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12. กย 64\กำกับติดตามแผนฯ 2-4 เดือน กย.64\"/>
    </mc:Choice>
  </mc:AlternateContent>
  <xr:revisionPtr revIDLastSave="0" documentId="13_ncr:1_{CE8F44A0-F6EC-4619-B456-3A4FD8E652F3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บึงกาฬ" sheetId="6" r:id="rId1"/>
    <sheet name="แผน 2-4 บึงกาฬ" sheetId="4" r:id="rId2"/>
    <sheet name="บึงกาฬ" sheetId="7" r:id="rId3"/>
    <sheet name="mapping" sheetId="5" r:id="rId4"/>
    <sheet name="Sheet1" sheetId="8" r:id="rId5"/>
  </sheets>
  <definedNames>
    <definedName name="_xlnm._FilterDatabase" localSheetId="2" hidden="1">บึงกาฬ!$A$2:$BA$16907</definedName>
    <definedName name="_xlnm.Print_Area" localSheetId="1">'แผน 2-4 บึงกาฬ'!$A$1:$AQ$34</definedName>
    <definedName name="_xlnm.Print_Area" localSheetId="0">'สรุปแผน จ.บึงกาฬ'!$A$1:$H$34</definedName>
    <definedName name="_xlnm.Print_Titles" localSheetId="1">'แผน 2-4 บึงกาฬ'!$A:$C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8" i="7" l="1"/>
  <c r="C35" i="6"/>
  <c r="D32" i="6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AN32" i="4" l="1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6" i="4"/>
  <c r="J5" i="4"/>
  <c r="J4" i="4"/>
  <c r="E26" i="4"/>
  <c r="E27" i="4"/>
  <c r="E28" i="4"/>
  <c r="E29" i="4"/>
  <c r="E30" i="4"/>
  <c r="E31" i="4"/>
  <c r="E32" i="4"/>
  <c r="E25" i="4"/>
  <c r="E21" i="4"/>
  <c r="E11" i="4"/>
  <c r="E12" i="4"/>
  <c r="E13" i="4"/>
  <c r="E14" i="4"/>
  <c r="E15" i="4"/>
  <c r="E16" i="4"/>
  <c r="E17" i="4"/>
  <c r="E18" i="4"/>
  <c r="E19" i="4"/>
  <c r="E20" i="4"/>
  <c r="E10" i="4"/>
  <c r="E5" i="4"/>
  <c r="E6" i="4"/>
  <c r="E4" i="4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J21" i="4" l="1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28" i="6" l="1"/>
  <c r="F5" i="6"/>
  <c r="F6" i="6"/>
  <c r="F30" i="6"/>
  <c r="F4" i="6"/>
  <c r="F26" i="6"/>
  <c r="F32" i="6"/>
  <c r="F27" i="6"/>
  <c r="F25" i="6"/>
  <c r="F29" i="6"/>
  <c r="F31" i="6"/>
  <c r="C34" i="6"/>
  <c r="C23" i="6"/>
  <c r="C8" i="6"/>
  <c r="A1" i="6" l="1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T22" i="4"/>
  <c r="O22" i="4"/>
  <c r="AD22" i="4"/>
  <c r="AI22" i="4"/>
  <c r="J33" i="4"/>
  <c r="AN7" i="4"/>
  <c r="J7" i="4"/>
  <c r="AN3" i="4"/>
  <c r="AD3" i="4"/>
  <c r="Y33" i="4"/>
  <c r="AI33" i="4"/>
  <c r="O33" i="4"/>
  <c r="Y7" i="4"/>
  <c r="T33" i="4"/>
  <c r="AD33" i="4"/>
  <c r="AN33" i="4"/>
  <c r="AD7" i="4"/>
  <c r="O7" i="4"/>
  <c r="T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L20" i="4" l="1"/>
  <c r="M20" i="4" s="1"/>
  <c r="U22" i="4"/>
  <c r="F22" i="4"/>
  <c r="AJ22" i="4"/>
  <c r="P22" i="4"/>
  <c r="Z22" i="4"/>
  <c r="AO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A25" i="4"/>
  <c r="G31" i="4"/>
  <c r="H31" i="4" s="1"/>
  <c r="L4" i="4"/>
  <c r="AP4" i="4"/>
  <c r="AK27" i="4"/>
  <c r="AL27" i="4" s="1"/>
  <c r="Q27" i="4"/>
  <c r="R27" i="4" s="1"/>
  <c r="AP6" i="4"/>
  <c r="AQ6" i="4" s="1"/>
  <c r="V6" i="4"/>
  <c r="W6" i="4" s="1"/>
  <c r="AP27" i="4"/>
  <c r="AQ27" i="4" s="1"/>
  <c r="V27" i="4"/>
  <c r="W27" i="4" s="1"/>
  <c r="AA27" i="4"/>
  <c r="AB27" i="4" s="1"/>
  <c r="AF6" i="4"/>
  <c r="AG6" i="4" s="1"/>
  <c r="L6" i="4"/>
  <c r="M6" i="4" s="1"/>
  <c r="AP25" i="4"/>
  <c r="AF27" i="4"/>
  <c r="AG27" i="4" s="1"/>
  <c r="V25" i="4"/>
  <c r="L27" i="4"/>
  <c r="M27" i="4" s="1"/>
  <c r="AK6" i="4"/>
  <c r="AL6" i="4" s="1"/>
  <c r="Q6" i="4"/>
  <c r="R6" i="4" s="1"/>
  <c r="AF26" i="4"/>
  <c r="AG26" i="4" s="1"/>
  <c r="L26" i="4"/>
  <c r="M26" i="4" s="1"/>
  <c r="AK5" i="4"/>
  <c r="AL5" i="4" s="1"/>
  <c r="AK26" i="4"/>
  <c r="AL26" i="4" s="1"/>
  <c r="Q26" i="4"/>
  <c r="R26" i="4" s="1"/>
  <c r="AP5" i="4"/>
  <c r="AQ5" i="4" s="1"/>
  <c r="V5" i="4"/>
  <c r="W5" i="4" s="1"/>
  <c r="AP26" i="4"/>
  <c r="AQ26" i="4" s="1"/>
  <c r="V26" i="4"/>
  <c r="W26" i="4" s="1"/>
  <c r="AF5" i="4"/>
  <c r="AG5" i="4" s="1"/>
  <c r="AA5" i="4"/>
  <c r="AB5" i="4" s="1"/>
  <c r="L5" i="4"/>
  <c r="M5" i="4" s="1"/>
  <c r="AA26" i="4"/>
  <c r="AB26" i="4" s="1"/>
  <c r="Q5" i="4"/>
  <c r="R5" i="4" s="1"/>
  <c r="AF25" i="4"/>
  <c r="L25" i="4"/>
  <c r="AK4" i="4"/>
  <c r="Q4" i="4"/>
  <c r="AK25" i="4"/>
  <c r="Q25" i="4"/>
  <c r="V4" i="4"/>
  <c r="AA4" i="4"/>
  <c r="G28" i="4"/>
  <c r="H28" i="4" s="1"/>
  <c r="G32" i="4"/>
  <c r="H32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  <c r="D275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<sst xmlns="http://schemas.openxmlformats.org/spreadsheetml/2006/main" count="22773" uniqueCount="1718">
  <si>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</si>
  <si>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</si>
  <si>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</si>
  <si>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</si>
  <si>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</si>
  <si>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</si>
  <si>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</si>
  <si>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</si>
  <si>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</si>
  <si>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</si>
  <si>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</si>
  <si>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</si>
  <si>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</si>
  <si>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</si>
  <si>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</si>
  <si>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</si>
  <si>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</si>
  <si>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</si>
  <si>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</si>
  <si>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</si>
  <si>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</si>
  <si>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</si>
  <si>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</si>
  <si>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</si>
  <si>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</si>
  <si>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</si>
  <si>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</si>
  <si>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</si>
  <si>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</si>
  <si>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</si>
  <si>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</si>
  <si>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</si>
  <si>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</si>
  <si>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</si>
  <si>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</si>
  <si>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</si>
  <si>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</si>
  <si>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</si>
  <si>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</si>
  <si>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</si>
  <si>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</si>
  <si>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</si>
  <si>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</si>
  <si>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</si>
  <si>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</si>
  <si>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</si>
  <si>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</si>
  <si>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</si>
  <si>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</si>
  <si>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</si>
  <si>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</si>
  <si>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</si>
  <si>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</si>
  <si>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</si>
  <si>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</si>
  <si>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</si>
  <si>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</si>
  <si>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</si>
  <si>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</si>
  <si>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</si>
  <si>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</si>
  <si>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</si>
  <si>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</si>
  <si>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</si>
  <si>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</si>
  <si>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</si>
  <si>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</si>
  <si>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</si>
  <si>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</si>
  <si>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</si>
  <si>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</si>
  <si>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</si>
  <si>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</si>
  <si>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</si>
  <si>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</si>
  <si>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</si>
  <si>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</si>
  <si>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</si>
  <si>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</si>
  <si>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</si>
  <si>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</si>
  <si>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</si>
  <si>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</si>
  <si>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</si>
  <si>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</si>
  <si>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</si>
  <si>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</si>
  <si>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</si>
  <si>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</si>
  <si>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</si>
  <si>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</si>
  <si>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</si>
  <si>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</si>
  <si>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</si>
  <si>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</si>
  <si>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</si>
  <si>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</si>
  <si>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</si>
  <si>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</si>
  <si>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</si>
  <si>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</si>
  <si>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</si>
  <si>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</si>
  <si>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</si>
  <si>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</si>
  <si>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</si>
  <si>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</si>
  <si>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</si>
  <si>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</si>
  <si>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</si>
  <si>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</si>
  <si>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</si>
  <si>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</si>
  <si>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</si>
  <si>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</si>
  <si>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</si>
  <si>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</si>
  <si>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</si>
  <si>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</si>
  <si>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</si>
  <si>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</si>
  <si>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</si>
  <si>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</si>
  <si>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</si>
  <si>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</si>
  <si>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</si>
  <si>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</si>
  <si>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</si>
  <si>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</si>
  <si>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</si>
  <si>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</si>
  <si>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</si>
  <si>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</si>
  <si>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</si>
  <si>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</si>
  <si>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</si>
  <si>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</si>
  <si>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</si>
  <si>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</si>
  <si>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</si>
  <si>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</si>
  <si>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</si>
  <si>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</si>
  <si>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</si>
  <si>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</si>
  <si>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</si>
  <si>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</si>
  <si>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</si>
  <si>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</si>
  <si>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</si>
  <si>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</si>
  <si>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</si>
  <si>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</si>
  <si>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</si>
  <si>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</si>
  <si>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</si>
  <si>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</si>
  <si>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</si>
  <si>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</si>
  <si>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</si>
  <si>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</si>
  <si>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</si>
  <si>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</si>
  <si>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</si>
  <si>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</si>
  <si>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</si>
  <si>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</si>
  <si>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</si>
  <si>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</si>
  <si>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</si>
  <si>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</si>
  <si>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</si>
  <si>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</si>
  <si>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</si>
  <si>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</si>
  <si>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</si>
  <si>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</si>
  <si>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</si>
  <si>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</si>
  <si>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</si>
  <si>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</si>
  <si>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</si>
  <si>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</si>
  <si>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</si>
  <si>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</si>
  <si>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</si>
  <si>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</si>
  <si>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</si>
  <si>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</si>
  <si>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</si>
  <si>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</si>
  <si>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</si>
  <si>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</si>
  <si>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</si>
  <si>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</si>
  <si>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</si>
  <si>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</si>
  <si>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</si>
  <si>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</si>
  <si>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</si>
  <si>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</si>
  <si>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</si>
  <si>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</si>
  <si>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</si>
  <si>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</si>
  <si>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</si>
  <si>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</si>
  <si>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</si>
  <si>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</si>
  <si>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</si>
  <si>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</si>
  <si>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</si>
  <si>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</si>
  <si>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</si>
  <si>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</si>
  <si>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</si>
  <si>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</si>
  <si>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</si>
  <si>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</si>
  <si>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</si>
  <si>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</si>
  <si>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</si>
  <si>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</si>
  <si>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</si>
  <si>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</si>
  <si>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</si>
  <si>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</si>
  <si>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</si>
  <si>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</si>
  <si>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</si>
  <si>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</si>
  <si>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</si>
  <si>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</si>
  <si>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</si>
  <si>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</si>
  <si>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</si>
  <si>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</si>
  <si>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</si>
  <si>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</si>
  <si>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</si>
  <si>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</si>
  <si>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</si>
  <si>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</si>
  <si>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</si>
  <si>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</si>
  <si>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</si>
  <si>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</si>
  <si>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</si>
  <si>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</si>
  <si>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</si>
  <si>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</si>
  <si>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</si>
  <si>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</si>
  <si>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</si>
  <si>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</si>
  <si>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</si>
  <si>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</si>
  <si>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</si>
  <si>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</si>
  <si>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</si>
  <si>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</si>
  <si>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</si>
  <si>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</si>
  <si>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</si>
  <si>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</si>
  <si>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</si>
  <si>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</si>
  <si>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</si>
  <si>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</si>
  <si>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</si>
  <si>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</si>
  <si>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</si>
  <si>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</si>
  <si>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</si>
  <si>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</si>
  <si>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</si>
  <si>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</si>
  <si>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</si>
  <si>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</si>
  <si>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</si>
  <si>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</si>
  <si>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</si>
  <si>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</si>
  <si>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</si>
  <si>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</si>
  <si>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</si>
  <si>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</si>
  <si>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</si>
  <si>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</si>
  <si>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</si>
  <si>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</si>
  <si>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</si>
  <si>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</si>
  <si>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</si>
  <si>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</si>
  <si>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</si>
  <si>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</si>
  <si>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</si>
  <si>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</si>
  <si>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</si>
  <si>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</si>
  <si>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</si>
  <si>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</si>
  <si>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</si>
  <si>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</si>
  <si>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</si>
  <si>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</si>
  <si>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</si>
  <si>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</si>
  <si>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</si>
  <si>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</si>
  <si>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</si>
  <si>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</si>
  <si>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</si>
  <si>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</si>
  <si>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</si>
  <si>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</si>
  <si>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</si>
  <si>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</si>
  <si>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</si>
  <si>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</si>
  <si>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</si>
  <si>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</si>
  <si>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</si>
  <si>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</si>
  <si>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</si>
  <si>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</si>
  <si>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</si>
  <si>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</si>
  <si>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</si>
  <si>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</si>
  <si>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</si>
  <si>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</si>
  <si>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</si>
  <si>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</si>
  <si>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</si>
  <si>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</si>
  <si>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</si>
  <si>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</si>
  <si>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</si>
  <si>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</si>
  <si>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</si>
  <si>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</si>
  <si>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</si>
  <si>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</si>
  <si>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</si>
  <si>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</si>
  <si>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</si>
  <si>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</si>
  <si>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</si>
  <si>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</si>
  <si>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</si>
  <si>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</si>
  <si>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</si>
  <si>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</si>
  <si>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</si>
  <si>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</si>
  <si>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</si>
  <si>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</si>
  <si>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</si>
  <si>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</si>
  <si>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</si>
  <si>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</si>
  <si>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</si>
  <si>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</si>
  <si>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</si>
  <si>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</si>
  <si>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</si>
  <si>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</si>
  <si>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</si>
  <si>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</si>
  <si>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</si>
  <si>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</si>
  <si>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</si>
  <si>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</si>
  <si>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</si>
  <si>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</si>
  <si>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</si>
  <si>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</si>
  <si>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</si>
  <si>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</si>
  <si>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</si>
  <si>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</si>
  <si>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</si>
  <si>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</si>
  <si>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</si>
  <si>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</si>
  <si>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</si>
  <si>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</si>
  <si>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</si>
  <si>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</si>
  <si>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</si>
  <si>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</si>
  <si>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</si>
  <si>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</si>
  <si>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</si>
  <si>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</si>
  <si>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</si>
  <si>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</si>
  <si>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</si>
  <si>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</si>
  <si>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</si>
  <si>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</si>
  <si>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</si>
  <si>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</si>
  <si>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</si>
  <si>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</si>
  <si>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</si>
  <si>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</si>
  <si>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</si>
  <si>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</si>
  <si>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</si>
  <si>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</si>
  <si>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</si>
  <si>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</si>
  <si>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</si>
  <si>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</si>
  <si>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</si>
  <si>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</si>
  <si>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</si>
  <si>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</si>
  <si>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</si>
  <si>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</si>
  <si>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</si>
  <si>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</si>
  <si>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</si>
  <si>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</si>
  <si>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</si>
  <si>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</si>
  <si>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</si>
  <si>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</si>
  <si>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</si>
  <si>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</si>
  <si>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</si>
  <si>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</si>
  <si>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</si>
  <si>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</si>
  <si>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</si>
  <si>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</si>
  <si>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</si>
  <si>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</si>
  <si>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</si>
  <si>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</si>
  <si>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</si>
  <si>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</si>
  <si>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</si>
  <si>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</si>
  <si>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</si>
  <si>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</si>
  <si>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</si>
  <si>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</si>
  <si>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</si>
  <si>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</si>
  <si>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</si>
  <si>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</si>
  <si>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</si>
  <si>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</si>
  <si>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</si>
  <si>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</si>
  <si>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</si>
  <si>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</si>
  <si>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</si>
  <si>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</si>
  <si>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</si>
  <si>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</si>
  <si>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</si>
  <si>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</si>
  <si>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</si>
  <si>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</si>
  <si>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</si>
  <si>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</si>
  <si>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</si>
  <si>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</si>
  <si>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</si>
  <si>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</si>
  <si>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</si>
  <si>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</si>
  <si>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</si>
  <si>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</si>
  <si>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</si>
  <si>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</si>
  <si>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</si>
  <si>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</si>
  <si>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</si>
  <si>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</si>
  <si>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</si>
  <si>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</si>
  <si>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</si>
  <si>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</si>
  <si>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</si>
  <si>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</si>
  <si>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</si>
  <si>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</si>
  <si>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</si>
  <si>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</si>
  <si>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</si>
  <si>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</si>
  <si>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</si>
  <si>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</si>
  <si>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</si>
  <si>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</si>
  <si>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</si>
  <si>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</si>
  <si>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</si>
  <si>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</si>
  <si>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</si>
  <si>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</si>
  <si>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</si>
  <si>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</si>
  <si>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</si>
  <si>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</si>
  <si>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</si>
  <si>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</si>
  <si>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</si>
  <si>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</si>
  <si>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</si>
  <si>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</si>
  <si>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</si>
  <si>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</si>
  <si>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</si>
  <si>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</si>
  <si>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</si>
  <si>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</si>
  <si>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</si>
  <si>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</si>
  <si>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</si>
  <si>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</si>
  <si>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</si>
  <si>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</si>
  <si>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</si>
  <si>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</si>
  <si>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</si>
  <si>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</si>
  <si>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</si>
  <si>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</si>
  <si>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</si>
  <si>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</si>
  <si>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</si>
  <si>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</si>
  <si>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</si>
  <si>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</si>
  <si>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</si>
  <si>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</si>
  <si>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</si>
  <si>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</si>
  <si>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</si>
  <si>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</si>
  <si>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</si>
  <si>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</si>
  <si>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</si>
  <si>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</si>
  <si>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</si>
  <si>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</si>
  <si>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</si>
  <si>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</si>
  <si>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</si>
  <si>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</si>
  <si>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</si>
  <si>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</si>
  <si>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</si>
  <si>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</si>
  <si>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</si>
  <si>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</si>
  <si>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</si>
  <si>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</si>
  <si>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</si>
  <si>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</si>
  <si>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</si>
  <si>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</si>
  <si>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</si>
  <si>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</si>
  <si>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</si>
  <si>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</si>
  <si>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</si>
  <si>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</si>
  <si>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</si>
  <si>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</si>
  <si>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</si>
  <si>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</si>
  <si>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</si>
  <si>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</si>
  <si>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</si>
  <si>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</si>
  <si>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</si>
  <si>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</si>
  <si>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</si>
  <si>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</si>
  <si>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</si>
  <si>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</si>
  <si>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</si>
  <si>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</si>
  <si>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</si>
  <si>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</si>
  <si>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</si>
  <si>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</si>
  <si>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</si>
  <si>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</si>
  <si>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</si>
  <si>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</si>
  <si>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</si>
  <si>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</si>
  <si>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</si>
  <si>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</si>
  <si>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</si>
  <si>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</si>
  <si>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</si>
  <si>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</si>
  <si>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</si>
  <si>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</si>
  <si>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</si>
  <si>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</si>
  <si>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</si>
  <si>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</si>
  <si>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</si>
  <si>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</si>
  <si>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</si>
  <si>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</si>
  <si>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</si>
  <si>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</si>
  <si>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</si>
  <si>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</si>
  <si>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</si>
  <si>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</si>
  <si>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</si>
  <si>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</si>
  <si>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</si>
  <si>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</si>
  <si>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</si>
  <si>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</si>
  <si>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</si>
  <si>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</si>
  <si>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</si>
  <si>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</si>
  <si>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</si>
  <si>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</si>
  <si>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</si>
  <si>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</si>
  <si>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</si>
  <si>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</si>
  <si>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</si>
  <si>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</si>
  <si>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</si>
  <si>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</si>
  <si>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</si>
  <si>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</si>
  <si>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</si>
  <si>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</si>
  <si>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</si>
  <si>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</si>
  <si>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</si>
  <si>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</si>
  <si>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</si>
  <si>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</si>
  <si>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</si>
  <si>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</si>
  <si>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</si>
  <si>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</si>
  <si>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</si>
  <si>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</si>
  <si>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</si>
  <si>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</si>
  <si>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</si>
  <si>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</si>
  <si>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</si>
  <si>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</si>
  <si>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</si>
  <si>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</si>
  <si>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</si>
  <si>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</si>
  <si>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</si>
  <si>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</si>
  <si>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</si>
  <si>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</si>
  <si>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</si>
  <si>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</si>
  <si>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</si>
  <si>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</si>
  <si>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</si>
  <si>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</si>
  <si>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</si>
  <si>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</si>
  <si>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</si>
  <si>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</si>
  <si>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</si>
  <si>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</si>
  <si>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</si>
  <si>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</si>
  <si>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</si>
  <si>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</si>
  <si>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</si>
  <si>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</si>
  <si>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</si>
  <si>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</si>
  <si>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</si>
  <si>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</si>
  <si>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</si>
  <si>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</si>
  <si>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</si>
  <si>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</si>
  <si>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</si>
  <si>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</si>
  <si>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</si>
  <si>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</si>
  <si>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</si>
  <si>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</si>
  <si>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</si>
  <si>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</si>
  <si>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</si>
  <si>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</si>
  <si>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</si>
  <si>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</si>
  <si>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</si>
  <si>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</si>
  <si>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</si>
  <si>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</si>
  <si>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</si>
  <si>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</si>
  <si>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</si>
  <si>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</si>
  <si>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</si>
  <si>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</si>
  <si>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</si>
  <si>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</si>
  <si>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</si>
  <si>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</si>
  <si>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</si>
  <si>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</si>
  <si>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</si>
  <si>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</si>
  <si>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</si>
  <si>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</si>
  <si>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</si>
  <si>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</si>
  <si>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</si>
  <si>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</si>
  <si>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</si>
  <si>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</si>
  <si>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</si>
  <si>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</si>
  <si>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</si>
  <si>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</si>
  <si>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</si>
  <si>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</si>
  <si>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</si>
  <si>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</si>
  <si>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</si>
  <si>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</si>
  <si>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</si>
  <si>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</si>
  <si>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</si>
  <si>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</si>
  <si>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</si>
  <si>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</si>
  <si>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</si>
  <si>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</si>
  <si>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</si>
  <si>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</si>
  <si>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</si>
  <si>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</si>
  <si>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</si>
  <si>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</si>
  <si>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</si>
  <si>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</si>
  <si>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</si>
  <si>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</si>
  <si>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</si>
  <si>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</si>
  <si>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</si>
  <si>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</si>
  <si>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</si>
  <si>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</si>
  <si>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</si>
  <si>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</si>
  <si>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</si>
  <si>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</si>
  <si>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</si>
  <si>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</si>
  <si>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</si>
  <si>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</si>
  <si>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</si>
  <si>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</si>
  <si>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</si>
  <si>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</si>
  <si>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</si>
  <si>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</si>
  <si>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</si>
  <si>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</si>
  <si>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</si>
  <si>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</si>
  <si>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</si>
  <si>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</si>
  <si>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</si>
  <si>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</si>
  <si>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</si>
  <si>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</si>
  <si>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</si>
  <si>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</si>
  <si>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</si>
  <si>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</si>
  <si>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</si>
  <si>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</si>
  <si>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</si>
  <si>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</si>
  <si>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</si>
  <si>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</si>
  <si>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</si>
  <si>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</si>
  <si>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</si>
  <si>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</si>
  <si>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</si>
  <si>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</si>
  <si>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</si>
  <si>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</si>
  <si>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</si>
  <si>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</si>
  <si>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</si>
  <si>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</si>
  <si>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</si>
  <si>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</si>
  <si>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</si>
  <si>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</si>
  <si>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</si>
  <si>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</si>
  <si>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</si>
  <si>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</si>
  <si>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</si>
  <si>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</si>
  <si>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</si>
  <si>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</si>
  <si>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</si>
  <si>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</si>
  <si>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</si>
  <si>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</si>
  <si>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</si>
  <si>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</si>
  <si>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</si>
  <si>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</si>
  <si>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</si>
  <si>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</si>
  <si>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</si>
  <si>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</si>
  <si>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</si>
  <si>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</si>
  <si>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</si>
  <si>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</si>
  <si>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</si>
  <si>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</si>
  <si>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</si>
  <si>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</si>
  <si>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</si>
  <si>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</si>
  <si>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</si>
  <si>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</si>
  <si>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</si>
  <si>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</si>
  <si>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</si>
  <si>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</si>
  <si>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</si>
  <si>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</si>
  <si>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</si>
  <si>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</si>
  <si>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</si>
  <si>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</si>
  <si>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</si>
  <si>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</si>
  <si>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</si>
  <si>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</si>
  <si>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</si>
  <si>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</si>
  <si>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</si>
  <si>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</si>
  <si>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</si>
  <si>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</si>
  <si>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</si>
  <si>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</si>
  <si>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</si>
  <si>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</si>
  <si>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</si>
  <si>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</si>
  <si>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</si>
  <si>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</si>
  <si>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</si>
  <si>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</si>
  <si>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</si>
  <si>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</si>
  <si>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</si>
  <si>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</si>
  <si>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</si>
  <si>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</si>
  <si>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</si>
  <si>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</si>
  <si>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</si>
  <si>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</si>
  <si>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</si>
  <si>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</si>
  <si>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</si>
  <si>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</si>
  <si>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</si>
  <si>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</si>
  <si>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</si>
  <si>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</si>
  <si>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</si>
  <si>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</si>
  <si>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</si>
  <si>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</si>
  <si>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</si>
  <si>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</si>
  <si>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</si>
  <si>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</si>
  <si>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</si>
  <si>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</si>
  <si>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</si>
  <si>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</si>
  <si>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</si>
  <si>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</si>
  <si>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</si>
  <si>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</si>
  <si>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</si>
  <si>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</si>
  <si>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</si>
  <si>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</si>
  <si>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</si>
  <si>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</si>
  <si>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</si>
  <si>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</si>
  <si>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</si>
  <si>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</si>
  <si>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</si>
  <si>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</si>
  <si>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</si>
  <si>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</si>
  <si>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</si>
  <si>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</si>
  <si>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</si>
  <si>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</si>
  <si>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</si>
  <si>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</si>
  <si>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</si>
  <si>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</si>
  <si>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</si>
  <si>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</si>
  <si>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</si>
  <si>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</si>
  <si>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</si>
  <si>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</si>
  <si>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</si>
  <si>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</si>
  <si>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</si>
  <si>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</si>
  <si>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</si>
  <si>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</si>
  <si>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</si>
  <si>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</si>
  <si>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</si>
  <si>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</si>
  <si>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</si>
  <si>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</si>
  <si>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</si>
  <si>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</si>
  <si>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</si>
  <si>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</si>
  <si>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</si>
  <si>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</si>
  <si>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</si>
  <si>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</si>
  <si>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</si>
  <si>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</si>
  <si>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</si>
  <si>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</si>
  <si>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</si>
  <si>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</si>
  <si>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</si>
  <si>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</si>
  <si>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</si>
  <si>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</si>
  <si>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</si>
  <si>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</si>
  <si>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</si>
  <si>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</si>
  <si>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</si>
  <si>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</si>
  <si>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</si>
  <si>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</si>
  <si>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</si>
  <si>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</si>
  <si>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</si>
  <si>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</si>
  <si>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</si>
  <si>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</si>
  <si>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</si>
  <si>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</si>
  <si>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</si>
  <si>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</si>
  <si>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</si>
  <si>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</si>
  <si>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</si>
  <si>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</si>
  <si>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</si>
  <si>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</si>
  <si>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</si>
  <si>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</si>
  <si>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</si>
  <si>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</si>
  <si>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</si>
  <si>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</si>
  <si>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</si>
  <si>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</si>
  <si>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</si>
  <si>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</si>
  <si>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</si>
  <si>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</si>
  <si>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</si>
  <si>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</si>
  <si>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</si>
  <si>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</si>
  <si>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</si>
  <si>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</si>
  <si>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</si>
  <si>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</si>
  <si>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</si>
  <si>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</si>
  <si>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</si>
  <si>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</si>
  <si>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</si>
  <si>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</si>
  <si>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</si>
  <si>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</si>
  <si>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</si>
  <si>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</si>
  <si>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</si>
  <si>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</si>
  <si>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</si>
  <si>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</si>
  <si>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</si>
  <si>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</si>
  <si>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</si>
  <si>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</si>
  <si>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</si>
  <si>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</si>
  <si>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</si>
  <si>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</si>
  <si>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</si>
  <si>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</si>
  <si>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</si>
  <si>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</si>
  <si>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</si>
  <si>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</si>
  <si>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</si>
  <si>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</si>
  <si>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</si>
  <si>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</si>
  <si>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</si>
  <si>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</si>
  <si>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</si>
  <si>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</si>
  <si>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</si>
  <si>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</si>
  <si>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</si>
  <si>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</si>
  <si>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</si>
  <si>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</si>
  <si>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</si>
  <si>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</si>
  <si>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</si>
  <si>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</si>
  <si>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</si>
  <si>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</si>
  <si>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</si>
  <si>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</si>
  <si>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</si>
  <si>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</si>
  <si>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</si>
  <si>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</si>
  <si>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</si>
  <si>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</si>
  <si>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</si>
  <si>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</si>
  <si>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</si>
  <si>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</si>
  <si>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</si>
  <si>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</si>
  <si>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</si>
  <si>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</si>
  <si>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</si>
  <si>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</si>
  <si>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</si>
  <si>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</si>
  <si>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</si>
  <si>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</si>
  <si>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</si>
  <si>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</si>
  <si>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</si>
  <si>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</si>
  <si>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</si>
  <si>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</si>
  <si>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</si>
  <si>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</si>
  <si>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</si>
  <si>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</si>
  <si>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</si>
  <si>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</si>
  <si>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</si>
  <si>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</si>
  <si>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</si>
  <si>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</si>
  <si>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</si>
  <si>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</si>
  <si>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</si>
  <si>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</si>
  <si>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</si>
  <si>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</si>
  <si>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</si>
  <si>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</si>
  <si>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</si>
  <si>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</si>
  <si>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</si>
  <si>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</si>
  <si>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</si>
  <si>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</si>
  <si>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</si>
  <si>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</si>
  <si>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</si>
  <si>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</si>
  <si>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</si>
  <si>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</si>
  <si>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</si>
  <si>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</si>
  <si>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</si>
  <si>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</si>
  <si>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</si>
  <si>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</si>
  <si>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</si>
  <si>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</si>
  <si>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</si>
  <si>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</si>
  <si>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</si>
  <si>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</si>
  <si>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</si>
  <si>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</si>
  <si>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</si>
  <si>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</si>
  <si>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</si>
  <si>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</si>
  <si>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</si>
  <si>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</si>
  <si>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</si>
  <si>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</si>
  <si>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</si>
  <si>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</si>
  <si>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</si>
  <si>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</si>
  <si>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</si>
  <si>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</si>
  <si>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</si>
  <si>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</si>
  <si>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</si>
  <si>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</si>
  <si>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</si>
  <si>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</si>
  <si>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</si>
  <si>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</si>
  <si>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</si>
  <si>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</si>
  <si>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</si>
  <si>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</si>
  <si>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</si>
  <si>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</si>
  <si>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</si>
  <si>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</si>
  <si>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</si>
  <si>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</si>
  <si>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</si>
  <si>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</si>
  <si>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</si>
  <si>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</si>
  <si>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</si>
  <si>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</si>
  <si>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</si>
  <si>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</si>
  <si>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</si>
  <si>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</si>
  <si>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</si>
  <si>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</si>
  <si>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</si>
  <si>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</si>
  <si>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</si>
  <si>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</si>
  <si>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</si>
  <si>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</si>
  <si>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</si>
  <si>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</si>
  <si>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</si>
  <si>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</si>
  <si>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</si>
  <si>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</si>
  <si>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</si>
  <si>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</si>
  <si>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</si>
  <si>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</si>
  <si>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</si>
  <si>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</si>
  <si>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</si>
  <si>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</si>
  <si>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</si>
  <si>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</si>
  <si>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</si>
  <si>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</si>
  <si>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</si>
  <si>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</si>
  <si>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</si>
  <si>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</si>
  <si>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</si>
  <si>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</si>
  <si>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</si>
  <si>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</si>
  <si>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</si>
  <si>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</si>
  <si>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</si>
  <si>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</si>
  <si>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</si>
  <si>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</si>
  <si>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</si>
  <si>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</si>
  <si>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</si>
  <si>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</si>
  <si>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</si>
  <si>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</si>
  <si>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</si>
  <si>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</si>
  <si>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</si>
  <si>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</si>
  <si>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</si>
  <si>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</si>
  <si>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</si>
  <si>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</si>
  <si>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</si>
  <si>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</si>
  <si>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</si>
  <si>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</si>
  <si>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</si>
  <si>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</si>
  <si>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</si>
  <si>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</si>
  <si>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</si>
  <si>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</si>
  <si>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</si>
  <si>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</si>
  <si>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</si>
  <si>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</si>
  <si>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</si>
  <si>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</si>
  <si>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</si>
  <si>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</si>
  <si>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</si>
  <si>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</si>
  <si>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</si>
  <si>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</si>
  <si>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</si>
  <si>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</si>
  <si>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</si>
  <si>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</si>
  <si>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</si>
  <si>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</si>
  <si>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</si>
  <si>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</si>
  <si>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</si>
  <si>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</si>
  <si>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</si>
  <si>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</si>
  <si>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</si>
  <si>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</si>
  <si>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</si>
  <si>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</si>
  <si>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</si>
  <si>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</si>
  <si>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</si>
  <si>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</si>
  <si>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</si>
  <si>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</si>
  <si>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</si>
  <si>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</si>
  <si>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</si>
  <si>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</si>
  <si>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</si>
  <si>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</si>
  <si>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</si>
  <si>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</si>
  <si>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</si>
  <si>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</si>
  <si>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</si>
  <si>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</si>
  <si>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</si>
  <si>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</si>
  <si>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</si>
  <si>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</si>
  <si>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</si>
  <si>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</si>
  <si>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</si>
  <si>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</si>
  <si>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</si>
  <si>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</si>
  <si>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</si>
  <si>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</si>
  <si>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</si>
  <si>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</si>
  <si>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</si>
  <si>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</si>
  <si>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</si>
  <si>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</si>
  <si>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</si>
  <si>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</si>
  <si>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</si>
  <si>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</si>
  <si>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</si>
  <si>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</si>
  <si>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</si>
  <si>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</si>
  <si>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</si>
  <si>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</si>
  <si>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</si>
  <si>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</si>
  <si>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</si>
  <si>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</si>
  <si>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</si>
  <si>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</si>
  <si>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</si>
  <si>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</si>
  <si>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</si>
  <si>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</si>
  <si>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</si>
  <si>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</si>
  <si>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</si>
  <si>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</si>
  <si>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</si>
  <si>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</si>
  <si>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</si>
  <si>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</si>
  <si>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</si>
  <si>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</si>
  <si>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</si>
  <si>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</si>
  <si>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</si>
  <si>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</si>
  <si>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</si>
  <si>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</si>
  <si>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</si>
  <si>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</si>
  <si>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</si>
  <si>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</si>
  <si>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</si>
  <si>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</si>
  <si>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</si>
  <si>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</si>
  <si>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</si>
  <si>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</si>
  <si>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</si>
  <si>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</si>
  <si>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</si>
  <si>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</si>
  <si>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</si>
  <si>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</si>
  <si>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</si>
  <si>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</si>
  <si>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</si>
  <si>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</si>
  <si>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</si>
  <si>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</si>
  <si>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</si>
  <si>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</si>
  <si>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</si>
  <si>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</si>
  <si>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</si>
  <si>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</si>
  <si>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</si>
  <si>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</si>
  <si>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</si>
  <si>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</si>
  <si>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</si>
  <si>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</si>
  <si>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</si>
  <si>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</si>
  <si>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</si>
  <si>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</si>
  <si>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</si>
  <si>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</si>
  <si>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</si>
  <si>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</si>
  <si>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</si>
  <si>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</si>
  <si>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</si>
  <si>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</si>
  <si>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</si>
  <si>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</si>
  <si>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</si>
  <si>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</si>
  <si>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</si>
  <si>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</si>
  <si>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</si>
  <si>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</si>
  <si>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</si>
  <si>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</si>
  <si>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</si>
  <si>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</si>
  <si>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</si>
  <si>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</si>
  <si>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</si>
  <si>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</si>
  <si>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</si>
  <si>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</si>
  <si>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</si>
  <si>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</si>
  <si>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</si>
  <si>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</si>
  <si>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</si>
  <si>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</si>
  <si>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</si>
  <si>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</si>
  <si>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</si>
  <si>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</si>
  <si>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</si>
  <si>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</si>
  <si>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</si>
  <si>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</si>
  <si>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</si>
  <si>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</si>
  <si>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</si>
  <si>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</si>
  <si>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</si>
  <si>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</si>
  <si>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</si>
  <si>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</si>
  <si>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</si>
  <si>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</si>
  <si>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</si>
  <si>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</si>
  <si>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</si>
  <si>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</si>
  <si>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</si>
  <si>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</si>
  <si>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</si>
  <si>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</si>
  <si>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</si>
  <si>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</si>
  <si>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</si>
  <si>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</si>
  <si>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</si>
  <si>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</si>
  <si>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</si>
  <si>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</si>
  <si>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</si>
  <si>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</si>
  <si>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</si>
  <si>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</si>
  <si>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</si>
  <si>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</si>
  <si>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</si>
  <si>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</si>
  <si>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</si>
  <si>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</si>
  <si>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</si>
  <si>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</si>
  <si>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</si>
  <si>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</si>
  <si>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</si>
  <si>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</si>
  <si>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</si>
  <si>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</si>
  <si>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</si>
  <si>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</si>
  <si>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</si>
  <si>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</si>
  <si>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</si>
  <si>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</si>
  <si>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</si>
  <si>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</si>
  <si>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</si>
  <si>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</si>
  <si>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</si>
  <si>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</si>
  <si>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</si>
  <si>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</si>
  <si>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</si>
  <si>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</si>
  <si>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</si>
  <si>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</si>
  <si>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</si>
  <si>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</si>
  <si>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</si>
  <si>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</si>
  <si>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</si>
  <si>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</si>
  <si>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</si>
  <si>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</si>
  <si>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</si>
  <si>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</si>
  <si>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</si>
  <si>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</si>
  <si>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</si>
  <si>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</si>
  <si>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</si>
  <si>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</si>
  <si>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</si>
  <si>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</si>
  <si>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</si>
  <si>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</si>
  <si>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</si>
  <si>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</si>
  <si>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</si>
  <si>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</si>
  <si>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</si>
  <si>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</si>
  <si>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</si>
  <si>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</si>
  <si>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</si>
  <si>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</si>
  <si>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</si>
  <si>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</si>
  <si>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</si>
  <si>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</si>
  <si>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</si>
  <si>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</si>
  <si>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</si>
  <si>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</si>
  <si>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</si>
  <si>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</si>
  <si>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</si>
  <si>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</si>
  <si>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</si>
  <si>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</si>
  <si>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</si>
  <si>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</si>
  <si>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</si>
  <si>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</si>
  <si>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</si>
  <si>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</si>
  <si>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</si>
  <si>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</si>
  <si>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</si>
  <si>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</si>
  <si>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</si>
  <si>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</si>
  <si>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</si>
  <si>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</si>
  <si>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</si>
  <si>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</si>
  <si>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</si>
  <si>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</si>
  <si>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</si>
  <si>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</si>
  <si>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</si>
  <si>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</si>
  <si>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</si>
  <si>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</si>
  <si>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</si>
  <si>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</si>
  <si>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</si>
  <si>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</si>
  <si>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</si>
  <si>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</si>
  <si>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</si>
  <si>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</si>
  <si>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</si>
  <si>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</si>
  <si>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</si>
  <si>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</si>
  <si>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</si>
  <si>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</si>
  <si>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</si>
  <si>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</si>
  <si>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</si>
  <si>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</si>
  <si>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</si>
  <si>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</si>
  <si>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</si>
  <si>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</si>
  <si>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</si>
  <si>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</si>
  <si>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</si>
  <si>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</si>
  <si>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</si>
  <si>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</si>
  <si>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</si>
  <si>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</si>
  <si>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</si>
  <si>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</si>
  <si>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</si>
  <si>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</si>
  <si>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</si>
  <si>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</si>
  <si>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</si>
  <si>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</si>
  <si>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</si>
  <si>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</si>
  <si>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</si>
  <si>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</si>
  <si>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</si>
  <si>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</si>
  <si>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</si>
  <si>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</si>
  <si>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</si>
  <si>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</si>
  <si>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</si>
  <si>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</si>
  <si>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</si>
  <si>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</si>
  <si>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</si>
  <si>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</si>
  <si>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</si>
  <si>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</si>
  <si>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</si>
  <si>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</si>
  <si>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</si>
  <si>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</si>
  <si>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</si>
  <si>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</si>
  <si>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</si>
  <si>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</si>
  <si>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</si>
  <si>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</si>
  <si>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</si>
  <si>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</si>
  <si>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</si>
  <si>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</si>
  <si>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</si>
  <si>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</si>
  <si>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</si>
  <si>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</si>
  <si>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</si>
  <si>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</si>
  <si>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</si>
  <si>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</si>
  <si>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</si>
  <si>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</si>
  <si>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</si>
  <si>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</si>
  <si>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</si>
  <si>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</si>
  <si>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</si>
  <si>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</si>
  <si>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</si>
  <si>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</si>
  <si>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</si>
  <si>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</si>
  <si>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</si>
  <si>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</si>
  <si>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</si>
  <si>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</si>
  <si>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</si>
  <si>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</si>
  <si>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</si>
  <si>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</si>
  <si>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</si>
  <si>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</si>
  <si>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</si>
  <si>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</si>
  <si>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</si>
  <si>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</si>
  <si>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</si>
  <si>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</si>
  <si>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</si>
  <si>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</si>
  <si>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</si>
  <si>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</si>
  <si>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</si>
  <si>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</si>
  <si>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</si>
  <si>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</si>
  <si>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</si>
  <si>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</si>
  <si>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</si>
  <si>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</si>
  <si>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</si>
  <si>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</si>
  <si>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</si>
  <si>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</si>
  <si>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</si>
  <si>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</si>
  <si>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</si>
  <si>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</si>
  <si>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</si>
  <si>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</si>
  <si>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</si>
  <si>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</si>
  <si>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</si>
  <si>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</si>
  <si>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</si>
  <si>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</si>
  <si>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</si>
  <si>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</si>
  <si>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</si>
  <si>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</si>
  <si>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</si>
  <si>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</si>
  <si>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</si>
  <si>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</si>
  <si>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</si>
  <si>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</si>
  <si>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</si>
  <si>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</si>
  <si>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</si>
  <si>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</si>
  <si>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</si>
  <si>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สรุปแผน Planfin แผน 2-4 จ.บึงกาฬ</t>
  </si>
  <si>
    <t>บึงกาฬ,รพท.</t>
  </si>
  <si>
    <t>พรเจริญ,รพช.</t>
  </si>
  <si>
    <t>โซ่พิสัย,รพช.</t>
  </si>
  <si>
    <t>เซกา,รพช.</t>
  </si>
  <si>
    <t>ปากคาด,รพช.</t>
  </si>
  <si>
    <t>บึงโขงหลง,รพช.</t>
  </si>
  <si>
    <t>ศรีวิไล,รพช.</t>
  </si>
  <si>
    <t>บุ่งคล้า,รพช.</t>
  </si>
  <si>
    <t>บึงกาฬ,รพท</t>
  </si>
  <si>
    <t>พรเจริญ,รพช</t>
  </si>
  <si>
    <t>รายได้กองทุน UC-OP ตามเกณฑ์คุณภาพผลงานบริการ</t>
  </si>
  <si>
    <t>ประมาณการจัดซื้อวัสดุอื่น ปี 2564</t>
  </si>
  <si>
    <t>ประมาณการจ่ายชำระหนี้ปี 2564</t>
  </si>
  <si>
    <t>กำกับติดตามผลการดำเนินงานตามแผน Planfin ราย Item แผนที่ 2-4  ข้อมูลวันที่ 30 กันยายน 2564 โหลดข้อมูล ณ วันที่ 21 ตุลาคม 2564 เวลา 14.33 น.</t>
  </si>
  <si>
    <t>ค่าควรจะเป็น ก.ย.64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</si>
</sst>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207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39" xfId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187" fontId="7" fillId="12" borderId="5" xfId="0" applyNumberFormat="1" applyFont="1" applyFill="1" applyBorder="1"/>
    <xf numFmtId="187" fontId="7" fillId="12" borderId="6" xfId="0" applyNumberFormat="1" applyFont="1" applyFill="1" applyBorder="1"/>
    <xf numFmtId="187" fontId="1" fillId="12" borderId="14" xfId="2" applyNumberFormat="1" applyFont="1" applyFill="1" applyBorder="1" applyAlignment="1">
      <alignment horizontal="right" wrapText="1"/>
    </xf>
    <xf numFmtId="187" fontId="7" fillId="0" borderId="5" xfId="0" applyNumberFormat="1" applyFont="1" applyFill="1" applyBorder="1"/>
    <xf numFmtId="187" fontId="7" fillId="0" borderId="6" xfId="0" applyNumberFormat="1" applyFont="1" applyFill="1" applyBorder="1"/>
    <xf numFmtId="187" fontId="1" fillId="0" borderId="14" xfId="2" applyNumberFormat="1" applyFont="1" applyFill="1" applyBorder="1" applyAlignment="1">
      <alignment horizontal="right" wrapText="1"/>
    </xf>
    <xf numFmtId="187" fontId="1" fillId="0" borderId="0" xfId="1" applyNumberFormat="1" applyFont="1" applyFill="1" applyAlignment="1">
      <alignment horizontal="right" wrapText="1"/>
    </xf>
    <xf numFmtId="187" fontId="1" fillId="0" borderId="25" xfId="1" applyNumberFormat="1" applyFont="1" applyFill="1" applyBorder="1" applyAlignment="1">
      <alignment horizontal="right" wrapText="1"/>
    </xf>
    <xf numFmtId="187" fontId="1" fillId="0" borderId="26" xfId="1" applyNumberFormat="1" applyFont="1" applyFill="1" applyBorder="1" applyAlignment="1">
      <alignment horizontal="right" wrapText="1"/>
    </xf>
    <xf numFmtId="0" fontId="7" fillId="0" borderId="25" xfId="0" applyFont="1" applyFill="1" applyBorder="1"/>
    <xf numFmtId="0" fontId="7" fillId="0" borderId="0" xfId="0" applyFont="1" applyFill="1"/>
    <xf numFmtId="0" fontId="7" fillId="0" borderId="26" xfId="0" applyFont="1" applyFill="1" applyBorder="1"/>
    <xf numFmtId="187" fontId="1" fillId="0" borderId="14" xfId="2" applyNumberFormat="1" applyFont="1" applyBorder="1" applyAlignment="1">
      <alignment horizontal="center" wrapText="1"/>
    </xf>
    <xf numFmtId="43" fontId="0" fillId="0" borderId="0" xfId="3" applyFont="1"/>
    <xf numFmtId="0" fontId="1" fillId="15" borderId="19" xfId="1" applyFont="1" applyFill="1" applyBorder="1" applyAlignment="1">
      <alignment wrapText="1"/>
    </xf>
    <xf numFmtId="0" fontId="1" fillId="15" borderId="20" xfId="1" applyFont="1" applyFill="1" applyBorder="1" applyAlignment="1">
      <alignment wrapText="1"/>
    </xf>
    <xf numFmtId="0" fontId="1" fillId="15" borderId="21" xfId="1" applyFont="1" applyFill="1" applyBorder="1" applyAlignment="1">
      <alignment wrapText="1"/>
    </xf>
    <xf numFmtId="187" fontId="7" fillId="15" borderId="5" xfId="0" applyNumberFormat="1" applyFont="1" applyFill="1" applyBorder="1"/>
    <xf numFmtId="187" fontId="7" fillId="15" borderId="6" xfId="0" applyNumberFormat="1" applyFont="1" applyFill="1" applyBorder="1"/>
    <xf numFmtId="187" fontId="1" fillId="15" borderId="14" xfId="2" applyNumberFormat="1" applyFont="1" applyFill="1" applyBorder="1" applyAlignment="1">
      <alignment horizontal="right" wrapText="1"/>
    </xf>
    <xf numFmtId="187" fontId="1" fillId="15" borderId="0" xfId="1" applyNumberFormat="1" applyFont="1" applyFill="1" applyAlignment="1">
      <alignment horizontal="right" wrapText="1"/>
    </xf>
    <xf numFmtId="187" fontId="1" fillId="15" borderId="25" xfId="1" applyNumberFormat="1" applyFont="1" applyFill="1" applyBorder="1" applyAlignment="1">
      <alignment horizontal="right" wrapText="1"/>
    </xf>
    <xf numFmtId="187" fontId="1" fillId="15" borderId="26" xfId="1" applyNumberFormat="1" applyFont="1" applyFill="1" applyBorder="1" applyAlignment="1">
      <alignment horizontal="right" wrapText="1"/>
    </xf>
    <xf numFmtId="187" fontId="9" fillId="15" borderId="0" xfId="1" applyNumberFormat="1" applyFont="1" applyFill="1"/>
    <xf numFmtId="0" fontId="7" fillId="15" borderId="25" xfId="0" applyFont="1" applyFill="1" applyBorder="1"/>
    <xf numFmtId="0" fontId="7" fillId="15" borderId="0" xfId="0" applyFont="1" applyFill="1"/>
    <xf numFmtId="0" fontId="7" fillId="15" borderId="26" xfId="0" applyFont="1" applyFill="1" applyBorder="1"/>
    <xf numFmtId="187" fontId="9" fillId="15" borderId="25" xfId="1" applyNumberFormat="1" applyFont="1" applyFill="1" applyBorder="1"/>
    <xf numFmtId="187" fontId="9" fillId="15" borderId="26" xfId="1" applyNumberFormat="1" applyFont="1" applyFill="1" applyBorder="1"/>
    <xf numFmtId="188" fontId="0" fillId="0" borderId="0" xfId="0" applyNumberFormat="1"/>
    <xf numFmtId="187" fontId="1" fillId="0" borderId="0" xfId="1" applyNumberFormat="1" applyFont="1" applyAlignment="1">
      <alignment horizontal="center" wrapText="1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topLeftCell="A19" zoomScale="80" zoomScaleNormal="80" zoomScaleSheetLayoutView="80" workbookViewId="0">
      <selection activeCell="D41" sqref="D41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บึงกาฬ'!A1</f>
        <v>กำกับติดตามผลการดำเนินงานตามแผน Planfin ราย Item แผนที่ 2-4  ข้อมูลวันที่ 30 กันยายน 2564 โหลดข้อมูล ณ วันที่ 21 ตุลาคม 2564 เวลา 14.33 น.</v>
      </c>
      <c r="B1" s="1"/>
      <c r="C1" s="1"/>
      <c r="D1" s="1"/>
      <c r="E1" s="1"/>
      <c r="F1" s="1"/>
      <c r="G1" s="1"/>
      <c r="H1" s="1"/>
    </row>
    <row r="2" spans="1:9" x14ac:dyDescent="0.25">
      <c r="A2" s="179" t="s">
        <v>1362</v>
      </c>
      <c r="B2" s="179" t="s">
        <v>1363</v>
      </c>
      <c r="C2" s="179"/>
      <c r="D2" s="180" t="s">
        <v>1702</v>
      </c>
      <c r="E2" s="181"/>
      <c r="F2" s="181"/>
      <c r="G2" s="181"/>
      <c r="H2" s="181"/>
    </row>
    <row r="3" spans="1:9" x14ac:dyDescent="0.25">
      <c r="A3" s="179"/>
      <c r="B3" s="179"/>
      <c r="C3" s="179"/>
      <c r="D3" s="4" t="s">
        <v>1693</v>
      </c>
      <c r="E3" s="4" t="str">
        <f>C35</f>
        <v>ค่าควรจะเป็น ก.ย.64</v>
      </c>
      <c r="F3" s="4" t="s">
        <v>1364</v>
      </c>
      <c r="G3" s="4" t="s">
        <v>1365</v>
      </c>
      <c r="H3" s="90" t="s">
        <v>1366</v>
      </c>
    </row>
    <row r="4" spans="1:9" x14ac:dyDescent="0.4">
      <c r="A4" s="175">
        <v>2</v>
      </c>
      <c r="B4" s="57" t="s">
        <v>1367</v>
      </c>
      <c r="C4" s="6" t="s">
        <v>1368</v>
      </c>
      <c r="D4" s="7">
        <f>'แผน 2-4 บึงกาฬ'!D4+'แผน 2-4 บึงกาฬ'!I4+'แผน 2-4 บึงกาฬ'!N4+'แผน 2-4 บึงกาฬ'!S4+'แผน 2-4 บึงกาฬ'!X4+'แผน 2-4 บึงกาฬ'!AC4+'แผน 2-4 บึงกาฬ'!AH4+'แผน 2-4 บึงกาฬ'!AM4</f>
        <v>150440522</v>
      </c>
      <c r="E4" s="7">
        <f>D4/12*D$35</f>
        <v>150440522</v>
      </c>
      <c r="F4" s="7">
        <f>'แผน 2-4 บึงกาฬ'!F4+'แผน 2-4 บึงกาฬ'!K4+'แผน 2-4 บึงกาฬ'!P4+'แผน 2-4 บึงกาฬ'!U4+'แผน 2-4 บึงกาฬ'!Z4+'แผน 2-4 บึงกาฬ'!AE4+'แผน 2-4 บึงกาฬ'!AJ4+'แผน 2-4 บึงกาฬ'!AO4</f>
        <v>151741403.91999999</v>
      </c>
      <c r="G4" s="7">
        <f>F4-E4</f>
        <v>1300881.9199999869</v>
      </c>
      <c r="H4" s="91">
        <f>G4/E4*100</f>
        <v>0.86471510647908212</v>
      </c>
    </row>
    <row r="5" spans="1:9" x14ac:dyDescent="0.4">
      <c r="A5" s="176"/>
      <c r="B5" s="58" t="s">
        <v>1369</v>
      </c>
      <c r="C5" s="6" t="s">
        <v>1370</v>
      </c>
      <c r="D5" s="7">
        <f>'แผน 2-4 บึงกาฬ'!D5+'แผน 2-4 บึงกาฬ'!I5+'แผน 2-4 บึงกาฬ'!N5+'แผน 2-4 บึงกาฬ'!S5+'แผน 2-4 บึงกาฬ'!X5+'แผน 2-4 บึงกาฬ'!AC5+'แผน 2-4 บึงกาฬ'!AH5+'แผน 2-4 บึงกาฬ'!AM5</f>
        <v>92013558</v>
      </c>
      <c r="E5" s="7">
        <f t="shared" ref="E5:E6" si="0">D5/12*D$35</f>
        <v>92013558</v>
      </c>
      <c r="F5" s="7">
        <f>'แผน 2-4 บึงกาฬ'!F5+'แผน 2-4 บึงกาฬ'!K5+'แผน 2-4 บึงกาฬ'!P5+'แผน 2-4 บึงกาฬ'!U5+'แผน 2-4 บึงกาฬ'!Z5+'แผน 2-4 บึงกาฬ'!AE5+'แผน 2-4 บึงกาฬ'!AJ5+'แผน 2-4 บึงกาฬ'!AO5</f>
        <v>105031740.15999998</v>
      </c>
      <c r="G5" s="7">
        <f t="shared" ref="G5:G6" si="1">F5-E5</f>
        <v>13018182.159999982</v>
      </c>
      <c r="H5" s="91">
        <f>G5/E5*100</f>
        <v>14.148112998738711</v>
      </c>
    </row>
    <row r="6" spans="1:9" x14ac:dyDescent="0.4">
      <c r="A6" s="177"/>
      <c r="B6" s="59" t="s">
        <v>1371</v>
      </c>
      <c r="C6" s="6" t="s">
        <v>1372</v>
      </c>
      <c r="D6" s="7">
        <f>'แผน 2-4 บึงกาฬ'!D6+'แผน 2-4 บึงกาฬ'!I6+'แผน 2-4 บึงกาฬ'!N6+'แผน 2-4 บึงกาฬ'!S6+'แผน 2-4 บึงกาฬ'!X6+'แผน 2-4 บึงกาฬ'!AC6+'แผน 2-4 บึงกาฬ'!AH6+'แผน 2-4 บึงกาฬ'!AM6</f>
        <v>48179448</v>
      </c>
      <c r="E6" s="7">
        <f t="shared" si="0"/>
        <v>48179448</v>
      </c>
      <c r="F6" s="7">
        <f>'แผน 2-4 บึงกาฬ'!F6+'แผน 2-4 บึงกาฬ'!K6+'แผน 2-4 บึงกาฬ'!P6+'แผน 2-4 บึงกาฬ'!U6+'แผน 2-4 บึงกาฬ'!Z6+'แผน 2-4 บึงกาฬ'!AE6+'แผน 2-4 บึงกาฬ'!AJ6+'แผน 2-4 บึงกาฬ'!AO6</f>
        <v>55832326.75</v>
      </c>
      <c r="G6" s="7">
        <f t="shared" si="1"/>
        <v>7652878.75</v>
      </c>
      <c r="H6" s="91">
        <f t="shared" ref="H6:H33" si="2">G6/E6*100</f>
        <v>15.884114633276827</v>
      </c>
    </row>
    <row r="7" spans="1:9" x14ac:dyDescent="0.4">
      <c r="A7" s="178" t="s">
        <v>1373</v>
      </c>
      <c r="B7" s="178"/>
      <c r="C7" s="178"/>
      <c r="D7" s="8">
        <f>SUM(D4:D6)</f>
        <v>290633528</v>
      </c>
      <c r="E7" s="8">
        <f>SUM(E4:E6)</f>
        <v>290633528</v>
      </c>
      <c r="F7" s="8">
        <f>SUM(F4:F6)</f>
        <v>312605470.82999998</v>
      </c>
      <c r="G7" s="8">
        <f t="shared" ref="G7" si="3">SUM(G4:G6)</f>
        <v>21971942.829999968</v>
      </c>
      <c r="H7" s="92">
        <f t="shared" si="2"/>
        <v>7.5600165545937861</v>
      </c>
      <c r="I7" s="84"/>
    </row>
    <row r="8" spans="1:9" x14ac:dyDescent="0.4">
      <c r="A8" s="93"/>
      <c r="B8" s="93"/>
      <c r="C8" s="94" t="str">
        <f>'แผน 2-4 บึงกาฬ'!B8</f>
        <v>สรุปแผนที่ 2 (แห่ง)</v>
      </c>
      <c r="D8" s="95"/>
      <c r="E8" s="96"/>
      <c r="F8" s="96"/>
      <c r="G8" s="96"/>
      <c r="H8" s="97">
        <f>'แผน 2-4 บึงกาฬ'!C8</f>
        <v>2</v>
      </c>
      <c r="I8" s="84"/>
    </row>
    <row r="9" spans="1:9" x14ac:dyDescent="0.4">
      <c r="A9" s="182">
        <v>3</v>
      </c>
      <c r="B9" s="60" t="s">
        <v>1374</v>
      </c>
      <c r="C9" s="11" t="s">
        <v>1714</v>
      </c>
      <c r="D9" s="12"/>
      <c r="E9" s="13"/>
      <c r="F9" s="13"/>
      <c r="G9" s="13"/>
      <c r="H9" s="14"/>
    </row>
    <row r="10" spans="1:9" x14ac:dyDescent="0.4">
      <c r="A10" s="183"/>
      <c r="B10" s="81"/>
      <c r="C10" s="16" t="s">
        <v>99</v>
      </c>
      <c r="D10" s="7">
        <f>'แผน 2-4 บึงกาฬ'!D10+'แผน 2-4 บึงกาฬ'!I10+'แผน 2-4 บึงกาฬ'!N10+'แผน 2-4 บึงกาฬ'!S10+'แผน 2-4 บึงกาฬ'!X10+'แผน 2-4 บึงกาฬ'!AC10+'แผน 2-4 บึงกาฬ'!AH10+'แผน 2-4 บึงกาฬ'!AM10</f>
        <v>6411514</v>
      </c>
      <c r="E10" s="7">
        <f>D10/12*D$35</f>
        <v>6411514</v>
      </c>
      <c r="F10" s="7">
        <f>'แผน 2-4 บึงกาฬ'!F10+'แผน 2-4 บึงกาฬ'!K10+'แผน 2-4 บึงกาฬ'!P10+'แผน 2-4 บึงกาฬ'!U10+'แผน 2-4 บึงกาฬ'!Z10+'แผน 2-4 บึงกาฬ'!AE10+'แผน 2-4 บึงกาฬ'!AJ10+'แผน 2-4 บึงกาฬ'!AO10</f>
        <v>7617838.3000000007</v>
      </c>
      <c r="G10" s="7">
        <f>F10-E10</f>
        <v>1206324.3000000007</v>
      </c>
      <c r="H10" s="91">
        <f t="shared" si="2"/>
        <v>18.814967884340593</v>
      </c>
    </row>
    <row r="11" spans="1:9" x14ac:dyDescent="0.4">
      <c r="A11" s="183"/>
      <c r="B11" s="82"/>
      <c r="C11" s="16" t="s">
        <v>101</v>
      </c>
      <c r="D11" s="7">
        <f>'แผน 2-4 บึงกาฬ'!D11+'แผน 2-4 บึงกาฬ'!I11+'แผน 2-4 บึงกาฬ'!N11+'แผน 2-4 บึงกาฬ'!S11+'แผน 2-4 บึงกาฬ'!X11+'แผน 2-4 บึงกาฬ'!AC11+'แผน 2-4 บึงกาฬ'!AH11+'แผน 2-4 บึงกาฬ'!AM11</f>
        <v>569750</v>
      </c>
      <c r="E11" s="7">
        <f t="shared" ref="E11:E21" si="4">D11/12*D$35</f>
        <v>569750</v>
      </c>
      <c r="F11" s="7">
        <f>'แผน 2-4 บึงกาฬ'!F11+'แผน 2-4 บึงกาฬ'!K11+'แผน 2-4 บึงกาฬ'!P11+'แผน 2-4 บึงกาฬ'!U11+'แผน 2-4 บึงกาฬ'!Z11+'แผน 2-4 บึงกาฬ'!AE11+'แผน 2-4 บึงกาฬ'!AJ11+'แผน 2-4 บึงกาฬ'!AO11</f>
        <v>516328.70999999996</v>
      </c>
      <c r="G11" s="7">
        <f t="shared" ref="G11:G21" si="5">F11-E11</f>
        <v>-53421.290000000037</v>
      </c>
      <c r="H11" s="91">
        <f t="shared" si="2"/>
        <v>-9.3762685388328286</v>
      </c>
    </row>
    <row r="12" spans="1:9" x14ac:dyDescent="0.4">
      <c r="A12" s="183"/>
      <c r="B12" s="82"/>
      <c r="C12" s="16" t="s">
        <v>103</v>
      </c>
      <c r="D12" s="7">
        <f>'แผน 2-4 บึงกาฬ'!D12+'แผน 2-4 บึงกาฬ'!I12+'แผน 2-4 บึงกาฬ'!N12+'แผน 2-4 บึงกาฬ'!S12+'แผน 2-4 บึงกาฬ'!X12+'แผน 2-4 บึงกาฬ'!AC12+'แผน 2-4 บึงกาฬ'!AH12+'แผน 2-4 บึงกาฬ'!AM12</f>
        <v>6195258</v>
      </c>
      <c r="E12" s="7">
        <f t="shared" si="4"/>
        <v>6195258</v>
      </c>
      <c r="F12" s="7">
        <f>'แผน 2-4 บึงกาฬ'!F12+'แผน 2-4 บึงกาฬ'!K12+'แผน 2-4 บึงกาฬ'!P12+'แผน 2-4 บึงกาฬ'!U12+'แผน 2-4 บึงกาฬ'!Z12+'แผน 2-4 บึงกาฬ'!AE12+'แผน 2-4 บึงกาฬ'!AJ12+'แผน 2-4 บึงกาฬ'!AO12</f>
        <v>6686146.5000000009</v>
      </c>
      <c r="G12" s="7">
        <f t="shared" si="5"/>
        <v>490888.50000000093</v>
      </c>
      <c r="H12" s="91">
        <f t="shared" si="2"/>
        <v>7.9236167404166364</v>
      </c>
    </row>
    <row r="13" spans="1:9" x14ac:dyDescent="0.4">
      <c r="A13" s="183"/>
      <c r="B13" s="82"/>
      <c r="C13" s="16" t="s">
        <v>105</v>
      </c>
      <c r="D13" s="7">
        <f>'แผน 2-4 บึงกาฬ'!D13+'แผน 2-4 บึงกาฬ'!I13+'แผน 2-4 บึงกาฬ'!N13+'แผน 2-4 บึงกาฬ'!S13+'แผน 2-4 บึงกาฬ'!X13+'แผน 2-4 บึงกาฬ'!AC13+'แผน 2-4 บึงกาฬ'!AH13+'แผน 2-4 บึงกาฬ'!AM13</f>
        <v>1808592</v>
      </c>
      <c r="E13" s="7">
        <f t="shared" si="4"/>
        <v>1808592</v>
      </c>
      <c r="F13" s="7">
        <f>'แผน 2-4 บึงกาฬ'!F13+'แผน 2-4 บึงกาฬ'!K13+'แผน 2-4 บึงกาฬ'!P13+'แผน 2-4 บึงกาฬ'!U13+'แผน 2-4 บึงกาฬ'!Z13+'แผน 2-4 บึงกาฬ'!AE13+'แผน 2-4 บึงกาฬ'!AJ13+'แผน 2-4 บึงกาฬ'!AO13</f>
        <v>2626419.9</v>
      </c>
      <c r="G13" s="7">
        <f t="shared" si="5"/>
        <v>817827.89999999991</v>
      </c>
      <c r="H13" s="91">
        <f t="shared" si="2"/>
        <v>45.219037792935055</v>
      </c>
    </row>
    <row r="14" spans="1:9" x14ac:dyDescent="0.4">
      <c r="A14" s="183"/>
      <c r="B14" s="82"/>
      <c r="C14" s="16" t="s">
        <v>107</v>
      </c>
      <c r="D14" s="7">
        <f>'แผน 2-4 บึงกาฬ'!D14+'แผน 2-4 บึงกาฬ'!I14+'แผน 2-4 บึงกาฬ'!N14+'แผน 2-4 บึงกาฬ'!S14+'แผน 2-4 บึงกาฬ'!X14+'แผน 2-4 บึงกาฬ'!AC14+'แผน 2-4 บึงกาฬ'!AH14+'แผน 2-4 บึงกาฬ'!AM14</f>
        <v>300869</v>
      </c>
      <c r="E14" s="7">
        <f t="shared" si="4"/>
        <v>300869</v>
      </c>
      <c r="F14" s="7">
        <f>'แผน 2-4 บึงกาฬ'!F14+'แผน 2-4 บึงกาฬ'!K14+'แผน 2-4 บึงกาฬ'!P14+'แผน 2-4 บึงกาฬ'!U14+'แผน 2-4 บึงกาฬ'!Z14+'แผน 2-4 บึงกาฬ'!AE14+'แผน 2-4 บึงกาฬ'!AJ14+'แผน 2-4 บึงกาฬ'!AO14</f>
        <v>220390.3</v>
      </c>
      <c r="G14" s="7">
        <f t="shared" si="5"/>
        <v>-80478.700000000012</v>
      </c>
      <c r="H14" s="91">
        <f t="shared" si="2"/>
        <v>-26.748751117596033</v>
      </c>
    </row>
    <row r="15" spans="1:9" x14ac:dyDescent="0.4">
      <c r="A15" s="183"/>
      <c r="B15" s="82"/>
      <c r="C15" s="16" t="s">
        <v>109</v>
      </c>
      <c r="D15" s="7">
        <f>'แผน 2-4 บึงกาฬ'!D15+'แผน 2-4 บึงกาฬ'!I15+'แผน 2-4 บึงกาฬ'!N15+'แผน 2-4 บึงกาฬ'!S15+'แผน 2-4 บึงกาฬ'!X15+'แผน 2-4 บึงกาฬ'!AC15+'แผน 2-4 บึงกาฬ'!AH15+'แผน 2-4 บึงกาฬ'!AM15</f>
        <v>3397907</v>
      </c>
      <c r="E15" s="7">
        <f t="shared" si="4"/>
        <v>3397907</v>
      </c>
      <c r="F15" s="7">
        <f>'แผน 2-4 บึงกาฬ'!F15+'แผน 2-4 บึงกาฬ'!K15+'แผน 2-4 บึงกาฬ'!P15+'แผน 2-4 บึงกาฬ'!U15+'แผน 2-4 บึงกาฬ'!Z15+'แผน 2-4 บึงกาฬ'!AE15+'แผน 2-4 บึงกาฬ'!AJ15+'แผน 2-4 บึงกาฬ'!AO15</f>
        <v>3538854</v>
      </c>
      <c r="G15" s="7">
        <f t="shared" si="5"/>
        <v>140947</v>
      </c>
      <c r="H15" s="91">
        <f t="shared" si="2"/>
        <v>4.148053492929618</v>
      </c>
    </row>
    <row r="16" spans="1:9" x14ac:dyDescent="0.4">
      <c r="A16" s="183"/>
      <c r="B16" s="82"/>
      <c r="C16" s="16" t="s">
        <v>111</v>
      </c>
      <c r="D16" s="7">
        <f>'แผน 2-4 บึงกาฬ'!D16+'แผน 2-4 บึงกาฬ'!I16+'แผน 2-4 บึงกาฬ'!N16+'แผน 2-4 บึงกาฬ'!S16+'แผน 2-4 บึงกาฬ'!X16+'แผน 2-4 บึงกาฬ'!AC16+'แผน 2-4 บึงกาฬ'!AH16+'แผน 2-4 บึงกาฬ'!AM16</f>
        <v>10723143</v>
      </c>
      <c r="E16" s="7">
        <f t="shared" si="4"/>
        <v>10723143</v>
      </c>
      <c r="F16" s="7">
        <f>'แผน 2-4 บึงกาฬ'!F16+'แผน 2-4 บึงกาฬ'!K16+'แผน 2-4 บึงกาฬ'!P16+'แผน 2-4 บึงกาฬ'!U16+'แผน 2-4 บึงกาฬ'!Z16+'แผน 2-4 บึงกาฬ'!AE16+'แผน 2-4 บึงกาฬ'!AJ16+'แผน 2-4 บึงกาฬ'!AO16</f>
        <v>14881266.450000001</v>
      </c>
      <c r="G16" s="7">
        <f t="shared" si="5"/>
        <v>4158123.4500000011</v>
      </c>
      <c r="H16" s="91">
        <f t="shared" si="2"/>
        <v>38.777095950319804</v>
      </c>
    </row>
    <row r="17" spans="1:9" x14ac:dyDescent="0.4">
      <c r="A17" s="183"/>
      <c r="B17" s="82"/>
      <c r="C17" s="16" t="s">
        <v>95</v>
      </c>
      <c r="D17" s="7">
        <f>'แผน 2-4 บึงกาฬ'!D17+'แผน 2-4 บึงกาฬ'!I17+'แผน 2-4 บึงกาฬ'!N17+'แผน 2-4 บึงกาฬ'!S17+'แผน 2-4 บึงกาฬ'!X17+'แผน 2-4 บึงกาฬ'!AC17+'แผน 2-4 บึงกาฬ'!AH17+'แผน 2-4 บึงกาฬ'!AM17</f>
        <v>12113048</v>
      </c>
      <c r="E17" s="7">
        <f t="shared" si="4"/>
        <v>12113048</v>
      </c>
      <c r="F17" s="7">
        <f>'แผน 2-4 บึงกาฬ'!F17+'แผน 2-4 บึงกาฬ'!K17+'แผน 2-4 บึงกาฬ'!P17+'แผน 2-4 บึงกาฬ'!U17+'แผน 2-4 บึงกาฬ'!Z17+'แผน 2-4 บึงกาฬ'!AE17+'แผน 2-4 บึงกาฬ'!AJ17+'แผน 2-4 บึงกาฬ'!AO17</f>
        <v>12092768.539999999</v>
      </c>
      <c r="G17" s="7">
        <f t="shared" si="5"/>
        <v>-20279.460000000894</v>
      </c>
      <c r="H17" s="91">
        <f t="shared" si="2"/>
        <v>-0.16741830792712861</v>
      </c>
    </row>
    <row r="18" spans="1:9" x14ac:dyDescent="0.4">
      <c r="A18" s="183"/>
      <c r="B18" s="82"/>
      <c r="C18" s="16" t="s">
        <v>97</v>
      </c>
      <c r="D18" s="7">
        <f>'แผน 2-4 บึงกาฬ'!D18+'แผน 2-4 บึงกาฬ'!I18+'แผน 2-4 บึงกาฬ'!N18+'แผน 2-4 บึงกาฬ'!S18+'แผน 2-4 บึงกาฬ'!X18+'แผน 2-4 บึงกาฬ'!AC18+'แผน 2-4 บึงกาฬ'!AH18+'แผน 2-4 บึงกาฬ'!AM18</f>
        <v>2442050</v>
      </c>
      <c r="E18" s="7">
        <f t="shared" si="4"/>
        <v>2442050</v>
      </c>
      <c r="F18" s="7">
        <f>'แผน 2-4 บึงกาฬ'!F18+'แผน 2-4 บึงกาฬ'!K18+'แผน 2-4 บึงกาฬ'!P18+'แผน 2-4 บึงกาฬ'!U18+'แผน 2-4 บึงกาฬ'!Z18+'แผน 2-4 บึงกาฬ'!AE18+'แผน 2-4 บึงกาฬ'!AJ18+'แผน 2-4 บึงกาฬ'!AO18</f>
        <v>2458695</v>
      </c>
      <c r="G18" s="7">
        <f t="shared" si="5"/>
        <v>16645</v>
      </c>
      <c r="H18" s="91">
        <f t="shared" si="2"/>
        <v>0.68159947585020786</v>
      </c>
    </row>
    <row r="19" spans="1:9" x14ac:dyDescent="0.4">
      <c r="A19" s="183"/>
      <c r="B19" s="82"/>
      <c r="C19" s="16" t="s">
        <v>113</v>
      </c>
      <c r="D19" s="7">
        <f>'แผน 2-4 บึงกาฬ'!D19+'แผน 2-4 บึงกาฬ'!I19+'แผน 2-4 บึงกาฬ'!N19+'แผน 2-4 บึงกาฬ'!S19+'แผน 2-4 บึงกาฬ'!X19+'แผน 2-4 บึงกาฬ'!AC19+'แผน 2-4 บึงกาฬ'!AH19+'แผน 2-4 บึงกาฬ'!AM19</f>
        <v>3559921</v>
      </c>
      <c r="E19" s="7">
        <f t="shared" si="4"/>
        <v>3559921</v>
      </c>
      <c r="F19" s="7">
        <f>'แผน 2-4 บึงกาฬ'!F19+'แผน 2-4 บึงกาฬ'!K19+'แผน 2-4 บึงกาฬ'!P19+'แผน 2-4 บึงกาฬ'!U19+'แผน 2-4 บึงกาฬ'!Z19+'แผน 2-4 บึงกาฬ'!AE19+'แผน 2-4 บึงกาฬ'!AJ19+'แผน 2-4 บึงกาฬ'!AO19</f>
        <v>4648515.2699999996</v>
      </c>
      <c r="G19" s="7">
        <f t="shared" si="5"/>
        <v>1088594.2699999996</v>
      </c>
      <c r="H19" s="91">
        <f t="shared" si="2"/>
        <v>30.579169313026878</v>
      </c>
    </row>
    <row r="20" spans="1:9" x14ac:dyDescent="0.4">
      <c r="A20" s="183"/>
      <c r="B20" s="82"/>
      <c r="C20" s="16" t="s">
        <v>115</v>
      </c>
      <c r="D20" s="7">
        <f>'แผน 2-4 บึงกาฬ'!D20+'แผน 2-4 บึงกาฬ'!I20+'แผน 2-4 บึงกาฬ'!N20+'แผน 2-4 บึงกาฬ'!S20+'แผน 2-4 บึงกาฬ'!X20+'แผน 2-4 บึงกาฬ'!AC20+'แผน 2-4 บึงกาฬ'!AH20+'แผน 2-4 บึงกาฬ'!AM20</f>
        <v>367525</v>
      </c>
      <c r="E20" s="7">
        <f t="shared" si="4"/>
        <v>367525</v>
      </c>
      <c r="F20" s="7">
        <f>'แผน 2-4 บึงกาฬ'!F20+'แผน 2-4 บึงกาฬ'!K20+'แผน 2-4 บึงกาฬ'!P20+'แผน 2-4 บึงกาฬ'!U20+'แผน 2-4 บึงกาฬ'!Z20+'แผน 2-4 บึงกาฬ'!AE20+'แผน 2-4 บึงกาฬ'!AJ20+'แผน 2-4 บึงกาฬ'!AO20</f>
        <v>767359.8</v>
      </c>
      <c r="G20" s="7">
        <f t="shared" si="5"/>
        <v>399834.80000000005</v>
      </c>
      <c r="H20" s="91">
        <f t="shared" si="2"/>
        <v>108.79118427317871</v>
      </c>
    </row>
    <row r="21" spans="1:9" x14ac:dyDescent="0.4">
      <c r="A21" s="80"/>
      <c r="B21" s="83"/>
      <c r="C21" s="16" t="s">
        <v>1119</v>
      </c>
      <c r="D21" s="7">
        <f>'แผน 2-4 บึงกาฬ'!D21+'แผน 2-4 บึงกาฬ'!I21+'แผน 2-4 บึงกาฬ'!N21+'แผน 2-4 บึงกาฬ'!S21+'แผน 2-4 บึงกาฬ'!X21+'แผน 2-4 บึงกาฬ'!AC21+'แผน 2-4 บึงกาฬ'!AH21+'แผน 2-4 บึงกาฬ'!AM21</f>
        <v>4046111</v>
      </c>
      <c r="E21" s="7">
        <f t="shared" si="4"/>
        <v>4046111</v>
      </c>
      <c r="F21" s="7">
        <f>'แผน 2-4 บึงกาฬ'!F21+'แผน 2-4 บึงกาฬ'!K21+'แผน 2-4 บึงกาฬ'!P21+'แผน 2-4 บึงกาฬ'!U21+'แผน 2-4 บึงกาฬ'!Z21+'แผน 2-4 บึงกาฬ'!AE21+'แผน 2-4 บึงกาฬ'!AJ21+'แผน 2-4 บึงกาฬ'!AO21</f>
        <v>5866406.4000000004</v>
      </c>
      <c r="G21" s="7">
        <f t="shared" si="5"/>
        <v>1820295.4000000004</v>
      </c>
      <c r="H21" s="91">
        <f t="shared" si="2"/>
        <v>44.988765755561339</v>
      </c>
    </row>
    <row r="22" spans="1:9" x14ac:dyDescent="0.4">
      <c r="A22" s="178" t="s">
        <v>1375</v>
      </c>
      <c r="B22" s="178"/>
      <c r="C22" s="178"/>
      <c r="D22" s="8">
        <f>SUM(D10:D21)</f>
        <v>51935688</v>
      </c>
      <c r="E22" s="8">
        <f t="shared" ref="E22:G22" si="6">SUM(E10:E21)</f>
        <v>51935688</v>
      </c>
      <c r="F22" s="8">
        <f t="shared" si="6"/>
        <v>61920989.169999994</v>
      </c>
      <c r="G22" s="8">
        <f t="shared" si="6"/>
        <v>9985301.1700000018</v>
      </c>
      <c r="H22" s="92">
        <f t="shared" si="2"/>
        <v>19.226280722419624</v>
      </c>
      <c r="I22" s="84"/>
    </row>
    <row r="23" spans="1:9" x14ac:dyDescent="0.4">
      <c r="A23" s="93"/>
      <c r="B23" s="93"/>
      <c r="C23" s="94" t="str">
        <f>'แผน 2-4 บึงกาฬ'!B23</f>
        <v>สรุป แผนที่ 3</v>
      </c>
      <c r="D23" s="96"/>
      <c r="E23" s="96"/>
      <c r="F23" s="96"/>
      <c r="G23" s="96"/>
      <c r="H23" s="97">
        <f>'แผน 2-4 บึงกาฬ'!C23</f>
        <v>1</v>
      </c>
      <c r="I23" s="84"/>
    </row>
    <row r="24" spans="1:9" x14ac:dyDescent="0.4">
      <c r="A24" s="175">
        <v>4</v>
      </c>
      <c r="B24" s="60" t="s">
        <v>1376</v>
      </c>
      <c r="C24" s="16" t="s">
        <v>1715</v>
      </c>
      <c r="D24" s="61"/>
      <c r="E24" s="61"/>
      <c r="F24" s="61"/>
      <c r="G24" s="61"/>
      <c r="H24" s="62"/>
    </row>
    <row r="25" spans="1:9" x14ac:dyDescent="0.4">
      <c r="A25" s="176"/>
      <c r="B25" s="53"/>
      <c r="C25" s="52" t="s">
        <v>1377</v>
      </c>
      <c r="D25" s="7">
        <f>'แผน 2-4 บึงกาฬ'!D25+'แผน 2-4 บึงกาฬ'!I25+'แผน 2-4 บึงกาฬ'!N25+'แผน 2-4 บึงกาฬ'!S25+'แผน 2-4 บึงกาฬ'!X25+'แผน 2-4 บึงกาฬ'!AC25+'แผน 2-4 บึงกาฬ'!AH25+'แผน 2-4 บึงกาฬ'!AM25</f>
        <v>157353908</v>
      </c>
      <c r="E25" s="7">
        <f>D25/12*D$35</f>
        <v>157353908</v>
      </c>
      <c r="F25" s="7">
        <f>'แผน 2-4 บึงกาฬ'!F25+'แผน 2-4 บึงกาฬ'!K25+'แผน 2-4 บึงกาฬ'!P25+'แผน 2-4 บึงกาฬ'!U25+'แผน 2-4 บึงกาฬ'!Z25+'แผน 2-4 บึงกาฬ'!AE25+'แผน 2-4 บึงกาฬ'!AJ25+'แผน 2-4 บึงกาฬ'!AO25</f>
        <v>168325367.88999999</v>
      </c>
      <c r="G25" s="7">
        <f>F25-E25</f>
        <v>10971459.889999986</v>
      </c>
      <c r="H25" s="91">
        <f t="shared" si="2"/>
        <v>6.9724737246436765</v>
      </c>
    </row>
    <row r="26" spans="1:9" x14ac:dyDescent="0.4">
      <c r="A26" s="176"/>
      <c r="B26" s="53"/>
      <c r="C26" s="52" t="s">
        <v>1378</v>
      </c>
      <c r="D26" s="7">
        <f>'แผน 2-4 บึงกาฬ'!D26+'แผน 2-4 บึงกาฬ'!I26+'แผน 2-4 บึงกาฬ'!N26+'แผน 2-4 บึงกาฬ'!S26+'แผน 2-4 บึงกาฬ'!X26+'แผน 2-4 บึงกาฬ'!AC26+'แผน 2-4 บึงกาฬ'!AH26+'แผน 2-4 บึงกาฬ'!AM26</f>
        <v>95137617</v>
      </c>
      <c r="E26" s="7">
        <f t="shared" ref="E26:E32" si="7">D26/12*D$35</f>
        <v>95137617</v>
      </c>
      <c r="F26" s="7">
        <f>'แผน 2-4 บึงกาฬ'!F26+'แผน 2-4 บึงกาฬ'!K26+'แผน 2-4 บึงกาฬ'!P26+'แผน 2-4 บึงกาฬ'!U26+'แผน 2-4 บึงกาฬ'!Z26+'แผน 2-4 บึงกาฬ'!AE26+'แผน 2-4 บึงกาฬ'!AJ26+'แผน 2-4 บึงกาฬ'!AO26</f>
        <v>111397871.19999997</v>
      </c>
      <c r="G26" s="7">
        <f t="shared" ref="G26:G32" si="8">F26-E26</f>
        <v>16260254.199999973</v>
      </c>
      <c r="H26" s="91">
        <f t="shared" si="2"/>
        <v>17.091298597483238</v>
      </c>
    </row>
    <row r="27" spans="1:9" x14ac:dyDescent="0.4">
      <c r="A27" s="176"/>
      <c r="B27" s="53"/>
      <c r="C27" s="52" t="s">
        <v>1379</v>
      </c>
      <c r="D27" s="7">
        <f>'แผน 2-4 บึงกาฬ'!D27+'แผน 2-4 บึงกาฬ'!I27+'แผน 2-4 บึงกาฬ'!N27+'แผน 2-4 บึงกาฬ'!S27+'แผน 2-4 บึงกาฬ'!X27+'แผน 2-4 บึงกาฬ'!AC27+'แผน 2-4 บึงกาฬ'!AH27+'แผน 2-4 บึงกาฬ'!AM27</f>
        <v>49487740</v>
      </c>
      <c r="E27" s="7">
        <f t="shared" si="7"/>
        <v>49487740</v>
      </c>
      <c r="F27" s="7">
        <f>'แผน 2-4 บึงกาฬ'!F27+'แผน 2-4 บึงกาฬ'!K27+'แผน 2-4 บึงกาฬ'!P27+'แผน 2-4 บึงกาฬ'!U27+'แผน 2-4 บึงกาฬ'!Z27+'แผน 2-4 บึงกาฬ'!AE27+'แผน 2-4 บึงกาฬ'!AJ27+'แผน 2-4 บึงกาฬ'!AO27</f>
        <v>50622213.619999997</v>
      </c>
      <c r="G27" s="7">
        <f t="shared" si="8"/>
        <v>1134473.6199999973</v>
      </c>
      <c r="H27" s="91">
        <f t="shared" si="2"/>
        <v>2.2924336815542543</v>
      </c>
    </row>
    <row r="28" spans="1:9" x14ac:dyDescent="0.4">
      <c r="A28" s="176"/>
      <c r="B28" s="53"/>
      <c r="C28" s="52" t="s">
        <v>1380</v>
      </c>
      <c r="D28" s="7">
        <f>'แผน 2-4 บึงกาฬ'!D28+'แผน 2-4 บึงกาฬ'!I28+'แผน 2-4 บึงกาฬ'!N28+'แผน 2-4 บึงกาฬ'!S28+'แผน 2-4 บึงกาฬ'!X28+'แผน 2-4 บึงกาฬ'!AC28+'แผน 2-4 บึงกาฬ'!AH28+'แผน 2-4 บึงกาฬ'!AM28</f>
        <v>52487687</v>
      </c>
      <c r="E28" s="7">
        <f t="shared" si="7"/>
        <v>52487687</v>
      </c>
      <c r="F28" s="7">
        <f>'แผน 2-4 บึงกาฬ'!F28+'แผน 2-4 บึงกาฬ'!K28+'แผน 2-4 บึงกาฬ'!P28+'แผน 2-4 บึงกาฬ'!U28+'แผน 2-4 บึงกาฬ'!Z28+'แผน 2-4 บึงกาฬ'!AE28+'แผน 2-4 บึงกาฬ'!AJ28+'แผน 2-4 บึงกาฬ'!AO28</f>
        <v>19558532.489999998</v>
      </c>
      <c r="G28" s="7">
        <f t="shared" si="8"/>
        <v>-32929154.510000002</v>
      </c>
      <c r="H28" s="91">
        <f>G28/E28*100</f>
        <v>-62.736912963987159</v>
      </c>
    </row>
    <row r="29" spans="1:9" x14ac:dyDescent="0.4">
      <c r="A29" s="176"/>
      <c r="B29" s="53"/>
      <c r="C29" s="52" t="s">
        <v>1381</v>
      </c>
      <c r="D29" s="7">
        <f>'แผน 2-4 บึงกาฬ'!D29+'แผน 2-4 บึงกาฬ'!I29+'แผน 2-4 บึงกาฬ'!N29+'แผน 2-4 บึงกาฬ'!S29+'แผน 2-4 บึงกาฬ'!X29+'แผน 2-4 บึงกาฬ'!AC29+'แผน 2-4 บึงกาฬ'!AH29+'แผน 2-4 บึงกาฬ'!AM29</f>
        <v>208912629</v>
      </c>
      <c r="E29" s="7">
        <f t="shared" si="7"/>
        <v>208912629</v>
      </c>
      <c r="F29" s="7">
        <f>'แผน 2-4 บึงกาฬ'!F29+'แผน 2-4 บึงกาฬ'!K29+'แผน 2-4 บึงกาฬ'!P29+'แผน 2-4 บึงกาฬ'!U29+'แผน 2-4 บึงกาฬ'!Z29+'แผน 2-4 บึงกาฬ'!AE29+'แผน 2-4 บึงกาฬ'!AJ29+'แผน 2-4 บึงกาฬ'!AO29</f>
        <v>215309650.24999997</v>
      </c>
      <c r="G29" s="7">
        <f t="shared" si="8"/>
        <v>6397021.2499999702</v>
      </c>
      <c r="H29" s="91">
        <f>G29/E29*100</f>
        <v>3.0620557888819495</v>
      </c>
    </row>
    <row r="30" spans="1:9" x14ac:dyDescent="0.4">
      <c r="A30" s="176"/>
      <c r="B30" s="53"/>
      <c r="C30" s="52" t="s">
        <v>1382</v>
      </c>
      <c r="D30" s="7">
        <f>'แผน 2-4 บึงกาฬ'!D30+'แผน 2-4 บึงกาฬ'!I30+'แผน 2-4 บึงกาฬ'!N30+'แผน 2-4 บึงกาฬ'!S30+'แผน 2-4 บึงกาฬ'!X30+'แผน 2-4 บึงกาฬ'!AC30+'แผน 2-4 บึงกาฬ'!AH30+'แผน 2-4 บึงกาฬ'!AM30</f>
        <v>89222616</v>
      </c>
      <c r="E30" s="7">
        <f t="shared" si="7"/>
        <v>89222616</v>
      </c>
      <c r="F30" s="7">
        <f>'แผน 2-4 บึงกาฬ'!F30+'แผน 2-4 บึงกาฬ'!K30+'แผน 2-4 บึงกาฬ'!P30+'แผน 2-4 บึงกาฬ'!U30+'แผน 2-4 บึงกาฬ'!Z30+'แผน 2-4 บึงกาฬ'!AE30+'แผน 2-4 บึงกาฬ'!AJ30+'แผน 2-4 บึงกาฬ'!AO30</f>
        <v>40914629.829999991</v>
      </c>
      <c r="G30" s="7">
        <f t="shared" si="8"/>
        <v>-48307986.170000009</v>
      </c>
      <c r="H30" s="91">
        <f t="shared" si="2"/>
        <v>-54.143207558496165</v>
      </c>
    </row>
    <row r="31" spans="1:9" x14ac:dyDescent="0.4">
      <c r="A31" s="176"/>
      <c r="B31" s="53"/>
      <c r="C31" s="52" t="s">
        <v>1383</v>
      </c>
      <c r="D31" s="7">
        <f>'แผน 2-4 บึงกาฬ'!D31+'แผน 2-4 บึงกาฬ'!I31+'แผน 2-4 บึงกาฬ'!N31+'แผน 2-4 บึงกาฬ'!S31+'แผน 2-4 บึงกาฬ'!X31+'แผน 2-4 บึงกาฬ'!AC31+'แผน 2-4 บึงกาฬ'!AH31+'แผน 2-4 บึงกาฬ'!AM31</f>
        <v>49153214</v>
      </c>
      <c r="E31" s="7">
        <f t="shared" si="7"/>
        <v>49153214</v>
      </c>
      <c r="F31" s="7">
        <f>'แผน 2-4 บึงกาฬ'!F31+'แผน 2-4 บึงกาฬ'!K31+'แผน 2-4 บึงกาฬ'!P31+'แผน 2-4 บึงกาฬ'!U31+'แผน 2-4 บึงกาฬ'!Z31+'แผน 2-4 บึงกาฬ'!AE31+'แผน 2-4 บึงกาฬ'!AJ31+'แผน 2-4 บึงกาฬ'!AO31</f>
        <v>51583949.489999995</v>
      </c>
      <c r="G31" s="7">
        <f t="shared" si="8"/>
        <v>2430735.4899999946</v>
      </c>
      <c r="H31" s="91">
        <f t="shared" si="2"/>
        <v>4.9452218729786308</v>
      </c>
    </row>
    <row r="32" spans="1:9" x14ac:dyDescent="0.4">
      <c r="A32" s="177"/>
      <c r="B32" s="49"/>
      <c r="C32" s="52" t="s">
        <v>1384</v>
      </c>
      <c r="D32" s="7">
        <f>'แผน 2-4 บึงกาฬ'!D32+'แผน 2-4 บึงกาฬ'!I32+'แผน 2-4 บึงกาฬ'!N32+'แผน 2-4 บึงกาฬ'!S32+'แผน 2-4 บึงกาฬ'!X32+'แผน 2-4 บึงกาฬ'!AC32+'แผน 2-4 บึงกาฬ'!AH32+'แผน 2-4 บึงกาฬ'!AM32</f>
        <v>86076467</v>
      </c>
      <c r="E32" s="7">
        <f t="shared" si="7"/>
        <v>86076467</v>
      </c>
      <c r="F32" s="7">
        <f>'แผน 2-4 บึงกาฬ'!F32+'แผน 2-4 บึงกาฬ'!K32+'แผน 2-4 บึงกาฬ'!P32+'แผน 2-4 บึงกาฬ'!U32+'แผน 2-4 บึงกาฬ'!Z32+'แผน 2-4 บึงกาฬ'!AE32+'แผน 2-4 บึงกาฬ'!AJ32+'แผน 2-4 บึงกาฬ'!AO32</f>
        <v>90293157.310000002</v>
      </c>
      <c r="G32" s="7">
        <f t="shared" si="8"/>
        <v>4216690.3100000024</v>
      </c>
      <c r="H32" s="91">
        <f t="shared" si="2"/>
        <v>4.8987725181610928</v>
      </c>
    </row>
    <row r="33" spans="1:9" x14ac:dyDescent="0.4">
      <c r="A33" s="178" t="s">
        <v>1385</v>
      </c>
      <c r="B33" s="178"/>
      <c r="C33" s="178"/>
      <c r="D33" s="8">
        <f>SUM(D25:D32)</f>
        <v>787831878</v>
      </c>
      <c r="E33" s="8">
        <f t="shared" ref="E33:F33" si="9">SUM(E25:E32)</f>
        <v>787831878</v>
      </c>
      <c r="F33" s="8">
        <f t="shared" si="9"/>
        <v>748005372.07999992</v>
      </c>
      <c r="G33" s="8">
        <f>SUM(G25:G32)</f>
        <v>-39826505.920000091</v>
      </c>
      <c r="H33" s="92">
        <f t="shared" si="2"/>
        <v>-5.0552036585653486</v>
      </c>
      <c r="I33" s="84"/>
    </row>
    <row r="34" spans="1:9" x14ac:dyDescent="0.4">
      <c r="A34" s="98"/>
      <c r="B34" s="98"/>
      <c r="C34" s="98" t="str">
        <f>'แผน 2-4 บึงกาฬ'!B34</f>
        <v>สรุป แผนที่ 4</v>
      </c>
      <c r="D34" s="98"/>
      <c r="E34" s="98"/>
      <c r="F34" s="98"/>
      <c r="G34" s="98"/>
      <c r="H34" s="99">
        <f>'แผน 2-4 บึงกาฬ'!C34</f>
        <v>2</v>
      </c>
    </row>
    <row r="35" spans="1:9" x14ac:dyDescent="0.4">
      <c r="B35" s="51" t="s">
        <v>1411</v>
      </c>
      <c r="C35" s="51" t="str">
        <f>'แผน 2-4 บึงกาฬ'!C36</f>
        <v>ค่าควรจะเป็น ก.ย.64</v>
      </c>
      <c r="D35" s="51">
        <v>12</v>
      </c>
    </row>
    <row r="38" spans="1:9" x14ac:dyDescent="0.4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7" priority="1" operator="lessThan">
      <formula>-5</formula>
    </cfRule>
    <cfRule type="cellIs" dxfId="16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Q69"/>
  <sheetViews>
    <sheetView view="pageBreakPreview" zoomScale="60" zoomScaleNormal="80" workbookViewId="0">
      <pane xSplit="3" ySplit="3" topLeftCell="D8" activePane="bottomRight" state="frozen"/>
      <selection pane="topRight" activeCell="D1" sqref="D1"/>
      <selection pane="bottomLeft" activeCell="A4" sqref="A4"/>
      <selection pane="bottomRight" activeCell="E38" sqref="E38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4.699218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2.79687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16384" width="8.69921875" style="2"/>
  </cols>
  <sheetData>
    <row r="1" spans="1:43" ht="21" x14ac:dyDescent="0.4">
      <c r="A1" s="1" t="s">
        <v>1716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3" s="3" customFormat="1" x14ac:dyDescent="0.25">
      <c r="A2" s="186" t="s">
        <v>1362</v>
      </c>
      <c r="B2" s="187"/>
      <c r="C2" s="184" t="s">
        <v>1363</v>
      </c>
      <c r="D2" s="180" t="s">
        <v>1711</v>
      </c>
      <c r="E2" s="181"/>
      <c r="F2" s="181"/>
      <c r="G2" s="181"/>
      <c r="H2" s="193"/>
      <c r="I2" s="190" t="s">
        <v>1712</v>
      </c>
      <c r="J2" s="191"/>
      <c r="K2" s="191"/>
      <c r="L2" s="191"/>
      <c r="M2" s="192"/>
      <c r="N2" s="180" t="s">
        <v>1705</v>
      </c>
      <c r="O2" s="181"/>
      <c r="P2" s="181"/>
      <c r="Q2" s="181"/>
      <c r="R2" s="193"/>
      <c r="S2" s="190" t="s">
        <v>1706</v>
      </c>
      <c r="T2" s="191"/>
      <c r="U2" s="191"/>
      <c r="V2" s="191"/>
      <c r="W2" s="192"/>
      <c r="X2" s="194" t="s">
        <v>1707</v>
      </c>
      <c r="Y2" s="195"/>
      <c r="Z2" s="195"/>
      <c r="AA2" s="195"/>
      <c r="AB2" s="196"/>
      <c r="AC2" s="190" t="s">
        <v>1708</v>
      </c>
      <c r="AD2" s="191"/>
      <c r="AE2" s="191"/>
      <c r="AF2" s="191"/>
      <c r="AG2" s="192"/>
      <c r="AH2" s="194" t="s">
        <v>1709</v>
      </c>
      <c r="AI2" s="195"/>
      <c r="AJ2" s="195"/>
      <c r="AK2" s="195"/>
      <c r="AL2" s="196"/>
      <c r="AM2" s="190" t="s">
        <v>1710</v>
      </c>
      <c r="AN2" s="191"/>
      <c r="AO2" s="191"/>
      <c r="AP2" s="191"/>
      <c r="AQ2" s="192"/>
    </row>
    <row r="3" spans="1:43" s="3" customFormat="1" ht="43.95" customHeight="1" x14ac:dyDescent="0.25">
      <c r="A3" s="188"/>
      <c r="B3" s="189"/>
      <c r="C3" s="185"/>
      <c r="D3" s="4" t="s">
        <v>1693</v>
      </c>
      <c r="E3" s="4" t="str">
        <f>C36</f>
        <v>ค่าควรจะเป็น ก.ย.64</v>
      </c>
      <c r="F3" s="4" t="s">
        <v>1364</v>
      </c>
      <c r="G3" s="4" t="s">
        <v>1365</v>
      </c>
      <c r="H3" s="4" t="s">
        <v>1366</v>
      </c>
      <c r="I3" s="5" t="s">
        <v>1693</v>
      </c>
      <c r="J3" s="5" t="str">
        <f>E3</f>
        <v>ค่าควรจะเป็น ก.ย.64</v>
      </c>
      <c r="K3" s="5" t="s">
        <v>1364</v>
      </c>
      <c r="L3" s="5" t="s">
        <v>1365</v>
      </c>
      <c r="M3" s="5" t="s">
        <v>1366</v>
      </c>
      <c r="N3" s="4" t="s">
        <v>1693</v>
      </c>
      <c r="O3" s="4" t="str">
        <f>J3</f>
        <v>ค่าควรจะเป็น ก.ย.64</v>
      </c>
      <c r="P3" s="4" t="s">
        <v>1364</v>
      </c>
      <c r="Q3" s="4" t="s">
        <v>1365</v>
      </c>
      <c r="R3" s="4" t="s">
        <v>1366</v>
      </c>
      <c r="S3" s="5" t="s">
        <v>1693</v>
      </c>
      <c r="T3" s="5" t="str">
        <f>O3</f>
        <v>ค่าควรจะเป็น ก.ย.64</v>
      </c>
      <c r="U3" s="5" t="s">
        <v>1364</v>
      </c>
      <c r="V3" s="5" t="s">
        <v>1365</v>
      </c>
      <c r="W3" s="5" t="s">
        <v>1366</v>
      </c>
      <c r="X3" s="17" t="s">
        <v>1693</v>
      </c>
      <c r="Y3" s="17" t="str">
        <f>T3</f>
        <v>ค่าควรจะเป็น ก.ย.64</v>
      </c>
      <c r="Z3" s="17" t="s">
        <v>1364</v>
      </c>
      <c r="AA3" s="17" t="s">
        <v>1365</v>
      </c>
      <c r="AB3" s="17" t="s">
        <v>1366</v>
      </c>
      <c r="AC3" s="5" t="s">
        <v>1693</v>
      </c>
      <c r="AD3" s="5" t="str">
        <f>Y3</f>
        <v>ค่าควรจะเป็น ก.ย.64</v>
      </c>
      <c r="AE3" s="5" t="s">
        <v>1364</v>
      </c>
      <c r="AF3" s="5" t="s">
        <v>1365</v>
      </c>
      <c r="AG3" s="5" t="s">
        <v>1366</v>
      </c>
      <c r="AH3" s="17" t="s">
        <v>1693</v>
      </c>
      <c r="AI3" s="17" t="str">
        <f>Y3</f>
        <v>ค่าควรจะเป็น ก.ย.64</v>
      </c>
      <c r="AJ3" s="17" t="s">
        <v>1364</v>
      </c>
      <c r="AK3" s="17" t="s">
        <v>1365</v>
      </c>
      <c r="AL3" s="17" t="s">
        <v>1366</v>
      </c>
      <c r="AM3" s="5" t="s">
        <v>1693</v>
      </c>
      <c r="AN3" s="5" t="str">
        <f>AI3</f>
        <v>ค่าควรจะเป็น ก.ย.64</v>
      </c>
      <c r="AO3" s="5" t="s">
        <v>1364</v>
      </c>
      <c r="AP3" s="5" t="s">
        <v>1365</v>
      </c>
      <c r="AQ3" s="5" t="s">
        <v>1366</v>
      </c>
    </row>
    <row r="4" spans="1:43" s="50" customFormat="1" x14ac:dyDescent="0.4">
      <c r="A4" s="175">
        <v>2</v>
      </c>
      <c r="B4" s="57" t="s">
        <v>1367</v>
      </c>
      <c r="C4" s="6" t="s">
        <v>1368</v>
      </c>
      <c r="D4" s="7">
        <v>70454013</v>
      </c>
      <c r="E4" s="7">
        <f>D4/12*D$36</f>
        <v>70454013</v>
      </c>
      <c r="F4" s="7">
        <f>บึงกาฬ!E259+บึงกาฬ!E270+บึงกาฬ!E278</f>
        <v>77964010.659999996</v>
      </c>
      <c r="G4" s="7">
        <f>F4-E4</f>
        <v>7509997.6599999964</v>
      </c>
      <c r="H4" s="18">
        <f>G4/E4*100</f>
        <v>10.659432075217627</v>
      </c>
      <c r="I4" s="7">
        <v>11359140</v>
      </c>
      <c r="J4" s="7">
        <f>I4/12*D$36</f>
        <v>11359140</v>
      </c>
      <c r="K4" s="7">
        <f>บึงกาฬ!E1064+บึงกาฬ!E1075+บึงกาฬ!E1083</f>
        <v>10725735.640000001</v>
      </c>
      <c r="L4" s="7">
        <f>K4-J4</f>
        <v>-633404.3599999994</v>
      </c>
      <c r="M4" s="18">
        <f>L4/J4*100</f>
        <v>-5.5761647448662428</v>
      </c>
      <c r="N4" s="7">
        <v>11000000</v>
      </c>
      <c r="O4" s="7">
        <f>N4/12*D$36</f>
        <v>11000000</v>
      </c>
      <c r="P4" s="7">
        <f>บึงกาฬ!E1869+บึงกาฬ!E1880+บึงกาฬ!E1888</f>
        <v>9911411.9299999997</v>
      </c>
      <c r="Q4" s="7">
        <f>P4-O4</f>
        <v>-1088588.0700000003</v>
      </c>
      <c r="R4" s="18">
        <f>Q4/O4*100</f>
        <v>-9.8962551818181854</v>
      </c>
      <c r="S4" s="7">
        <v>24593266</v>
      </c>
      <c r="T4" s="7">
        <f>S4/12*D$36</f>
        <v>24593266</v>
      </c>
      <c r="U4" s="7">
        <f>บึงกาฬ!E2674+บึงกาฬ!E2685+บึงกาฬ!E2693</f>
        <v>24814885.779999997</v>
      </c>
      <c r="V4" s="7">
        <f>U4-T4</f>
        <v>221619.77999999747</v>
      </c>
      <c r="W4" s="18">
        <f>V4/T4*100</f>
        <v>0.90114009257655103</v>
      </c>
      <c r="X4" s="7">
        <v>8740571</v>
      </c>
      <c r="Y4" s="7">
        <f>X4/12*D$36</f>
        <v>8740571</v>
      </c>
      <c r="Z4" s="7">
        <f>บึงกาฬ!E3479+บึงกาฬ!E3490+บึงกาฬ!E3498</f>
        <v>7923241.4500000011</v>
      </c>
      <c r="AA4" s="7">
        <f>Z4-Y4</f>
        <v>-817329.54999999888</v>
      </c>
      <c r="AB4" s="18">
        <f>AA4/Y4*100</f>
        <v>-9.3509857651176205</v>
      </c>
      <c r="AC4" s="7">
        <v>12000000</v>
      </c>
      <c r="AD4" s="7">
        <f>AC4/12*D$36</f>
        <v>12000000</v>
      </c>
      <c r="AE4" s="7">
        <f>บึงกาฬ!E4284+บึงกาฬ!E4295+บึงกาฬ!E4303</f>
        <v>10186141.9</v>
      </c>
      <c r="AF4" s="7">
        <f>AE4-AD4</f>
        <v>-1813858.0999999996</v>
      </c>
      <c r="AG4" s="18">
        <f>AF4/AD4*100</f>
        <v>-15.115484166666663</v>
      </c>
      <c r="AH4" s="7">
        <v>8301294</v>
      </c>
      <c r="AI4" s="7">
        <f>AH4/12*D$36</f>
        <v>8301294</v>
      </c>
      <c r="AJ4" s="7">
        <f>บึงกาฬ!E5089+บึงกาฬ!E5100+บึงกาฬ!E5108</f>
        <v>6796603.7199999997</v>
      </c>
      <c r="AK4" s="7">
        <f>AJ4-AI4</f>
        <v>-1504690.2800000003</v>
      </c>
      <c r="AL4" s="18">
        <f>AK4/AI4*100</f>
        <v>-18.125972649565238</v>
      </c>
      <c r="AM4" s="7">
        <v>3992238</v>
      </c>
      <c r="AN4" s="7">
        <f>AM4/12*D$36</f>
        <v>3992238</v>
      </c>
      <c r="AO4" s="7">
        <f>บึงกาฬ!E5894+บึงกาฬ!E5905+บึงกาฬ!E5913</f>
        <v>3419372.84</v>
      </c>
      <c r="AP4" s="7">
        <f>AO4-AN4</f>
        <v>-572865.16000000015</v>
      </c>
      <c r="AQ4" s="18">
        <f>AP4/AN4*100</f>
        <v>-14.349474154597001</v>
      </c>
    </row>
    <row r="5" spans="1:43" s="50" customFormat="1" x14ac:dyDescent="0.4">
      <c r="A5" s="176"/>
      <c r="B5" s="58" t="s">
        <v>1369</v>
      </c>
      <c r="C5" s="6" t="s">
        <v>1370</v>
      </c>
      <c r="D5" s="7">
        <v>59455439</v>
      </c>
      <c r="E5" s="7">
        <f t="shared" ref="E5:E6" si="0">D5/12*D$36</f>
        <v>59455439</v>
      </c>
      <c r="F5" s="7">
        <f>บึงกาฬ!E260+บึงกาฬ!E264+บึงกาฬ!E265+บึงกาฬ!E266+บึงกาฬ!E271+บึงกาฬ!E275+บึงกาฬ!E276+บึงกาฬ!E277+บึงกาฬ!E279+บึงกาฬ!E287+บึงกาฬ!E288+บึงกาฬ!E289</f>
        <v>63491046.009999998</v>
      </c>
      <c r="G5" s="7">
        <f t="shared" ref="G5:G6" si="1">F5-E5</f>
        <v>4035607.0099999979</v>
      </c>
      <c r="H5" s="18">
        <f>G5/E5*100</f>
        <v>6.7876162011014634</v>
      </c>
      <c r="I5" s="7">
        <v>5051800</v>
      </c>
      <c r="J5" s="7">
        <f t="shared" ref="J5" si="2">I5/12*D$36</f>
        <v>5051800</v>
      </c>
      <c r="K5" s="7">
        <f>บึงกาฬ!E1065+บึงกาฬ!E1069+บึงกาฬ!E1070+บึงกาฬ!E1071+บึงกาฬ!E1076+บึงกาฬ!E1080+บึงกาฬ!E1081+บึงกาฬ!E1082+บึงกาฬ!E1084+บึงกาฬ!E1092+บึงกาฬ!E1093+บึงกาฬ!E1094</f>
        <v>7436540.9800000004</v>
      </c>
      <c r="L5" s="7">
        <f t="shared" ref="L5:L6" si="3">K5-J5</f>
        <v>2384740.9800000004</v>
      </c>
      <c r="M5" s="18">
        <f>L5/J5*100</f>
        <v>47.20576784512452</v>
      </c>
      <c r="N5" s="7">
        <v>4400000</v>
      </c>
      <c r="O5" s="7">
        <f t="shared" ref="O5" si="4">N5/12*D$36</f>
        <v>4400000</v>
      </c>
      <c r="P5" s="7">
        <f>บึงกาฬ!E1870+บึงกาฬ!E1874+บึงกาฬ!E1875+บึงกาฬ!E1876+บึงกาฬ!E1881+บึงกาฬ!E1885+บึงกาฬ!E1886+บึงกาฬ!E1887+บึงกาฬ!E1889+บึงกาฬ!E1897+บึงกาฬ!E1898+บึงกาฬ!E1899</f>
        <v>6855856.8500000006</v>
      </c>
      <c r="Q5" s="7">
        <f t="shared" ref="Q5:Q6" si="5">P5-O5</f>
        <v>2455856.8500000006</v>
      </c>
      <c r="R5" s="18">
        <f>Q5/O5*100</f>
        <v>55.814928409090925</v>
      </c>
      <c r="S5" s="7">
        <v>10980293</v>
      </c>
      <c r="T5" s="7">
        <f t="shared" ref="T5:T6" si="6">S5/12*D$36</f>
        <v>10980293</v>
      </c>
      <c r="U5" s="7">
        <f>บึงกาฬ!E2675+บึงกาฬ!E2679+บึงกาฬ!E2680+บึงกาฬ!E2681+บึงกาฬ!E2686+บึงกาฬ!E2690+บึงกาฬ!E2691+บึงกาฬ!E2692+บึงกาฬ!E2694+บึงกาฬ!E2702+บึงกาฬ!E2703+บึงกาฬ!E2704</f>
        <v>13925282.909999998</v>
      </c>
      <c r="V5" s="7">
        <f t="shared" ref="V5:V6" si="7">U5-T5</f>
        <v>2944989.9099999983</v>
      </c>
      <c r="W5" s="18">
        <f>V5/T5*100</f>
        <v>26.820686023587882</v>
      </c>
      <c r="X5" s="7">
        <v>2916461</v>
      </c>
      <c r="Y5" s="7">
        <f t="shared" ref="Y5:Y6" si="8">X5/12*D$36</f>
        <v>2916461</v>
      </c>
      <c r="Z5" s="7">
        <f>บึงกาฬ!E3480+บึงกาฬ!E3484+บึงกาฬ!E3485+บึงกาฬ!E3486+บึงกาฬ!E3491+บึงกาฬ!E3495+บึงกาฬ!E3496+บึงกาฬ!E3497+บึงกาฬ!E3499+บึงกาฬ!E3507+บึงกาฬ!E3508+บึงกาฬ!E3509</f>
        <v>3235810.3</v>
      </c>
      <c r="AA5" s="7">
        <f t="shared" ref="AA5:AA6" si="9">Z5-Y5</f>
        <v>319349.29999999981</v>
      </c>
      <c r="AB5" s="18">
        <f>AA5/Y5*100</f>
        <v>10.949890980884017</v>
      </c>
      <c r="AC5" s="7">
        <v>3683192</v>
      </c>
      <c r="AD5" s="7">
        <f t="shared" ref="AD5:AD6" si="10">AC5/12*D$36</f>
        <v>3683192</v>
      </c>
      <c r="AE5" s="7">
        <f>บึงกาฬ!E4285+บึงกาฬ!E4289+บึงกาฬ!E4290+บึงกาฬ!E4291+บึงกาฬ!E4296+บึงกาฬ!E4300+บึงกาฬ!E4301+บึงกาฬ!E4302+บึงกาฬ!E4304+บึงกาฬ!E4312+บึงกาฬ!E4313+บึงกาฬ!E4314</f>
        <v>5192196.2700000005</v>
      </c>
      <c r="AF5" s="7">
        <f t="shared" ref="AF5:AF6" si="11">AE5-AD5</f>
        <v>1509004.2700000005</v>
      </c>
      <c r="AG5" s="18">
        <f>AF5/AD5*100</f>
        <v>40.970013781524301</v>
      </c>
      <c r="AH5" s="7">
        <v>3700500</v>
      </c>
      <c r="AI5" s="7">
        <f t="shared" ref="AI5:AI6" si="12">AH5/12*D$36</f>
        <v>3700500</v>
      </c>
      <c r="AJ5" s="7">
        <f>บึงกาฬ!E5090+บึงกาฬ!E5094+บึงกาฬ!E5095+บึงกาฬ!E5096+บึงกาฬ!E5101+บึงกาฬ!E5105+บึงกาฬ!E5106+บึงกาฬ!E5107+บึงกาฬ!E5109+บึงกาฬ!E5117+บึงกาฬ!E5118+บึงกาฬ!E5119</f>
        <v>3033762.1100000003</v>
      </c>
      <c r="AK5" s="7">
        <f t="shared" ref="AK5:AK6" si="13">AJ5-AI5</f>
        <v>-666737.88999999966</v>
      </c>
      <c r="AL5" s="18">
        <f>AK5/AI5*100</f>
        <v>-18.017508174570995</v>
      </c>
      <c r="AM5" s="7">
        <v>1825873</v>
      </c>
      <c r="AN5" s="7">
        <f>AM5/12*D$36</f>
        <v>1825873</v>
      </c>
      <c r="AO5" s="7">
        <f>บึงกาฬ!E5895+บึงกาฬ!E5899+บึงกาฬ!E5900+บึงกาฬ!E5901+บึงกาฬ!E5906+บึงกาฬ!E5910+บึงกาฬ!E5911+บึงกาฬ!E5912+บึงกาฬ!E5914+บึงกาฬ!E5922+บึงกาฬ!E5923+บึงกาฬ!E5924</f>
        <v>1861244.73</v>
      </c>
      <c r="AP5" s="7">
        <f t="shared" ref="AP5:AP6" si="14">AO5-AN5</f>
        <v>35371.729999999981</v>
      </c>
      <c r="AQ5" s="18">
        <f>AP5/AN5*100</f>
        <v>1.9372502906828668</v>
      </c>
    </row>
    <row r="6" spans="1:43" s="50" customFormat="1" x14ac:dyDescent="0.4">
      <c r="A6" s="177"/>
      <c r="B6" s="59" t="s">
        <v>1371</v>
      </c>
      <c r="C6" s="6" t="s">
        <v>1372</v>
      </c>
      <c r="D6" s="7">
        <v>25021394</v>
      </c>
      <c r="E6" s="7">
        <f t="shared" si="0"/>
        <v>25021394</v>
      </c>
      <c r="F6" s="7">
        <f>บึงกาฬ!E261+บึงกาฬ!E272+บึงกาฬ!E280</f>
        <v>24704022.799999997</v>
      </c>
      <c r="G6" s="7">
        <f t="shared" si="1"/>
        <v>-317371.20000000298</v>
      </c>
      <c r="H6" s="18">
        <f t="shared" ref="H6:H33" si="15">G6/E6*100</f>
        <v>-1.2683993545683465</v>
      </c>
      <c r="I6" s="7">
        <v>4022860</v>
      </c>
      <c r="J6" s="7">
        <f>I6/12*D$36</f>
        <v>4022860</v>
      </c>
      <c r="K6" s="7">
        <f>บึงกาฬ!E1066+บึงกาฬ!E1077+บึงกาฬ!E1085</f>
        <v>4546298.25</v>
      </c>
      <c r="L6" s="7">
        <f t="shared" si="3"/>
        <v>523438.25</v>
      </c>
      <c r="M6" s="18">
        <f t="shared" ref="M6:M7" si="16">L6/J6*100</f>
        <v>13.011594984662652</v>
      </c>
      <c r="N6" s="7">
        <v>2524219</v>
      </c>
      <c r="O6" s="7">
        <f>N6/12*D$36</f>
        <v>2524219</v>
      </c>
      <c r="P6" s="7">
        <f>บึงกาฬ!E1871+บึงกาฬ!E1882+บึงกาฬ!E1890</f>
        <v>4640070</v>
      </c>
      <c r="Q6" s="7">
        <f t="shared" si="5"/>
        <v>2115851</v>
      </c>
      <c r="R6" s="18">
        <f t="shared" ref="R6:R7" si="17">Q6/O6*100</f>
        <v>83.822005935301178</v>
      </c>
      <c r="S6" s="7">
        <v>6688396</v>
      </c>
      <c r="T6" s="7">
        <f t="shared" si="6"/>
        <v>6688396</v>
      </c>
      <c r="U6" s="7">
        <f>บึงกาฬ!E2676+บึงกาฬ!E2687+บึงกาฬ!E2695</f>
        <v>10913680</v>
      </c>
      <c r="V6" s="7">
        <f t="shared" si="7"/>
        <v>4225284</v>
      </c>
      <c r="W6" s="18">
        <f t="shared" ref="W6:W7" si="18">V6/T6*100</f>
        <v>63.173352773968524</v>
      </c>
      <c r="X6" s="7">
        <v>3504680</v>
      </c>
      <c r="Y6" s="7">
        <f t="shared" si="8"/>
        <v>3504680</v>
      </c>
      <c r="Z6" s="7">
        <f>บึงกาฬ!E3481+บึงกาฬ!E3492+บึงกาฬ!E3500</f>
        <v>3519247.7</v>
      </c>
      <c r="AA6" s="7">
        <f t="shared" si="9"/>
        <v>14567.700000000186</v>
      </c>
      <c r="AB6" s="18">
        <f t="shared" ref="AB6:AB7" si="19">AA6/Y6*100</f>
        <v>0.4156641975872315</v>
      </c>
      <c r="AC6" s="7">
        <v>2236771</v>
      </c>
      <c r="AD6" s="7">
        <f t="shared" si="10"/>
        <v>2236771</v>
      </c>
      <c r="AE6" s="7">
        <f>บึงกาฬ!E4286+บึงกาฬ!E4297+บึงกาฬ!E4305</f>
        <v>2644952</v>
      </c>
      <c r="AF6" s="7">
        <f t="shared" si="11"/>
        <v>408181</v>
      </c>
      <c r="AG6" s="18">
        <f t="shared" ref="AG6:AG7" si="20">AF6/AD6*100</f>
        <v>18.248671857780703</v>
      </c>
      <c r="AH6" s="7">
        <v>2980854</v>
      </c>
      <c r="AI6" s="7">
        <f t="shared" si="12"/>
        <v>2980854</v>
      </c>
      <c r="AJ6" s="7">
        <f>บึงกาฬ!E5091+บึงกาฬ!E5102+บึงกาฬ!E5110</f>
        <v>3657389</v>
      </c>
      <c r="AK6" s="7">
        <f t="shared" si="13"/>
        <v>676535</v>
      </c>
      <c r="AL6" s="18">
        <f t="shared" ref="AL6:AL7" si="21">AK6/AI6*100</f>
        <v>22.696012619202417</v>
      </c>
      <c r="AM6" s="7">
        <v>1200274</v>
      </c>
      <c r="AN6" s="7">
        <f>AM6/12*D$36</f>
        <v>1200274</v>
      </c>
      <c r="AO6" s="7">
        <f>บึงกาฬ!E5896+บึงกาฬ!E5907+บึงกาฬ!E5915</f>
        <v>1206667</v>
      </c>
      <c r="AP6" s="7">
        <f t="shared" si="14"/>
        <v>6393</v>
      </c>
      <c r="AQ6" s="18">
        <f t="shared" ref="AQ6:AQ7" si="22">AP6/AN6*100</f>
        <v>0.53262838318583927</v>
      </c>
    </row>
    <row r="7" spans="1:43" s="10" customFormat="1" x14ac:dyDescent="0.4">
      <c r="A7" s="178" t="s">
        <v>1373</v>
      </c>
      <c r="B7" s="178"/>
      <c r="C7" s="178"/>
      <c r="D7" s="8">
        <v>154930846</v>
      </c>
      <c r="E7" s="8">
        <f>SUM(E4:E6)</f>
        <v>154930846</v>
      </c>
      <c r="F7" s="8">
        <f>SUM(F4:F6)</f>
        <v>166159079.46999997</v>
      </c>
      <c r="G7" s="8">
        <f t="shared" ref="G7" si="23">SUM(G4:G6)</f>
        <v>11228233.469999991</v>
      </c>
      <c r="H7" s="9">
        <f t="shared" si="15"/>
        <v>7.2472549914301716</v>
      </c>
      <c r="I7" s="8">
        <v>20433800</v>
      </c>
      <c r="J7" s="8">
        <f>SUM(J4:J6)</f>
        <v>20433800</v>
      </c>
      <c r="K7" s="8">
        <f>SUM(K4:K6)</f>
        <v>22708574.870000001</v>
      </c>
      <c r="L7" s="8">
        <f t="shared" ref="L7" si="24">SUM(L4:L6)</f>
        <v>2274774.870000001</v>
      </c>
      <c r="M7" s="9">
        <f t="shared" si="16"/>
        <v>11.132412326635285</v>
      </c>
      <c r="N7" s="8">
        <v>17924219</v>
      </c>
      <c r="O7" s="8">
        <f>SUM(O4:O6)</f>
        <v>17924219</v>
      </c>
      <c r="P7" s="8">
        <f>SUM(P4:P6)</f>
        <v>21407338.780000001</v>
      </c>
      <c r="Q7" s="8">
        <f t="shared" ref="Q7" si="25">SUM(Q4:Q6)</f>
        <v>3483119.7800000003</v>
      </c>
      <c r="R7" s="9">
        <f t="shared" si="17"/>
        <v>19.43247725326275</v>
      </c>
      <c r="S7" s="8">
        <v>42261955</v>
      </c>
      <c r="T7" s="8">
        <f>SUM(T4:T6)</f>
        <v>42261955</v>
      </c>
      <c r="U7" s="8">
        <f>SUM(U4:U6)</f>
        <v>49653848.689999998</v>
      </c>
      <c r="V7" s="8">
        <f t="shared" ref="V7" si="26">SUM(V4:V6)</f>
        <v>7391893.6899999958</v>
      </c>
      <c r="W7" s="9">
        <f t="shared" si="18"/>
        <v>17.49065723533139</v>
      </c>
      <c r="X7" s="8">
        <v>15161712</v>
      </c>
      <c r="Y7" s="8">
        <f>SUM(Y4:Y6)</f>
        <v>15161712</v>
      </c>
      <c r="Z7" s="8">
        <f>SUM(Z4:Z6)</f>
        <v>14678299.449999999</v>
      </c>
      <c r="AA7" s="8">
        <f t="shared" ref="AA7" si="27">SUM(AA4:AA6)</f>
        <v>-483412.54999999888</v>
      </c>
      <c r="AB7" s="9">
        <f t="shared" si="19"/>
        <v>-3.1883770777336942</v>
      </c>
      <c r="AC7" s="8">
        <v>17919963</v>
      </c>
      <c r="AD7" s="8">
        <f>SUM(AD4:AD6)</f>
        <v>17919963</v>
      </c>
      <c r="AE7" s="8">
        <f>SUM(AE4:AE6)</f>
        <v>18023290.170000002</v>
      </c>
      <c r="AF7" s="8">
        <f t="shared" ref="AF7" si="28">SUM(AF4:AF6)</f>
        <v>103327.17000000086</v>
      </c>
      <c r="AG7" s="9">
        <f t="shared" si="20"/>
        <v>0.57660370169291564</v>
      </c>
      <c r="AH7" s="8">
        <v>14982648</v>
      </c>
      <c r="AI7" s="8">
        <f>SUM(AI4:AI6)</f>
        <v>14982648</v>
      </c>
      <c r="AJ7" s="8">
        <f>SUM(AJ4:AJ6)</f>
        <v>13487754.83</v>
      </c>
      <c r="AK7" s="8">
        <f t="shared" ref="AK7" si="29">SUM(AK4:AK6)</f>
        <v>-1494893.17</v>
      </c>
      <c r="AL7" s="9">
        <f t="shared" si="21"/>
        <v>-9.9774964345421449</v>
      </c>
      <c r="AM7" s="8">
        <v>7018385</v>
      </c>
      <c r="AN7" s="8">
        <f>SUM(AN4:AN6)</f>
        <v>7018385</v>
      </c>
      <c r="AO7" s="8">
        <f>SUM(AO4:AO6)</f>
        <v>6487284.5700000003</v>
      </c>
      <c r="AP7" s="8">
        <f t="shared" ref="AP7" si="30">SUM(AP4:AP6)</f>
        <v>-531100.43000000017</v>
      </c>
      <c r="AQ7" s="9">
        <f t="shared" si="22"/>
        <v>-7.567274095108778</v>
      </c>
    </row>
    <row r="8" spans="1:43" s="85" customFormat="1" x14ac:dyDescent="0.25">
      <c r="A8" s="87"/>
      <c r="B8" s="87" t="s">
        <v>1423</v>
      </c>
      <c r="C8" s="88">
        <f>COUNTIF(H8:AQ8,"ผ่าน")</f>
        <v>2</v>
      </c>
      <c r="D8" s="89"/>
      <c r="E8" s="88"/>
      <c r="F8" s="88"/>
      <c r="G8" s="88"/>
      <c r="H8" s="89" t="str">
        <f>IF(AND(H7&gt;=-5.01,H7&lt;=5.01),"ผ่าน","ไม่ผ่าน")</f>
        <v>ไม่ผ่าน</v>
      </c>
      <c r="I8" s="89"/>
      <c r="J8" s="89"/>
      <c r="K8" s="89"/>
      <c r="L8" s="89"/>
      <c r="M8" s="89" t="str">
        <f>IF(AND(M7&gt;=-5.01,M7&lt;=5.01),"ผ่าน","ไม่ผ่าน")</f>
        <v>ไม่ผ่าน</v>
      </c>
      <c r="N8" s="89"/>
      <c r="O8" s="89"/>
      <c r="P8" s="89"/>
      <c r="Q8" s="89"/>
      <c r="R8" s="89" t="str">
        <f>IF(AND(R7&gt;=-5.01,R7&lt;=5.01),"ผ่าน","ไม่ผ่าน")</f>
        <v>ไม่ผ่าน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ผ่าน</v>
      </c>
      <c r="AC8" s="89"/>
      <c r="AD8" s="89"/>
      <c r="AE8" s="89"/>
      <c r="AF8" s="89"/>
      <c r="AG8" s="89" t="str">
        <f>IF(AND(AG7&gt;=-5.01,AG7&lt;=5.01),"ผ่าน","ไม่ผ่าน")</f>
        <v>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ไม่ผ่าน</v>
      </c>
    </row>
    <row r="9" spans="1:43" s="15" customFormat="1" x14ac:dyDescent="0.4">
      <c r="A9" s="182">
        <v>3</v>
      </c>
      <c r="B9" s="60" t="s">
        <v>1374</v>
      </c>
      <c r="C9" s="11" t="s">
        <v>1714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</row>
    <row r="10" spans="1:43" s="50" customFormat="1" x14ac:dyDescent="0.4">
      <c r="A10" s="183"/>
      <c r="B10" s="81"/>
      <c r="C10" s="16" t="s">
        <v>99</v>
      </c>
      <c r="D10" s="7">
        <v>2581980</v>
      </c>
      <c r="E10" s="7">
        <f>D10/12*D$36</f>
        <v>2581980</v>
      </c>
      <c r="F10" s="7">
        <f>บึงกาฬ!D118</f>
        <v>3218544.8</v>
      </c>
      <c r="G10" s="7">
        <f>F10-E10</f>
        <v>636564.79999999981</v>
      </c>
      <c r="H10" s="18">
        <f t="shared" si="15"/>
        <v>24.654133649369854</v>
      </c>
      <c r="I10" s="7">
        <v>502472</v>
      </c>
      <c r="J10" s="7">
        <f>I10/12*D$36</f>
        <v>502472</v>
      </c>
      <c r="K10" s="7">
        <f>บึงกาฬ!D923</f>
        <v>562763.6</v>
      </c>
      <c r="L10" s="7">
        <f>K10-J10</f>
        <v>60291.599999999977</v>
      </c>
      <c r="M10" s="18">
        <f t="shared" ref="M10:M22" si="31">L10/J10*100</f>
        <v>11.998996959034528</v>
      </c>
      <c r="N10" s="7">
        <v>600000</v>
      </c>
      <c r="O10" s="7">
        <f>N10/12*D$36</f>
        <v>600000</v>
      </c>
      <c r="P10" s="7">
        <f>บึงกาฬ!D1728</f>
        <v>742838</v>
      </c>
      <c r="Q10" s="7">
        <f>P10-O10</f>
        <v>142838</v>
      </c>
      <c r="R10" s="18">
        <f t="shared" ref="R10:R22" si="32">Q10/O10*100</f>
        <v>23.806333333333331</v>
      </c>
      <c r="S10" s="7">
        <v>1058754</v>
      </c>
      <c r="T10" s="7">
        <f>S10/12*D$36</f>
        <v>1058754</v>
      </c>
      <c r="U10" s="7">
        <f>บึงกาฬ!D2533</f>
        <v>1070542.5</v>
      </c>
      <c r="V10" s="7">
        <f>U10-T10</f>
        <v>11788.5</v>
      </c>
      <c r="W10" s="18">
        <f t="shared" ref="W10:W22" si="33">V10/T10*100</f>
        <v>1.1134314486651289</v>
      </c>
      <c r="X10" s="7">
        <v>368260</v>
      </c>
      <c r="Y10" s="7">
        <f>X10/12*D$36</f>
        <v>368260</v>
      </c>
      <c r="Z10" s="7">
        <f>บึงกาฬ!D3338</f>
        <v>410720</v>
      </c>
      <c r="AA10" s="7">
        <f>Z10-Y10</f>
        <v>42460</v>
      </c>
      <c r="AB10" s="18">
        <f t="shared" ref="AB10:AB22" si="34">AA10/Y10*100</f>
        <v>11.529897355129529</v>
      </c>
      <c r="AC10" s="7">
        <v>450000</v>
      </c>
      <c r="AD10" s="7">
        <f>AC10/12*D$36</f>
        <v>450000</v>
      </c>
      <c r="AE10" s="7">
        <f>บึงกาฬ!D4143</f>
        <v>473044</v>
      </c>
      <c r="AF10" s="7">
        <f>AE10-AD10</f>
        <v>23044</v>
      </c>
      <c r="AG10" s="18">
        <f t="shared" ref="AG10:AG22" si="35">AF10/AD10*100</f>
        <v>5.1208888888888886</v>
      </c>
      <c r="AH10" s="7">
        <v>680000</v>
      </c>
      <c r="AI10" s="7">
        <f>AH10/12*D$36</f>
        <v>680000</v>
      </c>
      <c r="AJ10" s="7">
        <f>บึงกาฬ!D4948</f>
        <v>1007282</v>
      </c>
      <c r="AK10" s="7">
        <f>AJ10-AI10</f>
        <v>327282</v>
      </c>
      <c r="AL10" s="18">
        <f t="shared" ref="AL10:AL22" si="36">AK10/AI10*100</f>
        <v>48.129705882352944</v>
      </c>
      <c r="AM10" s="7">
        <v>170048</v>
      </c>
      <c r="AN10" s="7">
        <f>AM10/12*D$36</f>
        <v>170048</v>
      </c>
      <c r="AO10" s="7">
        <f>บึงกาฬ!D5753</f>
        <v>132103.4</v>
      </c>
      <c r="AP10" s="7">
        <f>AO10-AN10</f>
        <v>-37944.600000000006</v>
      </c>
      <c r="AQ10" s="18">
        <f t="shared" ref="AQ10:AQ22" si="37">AP10/AN10*100</f>
        <v>-22.314052502822737</v>
      </c>
    </row>
    <row r="11" spans="1:43" s="50" customFormat="1" x14ac:dyDescent="0.4">
      <c r="A11" s="183"/>
      <c r="B11" s="82"/>
      <c r="C11" s="16" t="s">
        <v>101</v>
      </c>
      <c r="D11" s="7">
        <v>24000</v>
      </c>
      <c r="E11" s="7">
        <f t="shared" ref="E11:E20" si="38">D11/12*D$36</f>
        <v>24000</v>
      </c>
      <c r="F11" s="7">
        <f>บึงกาฬ!D119</f>
        <v>26106.71</v>
      </c>
      <c r="G11" s="7">
        <f t="shared" ref="G11:G20" si="39">F11-E11</f>
        <v>2106.7099999999991</v>
      </c>
      <c r="H11" s="18">
        <f t="shared" si="15"/>
        <v>8.7779583333333306</v>
      </c>
      <c r="I11" s="7">
        <v>0</v>
      </c>
      <c r="J11" s="7">
        <f t="shared" ref="J11:J21" si="40">I11/12*D$36</f>
        <v>0</v>
      </c>
      <c r="K11" s="7">
        <f>บึงกาฬ!D924</f>
        <v>0</v>
      </c>
      <c r="L11" s="7">
        <f t="shared" ref="L11:L20" si="41">K11-J11</f>
        <v>0</v>
      </c>
      <c r="M11" s="18" t="e">
        <f t="shared" si="31"/>
        <v>#DIV/0!</v>
      </c>
      <c r="N11" s="7">
        <v>130000</v>
      </c>
      <c r="O11" s="7">
        <f t="shared" ref="O11:O20" si="42">N11/12*D$36</f>
        <v>130000</v>
      </c>
      <c r="P11" s="7">
        <f>บึงกาฬ!D1729</f>
        <v>113796</v>
      </c>
      <c r="Q11" s="7">
        <f t="shared" ref="Q11:Q20" si="43">P11-O11</f>
        <v>-16204</v>
      </c>
      <c r="R11" s="18">
        <f t="shared" si="32"/>
        <v>-12.464615384615385</v>
      </c>
      <c r="S11" s="7">
        <v>265250</v>
      </c>
      <c r="T11" s="7">
        <f t="shared" ref="T11:T21" si="44">S11/12*D$36</f>
        <v>265250</v>
      </c>
      <c r="U11" s="7">
        <f>บึงกาฬ!D2534</f>
        <v>227945</v>
      </c>
      <c r="V11" s="7">
        <f t="shared" ref="V11:V20" si="45">U11-T11</f>
        <v>-37305</v>
      </c>
      <c r="W11" s="18">
        <f t="shared" si="33"/>
        <v>-14.064090480678605</v>
      </c>
      <c r="X11" s="7">
        <v>19500</v>
      </c>
      <c r="Y11" s="7">
        <f t="shared" ref="Y11:Y21" si="46">X11/12*D$36</f>
        <v>19500</v>
      </c>
      <c r="Z11" s="7">
        <f>บึงกาฬ!D3339</f>
        <v>6200</v>
      </c>
      <c r="AA11" s="7">
        <f t="shared" ref="AA11:AA20" si="47">Z11-Y11</f>
        <v>-13300</v>
      </c>
      <c r="AB11" s="18">
        <f t="shared" si="34"/>
        <v>-68.205128205128204</v>
      </c>
      <c r="AC11" s="7">
        <v>81000</v>
      </c>
      <c r="AD11" s="7">
        <f t="shared" ref="AD11:AD21" si="48">AC11/12*D$36</f>
        <v>81000</v>
      </c>
      <c r="AE11" s="7">
        <f>บึงกาฬ!D4144</f>
        <v>65361</v>
      </c>
      <c r="AF11" s="7">
        <f t="shared" ref="AF11:AF20" si="49">AE11-AD11</f>
        <v>-15639</v>
      </c>
      <c r="AG11" s="18">
        <f t="shared" si="35"/>
        <v>-19.307407407407407</v>
      </c>
      <c r="AH11" s="7">
        <v>50000</v>
      </c>
      <c r="AI11" s="7">
        <f t="shared" ref="AI11:AI20" si="50">AH11/12*D$36</f>
        <v>50000</v>
      </c>
      <c r="AJ11" s="7">
        <f>บึงกาฬ!D4949</f>
        <v>59820</v>
      </c>
      <c r="AK11" s="7">
        <f t="shared" ref="AK11:AK20" si="51">AJ11-AI11</f>
        <v>9820</v>
      </c>
      <c r="AL11" s="18">
        <f t="shared" si="36"/>
        <v>19.64</v>
      </c>
      <c r="AM11" s="7">
        <v>0</v>
      </c>
      <c r="AN11" s="7">
        <f t="shared" ref="AN11:AN21" si="52">AM11/12*D$36</f>
        <v>0</v>
      </c>
      <c r="AO11" s="7">
        <f>บึงกาฬ!D5754</f>
        <v>17100</v>
      </c>
      <c r="AP11" s="7">
        <f t="shared" ref="AP11:AP20" si="53">AO11-AN11</f>
        <v>17100</v>
      </c>
      <c r="AQ11" s="18" t="e">
        <f t="shared" si="37"/>
        <v>#DIV/0!</v>
      </c>
    </row>
    <row r="12" spans="1:43" s="50" customFormat="1" x14ac:dyDescent="0.4">
      <c r="A12" s="183"/>
      <c r="B12" s="82"/>
      <c r="C12" s="16" t="s">
        <v>103</v>
      </c>
      <c r="D12" s="7">
        <v>1826200</v>
      </c>
      <c r="E12" s="7">
        <f t="shared" si="38"/>
        <v>1826200</v>
      </c>
      <c r="F12" s="7">
        <f>บึงกาฬ!D120</f>
        <v>1676221.5999999999</v>
      </c>
      <c r="G12" s="7">
        <f t="shared" si="39"/>
        <v>-149978.40000000014</v>
      </c>
      <c r="H12" s="18">
        <f t="shared" si="15"/>
        <v>-8.2125944584382946</v>
      </c>
      <c r="I12" s="7">
        <v>718773</v>
      </c>
      <c r="J12" s="7">
        <f t="shared" si="40"/>
        <v>718773</v>
      </c>
      <c r="K12" s="7">
        <f>บึงกาฬ!D925</f>
        <v>726264.10000000009</v>
      </c>
      <c r="L12" s="7">
        <f t="shared" si="41"/>
        <v>7491.1000000000931</v>
      </c>
      <c r="M12" s="18">
        <f t="shared" si="31"/>
        <v>1.0422066493872326</v>
      </c>
      <c r="N12" s="7">
        <v>920000</v>
      </c>
      <c r="O12" s="7">
        <f t="shared" si="42"/>
        <v>920000</v>
      </c>
      <c r="P12" s="7">
        <f>บึงกาฬ!D1730</f>
        <v>1181031.8999999999</v>
      </c>
      <c r="Q12" s="7">
        <f t="shared" si="43"/>
        <v>261031.89999999991</v>
      </c>
      <c r="R12" s="18">
        <f t="shared" si="32"/>
        <v>28.373032608695642</v>
      </c>
      <c r="S12" s="7">
        <v>747240</v>
      </c>
      <c r="T12" s="7">
        <f t="shared" si="44"/>
        <v>747240</v>
      </c>
      <c r="U12" s="7">
        <f>บึงกาฬ!D2535</f>
        <v>878827.8</v>
      </c>
      <c r="V12" s="7">
        <f t="shared" si="45"/>
        <v>131587.80000000005</v>
      </c>
      <c r="W12" s="18">
        <f t="shared" si="33"/>
        <v>17.609844226754461</v>
      </c>
      <c r="X12" s="7">
        <v>640653</v>
      </c>
      <c r="Y12" s="7">
        <f t="shared" si="46"/>
        <v>640653</v>
      </c>
      <c r="Z12" s="7">
        <f>บึงกาฬ!D3340</f>
        <v>714865</v>
      </c>
      <c r="AA12" s="7">
        <f t="shared" si="47"/>
        <v>74212</v>
      </c>
      <c r="AB12" s="18">
        <f t="shared" si="34"/>
        <v>11.58380589804465</v>
      </c>
      <c r="AC12" s="7">
        <v>630000</v>
      </c>
      <c r="AD12" s="7">
        <f t="shared" si="48"/>
        <v>630000</v>
      </c>
      <c r="AE12" s="7">
        <f>บึงกาฬ!D4145</f>
        <v>644735</v>
      </c>
      <c r="AF12" s="7">
        <f t="shared" si="49"/>
        <v>14735</v>
      </c>
      <c r="AG12" s="18">
        <f t="shared" si="35"/>
        <v>2.338888888888889</v>
      </c>
      <c r="AH12" s="7">
        <v>412392</v>
      </c>
      <c r="AI12" s="7">
        <f t="shared" si="50"/>
        <v>412392</v>
      </c>
      <c r="AJ12" s="7">
        <f>บึงกาฬ!D4950</f>
        <v>468072.4</v>
      </c>
      <c r="AK12" s="7">
        <f t="shared" si="51"/>
        <v>55680.400000000023</v>
      </c>
      <c r="AL12" s="18">
        <f t="shared" si="36"/>
        <v>13.501813808221311</v>
      </c>
      <c r="AM12" s="7">
        <v>300000</v>
      </c>
      <c r="AN12" s="7">
        <f t="shared" si="52"/>
        <v>300000</v>
      </c>
      <c r="AO12" s="7">
        <f>บึงกาฬ!D5755</f>
        <v>396128.69999999995</v>
      </c>
      <c r="AP12" s="7">
        <f t="shared" si="53"/>
        <v>96128.699999999953</v>
      </c>
      <c r="AQ12" s="18">
        <f t="shared" si="37"/>
        <v>32.042899999999989</v>
      </c>
    </row>
    <row r="13" spans="1:43" s="50" customFormat="1" x14ac:dyDescent="0.4">
      <c r="A13" s="183"/>
      <c r="B13" s="82"/>
      <c r="C13" s="16" t="s">
        <v>105</v>
      </c>
      <c r="D13" s="7">
        <v>827990</v>
      </c>
      <c r="E13" s="7">
        <f t="shared" si="38"/>
        <v>827990</v>
      </c>
      <c r="F13" s="7">
        <f>บึงกาฬ!D121</f>
        <v>753013.4</v>
      </c>
      <c r="G13" s="7">
        <f t="shared" si="39"/>
        <v>-74976.599999999977</v>
      </c>
      <c r="H13" s="18">
        <f t="shared" si="15"/>
        <v>-9.0552542905107511</v>
      </c>
      <c r="I13" s="7">
        <v>96395</v>
      </c>
      <c r="J13" s="7">
        <f t="shared" si="40"/>
        <v>96395</v>
      </c>
      <c r="K13" s="7">
        <f>บึงกาฬ!D926</f>
        <v>171085</v>
      </c>
      <c r="L13" s="7">
        <f t="shared" si="41"/>
        <v>74690</v>
      </c>
      <c r="M13" s="18">
        <f t="shared" si="31"/>
        <v>77.483271953939521</v>
      </c>
      <c r="N13" s="7">
        <v>200000</v>
      </c>
      <c r="O13" s="7">
        <f t="shared" si="42"/>
        <v>200000</v>
      </c>
      <c r="P13" s="7">
        <f>บึงกาฬ!D1731</f>
        <v>282963</v>
      </c>
      <c r="Q13" s="7">
        <f t="shared" si="43"/>
        <v>82963</v>
      </c>
      <c r="R13" s="18">
        <f t="shared" si="32"/>
        <v>41.481499999999997</v>
      </c>
      <c r="S13" s="7">
        <v>208244</v>
      </c>
      <c r="T13" s="7">
        <f t="shared" si="44"/>
        <v>208244</v>
      </c>
      <c r="U13" s="7">
        <f>บึงกาฬ!D2536</f>
        <v>184712</v>
      </c>
      <c r="V13" s="7">
        <f t="shared" si="45"/>
        <v>-23532</v>
      </c>
      <c r="W13" s="18">
        <f t="shared" si="33"/>
        <v>-11.300205528130462</v>
      </c>
      <c r="X13" s="7">
        <v>148413</v>
      </c>
      <c r="Y13" s="7">
        <f t="shared" si="46"/>
        <v>148413</v>
      </c>
      <c r="Z13" s="7">
        <f>บึงกาฬ!D3341</f>
        <v>160483</v>
      </c>
      <c r="AA13" s="7">
        <f t="shared" si="47"/>
        <v>12070</v>
      </c>
      <c r="AB13" s="18">
        <f t="shared" si="34"/>
        <v>8.1327107463631894</v>
      </c>
      <c r="AC13" s="7">
        <v>186300</v>
      </c>
      <c r="AD13" s="7">
        <f t="shared" si="48"/>
        <v>186300</v>
      </c>
      <c r="AE13" s="7">
        <f>บึงกาฬ!D4146</f>
        <v>872021.5</v>
      </c>
      <c r="AF13" s="7">
        <f t="shared" si="49"/>
        <v>685721.5</v>
      </c>
      <c r="AG13" s="18">
        <f t="shared" si="35"/>
        <v>368.0738056897477</v>
      </c>
      <c r="AH13" s="7">
        <v>130000</v>
      </c>
      <c r="AI13" s="7">
        <f t="shared" si="50"/>
        <v>130000</v>
      </c>
      <c r="AJ13" s="7">
        <f>บึงกาฬ!D4951</f>
        <v>126333</v>
      </c>
      <c r="AK13" s="7">
        <f t="shared" si="51"/>
        <v>-3667</v>
      </c>
      <c r="AL13" s="18">
        <f t="shared" si="36"/>
        <v>-2.8207692307692307</v>
      </c>
      <c r="AM13" s="7">
        <v>11250</v>
      </c>
      <c r="AN13" s="7">
        <f t="shared" si="52"/>
        <v>11250</v>
      </c>
      <c r="AO13" s="7">
        <f>บึงกาฬ!D5756</f>
        <v>75809</v>
      </c>
      <c r="AP13" s="7">
        <f t="shared" si="53"/>
        <v>64559</v>
      </c>
      <c r="AQ13" s="18">
        <f t="shared" si="37"/>
        <v>573.85777777777776</v>
      </c>
    </row>
    <row r="14" spans="1:43" s="50" customFormat="1" x14ac:dyDescent="0.4">
      <c r="A14" s="183"/>
      <c r="B14" s="82"/>
      <c r="C14" s="16" t="s">
        <v>107</v>
      </c>
      <c r="D14" s="7">
        <v>198844</v>
      </c>
      <c r="E14" s="7">
        <f t="shared" si="38"/>
        <v>198844</v>
      </c>
      <c r="F14" s="7">
        <f>บึงกาฬ!D122</f>
        <v>124346</v>
      </c>
      <c r="G14" s="7">
        <f t="shared" si="39"/>
        <v>-74498</v>
      </c>
      <c r="H14" s="18">
        <f t="shared" si="15"/>
        <v>-37.465550884110158</v>
      </c>
      <c r="I14" s="7">
        <v>0</v>
      </c>
      <c r="J14" s="7">
        <f t="shared" si="40"/>
        <v>0</v>
      </c>
      <c r="K14" s="7">
        <f>บึงกาฬ!D927</f>
        <v>0</v>
      </c>
      <c r="L14" s="7">
        <f t="shared" si="41"/>
        <v>0</v>
      </c>
      <c r="M14" s="18" t="e">
        <f t="shared" si="31"/>
        <v>#DIV/0!</v>
      </c>
      <c r="N14" s="7">
        <v>20000</v>
      </c>
      <c r="O14" s="7">
        <f t="shared" si="42"/>
        <v>20000</v>
      </c>
      <c r="P14" s="7">
        <f>บึงกาฬ!D1732</f>
        <v>22770</v>
      </c>
      <c r="Q14" s="7">
        <f t="shared" si="43"/>
        <v>2770</v>
      </c>
      <c r="R14" s="18">
        <f t="shared" si="32"/>
        <v>13.850000000000001</v>
      </c>
      <c r="S14" s="7">
        <v>34000</v>
      </c>
      <c r="T14" s="7">
        <f t="shared" si="44"/>
        <v>34000</v>
      </c>
      <c r="U14" s="7">
        <f>บึงกาฬ!D2537</f>
        <v>0</v>
      </c>
      <c r="V14" s="7">
        <f t="shared" si="45"/>
        <v>-34000</v>
      </c>
      <c r="W14" s="18">
        <f t="shared" si="33"/>
        <v>-100</v>
      </c>
      <c r="X14" s="7">
        <v>0</v>
      </c>
      <c r="Y14" s="7">
        <f t="shared" si="46"/>
        <v>0</v>
      </c>
      <c r="Z14" s="7">
        <f>บึงกาฬ!D3342</f>
        <v>0</v>
      </c>
      <c r="AA14" s="7">
        <f t="shared" si="47"/>
        <v>0</v>
      </c>
      <c r="AB14" s="18" t="e">
        <f>AA14/Y14*100</f>
        <v>#DIV/0!</v>
      </c>
      <c r="AC14" s="7">
        <v>38025</v>
      </c>
      <c r="AD14" s="7">
        <f t="shared" si="48"/>
        <v>38025</v>
      </c>
      <c r="AE14" s="7">
        <f>บึงกาฬ!D4147</f>
        <v>41110</v>
      </c>
      <c r="AF14" s="7">
        <f t="shared" si="49"/>
        <v>3085</v>
      </c>
      <c r="AG14" s="18">
        <f t="shared" si="35"/>
        <v>8.1130834976988826</v>
      </c>
      <c r="AH14" s="7">
        <v>10000</v>
      </c>
      <c r="AI14" s="7">
        <f t="shared" si="50"/>
        <v>10000</v>
      </c>
      <c r="AJ14" s="7">
        <f>บึงกาฬ!D4952</f>
        <v>30164.3</v>
      </c>
      <c r="AK14" s="7">
        <f t="shared" si="51"/>
        <v>20164.3</v>
      </c>
      <c r="AL14" s="18">
        <f t="shared" si="36"/>
        <v>201.64299999999997</v>
      </c>
      <c r="AM14" s="7">
        <v>0</v>
      </c>
      <c r="AN14" s="7">
        <f t="shared" si="52"/>
        <v>0</v>
      </c>
      <c r="AO14" s="7">
        <f>บึงกาฬ!D5757</f>
        <v>2000</v>
      </c>
      <c r="AP14" s="7">
        <f t="shared" si="53"/>
        <v>2000</v>
      </c>
      <c r="AQ14" s="18" t="e">
        <f t="shared" si="37"/>
        <v>#DIV/0!</v>
      </c>
    </row>
    <row r="15" spans="1:43" s="50" customFormat="1" x14ac:dyDescent="0.4">
      <c r="A15" s="183"/>
      <c r="B15" s="82"/>
      <c r="C15" s="16" t="s">
        <v>109</v>
      </c>
      <c r="D15" s="7">
        <v>486000</v>
      </c>
      <c r="E15" s="7">
        <f t="shared" si="38"/>
        <v>486000</v>
      </c>
      <c r="F15" s="7">
        <f>บึงกาฬ!D123</f>
        <v>544340</v>
      </c>
      <c r="G15" s="7">
        <f t="shared" si="39"/>
        <v>58340</v>
      </c>
      <c r="H15" s="18">
        <f t="shared" si="15"/>
        <v>12.004115226337449</v>
      </c>
      <c r="I15" s="7">
        <v>281424</v>
      </c>
      <c r="J15" s="7">
        <f t="shared" si="40"/>
        <v>281424</v>
      </c>
      <c r="K15" s="7">
        <f>บึงกาฬ!D928</f>
        <v>503740</v>
      </c>
      <c r="L15" s="7">
        <f t="shared" si="41"/>
        <v>222316</v>
      </c>
      <c r="M15" s="18">
        <f t="shared" si="31"/>
        <v>78.996816191938152</v>
      </c>
      <c r="N15" s="7">
        <v>120000</v>
      </c>
      <c r="O15" s="7">
        <f t="shared" si="42"/>
        <v>120000</v>
      </c>
      <c r="P15" s="7">
        <f>บึงกาฬ!D1733</f>
        <v>215624</v>
      </c>
      <c r="Q15" s="7">
        <f t="shared" si="43"/>
        <v>95624</v>
      </c>
      <c r="R15" s="18">
        <f t="shared" si="32"/>
        <v>79.686666666666667</v>
      </c>
      <c r="S15" s="7">
        <v>817540</v>
      </c>
      <c r="T15" s="7">
        <f t="shared" si="44"/>
        <v>817540</v>
      </c>
      <c r="U15" s="7">
        <f>บึงกาฬ!D2538</f>
        <v>1027725</v>
      </c>
      <c r="V15" s="7">
        <f t="shared" si="45"/>
        <v>210185</v>
      </c>
      <c r="W15" s="18">
        <f t="shared" si="33"/>
        <v>25.709445409398928</v>
      </c>
      <c r="X15" s="7">
        <v>461120</v>
      </c>
      <c r="Y15" s="7">
        <f t="shared" si="46"/>
        <v>461120</v>
      </c>
      <c r="Z15" s="7">
        <f>บึงกาฬ!D3343</f>
        <v>230970</v>
      </c>
      <c r="AA15" s="7">
        <f t="shared" si="47"/>
        <v>-230150</v>
      </c>
      <c r="AB15" s="18">
        <f t="shared" si="34"/>
        <v>-49.911086051353223</v>
      </c>
      <c r="AC15" s="7">
        <v>450873</v>
      </c>
      <c r="AD15" s="7">
        <f t="shared" si="48"/>
        <v>450873</v>
      </c>
      <c r="AE15" s="7">
        <f>บึงกาฬ!D4148</f>
        <v>320969</v>
      </c>
      <c r="AF15" s="7">
        <f t="shared" si="49"/>
        <v>-129904</v>
      </c>
      <c r="AG15" s="18">
        <f t="shared" si="35"/>
        <v>-28.811660933344868</v>
      </c>
      <c r="AH15" s="7">
        <v>430000</v>
      </c>
      <c r="AI15" s="7">
        <f t="shared" si="50"/>
        <v>430000</v>
      </c>
      <c r="AJ15" s="7">
        <f>บึงกาฬ!D4953</f>
        <v>442016</v>
      </c>
      <c r="AK15" s="7">
        <f t="shared" si="51"/>
        <v>12016</v>
      </c>
      <c r="AL15" s="18">
        <f t="shared" si="36"/>
        <v>2.7944186046511628</v>
      </c>
      <c r="AM15" s="7">
        <v>350950</v>
      </c>
      <c r="AN15" s="7">
        <f t="shared" si="52"/>
        <v>350950</v>
      </c>
      <c r="AO15" s="7">
        <f>บึงกาฬ!D5758</f>
        <v>253470</v>
      </c>
      <c r="AP15" s="7">
        <f t="shared" si="53"/>
        <v>-97480</v>
      </c>
      <c r="AQ15" s="18">
        <f t="shared" si="37"/>
        <v>-27.776036472431969</v>
      </c>
    </row>
    <row r="16" spans="1:43" s="50" customFormat="1" x14ac:dyDescent="0.4">
      <c r="A16" s="183"/>
      <c r="B16" s="82"/>
      <c r="C16" s="16" t="s">
        <v>111</v>
      </c>
      <c r="D16" s="7">
        <v>4427186</v>
      </c>
      <c r="E16" s="7">
        <f t="shared" si="38"/>
        <v>4427186</v>
      </c>
      <c r="F16" s="7">
        <f>บึงกาฬ!D124</f>
        <v>5583229.46</v>
      </c>
      <c r="G16" s="7">
        <f t="shared" si="39"/>
        <v>1156043.46</v>
      </c>
      <c r="H16" s="18">
        <f t="shared" si="15"/>
        <v>26.11237612334336</v>
      </c>
      <c r="I16" s="7">
        <v>607300</v>
      </c>
      <c r="J16" s="7">
        <f t="shared" si="40"/>
        <v>607300</v>
      </c>
      <c r="K16" s="7">
        <f>บึงกาฬ!D929</f>
        <v>874629</v>
      </c>
      <c r="L16" s="7">
        <f t="shared" si="41"/>
        <v>267329</v>
      </c>
      <c r="M16" s="18">
        <f t="shared" si="31"/>
        <v>44.019265601844225</v>
      </c>
      <c r="N16" s="7">
        <v>900000</v>
      </c>
      <c r="O16" s="7">
        <f t="shared" si="42"/>
        <v>900000</v>
      </c>
      <c r="P16" s="7">
        <f>บึงกาฬ!D1734</f>
        <v>2017378</v>
      </c>
      <c r="Q16" s="7">
        <f t="shared" si="43"/>
        <v>1117378</v>
      </c>
      <c r="R16" s="18">
        <f t="shared" si="32"/>
        <v>124.15311111111112</v>
      </c>
      <c r="S16" s="7">
        <v>1934870</v>
      </c>
      <c r="T16" s="7">
        <f t="shared" si="44"/>
        <v>1934870</v>
      </c>
      <c r="U16" s="7">
        <f>บึงกาฬ!D2539</f>
        <v>2066210</v>
      </c>
      <c r="V16" s="7">
        <f t="shared" si="45"/>
        <v>131340</v>
      </c>
      <c r="W16" s="18">
        <f t="shared" si="33"/>
        <v>6.7880529441254449</v>
      </c>
      <c r="X16" s="7">
        <v>830519</v>
      </c>
      <c r="Y16" s="7">
        <f t="shared" si="46"/>
        <v>830519</v>
      </c>
      <c r="Z16" s="7">
        <f>บึงกาฬ!D3344</f>
        <v>1036976</v>
      </c>
      <c r="AA16" s="7">
        <f t="shared" si="47"/>
        <v>206457</v>
      </c>
      <c r="AB16" s="18">
        <f t="shared" si="34"/>
        <v>24.858793116111734</v>
      </c>
      <c r="AC16" s="7">
        <v>1232028</v>
      </c>
      <c r="AD16" s="7">
        <f t="shared" si="48"/>
        <v>1232028</v>
      </c>
      <c r="AE16" s="7">
        <f>บึงกาฬ!D4149</f>
        <v>1975700.59</v>
      </c>
      <c r="AF16" s="7">
        <f t="shared" si="49"/>
        <v>743672.59000000008</v>
      </c>
      <c r="AG16" s="18">
        <f t="shared" si="35"/>
        <v>60.361663046619071</v>
      </c>
      <c r="AH16" s="7">
        <v>550000</v>
      </c>
      <c r="AI16" s="7">
        <f t="shared" si="50"/>
        <v>550000</v>
      </c>
      <c r="AJ16" s="7">
        <f>บึงกาฬ!D4954</f>
        <v>935621.5</v>
      </c>
      <c r="AK16" s="7">
        <f t="shared" si="51"/>
        <v>385621.5</v>
      </c>
      <c r="AL16" s="18">
        <f t="shared" si="36"/>
        <v>70.113</v>
      </c>
      <c r="AM16" s="7">
        <v>241240</v>
      </c>
      <c r="AN16" s="7">
        <f t="shared" si="52"/>
        <v>241240</v>
      </c>
      <c r="AO16" s="7">
        <f>บึงกาฬ!D5759</f>
        <v>391521.9</v>
      </c>
      <c r="AP16" s="7">
        <f t="shared" si="53"/>
        <v>150281.90000000002</v>
      </c>
      <c r="AQ16" s="18">
        <f t="shared" si="37"/>
        <v>62.295597744984256</v>
      </c>
    </row>
    <row r="17" spans="1:43" s="50" customFormat="1" x14ac:dyDescent="0.4">
      <c r="A17" s="183"/>
      <c r="B17" s="82"/>
      <c r="C17" s="16" t="s">
        <v>95</v>
      </c>
      <c r="D17" s="7">
        <v>5542000</v>
      </c>
      <c r="E17" s="7">
        <f t="shared" si="38"/>
        <v>5542000</v>
      </c>
      <c r="F17" s="7">
        <f>บึงกาฬ!D116</f>
        <v>5827329.3399999999</v>
      </c>
      <c r="G17" s="7">
        <f t="shared" si="39"/>
        <v>285329.33999999985</v>
      </c>
      <c r="H17" s="18">
        <f t="shared" si="15"/>
        <v>5.1484904366654609</v>
      </c>
      <c r="I17" s="7">
        <v>898578</v>
      </c>
      <c r="J17" s="7">
        <f t="shared" si="40"/>
        <v>898578</v>
      </c>
      <c r="K17" s="7">
        <f>บึงกาฬ!D921</f>
        <v>245092</v>
      </c>
      <c r="L17" s="7">
        <f t="shared" si="41"/>
        <v>-653486</v>
      </c>
      <c r="M17" s="18">
        <f t="shared" si="31"/>
        <v>-72.724460202675772</v>
      </c>
      <c r="N17" s="7">
        <v>1050000</v>
      </c>
      <c r="O17" s="7">
        <f t="shared" si="42"/>
        <v>1050000</v>
      </c>
      <c r="P17" s="7">
        <f>บึงกาฬ!D1726</f>
        <v>1446571</v>
      </c>
      <c r="Q17" s="7">
        <f t="shared" si="43"/>
        <v>396571</v>
      </c>
      <c r="R17" s="18">
        <f t="shared" si="32"/>
        <v>37.768666666666668</v>
      </c>
      <c r="S17" s="7">
        <v>2086672</v>
      </c>
      <c r="T17" s="7">
        <f t="shared" si="44"/>
        <v>2086672</v>
      </c>
      <c r="U17" s="7">
        <f>บึงกาฬ!D2531</f>
        <v>2328167</v>
      </c>
      <c r="V17" s="7">
        <f t="shared" si="45"/>
        <v>241495</v>
      </c>
      <c r="W17" s="18">
        <f t="shared" si="33"/>
        <v>11.573213231403882</v>
      </c>
      <c r="X17" s="7">
        <v>634069</v>
      </c>
      <c r="Y17" s="7">
        <f t="shared" si="46"/>
        <v>634069</v>
      </c>
      <c r="Z17" s="7">
        <f>บึงกาฬ!D3336</f>
        <v>648018</v>
      </c>
      <c r="AA17" s="7">
        <f t="shared" si="47"/>
        <v>13949</v>
      </c>
      <c r="AB17" s="18">
        <f t="shared" si="34"/>
        <v>2.1999183054210185</v>
      </c>
      <c r="AC17" s="7">
        <v>786729</v>
      </c>
      <c r="AD17" s="7">
        <f t="shared" si="48"/>
        <v>786729</v>
      </c>
      <c r="AE17" s="7">
        <f>บึงกาฬ!D4141</f>
        <v>203936</v>
      </c>
      <c r="AF17" s="7">
        <f t="shared" si="49"/>
        <v>-582793</v>
      </c>
      <c r="AG17" s="18">
        <f t="shared" si="35"/>
        <v>-74.07798619346687</v>
      </c>
      <c r="AH17" s="7">
        <v>580000</v>
      </c>
      <c r="AI17" s="7">
        <f t="shared" si="50"/>
        <v>580000</v>
      </c>
      <c r="AJ17" s="7">
        <f>บึงกาฬ!D4946</f>
        <v>827605.2</v>
      </c>
      <c r="AK17" s="7">
        <f t="shared" si="51"/>
        <v>247605.19999999995</v>
      </c>
      <c r="AL17" s="18">
        <f t="shared" si="36"/>
        <v>42.690551724137919</v>
      </c>
      <c r="AM17" s="7">
        <v>535000</v>
      </c>
      <c r="AN17" s="7">
        <f t="shared" si="52"/>
        <v>535000</v>
      </c>
      <c r="AO17" s="7">
        <f>บึงกาฬ!D5751</f>
        <v>566050</v>
      </c>
      <c r="AP17" s="7">
        <f t="shared" si="53"/>
        <v>31050</v>
      </c>
      <c r="AQ17" s="18">
        <f t="shared" si="37"/>
        <v>5.8037383177570092</v>
      </c>
    </row>
    <row r="18" spans="1:43" s="50" customFormat="1" x14ac:dyDescent="0.4">
      <c r="A18" s="183"/>
      <c r="B18" s="82"/>
      <c r="C18" s="16" t="s">
        <v>97</v>
      </c>
      <c r="D18" s="7">
        <v>0</v>
      </c>
      <c r="E18" s="7">
        <f t="shared" si="38"/>
        <v>0</v>
      </c>
      <c r="F18" s="7">
        <f>บึงกาฬ!D117</f>
        <v>0</v>
      </c>
      <c r="G18" s="7">
        <f t="shared" si="39"/>
        <v>0</v>
      </c>
      <c r="H18" s="18" t="e">
        <f t="shared" si="15"/>
        <v>#DIV/0!</v>
      </c>
      <c r="I18" s="7">
        <v>281500</v>
      </c>
      <c r="J18" s="7">
        <f t="shared" si="40"/>
        <v>281500</v>
      </c>
      <c r="K18" s="7">
        <f>บึงกาฬ!D922</f>
        <v>304500</v>
      </c>
      <c r="L18" s="7">
        <f t="shared" si="41"/>
        <v>23000</v>
      </c>
      <c r="M18" s="18">
        <f t="shared" si="31"/>
        <v>8.1705150976909415</v>
      </c>
      <c r="N18" s="7">
        <v>300000</v>
      </c>
      <c r="O18" s="7">
        <f t="shared" si="42"/>
        <v>300000</v>
      </c>
      <c r="P18" s="7">
        <f>บึงกาฬ!D1727</f>
        <v>120680</v>
      </c>
      <c r="Q18" s="7">
        <f t="shared" si="43"/>
        <v>-179320</v>
      </c>
      <c r="R18" s="18">
        <f t="shared" si="32"/>
        <v>-59.773333333333333</v>
      </c>
      <c r="S18" s="7">
        <v>1251000</v>
      </c>
      <c r="T18" s="7">
        <f t="shared" si="44"/>
        <v>1251000</v>
      </c>
      <c r="U18" s="7">
        <f>บึงกาฬ!D2532</f>
        <v>878590</v>
      </c>
      <c r="V18" s="7">
        <f t="shared" si="45"/>
        <v>-372410</v>
      </c>
      <c r="W18" s="18">
        <f t="shared" si="33"/>
        <v>-29.768984812150279</v>
      </c>
      <c r="X18" s="7">
        <v>0</v>
      </c>
      <c r="Y18" s="7">
        <f t="shared" si="46"/>
        <v>0</v>
      </c>
      <c r="Z18" s="7">
        <f>บึงกาฬ!D3337</f>
        <v>539515</v>
      </c>
      <c r="AA18" s="7">
        <f t="shared" si="47"/>
        <v>539515</v>
      </c>
      <c r="AB18" s="18" t="e">
        <f t="shared" si="34"/>
        <v>#DIV/0!</v>
      </c>
      <c r="AC18" s="7">
        <v>159300</v>
      </c>
      <c r="AD18" s="7">
        <f t="shared" si="48"/>
        <v>159300</v>
      </c>
      <c r="AE18" s="7">
        <f>บึงกาฬ!D4142</f>
        <v>225405</v>
      </c>
      <c r="AF18" s="7">
        <f t="shared" si="49"/>
        <v>66105</v>
      </c>
      <c r="AG18" s="18">
        <f t="shared" si="35"/>
        <v>41.497175141242934</v>
      </c>
      <c r="AH18" s="7">
        <v>250000</v>
      </c>
      <c r="AI18" s="7">
        <f t="shared" si="50"/>
        <v>250000</v>
      </c>
      <c r="AJ18" s="7">
        <f>บึงกาฬ!D4947</f>
        <v>218820</v>
      </c>
      <c r="AK18" s="7">
        <f t="shared" si="51"/>
        <v>-31180</v>
      </c>
      <c r="AL18" s="18">
        <f t="shared" si="36"/>
        <v>-12.472</v>
      </c>
      <c r="AM18" s="7">
        <v>200250</v>
      </c>
      <c r="AN18" s="7">
        <f t="shared" si="52"/>
        <v>200250</v>
      </c>
      <c r="AO18" s="7">
        <f>บึงกาฬ!D5752</f>
        <v>171185</v>
      </c>
      <c r="AP18" s="7">
        <f t="shared" si="53"/>
        <v>-29065</v>
      </c>
      <c r="AQ18" s="18">
        <f t="shared" si="37"/>
        <v>-14.514357053682897</v>
      </c>
    </row>
    <row r="19" spans="1:43" s="50" customFormat="1" x14ac:dyDescent="0.4">
      <c r="A19" s="183"/>
      <c r="B19" s="82"/>
      <c r="C19" s="16" t="s">
        <v>113</v>
      </c>
      <c r="D19" s="7">
        <v>1740000</v>
      </c>
      <c r="E19" s="7">
        <f t="shared" si="38"/>
        <v>1740000</v>
      </c>
      <c r="F19" s="7">
        <f>บึงกาฬ!D125</f>
        <v>1791299</v>
      </c>
      <c r="G19" s="7">
        <f t="shared" si="39"/>
        <v>51299</v>
      </c>
      <c r="H19" s="18">
        <f t="shared" si="15"/>
        <v>2.9482183908045978</v>
      </c>
      <c r="I19" s="7">
        <v>249679</v>
      </c>
      <c r="J19" s="7">
        <f t="shared" si="40"/>
        <v>249679</v>
      </c>
      <c r="K19" s="7">
        <f>บึงกาฬ!D930</f>
        <v>188035</v>
      </c>
      <c r="L19" s="7">
        <f t="shared" si="41"/>
        <v>-61644</v>
      </c>
      <c r="M19" s="18">
        <f t="shared" si="31"/>
        <v>-24.689301062564333</v>
      </c>
      <c r="N19" s="7">
        <v>600000</v>
      </c>
      <c r="O19" s="7">
        <f t="shared" si="42"/>
        <v>600000</v>
      </c>
      <c r="P19" s="7">
        <f>บึงกาฬ!D1735</f>
        <v>1111795.8900000001</v>
      </c>
      <c r="Q19" s="7">
        <f t="shared" si="43"/>
        <v>511795.89000000013</v>
      </c>
      <c r="R19" s="18">
        <f t="shared" si="32"/>
        <v>85.299315000000021</v>
      </c>
      <c r="S19" s="7">
        <v>415168</v>
      </c>
      <c r="T19" s="7">
        <f t="shared" si="44"/>
        <v>415168</v>
      </c>
      <c r="U19" s="7">
        <f>บึงกาฬ!D2540</f>
        <v>578996.28</v>
      </c>
      <c r="V19" s="7">
        <f t="shared" si="45"/>
        <v>163828.28000000003</v>
      </c>
      <c r="W19" s="18">
        <f t="shared" si="33"/>
        <v>39.460719515954992</v>
      </c>
      <c r="X19" s="7">
        <v>81074</v>
      </c>
      <c r="Y19" s="7">
        <f t="shared" si="46"/>
        <v>81074</v>
      </c>
      <c r="Z19" s="7">
        <f>บึงกาฬ!D3345</f>
        <v>140964.01</v>
      </c>
      <c r="AA19" s="7">
        <f t="shared" si="47"/>
        <v>59890.010000000009</v>
      </c>
      <c r="AB19" s="18">
        <f t="shared" si="34"/>
        <v>73.87079704960901</v>
      </c>
      <c r="AC19" s="7">
        <v>324000</v>
      </c>
      <c r="AD19" s="7">
        <f t="shared" si="48"/>
        <v>324000</v>
      </c>
      <c r="AE19" s="7">
        <f>บึงกาฬ!D4150</f>
        <v>490991.09</v>
      </c>
      <c r="AF19" s="7">
        <f t="shared" si="49"/>
        <v>166991.09000000003</v>
      </c>
      <c r="AG19" s="18">
        <f t="shared" si="35"/>
        <v>51.540459876543224</v>
      </c>
      <c r="AH19" s="7">
        <v>100000</v>
      </c>
      <c r="AI19" s="7">
        <f t="shared" si="50"/>
        <v>100000</v>
      </c>
      <c r="AJ19" s="7">
        <f>บึงกาฬ!D4955</f>
        <v>194059</v>
      </c>
      <c r="AK19" s="7">
        <f t="shared" si="51"/>
        <v>94059</v>
      </c>
      <c r="AL19" s="18">
        <f t="shared" si="36"/>
        <v>94.058999999999997</v>
      </c>
      <c r="AM19" s="7">
        <v>50000</v>
      </c>
      <c r="AN19" s="7">
        <f t="shared" si="52"/>
        <v>50000</v>
      </c>
      <c r="AO19" s="7">
        <f>บึงกาฬ!D5760</f>
        <v>152375</v>
      </c>
      <c r="AP19" s="7">
        <f t="shared" si="53"/>
        <v>102375</v>
      </c>
      <c r="AQ19" s="18">
        <f t="shared" si="37"/>
        <v>204.75</v>
      </c>
    </row>
    <row r="20" spans="1:43" s="50" customFormat="1" x14ac:dyDescent="0.4">
      <c r="A20" s="183"/>
      <c r="B20" s="82"/>
      <c r="C20" s="16" t="s">
        <v>115</v>
      </c>
      <c r="D20" s="7">
        <v>80000</v>
      </c>
      <c r="E20" s="7">
        <f t="shared" si="38"/>
        <v>80000</v>
      </c>
      <c r="F20" s="7">
        <f>บึงกาฬ!D126</f>
        <v>61593</v>
      </c>
      <c r="G20" s="7">
        <f t="shared" si="39"/>
        <v>-18407</v>
      </c>
      <c r="H20" s="18">
        <f t="shared" si="15"/>
        <v>-23.008749999999999</v>
      </c>
      <c r="I20" s="7">
        <v>0</v>
      </c>
      <c r="J20" s="7">
        <f t="shared" si="40"/>
        <v>0</v>
      </c>
      <c r="K20" s="7">
        <f>บึงกาฬ!D931</f>
        <v>0</v>
      </c>
      <c r="L20" s="7">
        <f t="shared" si="41"/>
        <v>0</v>
      </c>
      <c r="M20" s="18" t="e">
        <f t="shared" si="31"/>
        <v>#DIV/0!</v>
      </c>
      <c r="N20" s="7">
        <v>200000</v>
      </c>
      <c r="O20" s="7">
        <f t="shared" si="42"/>
        <v>200000</v>
      </c>
      <c r="P20" s="7">
        <f>บึงกาฬ!D1736</f>
        <v>589188</v>
      </c>
      <c r="Q20" s="7">
        <f t="shared" si="43"/>
        <v>389188</v>
      </c>
      <c r="R20" s="18">
        <f t="shared" si="32"/>
        <v>194.59399999999999</v>
      </c>
      <c r="S20" s="7">
        <v>40000</v>
      </c>
      <c r="T20" s="7">
        <f t="shared" si="44"/>
        <v>40000</v>
      </c>
      <c r="U20" s="7">
        <f>บึงกาฬ!D2541</f>
        <v>2000</v>
      </c>
      <c r="V20" s="7">
        <f t="shared" si="45"/>
        <v>-38000</v>
      </c>
      <c r="W20" s="18">
        <f t="shared" si="33"/>
        <v>-95</v>
      </c>
      <c r="X20" s="7">
        <v>4500</v>
      </c>
      <c r="Y20" s="7">
        <f t="shared" si="46"/>
        <v>4500</v>
      </c>
      <c r="Z20" s="7">
        <f>บึงกาฬ!D3346</f>
        <v>0</v>
      </c>
      <c r="AA20" s="7">
        <f t="shared" si="47"/>
        <v>-4500</v>
      </c>
      <c r="AB20" s="18">
        <f t="shared" si="34"/>
        <v>-100</v>
      </c>
      <c r="AC20" s="7">
        <v>38025</v>
      </c>
      <c r="AD20" s="7">
        <f t="shared" si="48"/>
        <v>38025</v>
      </c>
      <c r="AE20" s="7">
        <f>บึงกาฬ!D4151</f>
        <v>114578.8</v>
      </c>
      <c r="AF20" s="7">
        <f t="shared" si="49"/>
        <v>76553.8</v>
      </c>
      <c r="AG20" s="18">
        <f t="shared" si="35"/>
        <v>201.32491781722553</v>
      </c>
      <c r="AH20" s="7">
        <v>0</v>
      </c>
      <c r="AI20" s="7">
        <f t="shared" si="50"/>
        <v>0</v>
      </c>
      <c r="AJ20" s="7">
        <f>บึงกาฬ!D4956</f>
        <v>0</v>
      </c>
      <c r="AK20" s="7">
        <f t="shared" si="51"/>
        <v>0</v>
      </c>
      <c r="AL20" s="18" t="e">
        <f t="shared" si="36"/>
        <v>#DIV/0!</v>
      </c>
      <c r="AM20" s="7">
        <v>5000</v>
      </c>
      <c r="AN20" s="7">
        <f t="shared" si="52"/>
        <v>5000</v>
      </c>
      <c r="AO20" s="7">
        <f>บึงกาฬ!D5761</f>
        <v>0</v>
      </c>
      <c r="AP20" s="7">
        <f t="shared" si="53"/>
        <v>-5000</v>
      </c>
      <c r="AQ20" s="18">
        <f t="shared" si="37"/>
        <v>-100</v>
      </c>
    </row>
    <row r="21" spans="1:43" s="50" customFormat="1" x14ac:dyDescent="0.4">
      <c r="A21" s="80"/>
      <c r="B21" s="83"/>
      <c r="C21" s="16" t="s">
        <v>1119</v>
      </c>
      <c r="D21" s="7">
        <v>1120430</v>
      </c>
      <c r="E21" s="7">
        <f>D21/12*D$36</f>
        <v>1120430</v>
      </c>
      <c r="F21" s="7">
        <f>บึงกาฬ!D667</f>
        <v>987335.4</v>
      </c>
      <c r="G21" s="7">
        <f t="shared" ref="G21" si="54">F21-E21</f>
        <v>-133094.59999999998</v>
      </c>
      <c r="H21" s="18">
        <f t="shared" ref="H21" si="55">G21/E21*100</f>
        <v>-11.878885784921858</v>
      </c>
      <c r="I21" s="7">
        <v>432491</v>
      </c>
      <c r="J21" s="7">
        <f t="shared" si="40"/>
        <v>432491</v>
      </c>
      <c r="K21" s="7">
        <f>บึงกาฬ!D1472</f>
        <v>616437</v>
      </c>
      <c r="L21" s="7">
        <f t="shared" ref="L21" si="56">K21-J21</f>
        <v>183946</v>
      </c>
      <c r="M21" s="18">
        <f t="shared" ref="M21" si="57">L21/J21*100</f>
        <v>42.531752105824168</v>
      </c>
      <c r="N21" s="7">
        <v>302400</v>
      </c>
      <c r="O21" s="7">
        <f>N21/12*D$36</f>
        <v>302400</v>
      </c>
      <c r="P21" s="7">
        <f>บึงกาฬ!D2277</f>
        <v>702659</v>
      </c>
      <c r="Q21" s="7">
        <f t="shared" ref="Q21" si="58">P21-O21</f>
        <v>400259</v>
      </c>
      <c r="R21" s="18">
        <f t="shared" ref="R21" si="59">Q21/O21*100</f>
        <v>132.36078042328043</v>
      </c>
      <c r="S21" s="7">
        <v>800000</v>
      </c>
      <c r="T21" s="7">
        <f t="shared" si="44"/>
        <v>800000</v>
      </c>
      <c r="U21" s="7">
        <f>บึงกาฬ!D3082</f>
        <v>937562</v>
      </c>
      <c r="V21" s="7">
        <f t="shared" ref="V21" si="60">U21-T21</f>
        <v>137562</v>
      </c>
      <c r="W21" s="18">
        <f t="shared" ref="W21" si="61">V21/T21*100</f>
        <v>17.195250000000001</v>
      </c>
      <c r="X21" s="7">
        <v>334410</v>
      </c>
      <c r="Y21" s="7">
        <f t="shared" si="46"/>
        <v>334410</v>
      </c>
      <c r="Z21" s="7">
        <f>บึงกาฬ!D3887</f>
        <v>413634</v>
      </c>
      <c r="AA21" s="7">
        <f t="shared" ref="AA21" si="62">Z21-Y21</f>
        <v>79224</v>
      </c>
      <c r="AB21" s="18">
        <f t="shared" ref="AB21" si="63">AA21/Y21*100</f>
        <v>23.690679106486051</v>
      </c>
      <c r="AC21" s="7">
        <v>300000</v>
      </c>
      <c r="AD21" s="7">
        <f t="shared" si="48"/>
        <v>300000</v>
      </c>
      <c r="AE21" s="7">
        <f>บึงกาฬ!D4692</f>
        <v>944441</v>
      </c>
      <c r="AF21" s="7">
        <f t="shared" ref="AF21" si="64">AE21-AD21</f>
        <v>644441</v>
      </c>
      <c r="AG21" s="18">
        <f t="shared" ref="AG21" si="65">AF21/AD21*100</f>
        <v>214.81366666666668</v>
      </c>
      <c r="AH21" s="7">
        <v>371780</v>
      </c>
      <c r="AI21" s="7">
        <f>AH21/12*D$36</f>
        <v>371780</v>
      </c>
      <c r="AJ21" s="7">
        <f>บึงกาฬ!D5497</f>
        <v>857069</v>
      </c>
      <c r="AK21" s="7">
        <f t="shared" ref="AK21" si="66">AJ21-AI21</f>
        <v>485289</v>
      </c>
      <c r="AL21" s="18">
        <f t="shared" ref="AL21" si="67">AK21/AI21*100</f>
        <v>130.53122814567755</v>
      </c>
      <c r="AM21" s="7">
        <v>384600</v>
      </c>
      <c r="AN21" s="7">
        <f t="shared" si="52"/>
        <v>384600</v>
      </c>
      <c r="AO21" s="7">
        <f>บึงกาฬ!D6302</f>
        <v>407269</v>
      </c>
      <c r="AP21" s="7">
        <f t="shared" ref="AP21" si="68">AO21-AN21</f>
        <v>22669</v>
      </c>
      <c r="AQ21" s="18">
        <f t="shared" ref="AQ21" si="69">AP21/AN21*100</f>
        <v>5.8941757670306814</v>
      </c>
    </row>
    <row r="22" spans="1:43" s="10" customFormat="1" x14ac:dyDescent="0.4">
      <c r="A22" s="178" t="s">
        <v>1375</v>
      </c>
      <c r="B22" s="178"/>
      <c r="C22" s="178"/>
      <c r="D22" s="8">
        <v>18854630</v>
      </c>
      <c r="E22" s="8">
        <f t="shared" ref="E22:G22" si="70">SUM(E10:E21)</f>
        <v>18854630</v>
      </c>
      <c r="F22" s="8">
        <f t="shared" si="70"/>
        <v>20593358.709999997</v>
      </c>
      <c r="G22" s="8">
        <f t="shared" si="70"/>
        <v>1738728.7099999995</v>
      </c>
      <c r="H22" s="9">
        <f t="shared" si="15"/>
        <v>9.2217599072482432</v>
      </c>
      <c r="I22" s="8">
        <v>4068612</v>
      </c>
      <c r="J22" s="8">
        <f t="shared" ref="J22:L22" si="71">SUM(J10:J21)</f>
        <v>4068612</v>
      </c>
      <c r="K22" s="8">
        <f t="shared" si="71"/>
        <v>4192545.7</v>
      </c>
      <c r="L22" s="8">
        <f t="shared" si="71"/>
        <v>123933.70000000007</v>
      </c>
      <c r="M22" s="9">
        <f t="shared" si="31"/>
        <v>3.0460928690177402</v>
      </c>
      <c r="N22" s="8">
        <v>5342400</v>
      </c>
      <c r="O22" s="8">
        <f t="shared" ref="O22:Q22" si="72">SUM(O10:O21)</f>
        <v>5342400</v>
      </c>
      <c r="P22" s="8">
        <f t="shared" si="72"/>
        <v>8547294.790000001</v>
      </c>
      <c r="Q22" s="8">
        <f t="shared" si="72"/>
        <v>3204894.79</v>
      </c>
      <c r="R22" s="9">
        <f t="shared" si="32"/>
        <v>59.989794661575324</v>
      </c>
      <c r="S22" s="8">
        <v>9658738</v>
      </c>
      <c r="T22" s="8">
        <f t="shared" ref="T22:V22" si="73">SUM(T10:T21)</f>
        <v>9658738</v>
      </c>
      <c r="U22" s="8">
        <f t="shared" si="73"/>
        <v>10181277.58</v>
      </c>
      <c r="V22" s="8">
        <f t="shared" si="73"/>
        <v>522539.58000000007</v>
      </c>
      <c r="W22" s="9">
        <f t="shared" si="33"/>
        <v>5.4100191971249254</v>
      </c>
      <c r="X22" s="8">
        <v>3522518</v>
      </c>
      <c r="Y22" s="8">
        <f t="shared" ref="Y22:AA22" si="74">SUM(Y10:Y21)</f>
        <v>3522518</v>
      </c>
      <c r="Z22" s="8">
        <f t="shared" si="74"/>
        <v>4302345.01</v>
      </c>
      <c r="AA22" s="8">
        <f t="shared" si="74"/>
        <v>779827.01</v>
      </c>
      <c r="AB22" s="9">
        <f t="shared" si="34"/>
        <v>22.138339960221636</v>
      </c>
      <c r="AC22" s="8">
        <v>4676280</v>
      </c>
      <c r="AD22" s="8">
        <f t="shared" ref="AD22:AF22" si="75">SUM(AD10:AD21)</f>
        <v>4676280</v>
      </c>
      <c r="AE22" s="8">
        <f>SUM(AE10:AE21)</f>
        <v>6372292.9799999995</v>
      </c>
      <c r="AF22" s="8">
        <f t="shared" si="75"/>
        <v>1696012.9800000002</v>
      </c>
      <c r="AG22" s="9">
        <f t="shared" si="35"/>
        <v>36.268422335702745</v>
      </c>
      <c r="AH22" s="8">
        <v>3564172</v>
      </c>
      <c r="AI22" s="8">
        <f t="shared" ref="AI22:AK22" si="76">SUM(AI10:AI21)</f>
        <v>3564172</v>
      </c>
      <c r="AJ22" s="8">
        <f t="shared" si="76"/>
        <v>5166862.4000000004</v>
      </c>
      <c r="AK22" s="8">
        <f t="shared" si="76"/>
        <v>1602690.4</v>
      </c>
      <c r="AL22" s="9">
        <f t="shared" si="36"/>
        <v>44.966696332275767</v>
      </c>
      <c r="AM22" s="8">
        <v>2248338</v>
      </c>
      <c r="AN22" s="8">
        <f t="shared" ref="AN22:AP22" si="77">SUM(AN10:AN21)</f>
        <v>2248338</v>
      </c>
      <c r="AO22" s="8">
        <f t="shared" si="77"/>
        <v>2565012</v>
      </c>
      <c r="AP22" s="8">
        <f t="shared" si="77"/>
        <v>316674</v>
      </c>
      <c r="AQ22" s="9">
        <f t="shared" si="37"/>
        <v>14.084803975203016</v>
      </c>
    </row>
    <row r="23" spans="1:43" s="85" customFormat="1" x14ac:dyDescent="0.25">
      <c r="A23" s="87"/>
      <c r="B23" s="87" t="s">
        <v>1421</v>
      </c>
      <c r="C23" s="88">
        <f>COUNTIF(H23:AQ23,"ผ่าน")</f>
        <v>1</v>
      </c>
      <c r="D23" s="89"/>
      <c r="E23" s="88"/>
      <c r="F23" s="88"/>
      <c r="G23" s="88"/>
      <c r="H23" s="89" t="str">
        <f>IF(AND(H22&gt;=-5.01,H22&lt;=5.01),"ผ่าน","ไม่ผ่าน")</f>
        <v>ไม่ผ่าน</v>
      </c>
      <c r="I23" s="89"/>
      <c r="J23" s="89"/>
      <c r="K23" s="89"/>
      <c r="L23" s="89"/>
      <c r="M23" s="89" t="str">
        <f>IF(AND(M22&gt;=-5.01,M22&lt;=5.01),"ผ่าน","ไม่ผ่าน")</f>
        <v>ผ่าน</v>
      </c>
      <c r="N23" s="89"/>
      <c r="O23" s="89"/>
      <c r="P23" s="89"/>
      <c r="Q23" s="89"/>
      <c r="R23" s="89" t="str">
        <f>IF(AND(R22&gt;=-5.01,R22&lt;=5.01),"ผ่าน","ไม่ผ่าน")</f>
        <v>ไม่ผ่าน</v>
      </c>
      <c r="S23" s="89"/>
      <c r="T23" s="89"/>
      <c r="U23" s="89"/>
      <c r="V23" s="89"/>
      <c r="W23" s="89" t="str">
        <f>IF(AND(W22&gt;=-5.01,W22&lt;=5.01),"ผ่าน","ไม่ผ่าน")</f>
        <v>ไม่ผ่าน</v>
      </c>
      <c r="X23" s="89"/>
      <c r="Y23" s="89"/>
      <c r="Z23" s="89"/>
      <c r="AA23" s="89"/>
      <c r="AB23" s="89" t="str">
        <f>IF(AND(AB22&gt;=-5.01,AB22&lt;=5.01),"ผ่าน","ไม่ผ่าน")</f>
        <v>ไม่ผ่าน</v>
      </c>
      <c r="AC23" s="89"/>
      <c r="AD23" s="89"/>
      <c r="AE23" s="89"/>
      <c r="AF23" s="89"/>
      <c r="AG23" s="89" t="str">
        <f>IF(AND(AG22&gt;=-5.01,AG22&lt;=5.01),"ผ่าน","ไม่ผ่าน")</f>
        <v>ไม่ผ่าน</v>
      </c>
      <c r="AH23" s="89"/>
      <c r="AI23" s="89"/>
      <c r="AJ23" s="89"/>
      <c r="AK23" s="89"/>
      <c r="AL23" s="89" t="str">
        <f>IF(AND(AL22&gt;=-5.01,AL22&lt;=5.01),"ผ่าน","ไม่ผ่าน")</f>
        <v>ไม่ผ่าน</v>
      </c>
      <c r="AM23" s="89"/>
      <c r="AN23" s="89"/>
      <c r="AO23" s="89"/>
      <c r="AP23" s="89"/>
      <c r="AQ23" s="89" t="str">
        <f>IF(AND(AQ22&gt;=-5.01,AQ22&lt;=5.01),"ผ่าน","ไม่ผ่าน")</f>
        <v>ไม่ผ่าน</v>
      </c>
    </row>
    <row r="24" spans="1:43" s="50" customFormat="1" x14ac:dyDescent="0.4">
      <c r="A24" s="175">
        <v>4</v>
      </c>
      <c r="B24" s="60" t="s">
        <v>1376</v>
      </c>
      <c r="C24" s="16" t="s">
        <v>1715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</row>
    <row r="25" spans="1:43" s="50" customFormat="1" x14ac:dyDescent="0.4">
      <c r="A25" s="176"/>
      <c r="B25" s="53"/>
      <c r="C25" s="52" t="s">
        <v>1377</v>
      </c>
      <c r="D25" s="7">
        <v>76070000</v>
      </c>
      <c r="E25" s="7">
        <f>D25/12*D$36</f>
        <v>76070000</v>
      </c>
      <c r="F25" s="7">
        <f>บึงกาฬ!D259+บึงกาฬ!D270+บึงกาฬ!D278</f>
        <v>89007769.189999983</v>
      </c>
      <c r="G25" s="7">
        <f>F25-E25</f>
        <v>12937769.189999983</v>
      </c>
      <c r="H25" s="18">
        <f t="shared" si="15"/>
        <v>17.007715512028373</v>
      </c>
      <c r="I25" s="7">
        <v>11792919</v>
      </c>
      <c r="J25" s="7">
        <f>I25/12*D$36</f>
        <v>11792919</v>
      </c>
      <c r="K25" s="7">
        <f>บึงกาฬ!D1064+บึงกาฬ!D1075+บึงกาฬ!D1083</f>
        <v>7553917.1600000011</v>
      </c>
      <c r="L25" s="7">
        <f>K25-J25</f>
        <v>-4239001.8399999989</v>
      </c>
      <c r="M25" s="18">
        <f t="shared" ref="M25:M27" si="78">L25/J25*100</f>
        <v>-35.945314641777827</v>
      </c>
      <c r="N25" s="7">
        <v>7500000</v>
      </c>
      <c r="O25" s="7">
        <f>N25/12*D$36</f>
        <v>7500000</v>
      </c>
      <c r="P25" s="7">
        <f>บึงกาฬ!D1869+บึงกาฬ!D1880+บึงกาฬ!D1888</f>
        <v>10089050.24</v>
      </c>
      <c r="Q25" s="7">
        <f>P25-O25</f>
        <v>2589050.2400000002</v>
      </c>
      <c r="R25" s="18">
        <f t="shared" ref="R25:R27" si="79">Q25/O25*100</f>
        <v>34.520669866666672</v>
      </c>
      <c r="S25" s="7">
        <v>24593266</v>
      </c>
      <c r="T25" s="7">
        <f>S25/12*D$36</f>
        <v>24593266</v>
      </c>
      <c r="U25" s="7">
        <f>บึงกาฬ!D2674+บึงกาฬ!D2685+บึงกาฬ!D2693</f>
        <v>25212288.930000003</v>
      </c>
      <c r="V25" s="7">
        <f>U25-T25</f>
        <v>619022.93000000343</v>
      </c>
      <c r="W25" s="18">
        <f t="shared" ref="W25:W27" si="80">V25/T25*100</f>
        <v>2.5170423887579769</v>
      </c>
      <c r="X25" s="7">
        <v>9985723</v>
      </c>
      <c r="Y25" s="7">
        <f>X25/12*D$36</f>
        <v>9985723</v>
      </c>
      <c r="Z25" s="7">
        <f>บึงกาฬ!D3479+บึงกาฬ!D3490+บึงกาฬ!D3498</f>
        <v>8767776.370000001</v>
      </c>
      <c r="AA25" s="7">
        <f>Z25-Y25</f>
        <v>-1217946.629999999</v>
      </c>
      <c r="AB25" s="18">
        <f t="shared" ref="AB25:AB27" si="81">AA25/Y25*100</f>
        <v>-12.196879785269418</v>
      </c>
      <c r="AC25" s="7">
        <v>13000000</v>
      </c>
      <c r="AD25" s="7">
        <f>AC25/12*D$36</f>
        <v>13000000</v>
      </c>
      <c r="AE25" s="7">
        <f>บึงกาฬ!D4284+บึงกาฬ!D4295+บึงกาฬ!D4303</f>
        <v>13865321.840000002</v>
      </c>
      <c r="AF25" s="7">
        <f>AE25-AD25</f>
        <v>865321.84000000171</v>
      </c>
      <c r="AG25" s="18">
        <f t="shared" ref="AG25:AG27" si="82">AF25/AD25*100</f>
        <v>6.6563218461538591</v>
      </c>
      <c r="AH25" s="7">
        <v>8512000</v>
      </c>
      <c r="AI25" s="7">
        <f>AH25/12*D$36</f>
        <v>8512000</v>
      </c>
      <c r="AJ25" s="7">
        <f>บึงกาฬ!D5089+บึงกาฬ!D5100+บึงกาฬ!D5108</f>
        <v>11512622.949999999</v>
      </c>
      <c r="AK25" s="7">
        <f>AJ25-AI25</f>
        <v>3000622.9499999993</v>
      </c>
      <c r="AL25" s="18">
        <f t="shared" ref="AL25:AL27" si="83">AK25/AI25*100</f>
        <v>35.251679393796984</v>
      </c>
      <c r="AM25" s="7">
        <v>5900000</v>
      </c>
      <c r="AN25" s="7">
        <f>AM25/12*D$36</f>
        <v>5900000</v>
      </c>
      <c r="AO25" s="7">
        <f>+บึงกาฬ!D5894+บึงกาฬ!D5905+บึงกาฬ!D5913</f>
        <v>2316621.21</v>
      </c>
      <c r="AP25" s="7">
        <f>AO25-AN25</f>
        <v>-3583378.79</v>
      </c>
      <c r="AQ25" s="18">
        <f t="shared" ref="AQ25:AQ27" si="84">AP25/AN25*100</f>
        <v>-60.735233728813562</v>
      </c>
    </row>
    <row r="26" spans="1:43" s="50" customFormat="1" x14ac:dyDescent="0.4">
      <c r="A26" s="176"/>
      <c r="B26" s="86"/>
      <c r="C26" s="52" t="s">
        <v>1378</v>
      </c>
      <c r="D26" s="7">
        <v>64450000</v>
      </c>
      <c r="E26" s="7">
        <f t="shared" ref="E26:E32" si="85">D26/12*D$36</f>
        <v>64450000</v>
      </c>
      <c r="F26" s="7">
        <f>บึงกาฬ!D260+บึงกาฬ!D264+บึงกาฬ!D265+บึงกาฬ!D266+บึงกาฬ!D271+บึงกาฬ!D275+บึงกาฬ!D276+บึงกาฬ!D277+บึงกาฬ!D279+บึงกาฬ!D287+บึงกาฬ!D288+บึงกาฬ!D289</f>
        <v>72603872.099999994</v>
      </c>
      <c r="G26" s="7">
        <f t="shared" ref="G26:G32" si="86">F26-E26</f>
        <v>8153872.099999994</v>
      </c>
      <c r="H26" s="18">
        <f t="shared" si="15"/>
        <v>12.651469511249022</v>
      </c>
      <c r="I26" s="7">
        <v>4720404</v>
      </c>
      <c r="J26" s="7">
        <f t="shared" ref="J26:J31" si="87">I26/12*D$36</f>
        <v>4720404</v>
      </c>
      <c r="K26" s="7">
        <f>บึงกาฬ!D1065+บึงกาฬ!D1069+บึงกาฬ!D1070+บึงกาฬ!D1071+บึงกาฬ!D1076+บึงกาฬ!D1080+บึงกาฬ!D1081+บึงกาฬ!D1082+บึงกาฬ!D1084+บึงกาฬ!D1092+บึงกาฬ!D1093+บึงกาฬ!D1094</f>
        <v>5356831.3000000007</v>
      </c>
      <c r="L26" s="7">
        <f t="shared" ref="L26:L32" si="88">K26-J26</f>
        <v>636427.30000000075</v>
      </c>
      <c r="M26" s="18">
        <f t="shared" si="78"/>
        <v>13.482475228815177</v>
      </c>
      <c r="N26" s="7">
        <v>2400000</v>
      </c>
      <c r="O26" s="7">
        <f t="shared" ref="O26:O32" si="89">N26/12*D$36</f>
        <v>2400000</v>
      </c>
      <c r="P26" s="7">
        <f>บึงกาฬ!D1870+บึงกาฬ!D1874+บึงกาฬ!D1875+บึงกาฬ!D1876+บึงกาฬ!D1881+บึงกาฬ!D1885+บึงกาฬ!D1886+บึงกาฬ!D1887+บึงกาฬ!D1889+บึงกาฬ!D1897+บึงกาฬ!D1898+บึงกาฬ!D1899</f>
        <v>5580113.71</v>
      </c>
      <c r="Q26" s="7">
        <f t="shared" ref="Q26:Q32" si="90">P26-O26</f>
        <v>3180113.71</v>
      </c>
      <c r="R26" s="18">
        <f t="shared" si="79"/>
        <v>132.50473791666667</v>
      </c>
      <c r="S26" s="7">
        <v>10980293</v>
      </c>
      <c r="T26" s="7">
        <f t="shared" ref="T26:T31" si="91">S26/12*D$36</f>
        <v>10980293</v>
      </c>
      <c r="U26" s="7">
        <f>บึงกาฬ!D2675+บึงกาฬ!D2679+บึงกาฬ!D2680+บึงกาฬ!D2681+บึงกาฬ!D2686+บึงกาฬ!D2690+บึงกาฬ!D2691+บึงกาฬ!D2692+บึงกาฬ!D2694+บึงกาฬ!D2702+บึงกาฬ!D2703+บึงกาฬ!D2704</f>
        <v>12996417.66</v>
      </c>
      <c r="V26" s="7">
        <f t="shared" ref="V26:V32" si="92">U26-T26</f>
        <v>2016124.6600000001</v>
      </c>
      <c r="W26" s="18">
        <f t="shared" si="80"/>
        <v>18.361301105535162</v>
      </c>
      <c r="X26" s="7">
        <v>3586920</v>
      </c>
      <c r="Y26" s="7">
        <f t="shared" ref="Y26:Y32" si="93">X26/12*D$36</f>
        <v>3586920</v>
      </c>
      <c r="Z26" s="7">
        <f>บึงกาฬ!D3480+บึงกาฬ!D3484+บึงกาฬ!D3485+บึงกาฬ!D3486+บึงกาฬ!D3491+บึงกาฬ!D3495+บึงกาฬ!D3496+บึงกาฬ!D3497+บึงกาฬ!D3499+บึงกาฬ!D3507+บึงกาฬ!D3508+บึงกาฬ!D3509</f>
        <v>3207428.8</v>
      </c>
      <c r="AA26" s="7">
        <f t="shared" ref="AA26:AA32" si="94">Z26-Y26</f>
        <v>-379491.20000000019</v>
      </c>
      <c r="AB26" s="18">
        <f t="shared" si="81"/>
        <v>-10.579862388901905</v>
      </c>
      <c r="AC26" s="7">
        <v>3500000</v>
      </c>
      <c r="AD26" s="7">
        <f t="shared" ref="AD26:AD32" si="95">AC26/12*D$36</f>
        <v>3500000</v>
      </c>
      <c r="AE26" s="7">
        <f>บึงกาฬ!D4285+บึงกาฬ!D4289+บึงกาฬ!D4290+บึงกาฬ!D4291+บึงกาฬ!D4296+บึงกาฬ!D4300+บึงกาฬ!D4301+บึงกาฬ!D4302+บึงกาฬ!D4304+บึงกาฬ!D4312+บึงกาฬ!D4313+บึงกาฬ!D4314</f>
        <v>5989590.8399999999</v>
      </c>
      <c r="AF26" s="7">
        <f t="shared" ref="AF26:AF32" si="96">AE26-AD26</f>
        <v>2489590.84</v>
      </c>
      <c r="AG26" s="18">
        <f t="shared" si="82"/>
        <v>71.131166857142858</v>
      </c>
      <c r="AH26" s="7">
        <v>3200000</v>
      </c>
      <c r="AI26" s="7">
        <f t="shared" ref="AI26:AI32" si="97">AH26/12*D$36</f>
        <v>3200000</v>
      </c>
      <c r="AJ26" s="7">
        <f>บึงกาฬ!D5090+บึงกาฬ!D5094+บึงกาฬ!D5095+บึงกาฬ!D5096+บึงกาฬ!D5101+บึงกาฬ!D5105+บึงกาฬ!D5106+บึงกาฬ!D5107+บึงกาฬ!D5109+บึงกาฬ!D5117+บึงกาฬ!D5118+บึงกาฬ!D5119</f>
        <v>3461841.1799999997</v>
      </c>
      <c r="AK26" s="7">
        <f t="shared" ref="AK26:AK32" si="98">AJ26-AI26</f>
        <v>261841.1799999997</v>
      </c>
      <c r="AL26" s="18">
        <f t="shared" si="83"/>
        <v>8.1825368749999896</v>
      </c>
      <c r="AM26" s="7">
        <v>2300000</v>
      </c>
      <c r="AN26" s="7">
        <f t="shared" ref="AN26:AN31" si="99">AM26/12*D$36</f>
        <v>2300000</v>
      </c>
      <c r="AO26" s="7">
        <f>บึงกาฬ!D5895+บึงกาฬ!D5899+บึงกาฬ!D5900+บึงกาฬ!D5901+บึงกาฬ!D5906+บึงกาฬ!D5910+บึงกาฬ!D5911+บึงกาฬ!D5912+บึงกาฬ!D5914+บึงกาฬ!D5922+บึงกาฬ!D5923+บึงกาฬ!D5924</f>
        <v>2201775.6100000003</v>
      </c>
      <c r="AP26" s="7">
        <f t="shared" ref="AP26:AP32" si="100">AO26-AN26</f>
        <v>-98224.389999999665</v>
      </c>
      <c r="AQ26" s="18">
        <f t="shared" si="84"/>
        <v>-4.2706256521738979</v>
      </c>
    </row>
    <row r="27" spans="1:43" s="50" customFormat="1" x14ac:dyDescent="0.4">
      <c r="A27" s="176"/>
      <c r="B27" s="53"/>
      <c r="C27" s="52" t="s">
        <v>1379</v>
      </c>
      <c r="D27" s="7">
        <v>25900000</v>
      </c>
      <c r="E27" s="7">
        <f t="shared" si="85"/>
        <v>25900000</v>
      </c>
      <c r="F27" s="7">
        <f>บึงกาฬ!D261+บึงกาฬ!D272+บึงกาฬ!D280</f>
        <v>22643740.159999996</v>
      </c>
      <c r="G27" s="7">
        <f t="shared" si="86"/>
        <v>-3256259.8400000036</v>
      </c>
      <c r="H27" s="18">
        <f t="shared" si="15"/>
        <v>-12.572431814671829</v>
      </c>
      <c r="I27" s="7">
        <v>4162576</v>
      </c>
      <c r="J27" s="7">
        <f t="shared" si="87"/>
        <v>4162576</v>
      </c>
      <c r="K27" s="7">
        <f>บึงกาฬ!D1066+บึงกาฬ!D1077+บึงกาฬ!D1085</f>
        <v>3420652.75</v>
      </c>
      <c r="L27" s="7">
        <f t="shared" si="88"/>
        <v>-741923.25</v>
      </c>
      <c r="M27" s="18">
        <f t="shared" si="78"/>
        <v>-17.823656553057528</v>
      </c>
      <c r="N27" s="7">
        <v>2000000</v>
      </c>
      <c r="O27" s="7">
        <f t="shared" si="89"/>
        <v>2000000</v>
      </c>
      <c r="P27" s="7">
        <f>บึงกาฬ!D1871+บึงกาฬ!D1882+บึงกาฬ!D1890</f>
        <v>3667533</v>
      </c>
      <c r="Q27" s="7">
        <f t="shared" si="90"/>
        <v>1667533</v>
      </c>
      <c r="R27" s="18">
        <f t="shared" si="79"/>
        <v>83.376649999999998</v>
      </c>
      <c r="S27" s="7">
        <v>6688396</v>
      </c>
      <c r="T27" s="7">
        <f t="shared" si="91"/>
        <v>6688396</v>
      </c>
      <c r="U27" s="7">
        <f>บึงกาฬ!D2676+บึงกาฬ!D2687+บึงกาฬ!D2695</f>
        <v>10029813</v>
      </c>
      <c r="V27" s="7">
        <f t="shared" si="92"/>
        <v>3341417</v>
      </c>
      <c r="W27" s="18">
        <f t="shared" si="80"/>
        <v>49.958420524143605</v>
      </c>
      <c r="X27" s="7">
        <v>4036768</v>
      </c>
      <c r="Y27" s="7">
        <f t="shared" si="93"/>
        <v>4036768</v>
      </c>
      <c r="Z27" s="7">
        <f>บึงกาฬ!D3481+บึงกาฬ!D3492+บึงกาฬ!D3500</f>
        <v>2933120.5100000002</v>
      </c>
      <c r="AA27" s="7">
        <f t="shared" si="94"/>
        <v>-1103647.4899999998</v>
      </c>
      <c r="AB27" s="18">
        <f t="shared" si="81"/>
        <v>-27.339879081483005</v>
      </c>
      <c r="AC27" s="7">
        <v>1900000</v>
      </c>
      <c r="AD27" s="7">
        <f t="shared" si="95"/>
        <v>1900000</v>
      </c>
      <c r="AE27" s="7">
        <f>บึงกาฬ!D4286+บึงกาฬ!D4297+บึงกาฬ!D4305</f>
        <v>2802739.5</v>
      </c>
      <c r="AF27" s="7">
        <f t="shared" si="96"/>
        <v>902739.5</v>
      </c>
      <c r="AG27" s="18">
        <f t="shared" si="82"/>
        <v>47.512605263157894</v>
      </c>
      <c r="AH27" s="7">
        <v>3000000</v>
      </c>
      <c r="AI27" s="7">
        <f t="shared" si="97"/>
        <v>3000000</v>
      </c>
      <c r="AJ27" s="7">
        <f>บึงกาฬ!D5091+บึงกาฬ!D5102+บึงกาฬ!D5110</f>
        <v>4099689</v>
      </c>
      <c r="AK27" s="7">
        <f t="shared" si="98"/>
        <v>1099689</v>
      </c>
      <c r="AL27" s="18">
        <f t="shared" si="83"/>
        <v>36.656300000000002</v>
      </c>
      <c r="AM27" s="7">
        <v>1800000</v>
      </c>
      <c r="AN27" s="7">
        <f t="shared" si="99"/>
        <v>1800000</v>
      </c>
      <c r="AO27" s="7">
        <f>บึงกาฬ!D5896+บึงกาฬ!D5907+บึงกาฬ!D5915</f>
        <v>1024925.7</v>
      </c>
      <c r="AP27" s="7">
        <f t="shared" si="100"/>
        <v>-775074.3</v>
      </c>
      <c r="AQ27" s="18">
        <f t="shared" si="84"/>
        <v>-43.059683333333339</v>
      </c>
    </row>
    <row r="28" spans="1:43" s="50" customFormat="1" x14ac:dyDescent="0.4">
      <c r="A28" s="176"/>
      <c r="B28" s="53"/>
      <c r="C28" s="52" t="s">
        <v>1380</v>
      </c>
      <c r="D28" s="7">
        <v>32000000</v>
      </c>
      <c r="E28" s="7">
        <f t="shared" si="85"/>
        <v>32000000</v>
      </c>
      <c r="F28" s="7">
        <f>บึงกาฬ!D297+บึงกาฬ!D298+บึงกาฬ!D299+บึงกาฬ!D301+บึงกาฬ!D302+บึงกาฬ!D303</f>
        <v>2831904.53</v>
      </c>
      <c r="G28" s="7">
        <f t="shared" si="86"/>
        <v>-29168095.469999999</v>
      </c>
      <c r="H28" s="18">
        <f>G28/E28*100</f>
        <v>-91.150298343749995</v>
      </c>
      <c r="I28" s="7">
        <v>3770462</v>
      </c>
      <c r="J28" s="7">
        <f t="shared" si="87"/>
        <v>3770462</v>
      </c>
      <c r="K28" s="7">
        <f>บึงกาฬ!D1102+บึงกาฬ!D1103+บึงกาฬ!D1104+บึงกาฬ!D1106+บึงกาฬ!D1107+บึงกาฬ!D1108</f>
        <v>3792659.94</v>
      </c>
      <c r="L28" s="7">
        <f t="shared" si="88"/>
        <v>22197.939999999944</v>
      </c>
      <c r="M28" s="18">
        <f>L28/J28*100</f>
        <v>0.58873262746050603</v>
      </c>
      <c r="N28" s="7">
        <v>9000000</v>
      </c>
      <c r="O28" s="7">
        <f t="shared" si="89"/>
        <v>9000000</v>
      </c>
      <c r="P28" s="7">
        <f>บึงกาฬ!D1907+บึงกาฬ!D1908+บึงกาฬ!D1909+บึงกาฬ!D1911+บึงกาฬ!D1912+บึงกาฬ!D1913</f>
        <v>5156991.8399999989</v>
      </c>
      <c r="Q28" s="7">
        <f t="shared" si="90"/>
        <v>-3843008.1600000011</v>
      </c>
      <c r="R28" s="18">
        <f>Q28/O28*100</f>
        <v>-42.700090666666682</v>
      </c>
      <c r="S28" s="7">
        <v>900000</v>
      </c>
      <c r="T28" s="7">
        <f t="shared" si="91"/>
        <v>900000</v>
      </c>
      <c r="U28" s="7">
        <f>บึงกาฬ!D2712+บึงกาฬ!D2713+บึงกาฬ!D2714+บึงกาฬ!D2716+บึงกาฬ!D2717+บึงกาฬ!D2718</f>
        <v>1677853.24</v>
      </c>
      <c r="V28" s="7">
        <f t="shared" si="92"/>
        <v>777853.24</v>
      </c>
      <c r="W28" s="18">
        <f>V28/T28*100</f>
        <v>86.428137777777778</v>
      </c>
      <c r="X28" s="7">
        <v>2017225</v>
      </c>
      <c r="Y28" s="7">
        <f t="shared" si="93"/>
        <v>2017225</v>
      </c>
      <c r="Z28" s="7">
        <f>บึงกาฬ!D3517+บึงกาฬ!D3518+บึงกาฬ!D3519+บึงกาฬ!D3521+บึงกาฬ!D3522+บึงกาฬ!D3523</f>
        <v>2461397.25</v>
      </c>
      <c r="AA28" s="7">
        <f t="shared" si="94"/>
        <v>444172.25</v>
      </c>
      <c r="AB28" s="18">
        <f>AA28/Y28*100</f>
        <v>22.01897408568702</v>
      </c>
      <c r="AC28" s="7">
        <v>1100000</v>
      </c>
      <c r="AD28" s="7">
        <f t="shared" si="95"/>
        <v>1100000</v>
      </c>
      <c r="AE28" s="7">
        <f>บึงกาฬ!D4322+บึงกาฬ!D4323+บึงกาฬ!D4324+บึงกาฬ!D4326+บึงกาฬ!D4327+บึงกาฬ!D4328</f>
        <v>1337416</v>
      </c>
      <c r="AF28" s="7">
        <f t="shared" si="96"/>
        <v>237416</v>
      </c>
      <c r="AG28" s="18">
        <f>AF28/AD28*100</f>
        <v>21.583272727272725</v>
      </c>
      <c r="AH28" s="7">
        <v>2700000</v>
      </c>
      <c r="AI28" s="7">
        <f t="shared" si="97"/>
        <v>2700000</v>
      </c>
      <c r="AJ28" s="7">
        <f>บึงกาฬ!D5127+บึงกาฬ!D5128+บึงกาฬ!D5129+บึงกาฬ!D5131+บึงกาฬ!D5132+บึงกาฬ!D5133</f>
        <v>1943104.19</v>
      </c>
      <c r="AK28" s="7">
        <f t="shared" si="98"/>
        <v>-756895.81</v>
      </c>
      <c r="AL28" s="18">
        <f>AK28/AI28*100</f>
        <v>-28.033178148148153</v>
      </c>
      <c r="AM28" s="7">
        <v>1000000</v>
      </c>
      <c r="AN28" s="7">
        <f t="shared" si="99"/>
        <v>1000000</v>
      </c>
      <c r="AO28" s="7">
        <f>บึงกาฬ!D5932+บึงกาฬ!D5933+บึงกาฬ!D5934+บึงกาฬ!D5936+บึงกาฬ!D5937+บึงกาฬ!D5938</f>
        <v>357205.5</v>
      </c>
      <c r="AP28" s="7">
        <f t="shared" si="100"/>
        <v>-642794.5</v>
      </c>
      <c r="AQ28" s="18">
        <f>AP28/AN28*100</f>
        <v>-64.279450000000011</v>
      </c>
    </row>
    <row r="29" spans="1:43" s="50" customFormat="1" x14ac:dyDescent="0.4">
      <c r="A29" s="176"/>
      <c r="B29" s="53"/>
      <c r="C29" s="52" t="s">
        <v>1381</v>
      </c>
      <c r="D29" s="7">
        <v>88600000</v>
      </c>
      <c r="E29" s="7">
        <f t="shared" si="85"/>
        <v>88600000</v>
      </c>
      <c r="F29" s="7">
        <f>บึงกาฬ!D312+บึงกาฬ!D313+บึงกาฬ!D314+บึงกาฬ!D315+บึงกาฬ!D316+บึงกาฬ!D317+บึงกาฬ!D318+บึงกาฬ!D319+บึงกาฬ!D320+บึงกาฬ!D321+บึงกาฬ!D322</f>
        <v>80319489.909999996</v>
      </c>
      <c r="G29" s="7">
        <f t="shared" si="86"/>
        <v>-8280510.0900000036</v>
      </c>
      <c r="H29" s="18">
        <f>G29/E29*100</f>
        <v>-9.3459481828442481</v>
      </c>
      <c r="I29" s="7">
        <v>17375116</v>
      </c>
      <c r="J29" s="7">
        <f t="shared" si="87"/>
        <v>17375116</v>
      </c>
      <c r="K29" s="7">
        <f>บึงกาฬ!D1117+บึงกาฬ!D1118+บึงกาฬ!D1119+บึงกาฬ!D1120+บึงกาฬ!D1121+บึงกาฬ!D1122+บึงกาฬ!D1123+บึงกาฬ!D1124+บึงกาฬ!D1125+บึงกาฬ!D1126+บึงกาฬ!D1127</f>
        <v>20345527.75</v>
      </c>
      <c r="L29" s="7">
        <f t="shared" si="88"/>
        <v>2970411.75</v>
      </c>
      <c r="M29" s="18">
        <f>L29/J29*100</f>
        <v>17.095780828168284</v>
      </c>
      <c r="N29" s="7">
        <v>20800000</v>
      </c>
      <c r="O29" s="7">
        <f t="shared" si="89"/>
        <v>20800000</v>
      </c>
      <c r="P29" s="7">
        <f>บึงกาฬ!D1922+บึงกาฬ!D1923+บึงกาฬ!D1924+บึงกาฬ!D1925+บึงกาฬ!D1926+บึงกาฬ!D1927+บึงกาฬ!D1928+บึงกาฬ!D1929+บึงกาฬ!D1930+บึงกาฬ!D1931+บึงกาฬ!D1932</f>
        <v>28078640.809999999</v>
      </c>
      <c r="Q29" s="7">
        <f t="shared" si="90"/>
        <v>7278640.8099999987</v>
      </c>
      <c r="R29" s="18">
        <f>Q29/O29*100</f>
        <v>34.993465432692297</v>
      </c>
      <c r="S29" s="7">
        <v>41248898</v>
      </c>
      <c r="T29" s="7">
        <f t="shared" si="91"/>
        <v>41248898</v>
      </c>
      <c r="U29" s="7">
        <f>บึงกาฬ!D2727+บึงกาฬ!D2728+บึงกาฬ!D2729+บึงกาฬ!D2730+บึงกาฬ!D2731+บึงกาฬ!D2732+บึงกาฬ!D2733+บึงกาฬ!D2734+บึงกาฬ!D2735+บึงกาฬ!D2736+บึงกาฬ!D2737</f>
        <v>36641099.07</v>
      </c>
      <c r="V29" s="7">
        <f t="shared" si="92"/>
        <v>-4607798.93</v>
      </c>
      <c r="W29" s="18">
        <f>V29/T29*100</f>
        <v>-11.17072007596421</v>
      </c>
      <c r="X29" s="7">
        <v>10651993</v>
      </c>
      <c r="Y29" s="7">
        <f t="shared" si="93"/>
        <v>10651993</v>
      </c>
      <c r="Z29" s="7">
        <f>บึงกาฬ!D3532+บึงกาฬ!D3533+บึงกาฬ!D3534+บึงกาฬ!D3535+บึงกาฬ!D3536+บึงกาฬ!D3537+บึงกาฬ!D3538+บึงกาฬ!D3539+บึงกาฬ!D3540+บึงกาฬ!D3541+บึงกาฬ!D3542</f>
        <v>14870223.75</v>
      </c>
      <c r="AA29" s="7">
        <f t="shared" si="94"/>
        <v>4218230.75</v>
      </c>
      <c r="AB29" s="18">
        <f>AA29/Y29*100</f>
        <v>39.600389804987671</v>
      </c>
      <c r="AC29" s="7">
        <v>13100000</v>
      </c>
      <c r="AD29" s="7">
        <f t="shared" si="95"/>
        <v>13100000</v>
      </c>
      <c r="AE29" s="7">
        <f>บึงกาฬ!D4337+บึงกาฬ!D4338+บึงกาฬ!D4339+บึงกาฬ!D4340+บึงกาฬ!D4341+บึงกาฬ!D4342+บึงกาฬ!D4343+บึงกาฬ!D4344+บึงกาฬ!D4345+บึงกาฬ!D4346+บึงกาฬ!D4347</f>
        <v>13555177.6</v>
      </c>
      <c r="AF29" s="7">
        <f t="shared" si="96"/>
        <v>455177.59999999963</v>
      </c>
      <c r="AG29" s="18">
        <f>AF29/AD29*100</f>
        <v>3.4746381679389287</v>
      </c>
      <c r="AH29" s="7">
        <v>11636622</v>
      </c>
      <c r="AI29" s="7">
        <f t="shared" si="97"/>
        <v>11636622</v>
      </c>
      <c r="AJ29" s="7">
        <f>บึงกาฬ!D5142+บึงกาฬ!D5143+บึงกาฬ!D5144+บึงกาฬ!D5145+บึงกาฬ!D5146+บึงกาฬ!D5147+บึงกาฬ!D5148+บึงกาฬ!D5149+บึงกาฬ!D5150+บึงกาฬ!D5151+บึงกาฬ!D5152</f>
        <v>11860759.67</v>
      </c>
      <c r="AK29" s="7">
        <f t="shared" si="98"/>
        <v>224137.66999999993</v>
      </c>
      <c r="AL29" s="18">
        <f>AK29/AI29*100</f>
        <v>1.9261403352278688</v>
      </c>
      <c r="AM29" s="7">
        <v>5500000</v>
      </c>
      <c r="AN29" s="7">
        <f t="shared" si="99"/>
        <v>5500000</v>
      </c>
      <c r="AO29" s="7">
        <f>บึงกาฬ!D5947+บึงกาฬ!D5948+บึงกาฬ!D5949+บึงกาฬ!D5950+บึงกาฬ!D5951+บึงกาฬ!D5952+บึงกาฬ!D5953+บึงกาฬ!D5954+บึงกาฬ!D5955+บึงกาฬ!D5956+บึงกาฬ!D5957</f>
        <v>9638731.6899999995</v>
      </c>
      <c r="AP29" s="7">
        <f t="shared" si="100"/>
        <v>4138731.6899999995</v>
      </c>
      <c r="AQ29" s="18">
        <f>AP29/AN29*100</f>
        <v>75.249667090909071</v>
      </c>
    </row>
    <row r="30" spans="1:43" s="50" customFormat="1" x14ac:dyDescent="0.4">
      <c r="A30" s="176"/>
      <c r="B30" s="53"/>
      <c r="C30" s="52" t="s">
        <v>1382</v>
      </c>
      <c r="D30" s="7">
        <v>68022000</v>
      </c>
      <c r="E30" s="7">
        <f t="shared" si="85"/>
        <v>68022000</v>
      </c>
      <c r="F30" s="7">
        <f>บึงกาฬ!D283+บึงกาฬ!D284</f>
        <v>22939535</v>
      </c>
      <c r="G30" s="7">
        <f t="shared" si="86"/>
        <v>-45082465</v>
      </c>
      <c r="H30" s="18">
        <f t="shared" si="15"/>
        <v>-66.2763003146041</v>
      </c>
      <c r="I30" s="7">
        <v>5130725</v>
      </c>
      <c r="J30" s="7">
        <f t="shared" si="87"/>
        <v>5130725</v>
      </c>
      <c r="K30" s="7">
        <f>บึงกาฬ!D1088+บึงกาฬ!D1089</f>
        <v>1701365</v>
      </c>
      <c r="L30" s="7">
        <f t="shared" si="88"/>
        <v>-3429360</v>
      </c>
      <c r="M30" s="18">
        <f t="shared" ref="M30:M33" si="101">L30/J30*100</f>
        <v>-66.839676653884197</v>
      </c>
      <c r="N30" s="7">
        <v>1500000</v>
      </c>
      <c r="O30" s="7">
        <f t="shared" si="89"/>
        <v>1500000</v>
      </c>
      <c r="P30" s="7">
        <f>บึงกาฬ!D1893+บึงกาฬ!D1894</f>
        <v>4489486.08</v>
      </c>
      <c r="Q30" s="7">
        <f t="shared" si="90"/>
        <v>2989486.0800000001</v>
      </c>
      <c r="R30" s="18">
        <f t="shared" ref="R30:R33" si="102">Q30/O30*100</f>
        <v>199.29907200000002</v>
      </c>
      <c r="S30" s="7">
        <v>5446201</v>
      </c>
      <c r="T30" s="7">
        <f t="shared" si="91"/>
        <v>5446201</v>
      </c>
      <c r="U30" s="7">
        <f>บึงกาฬ!D2698+บึงกาฬ!D2699</f>
        <v>3333674.4000000004</v>
      </c>
      <c r="V30" s="7">
        <f t="shared" si="92"/>
        <v>-2112526.5999999996</v>
      </c>
      <c r="W30" s="18">
        <f t="shared" ref="W30:W33" si="103">V30/T30*100</f>
        <v>-38.788994383424331</v>
      </c>
      <c r="X30" s="7">
        <v>2712180</v>
      </c>
      <c r="Y30" s="7">
        <f t="shared" si="93"/>
        <v>2712180</v>
      </c>
      <c r="Z30" s="7">
        <f>บึงกาฬ!D3503+บึงกาฬ!D3504</f>
        <v>1599866.55</v>
      </c>
      <c r="AA30" s="7">
        <f t="shared" si="94"/>
        <v>-1112313.45</v>
      </c>
      <c r="AB30" s="18">
        <f t="shared" ref="AB30:AB33" si="104">AA30/Y30*100</f>
        <v>-41.01178572218658</v>
      </c>
      <c r="AC30" s="7">
        <v>2500000</v>
      </c>
      <c r="AD30" s="7">
        <f t="shared" si="95"/>
        <v>2500000</v>
      </c>
      <c r="AE30" s="7">
        <f>บึงกาฬ!D4308+บึงกาฬ!D4309</f>
        <v>3584019</v>
      </c>
      <c r="AF30" s="7">
        <f t="shared" si="96"/>
        <v>1084019</v>
      </c>
      <c r="AG30" s="18">
        <f t="shared" ref="AG30:AG33" si="105">AF30/AD30*100</f>
        <v>43.360759999999999</v>
      </c>
      <c r="AH30" s="7">
        <v>2111510</v>
      </c>
      <c r="AI30" s="7">
        <f t="shared" si="97"/>
        <v>2111510</v>
      </c>
      <c r="AJ30" s="7">
        <f>บึงกาฬ!D5113+บึงกาฬ!D5114</f>
        <v>2244484.7999999998</v>
      </c>
      <c r="AK30" s="7">
        <f t="shared" si="98"/>
        <v>132974.79999999981</v>
      </c>
      <c r="AL30" s="18">
        <f t="shared" ref="AL30:AL33" si="106">AK30/AI30*100</f>
        <v>6.2976163977437851</v>
      </c>
      <c r="AM30" s="7">
        <v>1800000</v>
      </c>
      <c r="AN30" s="7">
        <f t="shared" si="99"/>
        <v>1800000</v>
      </c>
      <c r="AO30" s="7">
        <f>บึงกาฬ!D5918+บึงกาฬ!D5919</f>
        <v>1022199</v>
      </c>
      <c r="AP30" s="7">
        <f t="shared" si="100"/>
        <v>-777801</v>
      </c>
      <c r="AQ30" s="18">
        <f t="shared" ref="AQ30:AQ33" si="107">AP30/AN30*100</f>
        <v>-43.211166666666671</v>
      </c>
    </row>
    <row r="31" spans="1:43" s="50" customFormat="1" x14ac:dyDescent="0.4">
      <c r="A31" s="176"/>
      <c r="B31" s="53"/>
      <c r="C31" s="52" t="s">
        <v>1383</v>
      </c>
      <c r="D31" s="7">
        <v>19500000</v>
      </c>
      <c r="E31" s="7">
        <f t="shared" si="85"/>
        <v>19500000</v>
      </c>
      <c r="F31" s="7">
        <f>บึงกาฬ!D262+บึงกาฬ!D273+บึงกาฬ!D281</f>
        <v>17787322.400000002</v>
      </c>
      <c r="G31" s="7">
        <f t="shared" si="86"/>
        <v>-1712677.5999999978</v>
      </c>
      <c r="H31" s="18">
        <f t="shared" si="15"/>
        <v>-8.7829620512820394</v>
      </c>
      <c r="I31" s="7">
        <v>2803861</v>
      </c>
      <c r="J31" s="7">
        <f t="shared" si="87"/>
        <v>2803861</v>
      </c>
      <c r="K31" s="7">
        <f>บึงกาฬ!D1067+บึงกาฬ!D1078+บึงกาฬ!D1086</f>
        <v>2640718.7999999998</v>
      </c>
      <c r="L31" s="7">
        <f t="shared" si="88"/>
        <v>-163142.20000000019</v>
      </c>
      <c r="M31" s="18">
        <f t="shared" si="101"/>
        <v>-5.8184838692075029</v>
      </c>
      <c r="N31" s="7">
        <v>4000000</v>
      </c>
      <c r="O31" s="7">
        <f t="shared" si="89"/>
        <v>4000000</v>
      </c>
      <c r="P31" s="7">
        <f>บึงกาฬ!D1872+บึงกาฬ!D1883+บึงกาฬ!D1891</f>
        <v>7814522.7899999991</v>
      </c>
      <c r="Q31" s="7">
        <f t="shared" si="90"/>
        <v>3814522.7899999991</v>
      </c>
      <c r="R31" s="18">
        <f t="shared" si="102"/>
        <v>95.36306974999998</v>
      </c>
      <c r="S31" s="7">
        <v>10138738</v>
      </c>
      <c r="T31" s="7">
        <f t="shared" si="91"/>
        <v>10138738</v>
      </c>
      <c r="U31" s="7">
        <f>บึงกาฬ!D2677+บึงกาฬ!D2688+บึงกาฬ!D2696</f>
        <v>9201518.5799999982</v>
      </c>
      <c r="V31" s="7">
        <f t="shared" si="92"/>
        <v>-937219.42000000179</v>
      </c>
      <c r="W31" s="18">
        <f t="shared" si="103"/>
        <v>-9.24394554825267</v>
      </c>
      <c r="X31" s="7">
        <v>3595615</v>
      </c>
      <c r="Y31" s="7">
        <f t="shared" si="93"/>
        <v>3595615</v>
      </c>
      <c r="Z31" s="7">
        <f>บึงกาฬ!D3482+บึงกาฬ!D3493+บึงกาฬ!D3501</f>
        <v>3631831.01</v>
      </c>
      <c r="AA31" s="7">
        <f t="shared" si="94"/>
        <v>36216.009999999776</v>
      </c>
      <c r="AB31" s="18">
        <f t="shared" si="104"/>
        <v>1.007227136386954</v>
      </c>
      <c r="AC31" s="7">
        <v>4900000</v>
      </c>
      <c r="AD31" s="7">
        <f t="shared" si="95"/>
        <v>4900000</v>
      </c>
      <c r="AE31" s="7">
        <f>บึงกาฬ!D4287+บึงกาฬ!D4298+บึงกาฬ!D4306</f>
        <v>4659692.51</v>
      </c>
      <c r="AF31" s="7">
        <f t="shared" si="96"/>
        <v>-240307.49000000022</v>
      </c>
      <c r="AG31" s="18">
        <f t="shared" si="105"/>
        <v>-4.9042344897959227</v>
      </c>
      <c r="AH31" s="7">
        <v>3215000</v>
      </c>
      <c r="AI31" s="7">
        <f t="shared" si="97"/>
        <v>3215000</v>
      </c>
      <c r="AJ31" s="7">
        <f>บึงกาฬ!D5092+บึงกาฬ!D5103+บึงกาฬ!D5111</f>
        <v>3600373.4000000004</v>
      </c>
      <c r="AK31" s="7">
        <f t="shared" si="98"/>
        <v>385373.40000000037</v>
      </c>
      <c r="AL31" s="18">
        <f t="shared" si="106"/>
        <v>11.986730948678083</v>
      </c>
      <c r="AM31" s="7">
        <v>1000000</v>
      </c>
      <c r="AN31" s="7">
        <f t="shared" si="99"/>
        <v>1000000</v>
      </c>
      <c r="AO31" s="7">
        <f>บึงกาฬ!D5897+บึงกาฬ!D5908+บึงกาฬ!D5916</f>
        <v>2247970</v>
      </c>
      <c r="AP31" s="7">
        <f t="shared" si="100"/>
        <v>1247970</v>
      </c>
      <c r="AQ31" s="18">
        <f t="shared" si="107"/>
        <v>124.797</v>
      </c>
    </row>
    <row r="32" spans="1:43" s="50" customFormat="1" x14ac:dyDescent="0.4">
      <c r="A32" s="177"/>
      <c r="B32" s="49"/>
      <c r="C32" s="52" t="s">
        <v>1384</v>
      </c>
      <c r="D32" s="7">
        <v>63200000</v>
      </c>
      <c r="E32" s="7">
        <f t="shared" si="85"/>
        <v>63200000</v>
      </c>
      <c r="F32" s="7">
        <f>บึงกาฬ!D263+บึงกาฬ!D274+บึงกาฬ!D282</f>
        <v>56552091.119999997</v>
      </c>
      <c r="G32" s="7">
        <f t="shared" si="86"/>
        <v>-6647908.8800000027</v>
      </c>
      <c r="H32" s="18">
        <f t="shared" si="15"/>
        <v>-10.518843164556966</v>
      </c>
      <c r="I32" s="7">
        <v>6112506</v>
      </c>
      <c r="J32" s="7">
        <f>I32/12*D$36</f>
        <v>6112506</v>
      </c>
      <c r="K32" s="7">
        <f>บึงกาฬ!D1068+บึงกาฬ!D1079+บึงกาฬ!D1087</f>
        <v>5142767.29</v>
      </c>
      <c r="L32" s="7">
        <f t="shared" si="88"/>
        <v>-969738.71</v>
      </c>
      <c r="M32" s="18">
        <f t="shared" si="101"/>
        <v>-15.864830398530488</v>
      </c>
      <c r="N32" s="7">
        <v>180000</v>
      </c>
      <c r="O32" s="7">
        <f t="shared" si="89"/>
        <v>180000</v>
      </c>
      <c r="P32" s="7">
        <f>บึงกาฬ!D1873+บึงกาฬ!D1884+บึงกาฬ!D1892</f>
        <v>7038305.4899999993</v>
      </c>
      <c r="Q32" s="7">
        <f t="shared" si="90"/>
        <v>6858305.4899999993</v>
      </c>
      <c r="R32" s="18">
        <f t="shared" si="102"/>
        <v>3810.1697166666659</v>
      </c>
      <c r="S32" s="7">
        <v>3091824</v>
      </c>
      <c r="T32" s="7">
        <f>S32/12*D$36</f>
        <v>3091824</v>
      </c>
      <c r="U32" s="7">
        <f>บึงกาฬ!D2678+บึงกาฬ!D2689+บึงกาฬ!D2697</f>
        <v>3957739.8499999996</v>
      </c>
      <c r="V32" s="7">
        <f t="shared" si="92"/>
        <v>865915.84999999963</v>
      </c>
      <c r="W32" s="18">
        <f t="shared" si="103"/>
        <v>28.006634594983403</v>
      </c>
      <c r="X32" s="7">
        <v>1851637</v>
      </c>
      <c r="Y32" s="7">
        <f t="shared" si="93"/>
        <v>1851637</v>
      </c>
      <c r="Z32" s="7">
        <f>บึงกาฬ!D3483+บึงกาฬ!D3494+บึงกาฬ!D3502</f>
        <v>3400496.29</v>
      </c>
      <c r="AA32" s="7">
        <f t="shared" si="94"/>
        <v>1548859.29</v>
      </c>
      <c r="AB32" s="18">
        <f t="shared" si="104"/>
        <v>83.648106513317671</v>
      </c>
      <c r="AC32" s="7">
        <v>6000000</v>
      </c>
      <c r="AD32" s="7">
        <f t="shared" si="95"/>
        <v>6000000</v>
      </c>
      <c r="AE32" s="7">
        <f>บึงกาฬ!D4288+บึงกาฬ!D4299+บึงกาฬ!D4307</f>
        <v>9624540.7999999989</v>
      </c>
      <c r="AF32" s="7">
        <f t="shared" si="96"/>
        <v>3624540.7999999989</v>
      </c>
      <c r="AG32" s="18">
        <f t="shared" si="105"/>
        <v>60.40901333333332</v>
      </c>
      <c r="AH32" s="7">
        <v>3140500</v>
      </c>
      <c r="AI32" s="7">
        <f t="shared" si="97"/>
        <v>3140500</v>
      </c>
      <c r="AJ32" s="7">
        <f>บึงกาฬ!D5093+บึงกาฬ!D5104+บึงกาฬ!D5112</f>
        <v>2452440.4300000002</v>
      </c>
      <c r="AK32" s="7">
        <f t="shared" si="98"/>
        <v>-688059.56999999983</v>
      </c>
      <c r="AL32" s="18">
        <f t="shared" si="106"/>
        <v>-21.909236427320486</v>
      </c>
      <c r="AM32" s="7">
        <v>2500000</v>
      </c>
      <c r="AN32" s="7">
        <f>AM32/12*D$36</f>
        <v>2500000</v>
      </c>
      <c r="AO32" s="7">
        <f>บึงกาฬ!D5898+บึงกาฬ!D5909+บึงกาฬ!D5917</f>
        <v>2124776.04</v>
      </c>
      <c r="AP32" s="7">
        <f t="shared" si="100"/>
        <v>-375223.95999999996</v>
      </c>
      <c r="AQ32" s="18">
        <f t="shared" si="107"/>
        <v>-15.008958399999999</v>
      </c>
    </row>
    <row r="33" spans="1:43" x14ac:dyDescent="0.4">
      <c r="A33" s="178" t="s">
        <v>1385</v>
      </c>
      <c r="B33" s="178"/>
      <c r="C33" s="178"/>
      <c r="D33" s="8">
        <v>437742000</v>
      </c>
      <c r="E33" s="8">
        <f t="shared" ref="E33:G33" si="108">SUM(E25:E32)</f>
        <v>437742000</v>
      </c>
      <c r="F33" s="8">
        <f>SUM(F25:F32)</f>
        <v>364685724.40999997</v>
      </c>
      <c r="G33" s="8">
        <f t="shared" si="108"/>
        <v>-73056275.590000033</v>
      </c>
      <c r="H33" s="9">
        <f t="shared" si="15"/>
        <v>-16.689345685358052</v>
      </c>
      <c r="I33" s="8">
        <v>55868569</v>
      </c>
      <c r="J33" s="8">
        <f t="shared" ref="J33" si="109">SUM(J25:J32)</f>
        <v>55868569</v>
      </c>
      <c r="K33" s="8">
        <f>SUM(K25:K32)</f>
        <v>49954439.990000002</v>
      </c>
      <c r="L33" s="8">
        <f t="shared" ref="L33" si="110">SUM(L25:L32)</f>
        <v>-5914129.0099999979</v>
      </c>
      <c r="M33" s="9">
        <f t="shared" si="101"/>
        <v>-10.585789319214527</v>
      </c>
      <c r="N33" s="8">
        <v>47380000</v>
      </c>
      <c r="O33" s="8">
        <f t="shared" ref="O33" si="111">SUM(O25:O32)</f>
        <v>47380000</v>
      </c>
      <c r="P33" s="8">
        <f>SUM(P25:P32)</f>
        <v>71914643.959999993</v>
      </c>
      <c r="Q33" s="8">
        <f t="shared" ref="Q33" si="112">SUM(Q25:Q32)</f>
        <v>24534643.959999997</v>
      </c>
      <c r="R33" s="9">
        <f t="shared" si="102"/>
        <v>51.782701477416623</v>
      </c>
      <c r="S33" s="8">
        <v>103087616</v>
      </c>
      <c r="T33" s="8">
        <f t="shared" ref="T33" si="113">SUM(T25:T32)</f>
        <v>103087616</v>
      </c>
      <c r="U33" s="8">
        <f>SUM(U25:U32)</f>
        <v>103050404.73</v>
      </c>
      <c r="V33" s="8">
        <f t="shared" ref="V33" si="114">SUM(V25:V32)</f>
        <v>-37211.26999999769</v>
      </c>
      <c r="W33" s="9">
        <f t="shared" si="103"/>
        <v>-3.6096741241933163E-2</v>
      </c>
      <c r="X33" s="8">
        <v>38438061</v>
      </c>
      <c r="Y33" s="8">
        <f t="shared" ref="Y33" si="115">SUM(Y25:Y32)</f>
        <v>38438061</v>
      </c>
      <c r="Z33" s="8">
        <f>SUM(Z25:Z32)</f>
        <v>40872140.529999994</v>
      </c>
      <c r="AA33" s="8">
        <f t="shared" ref="AA33" si="116">SUM(AA25:AA32)</f>
        <v>2434079.5300000012</v>
      </c>
      <c r="AB33" s="9">
        <f t="shared" si="104"/>
        <v>6.3324722076901887</v>
      </c>
      <c r="AC33" s="8">
        <v>46000000</v>
      </c>
      <c r="AD33" s="8">
        <f t="shared" ref="AD33" si="117">SUM(AD25:AD32)</f>
        <v>46000000</v>
      </c>
      <c r="AE33" s="8">
        <f>SUM(AE25:AE32)</f>
        <v>55418498.089999996</v>
      </c>
      <c r="AF33" s="8">
        <f t="shared" ref="AF33" si="118">SUM(AF25:AF32)</f>
        <v>9418498.0899999999</v>
      </c>
      <c r="AG33" s="9">
        <f t="shared" si="105"/>
        <v>20.474995847826087</v>
      </c>
      <c r="AH33" s="8">
        <v>37515632</v>
      </c>
      <c r="AI33" s="8">
        <f t="shared" ref="AI33" si="119">SUM(AI25:AI32)</f>
        <v>37515632</v>
      </c>
      <c r="AJ33" s="8">
        <f>SUM(AJ25:AJ32)</f>
        <v>41175315.619999997</v>
      </c>
      <c r="AK33" s="8">
        <f t="shared" ref="AK33" si="120">SUM(AK25:AK32)</f>
        <v>3659683.6199999996</v>
      </c>
      <c r="AL33" s="9">
        <f t="shared" si="106"/>
        <v>9.7550898782672775</v>
      </c>
      <c r="AM33" s="8">
        <v>21800000</v>
      </c>
      <c r="AN33" s="8">
        <f t="shared" ref="AN33" si="121">SUM(AN25:AN32)</f>
        <v>21800000</v>
      </c>
      <c r="AO33" s="8">
        <f>SUM(AO25:AO32)</f>
        <v>20934204.75</v>
      </c>
      <c r="AP33" s="8">
        <f t="shared" ref="AP33" si="122">SUM(AP25:AP32)</f>
        <v>-865795.25</v>
      </c>
      <c r="AQ33" s="9">
        <f t="shared" si="107"/>
        <v>-3.9715378440366975</v>
      </c>
    </row>
    <row r="34" spans="1:43" s="85" customFormat="1" x14ac:dyDescent="0.25">
      <c r="A34" s="87"/>
      <c r="B34" s="87" t="s">
        <v>1422</v>
      </c>
      <c r="C34" s="88">
        <f>COUNTIF(H34:AQ34,"ผ่าน")</f>
        <v>2</v>
      </c>
      <c r="D34" s="89"/>
      <c r="E34" s="88"/>
      <c r="F34" s="88"/>
      <c r="G34" s="88"/>
      <c r="H34" s="89" t="str">
        <f>IF(AND(H33&gt;=-5.01,H33&lt;=5.01),"ผ่าน","ไม่ผ่าน")</f>
        <v>ไม่ผ่าน</v>
      </c>
      <c r="I34" s="89"/>
      <c r="J34" s="89"/>
      <c r="K34" s="89"/>
      <c r="L34" s="89"/>
      <c r="M34" s="89" t="str">
        <f>IF(AND(M33&gt;=-5.01,M33&lt;=5.01),"ผ่าน","ไม่ผ่าน")</f>
        <v>ไม่ผ่าน</v>
      </c>
      <c r="N34" s="89"/>
      <c r="O34" s="89"/>
      <c r="P34" s="89"/>
      <c r="Q34" s="89"/>
      <c r="R34" s="89" t="str">
        <f>IF(AND(R33&gt;=-5.01,R33&lt;=5.01),"ผ่าน","ไม่ผ่าน")</f>
        <v>ไม่ผ่าน</v>
      </c>
      <c r="S34" s="89"/>
      <c r="T34" s="89"/>
      <c r="U34" s="89"/>
      <c r="V34" s="89"/>
      <c r="W34" s="89" t="str">
        <f>IF(AND(W33&gt;=-5.01,W33&lt;=5.01),"ผ่าน","ไม่ผ่าน")</f>
        <v>ผ่าน</v>
      </c>
      <c r="X34" s="89"/>
      <c r="Y34" s="89"/>
      <c r="Z34" s="89"/>
      <c r="AA34" s="89"/>
      <c r="AB34" s="89" t="str">
        <f>IF(AND(AB33&gt;=-5.01,AB33&lt;=5.01),"ผ่าน","ไม่ผ่าน")</f>
        <v>ไม่ผ่าน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ไม่ผ่าน</v>
      </c>
      <c r="AM34" s="89"/>
      <c r="AN34" s="89"/>
      <c r="AO34" s="89"/>
      <c r="AP34" s="89"/>
      <c r="AQ34" s="89" t="str">
        <f>IF(AND(AQ33&gt;=-5.01,AQ33&lt;=5.01),"ผ่าน","ไม่ผ่าน")</f>
        <v>ผ่าน</v>
      </c>
    </row>
    <row r="36" spans="1:43" ht="16.2" customHeight="1" x14ac:dyDescent="0.4">
      <c r="B36" s="51" t="s">
        <v>1411</v>
      </c>
      <c r="C36" s="51" t="s">
        <v>1717</v>
      </c>
      <c r="D36" s="51">
        <v>12</v>
      </c>
    </row>
    <row r="39" spans="1:43" x14ac:dyDescent="0.4">
      <c r="D39" s="68"/>
      <c r="E39" s="68"/>
      <c r="F39" s="68"/>
    </row>
    <row r="40" spans="1:43" x14ac:dyDescent="0.4">
      <c r="D40" s="68"/>
      <c r="E40" s="68"/>
      <c r="F40" s="68"/>
    </row>
    <row r="41" spans="1:43" x14ac:dyDescent="0.4">
      <c r="D41" s="68"/>
      <c r="E41" s="68"/>
      <c r="F41" s="68"/>
    </row>
    <row r="42" spans="1:43" x14ac:dyDescent="0.4">
      <c r="D42" s="68"/>
      <c r="E42" s="68"/>
      <c r="F42" s="68"/>
    </row>
    <row r="43" spans="1:43" x14ac:dyDescent="0.4">
      <c r="D43" s="68"/>
      <c r="E43" s="68"/>
      <c r="F43" s="68"/>
    </row>
    <row r="44" spans="1:43" x14ac:dyDescent="0.4">
      <c r="D44" s="68"/>
      <c r="E44" s="68"/>
      <c r="F44" s="68"/>
    </row>
    <row r="45" spans="1:43" x14ac:dyDescent="0.4">
      <c r="D45" s="68"/>
      <c r="E45" s="68"/>
      <c r="F45" s="68"/>
    </row>
    <row r="46" spans="1:43" x14ac:dyDescent="0.4">
      <c r="D46" s="68"/>
      <c r="E46" s="68"/>
      <c r="F46" s="68"/>
    </row>
    <row r="47" spans="1:43" x14ac:dyDescent="0.4">
      <c r="D47" s="68"/>
      <c r="E47" s="68"/>
      <c r="F47" s="68"/>
    </row>
    <row r="48" spans="1:43" x14ac:dyDescent="0.4">
      <c r="D48" s="68"/>
      <c r="E48" s="68"/>
      <c r="F48" s="68"/>
    </row>
    <row r="49" spans="4:6" x14ac:dyDescent="0.4">
      <c r="D49" s="68"/>
      <c r="E49" s="68"/>
      <c r="F49" s="68"/>
    </row>
    <row r="50" spans="4:6" x14ac:dyDescent="0.4">
      <c r="D50" s="68"/>
      <c r="E50" s="68"/>
      <c r="F50" s="68"/>
    </row>
    <row r="51" spans="4:6" x14ac:dyDescent="0.4">
      <c r="D51" s="68"/>
      <c r="E51" s="68"/>
      <c r="F51" s="68"/>
    </row>
    <row r="52" spans="4:6" x14ac:dyDescent="0.4">
      <c r="D52" s="68"/>
      <c r="E52" s="68"/>
      <c r="F52" s="68"/>
    </row>
    <row r="53" spans="4:6" x14ac:dyDescent="0.4">
      <c r="D53" s="68"/>
      <c r="E53" s="68"/>
      <c r="F53" s="68"/>
    </row>
    <row r="54" spans="4:6" x14ac:dyDescent="0.4">
      <c r="D54" s="68"/>
      <c r="E54" s="68"/>
      <c r="F54" s="68"/>
    </row>
    <row r="55" spans="4:6" x14ac:dyDescent="0.4">
      <c r="D55" s="68"/>
      <c r="E55" s="68"/>
      <c r="F55" s="68"/>
    </row>
    <row r="56" spans="4:6" x14ac:dyDescent="0.4">
      <c r="D56" s="68"/>
      <c r="E56" s="68"/>
      <c r="F56" s="68"/>
    </row>
    <row r="57" spans="4:6" x14ac:dyDescent="0.4">
      <c r="D57" s="68"/>
      <c r="E57" s="68"/>
      <c r="F57" s="68"/>
    </row>
    <row r="58" spans="4:6" x14ac:dyDescent="0.4">
      <c r="D58" s="68"/>
      <c r="E58" s="68"/>
      <c r="F58" s="68"/>
    </row>
    <row r="59" spans="4:6" x14ac:dyDescent="0.4">
      <c r="D59" s="68"/>
      <c r="E59" s="68"/>
      <c r="F59" s="68"/>
    </row>
    <row r="60" spans="4:6" x14ac:dyDescent="0.4">
      <c r="D60" s="68"/>
      <c r="E60" s="68"/>
      <c r="F60" s="68"/>
    </row>
    <row r="61" spans="4:6" x14ac:dyDescent="0.4">
      <c r="D61" s="68"/>
      <c r="E61" s="68"/>
      <c r="F61" s="68"/>
    </row>
    <row r="62" spans="4:6" x14ac:dyDescent="0.4">
      <c r="D62" s="68"/>
      <c r="E62" s="68"/>
      <c r="F62" s="68"/>
    </row>
    <row r="63" spans="4:6" x14ac:dyDescent="0.4">
      <c r="D63" s="68"/>
      <c r="E63" s="68"/>
      <c r="F63" s="68"/>
    </row>
    <row r="64" spans="4:6" x14ac:dyDescent="0.4">
      <c r="D64" s="68"/>
      <c r="E64" s="68"/>
      <c r="F64" s="68"/>
    </row>
    <row r="65" spans="4:6" x14ac:dyDescent="0.4">
      <c r="D65" s="68"/>
      <c r="E65" s="68"/>
      <c r="F65" s="68"/>
    </row>
    <row r="66" spans="4:6" x14ac:dyDescent="0.4">
      <c r="D66" s="68"/>
      <c r="E66" s="68"/>
      <c r="F66" s="68"/>
    </row>
    <row r="67" spans="4:6" x14ac:dyDescent="0.4">
      <c r="D67" s="68"/>
      <c r="E67" s="68"/>
      <c r="F67" s="68"/>
    </row>
    <row r="68" spans="4:6" x14ac:dyDescent="0.4">
      <c r="D68" s="68"/>
      <c r="E68" s="68"/>
      <c r="F68" s="68"/>
    </row>
    <row r="69" spans="4:6" x14ac:dyDescent="0.4">
      <c r="D69" s="68"/>
      <c r="E69" s="68"/>
      <c r="F69" s="68"/>
    </row>
  </sheetData>
  <mergeCells count="16">
    <mergeCell ref="AM2:AQ2"/>
    <mergeCell ref="D2:H2"/>
    <mergeCell ref="A4:A6"/>
    <mergeCell ref="I2:M2"/>
    <mergeCell ref="A7:C7"/>
    <mergeCell ref="AC2:AG2"/>
    <mergeCell ref="AH2:AL2"/>
    <mergeCell ref="N2:R2"/>
    <mergeCell ref="S2:W2"/>
    <mergeCell ref="X2:AB2"/>
    <mergeCell ref="A33:C33"/>
    <mergeCell ref="A9:A20"/>
    <mergeCell ref="C2:C3"/>
    <mergeCell ref="A2:B3"/>
    <mergeCell ref="A22:C22"/>
    <mergeCell ref="A24:A32"/>
  </mergeCells>
  <phoneticPr fontId="15" type="noConversion"/>
  <conditionalFormatting sqref="H38:H1048576 H1 H8:AQ8 H9:H36 I34:AQ34 H23:AQ23 H3:H7">
    <cfRule type="cellIs" dxfId="15" priority="41" operator="lessThan">
      <formula>-5</formula>
    </cfRule>
    <cfRule type="cellIs" dxfId="14" priority="42" operator="greaterThan">
      <formula>5</formula>
    </cfRule>
  </conditionalFormatting>
  <conditionalFormatting sqref="M1 M35:M1048576 M3:M33">
    <cfRule type="cellIs" dxfId="13" priority="39" operator="lessThan">
      <formula>-5</formula>
    </cfRule>
    <cfRule type="cellIs" dxfId="12" priority="40" operator="greaterThan">
      <formula>5</formula>
    </cfRule>
  </conditionalFormatting>
  <conditionalFormatting sqref="R1 R35:R1048576 R3:R33">
    <cfRule type="cellIs" dxfId="11" priority="37" operator="lessThan">
      <formula>-5</formula>
    </cfRule>
    <cfRule type="cellIs" dxfId="10" priority="38" operator="greaterThan">
      <formula>5</formula>
    </cfRule>
  </conditionalFormatting>
  <conditionalFormatting sqref="W1 W35:W1048576 W3:W33">
    <cfRule type="cellIs" dxfId="9" priority="35" operator="lessThan">
      <formula>-5</formula>
    </cfRule>
    <cfRule type="cellIs" dxfId="8" priority="36" operator="greaterThan">
      <formula>5</formula>
    </cfRule>
  </conditionalFormatting>
  <conditionalFormatting sqref="AB1 AB35:AB1048576 AB3:AB33">
    <cfRule type="cellIs" dxfId="7" priority="33" operator="lessThan">
      <formula>-5</formula>
    </cfRule>
    <cfRule type="cellIs" dxfId="6" priority="34" operator="greaterThan">
      <formula>5</formula>
    </cfRule>
  </conditionalFormatting>
  <conditionalFormatting sqref="AG1 AG35:AG1048576 AG3:AG33">
    <cfRule type="cellIs" dxfId="5" priority="31" operator="lessThan">
      <formula>-5</formula>
    </cfRule>
    <cfRule type="cellIs" dxfId="4" priority="32" operator="greaterThan">
      <formula>5</formula>
    </cfRule>
  </conditionalFormatting>
  <conditionalFormatting sqref="AL1 AL35:AL1048576 AL3:AL33">
    <cfRule type="cellIs" dxfId="3" priority="29" operator="lessThan">
      <formula>-5</formula>
    </cfRule>
    <cfRule type="cellIs" dxfId="2" priority="30" operator="greaterThan">
      <formula>5</formula>
    </cfRule>
  </conditionalFormatting>
  <conditionalFormatting sqref="AQ1 AQ35:AQ1048576 AQ3:AQ33">
    <cfRule type="cellIs" dxfId="1" priority="27" operator="lessThan">
      <formula>-5</formula>
    </cfRule>
    <cfRule type="cellIs" dxfId="0" priority="28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topLeftCell="P1" zoomScale="60" zoomScaleNormal="60" workbookViewId="0">
      <pane ySplit="2" topLeftCell="A3" activePane="bottomLeft" state="frozen"/>
      <selection pane="bottomLeft" activeCell="AC36" sqref="AC36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56.09765625" style="19" customWidth="1"/>
    <col min="4" max="5" width="18.3984375" style="22" customWidth="1"/>
    <col min="6" max="7" width="17.59765625" style="19" customWidth="1"/>
    <col min="8" max="9" width="13.69921875" style="114" customWidth="1"/>
    <col min="10" max="25" width="14.19921875" style="114" customWidth="1"/>
    <col min="26" max="27" width="16.5" style="114" customWidth="1"/>
    <col min="28" max="28" width="14.19921875" style="114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54" customWidth="1"/>
    <col min="53" max="53" width="17.69921875" style="19" customWidth="1"/>
    <col min="54" max="16384" width="8.69921875" style="19"/>
  </cols>
  <sheetData>
    <row r="1" spans="1:52" s="54" customFormat="1" ht="18.600000000000001" customHeight="1" thickTop="1" thickBot="1" x14ac:dyDescent="0.35">
      <c r="A1" s="122"/>
      <c r="B1" s="123"/>
      <c r="C1" s="124"/>
      <c r="D1" s="120" t="s">
        <v>1407</v>
      </c>
      <c r="E1" s="100" t="s">
        <v>1408</v>
      </c>
      <c r="F1" s="197" t="s">
        <v>1701</v>
      </c>
      <c r="G1" s="198"/>
      <c r="H1" s="199" t="s">
        <v>1424</v>
      </c>
      <c r="I1" s="200"/>
      <c r="J1" s="201" t="s">
        <v>1425</v>
      </c>
      <c r="K1" s="202"/>
      <c r="L1" s="199" t="s">
        <v>1426</v>
      </c>
      <c r="M1" s="200"/>
      <c r="N1" s="203" t="s">
        <v>1427</v>
      </c>
      <c r="O1" s="204"/>
      <c r="P1" s="205" t="s">
        <v>1428</v>
      </c>
      <c r="Q1" s="206"/>
      <c r="R1" s="201" t="s">
        <v>1429</v>
      </c>
      <c r="S1" s="202"/>
      <c r="T1" s="199" t="s">
        <v>1430</v>
      </c>
      <c r="U1" s="200"/>
      <c r="V1" s="201" t="s">
        <v>1431</v>
      </c>
      <c r="W1" s="202"/>
      <c r="X1" s="199" t="s">
        <v>1432</v>
      </c>
      <c r="Y1" s="200"/>
      <c r="Z1" s="201" t="s">
        <v>1433</v>
      </c>
      <c r="AA1" s="202"/>
      <c r="AB1" s="199" t="s">
        <v>1434</v>
      </c>
      <c r="AC1" s="200"/>
      <c r="AD1" s="142" t="s">
        <v>1386</v>
      </c>
      <c r="AE1" s="131"/>
      <c r="AF1" s="63" t="s">
        <v>1386</v>
      </c>
      <c r="AG1" s="132"/>
    </row>
    <row r="2" spans="1:52" s="54" customFormat="1" ht="14.4" customHeight="1" thickTop="1" thickBot="1" x14ac:dyDescent="0.35">
      <c r="A2" s="118" t="s">
        <v>0</v>
      </c>
      <c r="B2" s="119" t="s">
        <v>1</v>
      </c>
      <c r="C2" s="125" t="s">
        <v>2</v>
      </c>
      <c r="D2" s="121"/>
      <c r="E2" s="101"/>
      <c r="F2" s="37" t="s">
        <v>1699</v>
      </c>
      <c r="G2" s="37" t="s">
        <v>1700</v>
      </c>
      <c r="H2" s="38" t="s">
        <v>1699</v>
      </c>
      <c r="I2" s="38" t="s">
        <v>1700</v>
      </c>
      <c r="J2" s="38" t="s">
        <v>1699</v>
      </c>
      <c r="K2" s="38" t="s">
        <v>1700</v>
      </c>
      <c r="L2" s="38" t="s">
        <v>1699</v>
      </c>
      <c r="M2" s="38" t="s">
        <v>1700</v>
      </c>
      <c r="N2" s="38" t="s">
        <v>1699</v>
      </c>
      <c r="O2" s="38" t="s">
        <v>1700</v>
      </c>
      <c r="P2" s="102" t="s">
        <v>1699</v>
      </c>
      <c r="Q2" s="102" t="s">
        <v>1700</v>
      </c>
      <c r="R2" s="38" t="s">
        <v>1699</v>
      </c>
      <c r="S2" s="38" t="s">
        <v>1700</v>
      </c>
      <c r="T2" s="38" t="s">
        <v>1699</v>
      </c>
      <c r="U2" s="38" t="s">
        <v>1700</v>
      </c>
      <c r="V2" s="38" t="s">
        <v>1699</v>
      </c>
      <c r="W2" s="38" t="s">
        <v>1700</v>
      </c>
      <c r="X2" s="38" t="s">
        <v>1699</v>
      </c>
      <c r="Y2" s="38" t="s">
        <v>1700</v>
      </c>
      <c r="Z2" s="38" t="s">
        <v>1699</v>
      </c>
      <c r="AA2" s="38" t="s">
        <v>1700</v>
      </c>
      <c r="AB2" s="38" t="s">
        <v>1699</v>
      </c>
      <c r="AC2" s="38" t="s">
        <v>1700</v>
      </c>
      <c r="AD2" s="133"/>
      <c r="AE2" s="134"/>
      <c r="AF2" s="135"/>
      <c r="AG2" s="19"/>
      <c r="AH2" s="103"/>
    </row>
    <row r="3" spans="1:52" ht="14.4" customHeight="1" x14ac:dyDescent="0.3">
      <c r="A3" s="143" t="s">
        <v>1703</v>
      </c>
      <c r="B3" s="126" t="s">
        <v>3</v>
      </c>
      <c r="C3" s="130" t="s">
        <v>4</v>
      </c>
      <c r="D3" s="21">
        <f>F3+H3+J3+L3+N3+P3+R3+T3+V3+X3+Z3+AB3</f>
        <v>41713574.899999999</v>
      </c>
      <c r="E3" s="24">
        <f>G3+I3+K3+M3+O3+Q3+S3+U3+W3+Y3+AA3+AC3</f>
        <v>41695804.649999999</v>
      </c>
      <c r="F3" s="104">
        <v>3149445.9</v>
      </c>
      <c r="G3" s="104">
        <v>3138821.15</v>
      </c>
      <c r="H3" s="105">
        <v>3629476.8</v>
      </c>
      <c r="I3" s="105">
        <v>3656715.3</v>
      </c>
      <c r="J3" s="106">
        <v>3207925.05</v>
      </c>
      <c r="K3" s="107">
        <v>3199605.3</v>
      </c>
      <c r="L3" s="105">
        <v>3480190.15</v>
      </c>
      <c r="M3" s="105">
        <v>3444273.4</v>
      </c>
      <c r="N3" s="106">
        <v>3328564.25</v>
      </c>
      <c r="O3" s="107">
        <v>3377717.75</v>
      </c>
      <c r="P3" s="108">
        <v>4890392.5</v>
      </c>
      <c r="Q3" s="109">
        <v>4900297.5</v>
      </c>
      <c r="R3" s="106">
        <v>3266925.5</v>
      </c>
      <c r="S3" s="107">
        <v>3226132.5</v>
      </c>
      <c r="T3" s="105">
        <v>3447089.78</v>
      </c>
      <c r="U3" s="105">
        <v>3448628.03</v>
      </c>
      <c r="V3" s="106">
        <v>3337139.75</v>
      </c>
      <c r="W3" s="107">
        <v>3365530</v>
      </c>
      <c r="X3" s="105">
        <v>3626931.25</v>
      </c>
      <c r="Y3" s="105">
        <v>3628333.75</v>
      </c>
      <c r="Z3" s="106">
        <v>3165534.75</v>
      </c>
      <c r="AA3" s="107">
        <v>3165122.5</v>
      </c>
      <c r="AB3" s="105">
        <v>3183959.22</v>
      </c>
      <c r="AC3" s="105">
        <v>3144627.47</v>
      </c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27" t="s">
        <v>1703</v>
      </c>
      <c r="B4" s="128" t="s">
        <v>5</v>
      </c>
      <c r="C4" s="129" t="s">
        <v>6</v>
      </c>
      <c r="D4" s="21">
        <f t="shared" ref="D4:E67" si="0">F4+H4+J4+L4+N4+P4+R4+T4+V4+X4+Z4+AB4</f>
        <v>0</v>
      </c>
      <c r="E4" s="24">
        <f t="shared" si="0"/>
        <v>0</v>
      </c>
      <c r="F4" s="104"/>
      <c r="G4" s="104"/>
      <c r="H4" s="113"/>
      <c r="I4" s="113"/>
      <c r="J4" s="31"/>
      <c r="K4" s="32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27" t="s">
        <v>1703</v>
      </c>
      <c r="B5" s="128" t="s">
        <v>7</v>
      </c>
      <c r="C5" s="129" t="s">
        <v>8</v>
      </c>
      <c r="D5" s="21">
        <f t="shared" si="0"/>
        <v>0</v>
      </c>
      <c r="E5" s="24">
        <f t="shared" si="0"/>
        <v>0</v>
      </c>
      <c r="F5" s="104"/>
      <c r="G5" s="104"/>
      <c r="H5" s="105"/>
      <c r="I5" s="105"/>
      <c r="J5" s="106"/>
      <c r="K5" s="107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27" t="s">
        <v>1703</v>
      </c>
      <c r="B6" s="128" t="s">
        <v>9</v>
      </c>
      <c r="C6" s="129" t="s">
        <v>10</v>
      </c>
      <c r="D6" s="21">
        <f t="shared" si="0"/>
        <v>0</v>
      </c>
      <c r="E6" s="24">
        <f t="shared" si="0"/>
        <v>0</v>
      </c>
      <c r="F6" s="104"/>
      <c r="G6" s="104"/>
      <c r="H6" s="113"/>
      <c r="I6" s="113"/>
      <c r="J6" s="31"/>
      <c r="K6" s="32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27" t="s">
        <v>1703</v>
      </c>
      <c r="B7" s="128" t="s">
        <v>11</v>
      </c>
      <c r="C7" s="129" t="s">
        <v>1435</v>
      </c>
      <c r="D7" s="21">
        <f>F7+H7+J7+L7+N7+P7+R7+T7+V7+X7+Z7+AB7</f>
        <v>2044906.9500000002</v>
      </c>
      <c r="E7" s="24">
        <f>G7+I7+K7+M7+O7+Q7+S7+U7+W7+Y7+AA7+AC7</f>
        <v>716852</v>
      </c>
      <c r="F7" s="104">
        <v>38249.75</v>
      </c>
      <c r="G7" s="104">
        <v>4800</v>
      </c>
      <c r="H7" s="105">
        <v>540000</v>
      </c>
      <c r="I7" s="105">
        <v>0</v>
      </c>
      <c r="J7" s="106">
        <v>647216.05000000005</v>
      </c>
      <c r="K7" s="107">
        <v>0</v>
      </c>
      <c r="L7" s="105">
        <v>284689.40000000002</v>
      </c>
      <c r="M7" s="105">
        <v>10010</v>
      </c>
      <c r="N7" s="106">
        <v>24187.75</v>
      </c>
      <c r="O7" s="107">
        <v>608614</v>
      </c>
      <c r="P7" s="113">
        <v>8625</v>
      </c>
      <c r="Q7" s="113">
        <v>36500</v>
      </c>
      <c r="R7" s="106">
        <v>8400</v>
      </c>
      <c r="S7" s="107">
        <v>0</v>
      </c>
      <c r="T7" s="105">
        <v>205000</v>
      </c>
      <c r="U7" s="105">
        <v>6750</v>
      </c>
      <c r="V7" s="106">
        <v>76611</v>
      </c>
      <c r="W7" s="107">
        <v>0</v>
      </c>
      <c r="X7" s="105">
        <v>116675</v>
      </c>
      <c r="Y7" s="105">
        <v>26178</v>
      </c>
      <c r="Z7" s="106">
        <v>17308</v>
      </c>
      <c r="AA7" s="107">
        <v>24000</v>
      </c>
      <c r="AB7" s="105">
        <v>77945</v>
      </c>
      <c r="AC7" s="105">
        <v>0</v>
      </c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25" t="s">
        <v>1703</v>
      </c>
      <c r="B8" s="26" t="s">
        <v>12</v>
      </c>
      <c r="C8" s="27" t="s">
        <v>1436</v>
      </c>
      <c r="D8" s="21">
        <f t="shared" si="0"/>
        <v>0</v>
      </c>
      <c r="E8" s="24">
        <f t="shared" si="0"/>
        <v>0</v>
      </c>
      <c r="F8" s="104"/>
      <c r="G8" s="104"/>
      <c r="H8" s="113"/>
      <c r="I8" s="113"/>
      <c r="J8" s="31"/>
      <c r="K8" s="32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28" t="s">
        <v>1703</v>
      </c>
      <c r="B9" s="29" t="s">
        <v>1437</v>
      </c>
      <c r="C9" s="30" t="s">
        <v>1438</v>
      </c>
      <c r="D9" s="21">
        <f t="shared" si="0"/>
        <v>0</v>
      </c>
      <c r="E9" s="24">
        <f t="shared" si="0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1703</v>
      </c>
      <c r="B10" s="111" t="s">
        <v>1439</v>
      </c>
      <c r="C10" s="112" t="s">
        <v>1440</v>
      </c>
      <c r="D10" s="21">
        <f t="shared" si="0"/>
        <v>0</v>
      </c>
      <c r="E10" s="24">
        <f t="shared" si="0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1703</v>
      </c>
      <c r="B11" s="111" t="s">
        <v>13</v>
      </c>
      <c r="C11" s="112" t="s">
        <v>1441</v>
      </c>
      <c r="D11" s="21">
        <f t="shared" si="0"/>
        <v>0</v>
      </c>
      <c r="E11" s="24">
        <f t="shared" si="0"/>
        <v>0</v>
      </c>
      <c r="F11" s="104"/>
      <c r="G11" s="104"/>
      <c r="H11" s="105"/>
      <c r="I11" s="105"/>
      <c r="J11" s="106"/>
      <c r="K11" s="107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1703</v>
      </c>
      <c r="B12" s="111" t="s">
        <v>14</v>
      </c>
      <c r="C12" s="112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1703</v>
      </c>
      <c r="B13" s="111" t="s">
        <v>16</v>
      </c>
      <c r="C13" s="112" t="s">
        <v>1442</v>
      </c>
      <c r="D13" s="21">
        <f t="shared" si="0"/>
        <v>68418754.730000004</v>
      </c>
      <c r="E13" s="24">
        <f t="shared" si="0"/>
        <v>68418740.730000004</v>
      </c>
      <c r="F13" s="104">
        <v>4025611.62</v>
      </c>
      <c r="G13" s="104">
        <v>4025611.62</v>
      </c>
      <c r="H13" s="113">
        <v>5748100.1699999999</v>
      </c>
      <c r="I13" s="113">
        <v>5748100.1699999999</v>
      </c>
      <c r="J13" s="31">
        <v>5259129.6500000004</v>
      </c>
      <c r="K13" s="32">
        <v>5259129.6500000004</v>
      </c>
      <c r="L13" s="113">
        <v>6198578</v>
      </c>
      <c r="M13" s="113">
        <v>6198578</v>
      </c>
      <c r="N13" s="31">
        <v>4980343.42</v>
      </c>
      <c r="O13" s="32">
        <v>4980343.42</v>
      </c>
      <c r="P13" s="105">
        <v>5047530.92</v>
      </c>
      <c r="Q13" s="105">
        <v>5047530.92</v>
      </c>
      <c r="R13" s="31">
        <v>5110395.3899999997</v>
      </c>
      <c r="S13" s="32">
        <v>5110395.3899999997</v>
      </c>
      <c r="T13" s="113">
        <v>7047620.5599999996</v>
      </c>
      <c r="U13" s="113">
        <v>7047620.5599999996</v>
      </c>
      <c r="V13" s="31">
        <v>5234142.08</v>
      </c>
      <c r="W13" s="32">
        <v>5234142.08</v>
      </c>
      <c r="X13" s="113">
        <v>6250333.8300000001</v>
      </c>
      <c r="Y13" s="113">
        <v>6250333.8300000001</v>
      </c>
      <c r="Z13" s="31">
        <v>5675911.6399999997</v>
      </c>
      <c r="AA13" s="32">
        <v>5675911.6399999997</v>
      </c>
      <c r="AB13" s="113">
        <v>7841057.4500000002</v>
      </c>
      <c r="AC13" s="113">
        <v>7841043.4500000002</v>
      </c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1703</v>
      </c>
      <c r="B14" s="111" t="s">
        <v>17</v>
      </c>
      <c r="C14" s="112" t="s">
        <v>1443</v>
      </c>
      <c r="D14" s="21">
        <f t="shared" si="0"/>
        <v>0</v>
      </c>
      <c r="E14" s="24">
        <f t="shared" si="0"/>
        <v>0</v>
      </c>
      <c r="F14" s="104"/>
      <c r="G14" s="104"/>
      <c r="H14" s="113"/>
      <c r="I14" s="113"/>
      <c r="J14" s="31"/>
      <c r="K14" s="32"/>
      <c r="L14" s="113"/>
      <c r="M14" s="113"/>
      <c r="N14" s="31"/>
      <c r="O14" s="32"/>
      <c r="P14" s="113"/>
      <c r="Q14" s="113"/>
      <c r="R14" s="31"/>
      <c r="S14" s="32"/>
      <c r="T14" s="113"/>
      <c r="U14" s="113"/>
      <c r="V14" s="31"/>
      <c r="W14" s="32"/>
      <c r="X14" s="113"/>
      <c r="Y14" s="113"/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1703</v>
      </c>
      <c r="B15" s="111" t="s">
        <v>18</v>
      </c>
      <c r="C15" s="112" t="s">
        <v>19</v>
      </c>
      <c r="D15" s="21">
        <f t="shared" si="0"/>
        <v>0</v>
      </c>
      <c r="E15" s="24">
        <f t="shared" si="0"/>
        <v>0</v>
      </c>
      <c r="F15" s="104"/>
      <c r="G15" s="104"/>
      <c r="H15" s="105"/>
      <c r="I15" s="105"/>
      <c r="J15" s="106"/>
      <c r="K15" s="107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1703</v>
      </c>
      <c r="B16" s="111" t="s">
        <v>20</v>
      </c>
      <c r="C16" s="112" t="s">
        <v>21</v>
      </c>
      <c r="D16" s="21">
        <f t="shared" si="0"/>
        <v>0</v>
      </c>
      <c r="E16" s="24">
        <f t="shared" si="0"/>
        <v>0</v>
      </c>
      <c r="F16" s="104"/>
      <c r="G16" s="104"/>
      <c r="H16" s="113"/>
      <c r="I16" s="113"/>
      <c r="J16" s="31"/>
      <c r="K16" s="32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1703</v>
      </c>
      <c r="B17" s="111" t="s">
        <v>22</v>
      </c>
      <c r="C17" s="112" t="s">
        <v>1444</v>
      </c>
      <c r="D17" s="21">
        <f t="shared" si="0"/>
        <v>0</v>
      </c>
      <c r="E17" s="24">
        <f t="shared" si="0"/>
        <v>0</v>
      </c>
      <c r="F17" s="104"/>
      <c r="G17" s="104"/>
      <c r="H17" s="105"/>
      <c r="I17" s="105"/>
      <c r="J17" s="106"/>
      <c r="K17" s="107"/>
      <c r="L17" s="105"/>
      <c r="M17" s="105"/>
      <c r="N17" s="106"/>
      <c r="O17" s="107"/>
      <c r="P17" s="113"/>
      <c r="Q17" s="113"/>
      <c r="R17" s="106"/>
      <c r="S17" s="107"/>
      <c r="T17" s="105"/>
      <c r="U17" s="105"/>
      <c r="V17" s="106"/>
      <c r="W17" s="107"/>
      <c r="X17" s="105"/>
      <c r="Y17" s="105"/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1703</v>
      </c>
      <c r="B18" s="111" t="s">
        <v>23</v>
      </c>
      <c r="C18" s="112" t="s">
        <v>1694</v>
      </c>
      <c r="D18" s="21">
        <f t="shared" si="0"/>
        <v>0</v>
      </c>
      <c r="E18" s="24">
        <f t="shared" si="0"/>
        <v>0</v>
      </c>
      <c r="F18" s="104"/>
      <c r="G18" s="104"/>
      <c r="H18" s="113"/>
      <c r="I18" s="113"/>
      <c r="J18" s="31"/>
      <c r="K18" s="32"/>
      <c r="L18" s="113"/>
      <c r="M18" s="113"/>
      <c r="N18" s="31"/>
      <c r="O18" s="32"/>
      <c r="P18" s="105"/>
      <c r="Q18" s="105"/>
      <c r="R18" s="31"/>
      <c r="S18" s="32"/>
      <c r="T18" s="113"/>
      <c r="U18" s="113"/>
      <c r="V18" s="31"/>
      <c r="W18" s="32"/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1703</v>
      </c>
      <c r="B19" s="111" t="s">
        <v>24</v>
      </c>
      <c r="C19" s="112" t="s">
        <v>1445</v>
      </c>
      <c r="D19" s="21">
        <f t="shared" si="0"/>
        <v>0</v>
      </c>
      <c r="E19" s="24">
        <f t="shared" si="0"/>
        <v>0</v>
      </c>
      <c r="F19" s="104"/>
      <c r="G19" s="104"/>
      <c r="H19" s="105"/>
      <c r="I19" s="105"/>
      <c r="J19" s="106"/>
      <c r="K19" s="107"/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1703</v>
      </c>
      <c r="B20" s="111" t="s">
        <v>25</v>
      </c>
      <c r="C20" s="112" t="s">
        <v>26</v>
      </c>
      <c r="D20" s="21">
        <f t="shared" si="0"/>
        <v>0</v>
      </c>
      <c r="E20" s="24">
        <f t="shared" si="0"/>
        <v>0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1703</v>
      </c>
      <c r="B21" s="111" t="s">
        <v>27</v>
      </c>
      <c r="C21" s="112" t="s">
        <v>1446</v>
      </c>
      <c r="D21" s="21">
        <f t="shared" si="0"/>
        <v>764109212.30000007</v>
      </c>
      <c r="E21" s="24">
        <f t="shared" si="0"/>
        <v>743071832.38999999</v>
      </c>
      <c r="F21" s="104">
        <v>27673231.010000002</v>
      </c>
      <c r="G21" s="104">
        <v>40203189.030000001</v>
      </c>
      <c r="H21" s="105">
        <v>116828735.33</v>
      </c>
      <c r="I21" s="105">
        <v>92514045.269999996</v>
      </c>
      <c r="J21" s="106">
        <v>46438756.950000003</v>
      </c>
      <c r="K21" s="107">
        <v>56845480.890000001</v>
      </c>
      <c r="L21" s="105">
        <v>59593489.299999997</v>
      </c>
      <c r="M21" s="105">
        <v>59601725.020000003</v>
      </c>
      <c r="N21" s="106">
        <v>78662393.420000002</v>
      </c>
      <c r="O21" s="107">
        <v>77601621.969999999</v>
      </c>
      <c r="P21" s="105">
        <v>60213745.619999997</v>
      </c>
      <c r="Q21" s="105">
        <v>63436387.960000001</v>
      </c>
      <c r="R21" s="106">
        <v>46881574.850000001</v>
      </c>
      <c r="S21" s="107">
        <v>52335975.840000004</v>
      </c>
      <c r="T21" s="105">
        <v>54743419.009999998</v>
      </c>
      <c r="U21" s="105">
        <v>58221194.780000001</v>
      </c>
      <c r="V21" s="106">
        <v>70793512.489999995</v>
      </c>
      <c r="W21" s="107">
        <v>66599748.950000003</v>
      </c>
      <c r="X21" s="105">
        <v>63045181.350000001</v>
      </c>
      <c r="Y21" s="105">
        <v>56266399.049999997</v>
      </c>
      <c r="Z21" s="106">
        <v>79930283.019999996</v>
      </c>
      <c r="AA21" s="107">
        <v>66218688.509999998</v>
      </c>
      <c r="AB21" s="105">
        <v>59304889.950000003</v>
      </c>
      <c r="AC21" s="105">
        <v>53227375.119999997</v>
      </c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1703</v>
      </c>
      <c r="B22" s="111" t="s">
        <v>28</v>
      </c>
      <c r="C22" s="112" t="s">
        <v>1447</v>
      </c>
      <c r="D22" s="21">
        <f t="shared" si="0"/>
        <v>103610192.21000002</v>
      </c>
      <c r="E22" s="24">
        <f t="shared" si="0"/>
        <v>117720667.18000001</v>
      </c>
      <c r="F22" s="104">
        <v>4227335.57</v>
      </c>
      <c r="G22" s="104">
        <v>1867705.39</v>
      </c>
      <c r="H22" s="105">
        <v>32147463.489999998</v>
      </c>
      <c r="I22" s="105">
        <v>25919018.84</v>
      </c>
      <c r="J22" s="106">
        <v>5338015.45</v>
      </c>
      <c r="K22" s="107">
        <v>4468465.41</v>
      </c>
      <c r="L22" s="105">
        <v>9190326.3000000007</v>
      </c>
      <c r="M22" s="105">
        <v>459999.62</v>
      </c>
      <c r="N22" s="106">
        <v>16645763.93</v>
      </c>
      <c r="O22" s="107">
        <v>15271434.01</v>
      </c>
      <c r="P22" s="105">
        <v>4003056.22</v>
      </c>
      <c r="Q22" s="105">
        <v>22298774.530000001</v>
      </c>
      <c r="R22" s="106">
        <v>6639293.1200000001</v>
      </c>
      <c r="S22" s="107">
        <v>2671896.21</v>
      </c>
      <c r="T22" s="105">
        <v>1857627.25</v>
      </c>
      <c r="U22" s="105">
        <v>9142033.0099999998</v>
      </c>
      <c r="V22" s="106">
        <v>7259927.5499999998</v>
      </c>
      <c r="W22" s="107">
        <v>18761810.449999999</v>
      </c>
      <c r="X22" s="105">
        <v>3371461.48</v>
      </c>
      <c r="Y22" s="174">
        <v>4310817.4800000004</v>
      </c>
      <c r="Z22" s="106">
        <v>6412426.1799999997</v>
      </c>
      <c r="AA22" s="107">
        <v>7679325.3200000003</v>
      </c>
      <c r="AB22" s="105">
        <v>6517495.6699999999</v>
      </c>
      <c r="AC22" s="105">
        <v>4869386.91</v>
      </c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1703</v>
      </c>
      <c r="B23" s="111" t="s">
        <v>29</v>
      </c>
      <c r="C23" s="112" t="s">
        <v>1448</v>
      </c>
      <c r="D23" s="21">
        <f t="shared" si="0"/>
        <v>9163371.0800000001</v>
      </c>
      <c r="E23" s="24">
        <f t="shared" si="0"/>
        <v>5645288.25</v>
      </c>
      <c r="F23" s="104">
        <v>0</v>
      </c>
      <c r="G23" s="104">
        <v>20192.25</v>
      </c>
      <c r="H23" s="113">
        <v>0</v>
      </c>
      <c r="I23" s="113">
        <v>42380</v>
      </c>
      <c r="J23" s="31">
        <v>471475.77</v>
      </c>
      <c r="K23" s="32">
        <v>108500</v>
      </c>
      <c r="L23" s="113">
        <v>1055993.8999999999</v>
      </c>
      <c r="M23" s="113">
        <v>12500</v>
      </c>
      <c r="N23" s="31">
        <v>241105</v>
      </c>
      <c r="O23" s="32">
        <v>59968</v>
      </c>
      <c r="P23" s="105">
        <v>28632.55</v>
      </c>
      <c r="Q23" s="105">
        <v>75326</v>
      </c>
      <c r="R23" s="31">
        <v>942445</v>
      </c>
      <c r="S23" s="32">
        <v>2525950</v>
      </c>
      <c r="T23" s="113">
        <v>638276.99</v>
      </c>
      <c r="U23" s="113">
        <v>166600</v>
      </c>
      <c r="V23" s="31">
        <v>167884.57</v>
      </c>
      <c r="W23" s="32">
        <v>0</v>
      </c>
      <c r="X23" s="113">
        <v>3693375</v>
      </c>
      <c r="Y23" s="113">
        <v>0</v>
      </c>
      <c r="Z23" s="31">
        <v>1170257.31</v>
      </c>
      <c r="AA23" s="32">
        <v>150932</v>
      </c>
      <c r="AB23" s="113">
        <v>753924.99</v>
      </c>
      <c r="AC23" s="113">
        <v>2482940</v>
      </c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1703</v>
      </c>
      <c r="B24" s="111" t="s">
        <v>30</v>
      </c>
      <c r="C24" s="112" t="s">
        <v>1449</v>
      </c>
      <c r="D24" s="21">
        <f t="shared" si="0"/>
        <v>10324069.91</v>
      </c>
      <c r="E24" s="24">
        <f t="shared" si="0"/>
        <v>8461643.3899999987</v>
      </c>
      <c r="F24" s="104">
        <v>0</v>
      </c>
      <c r="G24" s="104">
        <v>1293666.24</v>
      </c>
      <c r="H24" s="113">
        <v>6248.12</v>
      </c>
      <c r="I24" s="113">
        <v>18135.330000000002</v>
      </c>
      <c r="J24" s="31">
        <v>10254642.58</v>
      </c>
      <c r="K24" s="32">
        <v>1766336.45</v>
      </c>
      <c r="L24" s="113">
        <v>39125</v>
      </c>
      <c r="M24" s="113">
        <v>906766.42</v>
      </c>
      <c r="N24" s="31">
        <v>0</v>
      </c>
      <c r="O24" s="32">
        <v>8397.06</v>
      </c>
      <c r="P24" s="113">
        <v>11454.3</v>
      </c>
      <c r="Q24" s="113">
        <v>27900</v>
      </c>
      <c r="R24" s="31">
        <v>0</v>
      </c>
      <c r="S24" s="32">
        <v>1368987.68</v>
      </c>
      <c r="T24" s="113">
        <v>0</v>
      </c>
      <c r="U24" s="113">
        <v>90454.3</v>
      </c>
      <c r="V24" s="31">
        <v>0</v>
      </c>
      <c r="W24" s="32">
        <v>0</v>
      </c>
      <c r="X24" s="113">
        <v>0</v>
      </c>
      <c r="Y24" s="113">
        <v>254400</v>
      </c>
      <c r="Z24" s="31">
        <v>0</v>
      </c>
      <c r="AA24" s="32">
        <v>916000</v>
      </c>
      <c r="AB24" s="113">
        <v>12599.91</v>
      </c>
      <c r="AC24" s="113">
        <v>1810599.91</v>
      </c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1703</v>
      </c>
      <c r="B25" s="111" t="s">
        <v>31</v>
      </c>
      <c r="C25" s="112" t="s">
        <v>1661</v>
      </c>
      <c r="D25" s="21">
        <f t="shared" si="0"/>
        <v>2739183.08</v>
      </c>
      <c r="E25" s="24">
        <f t="shared" si="0"/>
        <v>31069018.210000001</v>
      </c>
      <c r="F25" s="104">
        <v>210052.1</v>
      </c>
      <c r="G25" s="104">
        <v>6455607.0099999998</v>
      </c>
      <c r="H25" s="113">
        <v>29130.98</v>
      </c>
      <c r="I25" s="113">
        <v>10346244.380000001</v>
      </c>
      <c r="J25" s="31">
        <v>0</v>
      </c>
      <c r="K25" s="32">
        <v>7230358.3899999997</v>
      </c>
      <c r="L25" s="113">
        <v>0</v>
      </c>
      <c r="M25" s="113">
        <v>135389.74</v>
      </c>
      <c r="N25" s="31">
        <v>0</v>
      </c>
      <c r="O25" s="32">
        <v>3324073.03</v>
      </c>
      <c r="P25" s="113">
        <v>0</v>
      </c>
      <c r="Q25" s="113">
        <v>1031590.66</v>
      </c>
      <c r="R25" s="31">
        <v>2500000</v>
      </c>
      <c r="S25" s="32">
        <v>0</v>
      </c>
      <c r="T25" s="113">
        <v>0</v>
      </c>
      <c r="U25" s="113">
        <v>310755</v>
      </c>
      <c r="V25" s="31">
        <v>0</v>
      </c>
      <c r="W25" s="32">
        <v>2235000</v>
      </c>
      <c r="X25" s="113">
        <v>0</v>
      </c>
      <c r="Y25" s="113">
        <v>0</v>
      </c>
      <c r="Z25" s="31">
        <v>0</v>
      </c>
      <c r="AA25" s="32">
        <v>0</v>
      </c>
      <c r="AB25" s="113">
        <v>0</v>
      </c>
      <c r="AC25" s="113">
        <v>0</v>
      </c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1703</v>
      </c>
      <c r="B26" s="111" t="s">
        <v>32</v>
      </c>
      <c r="C26" s="112" t="s">
        <v>33</v>
      </c>
      <c r="D26" s="21">
        <f t="shared" si="0"/>
        <v>0</v>
      </c>
      <c r="E26" s="24">
        <f t="shared" si="0"/>
        <v>0</v>
      </c>
      <c r="F26" s="104"/>
      <c r="G26" s="104"/>
      <c r="H26" s="105"/>
      <c r="I26" s="105"/>
      <c r="J26" s="106"/>
      <c r="K26" s="107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1703</v>
      </c>
      <c r="B27" s="111" t="s">
        <v>34</v>
      </c>
      <c r="C27" s="112" t="s">
        <v>35</v>
      </c>
      <c r="D27" s="21">
        <f t="shared" si="0"/>
        <v>0</v>
      </c>
      <c r="E27" s="24">
        <f t="shared" si="0"/>
        <v>0</v>
      </c>
      <c r="F27" s="104"/>
      <c r="G27" s="104"/>
      <c r="H27" s="113"/>
      <c r="I27" s="113"/>
      <c r="J27" s="31"/>
      <c r="K27" s="32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1703</v>
      </c>
      <c r="B28" s="111" t="s">
        <v>36</v>
      </c>
      <c r="C28" s="112" t="s">
        <v>1450</v>
      </c>
      <c r="D28" s="21">
        <f t="shared" si="0"/>
        <v>1257129</v>
      </c>
      <c r="E28" s="24">
        <f t="shared" si="0"/>
        <v>1779976</v>
      </c>
      <c r="F28" s="104">
        <v>94000</v>
      </c>
      <c r="G28" s="104">
        <v>620480</v>
      </c>
      <c r="H28" s="113">
        <v>174060</v>
      </c>
      <c r="I28" s="113">
        <v>76180</v>
      </c>
      <c r="J28" s="31">
        <v>29566</v>
      </c>
      <c r="K28" s="32">
        <v>235470</v>
      </c>
      <c r="L28" s="113">
        <v>45000</v>
      </c>
      <c r="M28" s="113">
        <v>162867</v>
      </c>
      <c r="N28" s="31">
        <v>111251</v>
      </c>
      <c r="O28" s="32">
        <v>89000</v>
      </c>
      <c r="P28" s="113">
        <v>69300</v>
      </c>
      <c r="Q28" s="113">
        <v>99928</v>
      </c>
      <c r="R28" s="31">
        <v>0</v>
      </c>
      <c r="S28" s="32">
        <v>161340</v>
      </c>
      <c r="T28" s="113">
        <v>191636</v>
      </c>
      <c r="U28" s="113">
        <v>10500</v>
      </c>
      <c r="V28" s="31">
        <v>128912</v>
      </c>
      <c r="W28" s="32">
        <v>67911</v>
      </c>
      <c r="X28" s="113">
        <v>115500</v>
      </c>
      <c r="Y28" s="113">
        <v>77400</v>
      </c>
      <c r="Z28" s="31">
        <v>48600</v>
      </c>
      <c r="AA28" s="32">
        <v>54600</v>
      </c>
      <c r="AB28" s="113">
        <v>249304</v>
      </c>
      <c r="AC28" s="113">
        <v>124300</v>
      </c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1703</v>
      </c>
      <c r="B29" s="111" t="s">
        <v>37</v>
      </c>
      <c r="C29" s="112" t="s">
        <v>1451</v>
      </c>
      <c r="D29" s="21">
        <f t="shared" si="0"/>
        <v>0</v>
      </c>
      <c r="E29" s="24">
        <f t="shared" si="0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13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1703</v>
      </c>
      <c r="B30" s="111" t="s">
        <v>38</v>
      </c>
      <c r="C30" s="112" t="s">
        <v>1452</v>
      </c>
      <c r="D30" s="21">
        <f t="shared" si="0"/>
        <v>0</v>
      </c>
      <c r="E30" s="24">
        <f t="shared" si="0"/>
        <v>0</v>
      </c>
      <c r="F30" s="104"/>
      <c r="G30" s="104"/>
      <c r="H30" s="113"/>
      <c r="I30" s="113"/>
      <c r="J30" s="31"/>
      <c r="K30" s="32"/>
      <c r="L30" s="113"/>
      <c r="M30" s="113"/>
      <c r="N30" s="31"/>
      <c r="O30" s="32"/>
      <c r="P30" s="113"/>
      <c r="Q30" s="113"/>
      <c r="R30" s="31"/>
      <c r="S30" s="32"/>
      <c r="T30" s="113"/>
      <c r="U30" s="113"/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1703</v>
      </c>
      <c r="B31" s="111" t="s">
        <v>39</v>
      </c>
      <c r="C31" s="112" t="s">
        <v>1453</v>
      </c>
      <c r="D31" s="21">
        <f t="shared" si="0"/>
        <v>0</v>
      </c>
      <c r="E31" s="24">
        <f t="shared" si="0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1703</v>
      </c>
      <c r="B32" s="111" t="s">
        <v>40</v>
      </c>
      <c r="C32" s="112" t="s">
        <v>1454</v>
      </c>
      <c r="D32" s="21">
        <f t="shared" si="0"/>
        <v>0</v>
      </c>
      <c r="E32" s="24">
        <f t="shared" si="0"/>
        <v>0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1703</v>
      </c>
      <c r="B33" s="111" t="s">
        <v>1455</v>
      </c>
      <c r="C33" s="112" t="s">
        <v>56</v>
      </c>
      <c r="D33" s="21">
        <f t="shared" si="0"/>
        <v>296005</v>
      </c>
      <c r="E33" s="24">
        <f t="shared" si="0"/>
        <v>186705</v>
      </c>
      <c r="F33" s="104">
        <v>31800</v>
      </c>
      <c r="G33" s="104">
        <v>0</v>
      </c>
      <c r="H33" s="113">
        <v>0</v>
      </c>
      <c r="I33" s="113">
        <v>0</v>
      </c>
      <c r="J33" s="31">
        <v>18965</v>
      </c>
      <c r="K33" s="32">
        <v>0</v>
      </c>
      <c r="L33" s="113">
        <v>45385</v>
      </c>
      <c r="M33" s="113">
        <v>0</v>
      </c>
      <c r="N33" s="31">
        <v>27505</v>
      </c>
      <c r="O33" s="32">
        <v>25090</v>
      </c>
      <c r="P33" s="113">
        <v>37530</v>
      </c>
      <c r="Q33" s="113">
        <v>0</v>
      </c>
      <c r="R33" s="31">
        <v>0</v>
      </c>
      <c r="S33" s="32">
        <v>0</v>
      </c>
      <c r="T33" s="113">
        <v>52430</v>
      </c>
      <c r="U33" s="113">
        <v>31400</v>
      </c>
      <c r="V33" s="31">
        <v>0</v>
      </c>
      <c r="W33" s="32">
        <v>0</v>
      </c>
      <c r="X33" s="113">
        <v>25620</v>
      </c>
      <c r="Y33" s="113">
        <v>64350</v>
      </c>
      <c r="Z33" s="31">
        <v>27610</v>
      </c>
      <c r="AA33" s="32">
        <v>63677</v>
      </c>
      <c r="AB33" s="113">
        <v>29160</v>
      </c>
      <c r="AC33" s="113">
        <v>2188</v>
      </c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1703</v>
      </c>
      <c r="B34" s="111" t="s">
        <v>1456</v>
      </c>
      <c r="C34" s="112" t="s">
        <v>58</v>
      </c>
      <c r="D34" s="21">
        <f t="shared" si="0"/>
        <v>953306</v>
      </c>
      <c r="E34" s="24">
        <f t="shared" si="0"/>
        <v>884256</v>
      </c>
      <c r="F34" s="156">
        <v>22140</v>
      </c>
      <c r="G34" s="104">
        <v>55940</v>
      </c>
      <c r="H34" s="105">
        <v>48121</v>
      </c>
      <c r="I34" s="105">
        <v>20480</v>
      </c>
      <c r="J34" s="106">
        <v>50430</v>
      </c>
      <c r="K34" s="107">
        <v>21456</v>
      </c>
      <c r="L34" s="105">
        <v>72840</v>
      </c>
      <c r="M34" s="105">
        <v>47470</v>
      </c>
      <c r="N34" s="106">
        <v>99850</v>
      </c>
      <c r="O34" s="107">
        <v>67860</v>
      </c>
      <c r="P34" s="113">
        <v>141500</v>
      </c>
      <c r="Q34" s="113">
        <v>41750</v>
      </c>
      <c r="R34" s="106">
        <v>88350</v>
      </c>
      <c r="S34" s="107">
        <v>106935</v>
      </c>
      <c r="T34" s="105">
        <v>100420</v>
      </c>
      <c r="U34" s="105">
        <v>97020</v>
      </c>
      <c r="V34" s="106">
        <v>2530</v>
      </c>
      <c r="W34" s="107">
        <v>68715</v>
      </c>
      <c r="X34" s="105">
        <v>170600</v>
      </c>
      <c r="Y34" s="105">
        <v>171200</v>
      </c>
      <c r="Z34" s="106">
        <v>115940</v>
      </c>
      <c r="AA34" s="107">
        <v>123505</v>
      </c>
      <c r="AB34" s="105">
        <v>40585</v>
      </c>
      <c r="AC34" s="105">
        <v>61925</v>
      </c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1703</v>
      </c>
      <c r="B35" s="111" t="s">
        <v>1457</v>
      </c>
      <c r="C35" s="112" t="s">
        <v>59</v>
      </c>
      <c r="D35" s="21">
        <f t="shared" si="0"/>
        <v>309250</v>
      </c>
      <c r="E35" s="24">
        <f t="shared" si="0"/>
        <v>216650</v>
      </c>
      <c r="F35" s="104">
        <v>69800</v>
      </c>
      <c r="G35" s="104">
        <v>0</v>
      </c>
      <c r="H35" s="105">
        <v>0</v>
      </c>
      <c r="I35" s="105">
        <v>0</v>
      </c>
      <c r="J35" s="106">
        <v>55200</v>
      </c>
      <c r="K35" s="107">
        <v>0</v>
      </c>
      <c r="L35" s="105">
        <v>6500</v>
      </c>
      <c r="M35" s="105">
        <v>0</v>
      </c>
      <c r="N35" s="106">
        <v>29750</v>
      </c>
      <c r="O35" s="107">
        <v>54300</v>
      </c>
      <c r="P35" s="105">
        <v>23900</v>
      </c>
      <c r="Q35" s="105">
        <v>0</v>
      </c>
      <c r="R35" s="106">
        <v>0</v>
      </c>
      <c r="S35" s="107">
        <v>0</v>
      </c>
      <c r="T35" s="105">
        <v>43050</v>
      </c>
      <c r="U35" s="105">
        <v>9000</v>
      </c>
      <c r="V35" s="106">
        <v>0</v>
      </c>
      <c r="W35" s="107">
        <v>45000</v>
      </c>
      <c r="X35" s="105">
        <v>47450</v>
      </c>
      <c r="Y35" s="105">
        <v>47200</v>
      </c>
      <c r="Z35" s="106">
        <v>25250</v>
      </c>
      <c r="AA35" s="107">
        <v>40250</v>
      </c>
      <c r="AB35" s="105">
        <v>8350</v>
      </c>
      <c r="AC35" s="105">
        <v>20900</v>
      </c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1703</v>
      </c>
      <c r="B36" s="111" t="s">
        <v>1458</v>
      </c>
      <c r="C36" s="112" t="s">
        <v>61</v>
      </c>
      <c r="D36" s="21">
        <f t="shared" si="0"/>
        <v>0</v>
      </c>
      <c r="E36" s="24">
        <f t="shared" si="0"/>
        <v>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1703</v>
      </c>
      <c r="B37" s="111" t="s">
        <v>1459</v>
      </c>
      <c r="C37" s="112" t="s">
        <v>1460</v>
      </c>
      <c r="D37" s="21">
        <f t="shared" si="0"/>
        <v>413700</v>
      </c>
      <c r="E37" s="24">
        <f t="shared" si="0"/>
        <v>490100</v>
      </c>
      <c r="F37" s="104">
        <v>31700</v>
      </c>
      <c r="G37" s="104">
        <v>0</v>
      </c>
      <c r="H37" s="105">
        <v>32550</v>
      </c>
      <c r="I37" s="105">
        <v>0</v>
      </c>
      <c r="J37" s="106">
        <v>25650</v>
      </c>
      <c r="K37" s="107">
        <v>87550</v>
      </c>
      <c r="L37" s="105">
        <v>55500</v>
      </c>
      <c r="M37" s="105">
        <v>81150</v>
      </c>
      <c r="N37" s="106">
        <v>51900</v>
      </c>
      <c r="O37" s="107">
        <v>0</v>
      </c>
      <c r="P37" s="105">
        <v>0</v>
      </c>
      <c r="Q37" s="105">
        <v>51900</v>
      </c>
      <c r="R37" s="106">
        <v>63000</v>
      </c>
      <c r="S37" s="107">
        <v>28600</v>
      </c>
      <c r="T37" s="105">
        <v>27650</v>
      </c>
      <c r="U37" s="105">
        <v>0</v>
      </c>
      <c r="V37" s="106">
        <v>35050</v>
      </c>
      <c r="W37" s="107">
        <v>0</v>
      </c>
      <c r="X37" s="105">
        <v>40000</v>
      </c>
      <c r="Y37" s="105">
        <v>45850</v>
      </c>
      <c r="Z37" s="106">
        <v>31400</v>
      </c>
      <c r="AA37" s="107">
        <v>92350</v>
      </c>
      <c r="AB37" s="105">
        <v>19300</v>
      </c>
      <c r="AC37" s="105">
        <v>102700</v>
      </c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1703</v>
      </c>
      <c r="B38" s="111" t="s">
        <v>1461</v>
      </c>
      <c r="C38" s="112" t="s">
        <v>67</v>
      </c>
      <c r="D38" s="21">
        <f t="shared" si="0"/>
        <v>91453366.75</v>
      </c>
      <c r="E38" s="24">
        <f t="shared" si="0"/>
        <v>91453366.75</v>
      </c>
      <c r="F38" s="104">
        <v>8411117.75</v>
      </c>
      <c r="G38" s="104">
        <v>8411117.75</v>
      </c>
      <c r="H38" s="105">
        <v>8290091.25</v>
      </c>
      <c r="I38" s="105">
        <v>8290091.25</v>
      </c>
      <c r="J38" s="106">
        <v>8451630.5</v>
      </c>
      <c r="K38" s="107">
        <v>8451630.5</v>
      </c>
      <c r="L38" s="105">
        <v>7703890.25</v>
      </c>
      <c r="M38" s="105">
        <v>7703890.25</v>
      </c>
      <c r="N38" s="106">
        <v>6290860.5</v>
      </c>
      <c r="O38" s="107">
        <v>6290860.5</v>
      </c>
      <c r="P38" s="105">
        <v>8628326.75</v>
      </c>
      <c r="Q38" s="105">
        <v>8628326.75</v>
      </c>
      <c r="R38" s="106">
        <v>7514098.25</v>
      </c>
      <c r="S38" s="107">
        <v>7514098.25</v>
      </c>
      <c r="T38" s="105">
        <v>7069501.75</v>
      </c>
      <c r="U38" s="105">
        <v>7069501.75</v>
      </c>
      <c r="V38" s="106">
        <v>6439713.75</v>
      </c>
      <c r="W38" s="107">
        <v>6439713.75</v>
      </c>
      <c r="X38" s="105">
        <v>8070089.5</v>
      </c>
      <c r="Y38" s="105">
        <v>8070089.5</v>
      </c>
      <c r="Z38" s="106">
        <v>7776320</v>
      </c>
      <c r="AA38" s="107">
        <v>7776320</v>
      </c>
      <c r="AB38" s="105">
        <v>6807726.5</v>
      </c>
      <c r="AC38" s="105">
        <v>6807726.5</v>
      </c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1703</v>
      </c>
      <c r="B39" s="111" t="s">
        <v>1462</v>
      </c>
      <c r="C39" s="112" t="s">
        <v>1463</v>
      </c>
      <c r="D39" s="21">
        <f t="shared" si="0"/>
        <v>328968917.58000004</v>
      </c>
      <c r="E39" s="24">
        <f t="shared" si="0"/>
        <v>307617174.02999997</v>
      </c>
      <c r="F39" s="104">
        <v>22401047.899999999</v>
      </c>
      <c r="G39" s="104">
        <v>0</v>
      </c>
      <c r="H39" s="105">
        <v>23965289.800000001</v>
      </c>
      <c r="I39" s="105">
        <v>25811283.93</v>
      </c>
      <c r="J39" s="106">
        <v>23657641.440000001</v>
      </c>
      <c r="K39" s="107">
        <v>21933629.02</v>
      </c>
      <c r="L39" s="105">
        <v>24865701.390000001</v>
      </c>
      <c r="M39" s="105">
        <v>20389992.789999999</v>
      </c>
      <c r="N39" s="106">
        <v>23222982.559999999</v>
      </c>
      <c r="O39" s="107">
        <v>21367370.100000001</v>
      </c>
      <c r="P39" s="105">
        <v>25827511.25</v>
      </c>
      <c r="Q39" s="105">
        <v>24877720.800000001</v>
      </c>
      <c r="R39" s="106">
        <v>22877202.899999999</v>
      </c>
      <c r="S39" s="107">
        <v>30387342.899999999</v>
      </c>
      <c r="T39" s="105">
        <v>25745911.600000001</v>
      </c>
      <c r="U39" s="105">
        <v>20983306.449999999</v>
      </c>
      <c r="V39" s="106">
        <v>27134835.52</v>
      </c>
      <c r="W39" s="107">
        <v>25494671.02</v>
      </c>
      <c r="X39" s="105">
        <v>35569251.219999999</v>
      </c>
      <c r="Y39" s="105">
        <v>22973314.469999999</v>
      </c>
      <c r="Z39" s="106">
        <v>44176690.700000003</v>
      </c>
      <c r="AA39" s="107">
        <v>25380818.199999999</v>
      </c>
      <c r="AB39" s="105">
        <v>29524851.300000001</v>
      </c>
      <c r="AC39" s="105">
        <v>68017724.349999994</v>
      </c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1703</v>
      </c>
      <c r="B40" s="111" t="s">
        <v>1464</v>
      </c>
      <c r="C40" s="112" t="s">
        <v>1465</v>
      </c>
      <c r="D40" s="21">
        <f t="shared" si="0"/>
        <v>58575190.200000003</v>
      </c>
      <c r="E40" s="24">
        <f t="shared" si="0"/>
        <v>55503296.5</v>
      </c>
      <c r="F40" s="104">
        <v>3859678.75</v>
      </c>
      <c r="G40" s="104">
        <v>1897685.5</v>
      </c>
      <c r="H40" s="105">
        <v>4089363</v>
      </c>
      <c r="I40" s="105">
        <v>2299229.25</v>
      </c>
      <c r="J40" s="106">
        <v>5178961.75</v>
      </c>
      <c r="K40" s="107">
        <v>2460773.5</v>
      </c>
      <c r="L40" s="105">
        <v>4418224.75</v>
      </c>
      <c r="M40" s="105">
        <v>2625174</v>
      </c>
      <c r="N40" s="106">
        <v>3688547</v>
      </c>
      <c r="O40" s="107">
        <v>11809342.25</v>
      </c>
      <c r="P40" s="105">
        <v>5175817.95</v>
      </c>
      <c r="Q40" s="105">
        <v>2373732.25</v>
      </c>
      <c r="R40" s="106">
        <v>4203915</v>
      </c>
      <c r="S40" s="107">
        <v>1369831</v>
      </c>
      <c r="T40" s="105">
        <v>4342457.5</v>
      </c>
      <c r="U40" s="105">
        <v>5117110.25</v>
      </c>
      <c r="V40" s="106">
        <v>5425647.25</v>
      </c>
      <c r="W40" s="107">
        <v>2995911.25</v>
      </c>
      <c r="X40" s="105">
        <v>6457533.75</v>
      </c>
      <c r="Y40" s="105">
        <v>9608915.25</v>
      </c>
      <c r="Z40" s="106">
        <v>6806990.25</v>
      </c>
      <c r="AA40" s="107">
        <v>6742180.0300000003</v>
      </c>
      <c r="AB40" s="105">
        <v>4928053.25</v>
      </c>
      <c r="AC40" s="105">
        <v>6203411.9699999997</v>
      </c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1703</v>
      </c>
      <c r="B41" s="111" t="s">
        <v>1466</v>
      </c>
      <c r="C41" s="112" t="s">
        <v>1467</v>
      </c>
      <c r="D41" s="21">
        <f t="shared" si="0"/>
        <v>247001</v>
      </c>
      <c r="E41" s="24">
        <f t="shared" si="0"/>
        <v>170604</v>
      </c>
      <c r="F41" s="104"/>
      <c r="G41" s="104"/>
      <c r="H41" s="113"/>
      <c r="I41" s="113"/>
      <c r="J41" s="31"/>
      <c r="K41" s="32"/>
      <c r="L41" s="113"/>
      <c r="M41" s="113"/>
      <c r="N41" s="31"/>
      <c r="O41" s="32"/>
      <c r="P41" s="105">
        <v>54273</v>
      </c>
      <c r="Q41" s="105">
        <v>0</v>
      </c>
      <c r="R41" s="31">
        <v>67436</v>
      </c>
      <c r="S41" s="32">
        <v>7050</v>
      </c>
      <c r="T41" s="113">
        <v>51903</v>
      </c>
      <c r="U41" s="113">
        <v>30960</v>
      </c>
      <c r="V41" s="31">
        <v>18655</v>
      </c>
      <c r="W41" s="32">
        <v>6668</v>
      </c>
      <c r="X41" s="113">
        <v>16413</v>
      </c>
      <c r="Y41" s="113">
        <v>95384</v>
      </c>
      <c r="Z41" s="31">
        <v>20749</v>
      </c>
      <c r="AA41" s="32">
        <v>21516</v>
      </c>
      <c r="AB41" s="113">
        <v>17572</v>
      </c>
      <c r="AC41" s="113">
        <v>9026</v>
      </c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1703</v>
      </c>
      <c r="B42" s="111" t="s">
        <v>1468</v>
      </c>
      <c r="C42" s="112" t="s">
        <v>68</v>
      </c>
      <c r="D42" s="21">
        <f t="shared" si="0"/>
        <v>5440573</v>
      </c>
      <c r="E42" s="24">
        <f t="shared" si="0"/>
        <v>5440573</v>
      </c>
      <c r="F42" s="104">
        <v>288770</v>
      </c>
      <c r="G42" s="104">
        <v>288770</v>
      </c>
      <c r="H42" s="105">
        <v>181740.5</v>
      </c>
      <c r="I42" s="105">
        <v>181740.5</v>
      </c>
      <c r="J42" s="106">
        <v>200401.75</v>
      </c>
      <c r="K42" s="107">
        <v>200401.75</v>
      </c>
      <c r="L42" s="105">
        <v>169371</v>
      </c>
      <c r="M42" s="105">
        <v>169371</v>
      </c>
      <c r="N42" s="106">
        <v>348898.25</v>
      </c>
      <c r="O42" s="107">
        <v>348898.25</v>
      </c>
      <c r="P42" s="113">
        <v>404275.75</v>
      </c>
      <c r="Q42" s="113">
        <v>404275.75</v>
      </c>
      <c r="R42" s="106">
        <v>380178.5</v>
      </c>
      <c r="S42" s="107">
        <v>380178.5</v>
      </c>
      <c r="T42" s="105">
        <v>290545.5</v>
      </c>
      <c r="U42" s="105">
        <v>290545.5</v>
      </c>
      <c r="V42" s="106">
        <v>554774.25</v>
      </c>
      <c r="W42" s="107">
        <v>554774.25</v>
      </c>
      <c r="X42" s="105">
        <v>469795.25</v>
      </c>
      <c r="Y42" s="105">
        <v>469795.25</v>
      </c>
      <c r="Z42" s="106">
        <v>734123.75</v>
      </c>
      <c r="AA42" s="107">
        <v>734123.75</v>
      </c>
      <c r="AB42" s="105">
        <v>1417698.5</v>
      </c>
      <c r="AC42" s="105">
        <v>1417698.5</v>
      </c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1703</v>
      </c>
      <c r="B43" s="111" t="s">
        <v>1469</v>
      </c>
      <c r="C43" s="112" t="s">
        <v>1470</v>
      </c>
      <c r="D43" s="21">
        <f t="shared" si="0"/>
        <v>20086482.300000001</v>
      </c>
      <c r="E43" s="24">
        <f t="shared" si="0"/>
        <v>18188969.550000001</v>
      </c>
      <c r="F43" s="104">
        <v>64446.75</v>
      </c>
      <c r="G43" s="104">
        <v>5816</v>
      </c>
      <c r="H43" s="113">
        <v>1310996.8</v>
      </c>
      <c r="I43" s="113">
        <v>270685.05</v>
      </c>
      <c r="J43" s="31">
        <v>1323386</v>
      </c>
      <c r="K43" s="32">
        <v>2154250.25</v>
      </c>
      <c r="L43" s="113">
        <v>596630.5</v>
      </c>
      <c r="M43" s="113">
        <v>505734.5</v>
      </c>
      <c r="N43" s="31">
        <v>1419193.25</v>
      </c>
      <c r="O43" s="32">
        <v>1620979</v>
      </c>
      <c r="P43" s="105">
        <v>2120573.25</v>
      </c>
      <c r="Q43" s="105">
        <v>1316643.5</v>
      </c>
      <c r="R43" s="31">
        <v>1614322.25</v>
      </c>
      <c r="S43" s="32">
        <v>2212643.25</v>
      </c>
      <c r="T43" s="113">
        <v>2056478.25</v>
      </c>
      <c r="U43" s="113">
        <v>1951880.5</v>
      </c>
      <c r="V43" s="31">
        <v>1538425</v>
      </c>
      <c r="W43" s="32">
        <v>1638136.75</v>
      </c>
      <c r="X43" s="113">
        <v>2807282.25</v>
      </c>
      <c r="Y43" s="113">
        <v>2115111</v>
      </c>
      <c r="Z43" s="31">
        <v>3420215</v>
      </c>
      <c r="AA43" s="32">
        <v>2862712</v>
      </c>
      <c r="AB43" s="113">
        <v>1814533</v>
      </c>
      <c r="AC43" s="113">
        <v>1534377.75</v>
      </c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1703</v>
      </c>
      <c r="B44" s="111" t="s">
        <v>1471</v>
      </c>
      <c r="C44" s="112" t="s">
        <v>1472</v>
      </c>
      <c r="D44" s="21">
        <f t="shared" si="0"/>
        <v>18853440.020000003</v>
      </c>
      <c r="E44" s="24">
        <f t="shared" si="0"/>
        <v>18340802.600000001</v>
      </c>
      <c r="F44" s="104">
        <v>0</v>
      </c>
      <c r="G44" s="104">
        <v>0</v>
      </c>
      <c r="H44" s="105">
        <v>2064542.89</v>
      </c>
      <c r="I44" s="105">
        <v>2041099.14</v>
      </c>
      <c r="J44" s="106">
        <v>1984942.69</v>
      </c>
      <c r="K44" s="107">
        <v>2016942.69</v>
      </c>
      <c r="L44" s="105">
        <v>1280753.73</v>
      </c>
      <c r="M44" s="105">
        <v>1280753.73</v>
      </c>
      <c r="N44" s="106">
        <v>2661561.25</v>
      </c>
      <c r="O44" s="107">
        <v>2661561.25</v>
      </c>
      <c r="P44" s="113">
        <v>2355292.35</v>
      </c>
      <c r="Q44" s="113">
        <v>2323792.35</v>
      </c>
      <c r="R44" s="106">
        <v>2802070.4</v>
      </c>
      <c r="S44" s="107">
        <v>2833570.4</v>
      </c>
      <c r="T44" s="105">
        <v>1698916</v>
      </c>
      <c r="U44" s="105">
        <v>1698916</v>
      </c>
      <c r="V44" s="106">
        <v>1292276.8500000001</v>
      </c>
      <c r="W44" s="107">
        <v>1296663.8500000001</v>
      </c>
      <c r="X44" s="105">
        <v>1093118.75</v>
      </c>
      <c r="Y44" s="105">
        <v>1079305</v>
      </c>
      <c r="Z44" s="106">
        <v>859475.26</v>
      </c>
      <c r="AA44" s="107">
        <v>859475.26</v>
      </c>
      <c r="AB44" s="105">
        <v>760489.85</v>
      </c>
      <c r="AC44" s="105">
        <v>248722.93</v>
      </c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1703</v>
      </c>
      <c r="B45" s="111" t="s">
        <v>1473</v>
      </c>
      <c r="C45" s="112" t="s">
        <v>1474</v>
      </c>
      <c r="D45" s="21">
        <f t="shared" si="0"/>
        <v>73960.75</v>
      </c>
      <c r="E45" s="24">
        <f t="shared" si="0"/>
        <v>73973.25</v>
      </c>
      <c r="F45" s="104">
        <v>1558.5</v>
      </c>
      <c r="G45" s="104">
        <v>0</v>
      </c>
      <c r="H45" s="105">
        <v>7714.5</v>
      </c>
      <c r="I45" s="105">
        <v>3242</v>
      </c>
      <c r="J45" s="106">
        <v>10733.25</v>
      </c>
      <c r="K45" s="107">
        <v>2305.5</v>
      </c>
      <c r="L45" s="105">
        <v>5579</v>
      </c>
      <c r="M45" s="105">
        <v>4547</v>
      </c>
      <c r="N45" s="106">
        <v>2322.5</v>
      </c>
      <c r="O45" s="107">
        <v>11395.75</v>
      </c>
      <c r="P45" s="105">
        <v>1855</v>
      </c>
      <c r="Q45" s="105">
        <v>271</v>
      </c>
      <c r="R45" s="106">
        <v>4050</v>
      </c>
      <c r="S45" s="107">
        <v>10633</v>
      </c>
      <c r="T45" s="105">
        <v>12221</v>
      </c>
      <c r="U45" s="105">
        <v>3795</v>
      </c>
      <c r="V45" s="106">
        <v>6071</v>
      </c>
      <c r="W45" s="107">
        <v>7117</v>
      </c>
      <c r="X45" s="105">
        <v>9610</v>
      </c>
      <c r="Y45" s="105">
        <v>12210</v>
      </c>
      <c r="Z45" s="106">
        <v>9596</v>
      </c>
      <c r="AA45" s="107">
        <v>10052</v>
      </c>
      <c r="AB45" s="105">
        <v>2650</v>
      </c>
      <c r="AC45" s="105">
        <v>8405</v>
      </c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1703</v>
      </c>
      <c r="B46" s="111" t="s">
        <v>1475</v>
      </c>
      <c r="C46" s="112" t="s">
        <v>1476</v>
      </c>
      <c r="D46" s="21">
        <f t="shared" si="0"/>
        <v>29131420</v>
      </c>
      <c r="E46" s="24">
        <f t="shared" si="0"/>
        <v>29129120</v>
      </c>
      <c r="F46" s="104"/>
      <c r="G46" s="104"/>
      <c r="H46" s="105">
        <v>15800</v>
      </c>
      <c r="I46" s="105">
        <v>15800</v>
      </c>
      <c r="J46" s="106">
        <v>11200</v>
      </c>
      <c r="K46" s="107">
        <v>11200</v>
      </c>
      <c r="L46" s="105">
        <v>278400</v>
      </c>
      <c r="M46" s="105">
        <v>278400</v>
      </c>
      <c r="N46" s="106">
        <v>1110900</v>
      </c>
      <c r="O46" s="107">
        <v>0</v>
      </c>
      <c r="P46" s="105">
        <v>627500</v>
      </c>
      <c r="Q46" s="105">
        <v>1729600</v>
      </c>
      <c r="R46" s="106">
        <v>411700</v>
      </c>
      <c r="S46" s="107">
        <v>0</v>
      </c>
      <c r="T46" s="105">
        <v>3206260</v>
      </c>
      <c r="U46" s="105">
        <v>3617960</v>
      </c>
      <c r="V46" s="106">
        <v>4246350</v>
      </c>
      <c r="W46" s="107">
        <v>4255150</v>
      </c>
      <c r="X46" s="105">
        <v>4557610</v>
      </c>
      <c r="Y46" s="105">
        <v>4557610</v>
      </c>
      <c r="Z46" s="106">
        <v>8501000</v>
      </c>
      <c r="AA46" s="107">
        <v>8498700</v>
      </c>
      <c r="AB46" s="105">
        <v>6164700</v>
      </c>
      <c r="AC46" s="105">
        <v>6164700</v>
      </c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1703</v>
      </c>
      <c r="B47" s="111" t="s">
        <v>1477</v>
      </c>
      <c r="C47" s="112" t="s">
        <v>1478</v>
      </c>
      <c r="D47" s="21">
        <f t="shared" si="0"/>
        <v>44420054.140000001</v>
      </c>
      <c r="E47" s="24">
        <f t="shared" si="0"/>
        <v>26494629.43</v>
      </c>
      <c r="F47" s="104"/>
      <c r="G47" s="104"/>
      <c r="H47" s="113"/>
      <c r="I47" s="113"/>
      <c r="J47" s="31"/>
      <c r="K47" s="32"/>
      <c r="L47" s="113"/>
      <c r="M47" s="113"/>
      <c r="N47" s="31">
        <v>532671.09</v>
      </c>
      <c r="O47" s="32">
        <v>0</v>
      </c>
      <c r="P47" s="105">
        <v>1124314.01</v>
      </c>
      <c r="Q47" s="105">
        <v>0</v>
      </c>
      <c r="R47" s="31">
        <v>789157.87</v>
      </c>
      <c r="S47" s="32">
        <v>610265.82999999996</v>
      </c>
      <c r="T47" s="113">
        <v>485177.46</v>
      </c>
      <c r="U47" s="113">
        <v>2321054.6</v>
      </c>
      <c r="V47" s="31">
        <v>9836339.8900000006</v>
      </c>
      <c r="W47" s="32">
        <v>9836339.8900000006</v>
      </c>
      <c r="X47" s="113">
        <v>1494776</v>
      </c>
      <c r="Y47" s="113">
        <v>1494776</v>
      </c>
      <c r="Z47" s="31">
        <v>12232193.109999999</v>
      </c>
      <c r="AA47" s="32">
        <v>12232193.109999999</v>
      </c>
      <c r="AB47" s="113">
        <v>17925424.710000001</v>
      </c>
      <c r="AC47" s="113">
        <v>0</v>
      </c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1703</v>
      </c>
      <c r="B48" s="111" t="s">
        <v>1479</v>
      </c>
      <c r="C48" s="112" t="s">
        <v>1480</v>
      </c>
      <c r="D48" s="21">
        <f t="shared" si="0"/>
        <v>23385750.920000002</v>
      </c>
      <c r="E48" s="24">
        <f t="shared" si="0"/>
        <v>24417290.829999994</v>
      </c>
      <c r="F48" s="104">
        <v>1541185.75</v>
      </c>
      <c r="G48" s="104">
        <v>1146953.97</v>
      </c>
      <c r="H48" s="105">
        <v>2459405.17</v>
      </c>
      <c r="I48" s="105">
        <v>2127777.27</v>
      </c>
      <c r="J48" s="106">
        <v>1698471.25</v>
      </c>
      <c r="K48" s="107">
        <v>1080221.18</v>
      </c>
      <c r="L48" s="105">
        <v>1627782</v>
      </c>
      <c r="M48" s="105">
        <v>1009531.93</v>
      </c>
      <c r="N48" s="106">
        <v>1434237.5</v>
      </c>
      <c r="O48" s="107">
        <v>815987.43</v>
      </c>
      <c r="P48" s="113">
        <v>1753026.25</v>
      </c>
      <c r="Q48" s="113">
        <v>4875558.21</v>
      </c>
      <c r="R48" s="106">
        <v>1705473.75</v>
      </c>
      <c r="S48" s="107">
        <v>1097650.8799999999</v>
      </c>
      <c r="T48" s="105">
        <v>2093978.5</v>
      </c>
      <c r="U48" s="105">
        <v>1486155.63</v>
      </c>
      <c r="V48" s="106">
        <v>1663291.75</v>
      </c>
      <c r="W48" s="107">
        <v>3312162.98</v>
      </c>
      <c r="X48" s="105">
        <v>2206134.25</v>
      </c>
      <c r="Y48" s="105">
        <v>2136044.73</v>
      </c>
      <c r="Z48" s="106">
        <v>2919544.75</v>
      </c>
      <c r="AA48" s="107">
        <v>2956034.22</v>
      </c>
      <c r="AB48" s="105">
        <v>2283220</v>
      </c>
      <c r="AC48" s="105">
        <v>2373212.4</v>
      </c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1703</v>
      </c>
      <c r="B49" s="111" t="s">
        <v>1481</v>
      </c>
      <c r="C49" s="112" t="s">
        <v>1482</v>
      </c>
      <c r="D49" s="21">
        <f t="shared" si="0"/>
        <v>12102076.6</v>
      </c>
      <c r="E49" s="24">
        <f t="shared" si="0"/>
        <v>13398123.34</v>
      </c>
      <c r="F49" s="104">
        <v>862713.55</v>
      </c>
      <c r="G49" s="104">
        <v>436682.34</v>
      </c>
      <c r="H49" s="105">
        <v>1378484.37</v>
      </c>
      <c r="I49" s="105">
        <v>1687658.64</v>
      </c>
      <c r="J49" s="106">
        <v>974684.25</v>
      </c>
      <c r="K49" s="107">
        <v>440075.41</v>
      </c>
      <c r="L49" s="105">
        <v>1014978.05</v>
      </c>
      <c r="M49" s="105">
        <v>480369.21</v>
      </c>
      <c r="N49" s="106">
        <v>691583.05</v>
      </c>
      <c r="O49" s="107">
        <v>156974.21</v>
      </c>
      <c r="P49" s="105">
        <v>967511.28</v>
      </c>
      <c r="Q49" s="105">
        <v>3466027.81</v>
      </c>
      <c r="R49" s="106">
        <v>687321.1</v>
      </c>
      <c r="S49" s="107">
        <v>94536.37</v>
      </c>
      <c r="T49" s="105">
        <v>705060</v>
      </c>
      <c r="U49" s="105">
        <v>112275.27</v>
      </c>
      <c r="V49" s="106">
        <v>736102.35</v>
      </c>
      <c r="W49" s="107">
        <v>2413146.0299999998</v>
      </c>
      <c r="X49" s="105">
        <v>806900.6</v>
      </c>
      <c r="Y49" s="105">
        <v>1004510.68</v>
      </c>
      <c r="Z49" s="106">
        <v>2189743.5</v>
      </c>
      <c r="AA49" s="107">
        <v>2206017.62</v>
      </c>
      <c r="AB49" s="105">
        <v>1086994.5</v>
      </c>
      <c r="AC49" s="105">
        <v>899849.75</v>
      </c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1703</v>
      </c>
      <c r="B50" s="111" t="s">
        <v>1483</v>
      </c>
      <c r="C50" s="112" t="s">
        <v>1484</v>
      </c>
      <c r="D50" s="21">
        <f t="shared" si="0"/>
        <v>0</v>
      </c>
      <c r="E50" s="24">
        <f t="shared" si="0"/>
        <v>0</v>
      </c>
      <c r="F50" s="104"/>
      <c r="G50" s="104"/>
      <c r="H50" s="105"/>
      <c r="I50" s="105"/>
      <c r="J50" s="106"/>
      <c r="K50" s="107"/>
      <c r="L50" s="105"/>
      <c r="M50" s="105"/>
      <c r="N50" s="106"/>
      <c r="O50" s="107"/>
      <c r="P50" s="105"/>
      <c r="Q50" s="105"/>
      <c r="R50" s="106"/>
      <c r="S50" s="107"/>
      <c r="T50" s="105"/>
      <c r="U50" s="105"/>
      <c r="V50" s="106"/>
      <c r="W50" s="107"/>
      <c r="X50" s="105"/>
      <c r="Y50" s="105"/>
      <c r="Z50" s="106"/>
      <c r="AA50" s="107"/>
      <c r="AB50" s="105"/>
      <c r="AC50" s="105"/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1703</v>
      </c>
      <c r="B51" s="111" t="s">
        <v>1485</v>
      </c>
      <c r="C51" s="112" t="s">
        <v>1486</v>
      </c>
      <c r="D51" s="21">
        <f t="shared" si="0"/>
        <v>656471</v>
      </c>
      <c r="E51" s="24">
        <f t="shared" si="0"/>
        <v>597951</v>
      </c>
      <c r="F51" s="104">
        <v>0</v>
      </c>
      <c r="G51" s="104">
        <v>86183.5</v>
      </c>
      <c r="H51" s="113">
        <v>18953.5</v>
      </c>
      <c r="I51" s="113">
        <v>0</v>
      </c>
      <c r="J51" s="31">
        <v>0</v>
      </c>
      <c r="K51" s="32">
        <v>149774.75</v>
      </c>
      <c r="L51" s="113">
        <v>274204.75</v>
      </c>
      <c r="M51" s="113">
        <v>0</v>
      </c>
      <c r="N51" s="31">
        <v>0</v>
      </c>
      <c r="O51" s="32">
        <v>6098</v>
      </c>
      <c r="P51" s="105">
        <v>0</v>
      </c>
      <c r="Q51" s="105">
        <v>54249.25</v>
      </c>
      <c r="R51" s="31">
        <v>0</v>
      </c>
      <c r="S51" s="32">
        <v>0</v>
      </c>
      <c r="T51" s="113">
        <v>47802.25</v>
      </c>
      <c r="U51" s="113">
        <v>199666</v>
      </c>
      <c r="V51" s="31">
        <v>130521</v>
      </c>
      <c r="W51" s="32">
        <v>0</v>
      </c>
      <c r="X51" s="113">
        <v>169084.5</v>
      </c>
      <c r="Y51" s="113">
        <v>39243</v>
      </c>
      <c r="Z51" s="31">
        <v>2288.5</v>
      </c>
      <c r="AA51" s="32">
        <v>57121</v>
      </c>
      <c r="AB51" s="113">
        <v>13616.5</v>
      </c>
      <c r="AC51" s="113">
        <v>5615.5</v>
      </c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1703</v>
      </c>
      <c r="B52" s="111" t="s">
        <v>1487</v>
      </c>
      <c r="C52" s="112" t="s">
        <v>1488</v>
      </c>
      <c r="D52" s="21">
        <f t="shared" si="0"/>
        <v>1629179.75</v>
      </c>
      <c r="E52" s="24">
        <f t="shared" si="0"/>
        <v>1586476.65</v>
      </c>
      <c r="F52" s="104">
        <v>173354</v>
      </c>
      <c r="G52" s="104">
        <v>75572.5</v>
      </c>
      <c r="H52" s="105">
        <v>146836.25</v>
      </c>
      <c r="I52" s="105">
        <v>81487.399999999994</v>
      </c>
      <c r="J52" s="106">
        <v>110949</v>
      </c>
      <c r="K52" s="107">
        <v>141388.35</v>
      </c>
      <c r="L52" s="105">
        <v>127160.5</v>
      </c>
      <c r="M52" s="105">
        <v>37376.25</v>
      </c>
      <c r="N52" s="106">
        <v>160179.75</v>
      </c>
      <c r="O52" s="107">
        <v>40188.5</v>
      </c>
      <c r="P52" s="113">
        <v>141618.75</v>
      </c>
      <c r="Q52" s="113">
        <v>213499.65</v>
      </c>
      <c r="R52" s="106">
        <v>97422</v>
      </c>
      <c r="S52" s="107">
        <v>105083.36</v>
      </c>
      <c r="T52" s="105">
        <v>93752.75</v>
      </c>
      <c r="U52" s="105">
        <v>257212.39</v>
      </c>
      <c r="V52" s="106">
        <v>127210.25</v>
      </c>
      <c r="W52" s="107">
        <v>200</v>
      </c>
      <c r="X52" s="105">
        <v>120638.25</v>
      </c>
      <c r="Y52" s="105">
        <v>36282.75</v>
      </c>
      <c r="Z52" s="106">
        <v>152777.25</v>
      </c>
      <c r="AA52" s="107">
        <v>345191.75</v>
      </c>
      <c r="AB52" s="105">
        <v>177281</v>
      </c>
      <c r="AC52" s="105">
        <v>252993.75</v>
      </c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1703</v>
      </c>
      <c r="B53" s="111" t="s">
        <v>1489</v>
      </c>
      <c r="C53" s="112" t="s">
        <v>70</v>
      </c>
      <c r="D53" s="21">
        <f t="shared" si="0"/>
        <v>39999055.75</v>
      </c>
      <c r="E53" s="24">
        <f t="shared" si="0"/>
        <v>15847316.75</v>
      </c>
      <c r="F53" s="104">
        <v>187936.5</v>
      </c>
      <c r="G53" s="104">
        <v>292014.5</v>
      </c>
      <c r="H53" s="105">
        <v>164374</v>
      </c>
      <c r="I53" s="105">
        <v>455422.25</v>
      </c>
      <c r="J53" s="106">
        <v>340147</v>
      </c>
      <c r="K53" s="107">
        <v>309445.25</v>
      </c>
      <c r="L53" s="105">
        <v>83252.25</v>
      </c>
      <c r="M53" s="105">
        <v>439691.75</v>
      </c>
      <c r="N53" s="106">
        <v>305443</v>
      </c>
      <c r="O53" s="107">
        <v>0</v>
      </c>
      <c r="P53" s="105">
        <v>151483.75</v>
      </c>
      <c r="Q53" s="105">
        <v>418828.25</v>
      </c>
      <c r="R53" s="106">
        <v>719345.75</v>
      </c>
      <c r="S53" s="107">
        <v>0</v>
      </c>
      <c r="T53" s="105">
        <v>612821.75</v>
      </c>
      <c r="U53" s="105">
        <v>230314.75</v>
      </c>
      <c r="V53" s="106">
        <v>1155967.25</v>
      </c>
      <c r="W53" s="107">
        <v>480624</v>
      </c>
      <c r="X53" s="105">
        <v>8354957.75</v>
      </c>
      <c r="Y53" s="105">
        <v>659395.25</v>
      </c>
      <c r="Z53" s="106">
        <v>22084572.25</v>
      </c>
      <c r="AA53" s="107">
        <v>1847320.25</v>
      </c>
      <c r="AB53" s="105">
        <v>5838754.5</v>
      </c>
      <c r="AC53" s="105">
        <v>10714260.5</v>
      </c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1703</v>
      </c>
      <c r="B54" s="111" t="s">
        <v>1490</v>
      </c>
      <c r="C54" s="112" t="s">
        <v>1491</v>
      </c>
      <c r="D54" s="21">
        <f t="shared" si="0"/>
        <v>13914526</v>
      </c>
      <c r="E54" s="24">
        <f t="shared" si="0"/>
        <v>12819924</v>
      </c>
      <c r="F54" s="104">
        <v>622510.5</v>
      </c>
      <c r="G54" s="104">
        <v>643708.5</v>
      </c>
      <c r="H54" s="105">
        <v>803106</v>
      </c>
      <c r="I54" s="105">
        <v>624031.5</v>
      </c>
      <c r="J54" s="106">
        <v>695103.75</v>
      </c>
      <c r="K54" s="107">
        <v>13099</v>
      </c>
      <c r="L54" s="105">
        <v>953282</v>
      </c>
      <c r="M54" s="105">
        <v>1137734.5</v>
      </c>
      <c r="N54" s="106">
        <v>753537</v>
      </c>
      <c r="O54" s="107">
        <v>32200</v>
      </c>
      <c r="P54" s="105">
        <v>807057</v>
      </c>
      <c r="Q54" s="105">
        <v>1990886.5</v>
      </c>
      <c r="R54" s="106">
        <v>879620.75</v>
      </c>
      <c r="S54" s="107">
        <v>740117.5</v>
      </c>
      <c r="T54" s="105">
        <v>995345.25</v>
      </c>
      <c r="U54" s="105">
        <v>603721.25</v>
      </c>
      <c r="V54" s="106">
        <v>909756</v>
      </c>
      <c r="W54" s="107">
        <v>790290</v>
      </c>
      <c r="X54" s="105">
        <v>2011907</v>
      </c>
      <c r="Y54" s="105">
        <v>1614243.75</v>
      </c>
      <c r="Z54" s="106">
        <v>3058865.5</v>
      </c>
      <c r="AA54" s="107">
        <v>2055011.5</v>
      </c>
      <c r="AB54" s="105">
        <v>1424435.25</v>
      </c>
      <c r="AC54" s="105">
        <v>2574880</v>
      </c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1703</v>
      </c>
      <c r="B55" s="111" t="s">
        <v>1492</v>
      </c>
      <c r="C55" s="112" t="s">
        <v>1493</v>
      </c>
      <c r="D55" s="21">
        <f t="shared" si="0"/>
        <v>13248573</v>
      </c>
      <c r="E55" s="24">
        <f t="shared" si="0"/>
        <v>2501283.2999999998</v>
      </c>
      <c r="F55" s="104">
        <v>0</v>
      </c>
      <c r="G55" s="104">
        <v>3810</v>
      </c>
      <c r="H55" s="105">
        <v>11080</v>
      </c>
      <c r="I55" s="105">
        <v>1250</v>
      </c>
      <c r="J55" s="106">
        <v>8160</v>
      </c>
      <c r="K55" s="107">
        <v>0</v>
      </c>
      <c r="L55" s="105">
        <v>1500</v>
      </c>
      <c r="M55" s="105">
        <v>15660</v>
      </c>
      <c r="N55" s="106">
        <v>0</v>
      </c>
      <c r="O55" s="107">
        <v>0</v>
      </c>
      <c r="P55" s="105">
        <v>17772</v>
      </c>
      <c r="Q55" s="105">
        <v>18582</v>
      </c>
      <c r="R55" s="106">
        <v>10080</v>
      </c>
      <c r="S55" s="107">
        <v>3270</v>
      </c>
      <c r="T55" s="105">
        <v>16200</v>
      </c>
      <c r="U55" s="105">
        <v>5040</v>
      </c>
      <c r="V55" s="106">
        <v>589963.5</v>
      </c>
      <c r="W55" s="107">
        <v>41348.800000000003</v>
      </c>
      <c r="X55" s="105">
        <v>63555</v>
      </c>
      <c r="Y55" s="105">
        <v>24871.4</v>
      </c>
      <c r="Z55" s="106">
        <v>1879626.5</v>
      </c>
      <c r="AA55" s="107">
        <v>700026.8</v>
      </c>
      <c r="AB55" s="105">
        <v>10650636</v>
      </c>
      <c r="AC55" s="105">
        <v>1687424.3</v>
      </c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1703</v>
      </c>
      <c r="B56" s="111" t="s">
        <v>1494</v>
      </c>
      <c r="C56" s="112" t="s">
        <v>71</v>
      </c>
      <c r="D56" s="21">
        <f t="shared" si="0"/>
        <v>44098527</v>
      </c>
      <c r="E56" s="24">
        <f t="shared" si="0"/>
        <v>44542184.75</v>
      </c>
      <c r="F56" s="104">
        <v>3188980</v>
      </c>
      <c r="G56" s="104">
        <v>3313310.75</v>
      </c>
      <c r="H56" s="105">
        <v>3043714</v>
      </c>
      <c r="I56" s="105">
        <v>2378239.75</v>
      </c>
      <c r="J56" s="106">
        <v>3198969.75</v>
      </c>
      <c r="K56" s="107">
        <v>2232826</v>
      </c>
      <c r="L56" s="105">
        <v>3505263.25</v>
      </c>
      <c r="M56" s="105">
        <v>4489729.75</v>
      </c>
      <c r="N56" s="106">
        <v>2814833.75</v>
      </c>
      <c r="O56" s="107">
        <v>4049944.25</v>
      </c>
      <c r="P56" s="105">
        <v>3626425.25</v>
      </c>
      <c r="Q56" s="105">
        <v>4521717.75</v>
      </c>
      <c r="R56" s="106">
        <v>3623709</v>
      </c>
      <c r="S56" s="107">
        <v>2039592.25</v>
      </c>
      <c r="T56" s="105">
        <v>4006149.5</v>
      </c>
      <c r="U56" s="105">
        <v>5445086.75</v>
      </c>
      <c r="V56" s="106">
        <v>3933531</v>
      </c>
      <c r="W56" s="107">
        <v>3892376.25</v>
      </c>
      <c r="X56" s="105">
        <v>4152609.5</v>
      </c>
      <c r="Y56" s="105">
        <v>3748595.5</v>
      </c>
      <c r="Z56" s="106">
        <v>4892260.5</v>
      </c>
      <c r="AA56" s="107">
        <v>4787501.75</v>
      </c>
      <c r="AB56" s="105">
        <v>4112081.5</v>
      </c>
      <c r="AC56" s="105">
        <v>3643264</v>
      </c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1703</v>
      </c>
      <c r="B57" s="111" t="s">
        <v>1495</v>
      </c>
      <c r="C57" s="112" t="s">
        <v>1496</v>
      </c>
      <c r="D57" s="21">
        <f t="shared" si="0"/>
        <v>26880429.899999999</v>
      </c>
      <c r="E57" s="24">
        <f t="shared" si="0"/>
        <v>26429681.440000001</v>
      </c>
      <c r="F57" s="104">
        <v>1913191.95</v>
      </c>
      <c r="G57" s="104">
        <v>277926.07</v>
      </c>
      <c r="H57" s="113">
        <v>1492076.75</v>
      </c>
      <c r="I57" s="113">
        <v>2670864.46</v>
      </c>
      <c r="J57" s="31">
        <v>1989519.5</v>
      </c>
      <c r="K57" s="32">
        <v>1228586.05</v>
      </c>
      <c r="L57" s="113">
        <v>1768382.25</v>
      </c>
      <c r="M57" s="113">
        <v>122846.93</v>
      </c>
      <c r="N57" s="31">
        <v>1988744.25</v>
      </c>
      <c r="O57" s="32">
        <v>3572468.95</v>
      </c>
      <c r="P57" s="105">
        <v>2024707.25</v>
      </c>
      <c r="Q57" s="105">
        <v>549530.51</v>
      </c>
      <c r="R57" s="31">
        <v>1670799.8</v>
      </c>
      <c r="S57" s="32">
        <v>940030.22</v>
      </c>
      <c r="T57" s="113">
        <v>2845342.25</v>
      </c>
      <c r="U57" s="113">
        <v>1625326.73</v>
      </c>
      <c r="V57" s="31">
        <v>3101774.4</v>
      </c>
      <c r="W57" s="32">
        <v>4326504.03</v>
      </c>
      <c r="X57" s="113">
        <v>2862460.25</v>
      </c>
      <c r="Y57" s="113">
        <v>4044100.4</v>
      </c>
      <c r="Z57" s="31">
        <v>2727816.5</v>
      </c>
      <c r="AA57" s="32">
        <v>3111589.86</v>
      </c>
      <c r="AB57" s="113">
        <v>2495614.75</v>
      </c>
      <c r="AC57" s="113">
        <v>3959907.23</v>
      </c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1703</v>
      </c>
      <c r="B58" s="111" t="s">
        <v>1497</v>
      </c>
      <c r="C58" s="112" t="s">
        <v>1498</v>
      </c>
      <c r="D58" s="21">
        <f t="shared" si="0"/>
        <v>116565.5</v>
      </c>
      <c r="E58" s="24">
        <f t="shared" si="0"/>
        <v>116565.5</v>
      </c>
      <c r="F58" s="104">
        <v>2250.75</v>
      </c>
      <c r="G58" s="104">
        <v>2250.75</v>
      </c>
      <c r="H58" s="113">
        <v>12218</v>
      </c>
      <c r="I58" s="113">
        <v>12218</v>
      </c>
      <c r="J58" s="31">
        <v>2262</v>
      </c>
      <c r="K58" s="32">
        <v>2262</v>
      </c>
      <c r="L58" s="113">
        <v>9109</v>
      </c>
      <c r="M58" s="113">
        <v>9109</v>
      </c>
      <c r="N58" s="31">
        <v>965</v>
      </c>
      <c r="O58" s="32">
        <v>965</v>
      </c>
      <c r="P58" s="113">
        <v>10583</v>
      </c>
      <c r="Q58" s="113">
        <v>10583</v>
      </c>
      <c r="R58" s="31">
        <v>15154.5</v>
      </c>
      <c r="S58" s="32">
        <v>15154.5</v>
      </c>
      <c r="T58" s="113">
        <v>20360</v>
      </c>
      <c r="U58" s="113">
        <v>20360</v>
      </c>
      <c r="V58" s="31">
        <v>9028.75</v>
      </c>
      <c r="W58" s="32">
        <v>9028.75</v>
      </c>
      <c r="X58" s="113">
        <v>9688.5</v>
      </c>
      <c r="Y58" s="113">
        <v>9688.5</v>
      </c>
      <c r="Z58" s="31">
        <v>14805.25</v>
      </c>
      <c r="AA58" s="32">
        <v>14805.25</v>
      </c>
      <c r="AB58" s="113">
        <v>10140.75</v>
      </c>
      <c r="AC58" s="113">
        <v>10140.75</v>
      </c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1703</v>
      </c>
      <c r="B59" s="111" t="s">
        <v>1499</v>
      </c>
      <c r="C59" s="112" t="s">
        <v>1500</v>
      </c>
      <c r="D59" s="21">
        <f t="shared" si="0"/>
        <v>142119.5</v>
      </c>
      <c r="E59" s="24">
        <f t="shared" si="0"/>
        <v>142119.5</v>
      </c>
      <c r="F59" s="104">
        <v>3103.75</v>
      </c>
      <c r="G59" s="104">
        <v>3103.75</v>
      </c>
      <c r="H59" s="113"/>
      <c r="I59" s="113"/>
      <c r="J59" s="31"/>
      <c r="K59" s="32"/>
      <c r="L59" s="113"/>
      <c r="M59" s="113"/>
      <c r="N59" s="31"/>
      <c r="O59" s="32"/>
      <c r="P59" s="113">
        <v>11510.5</v>
      </c>
      <c r="Q59" s="113">
        <v>11510.5</v>
      </c>
      <c r="R59" s="31">
        <v>37543.75</v>
      </c>
      <c r="S59" s="32">
        <v>37543.75</v>
      </c>
      <c r="T59" s="113"/>
      <c r="U59" s="113"/>
      <c r="V59" s="31">
        <v>25409</v>
      </c>
      <c r="W59" s="32">
        <v>25409</v>
      </c>
      <c r="X59" s="113">
        <v>18725.5</v>
      </c>
      <c r="Y59" s="113">
        <v>18725.5</v>
      </c>
      <c r="Z59" s="31">
        <v>21835</v>
      </c>
      <c r="AA59" s="32">
        <v>21835</v>
      </c>
      <c r="AB59" s="113">
        <v>23992</v>
      </c>
      <c r="AC59" s="113">
        <v>23992</v>
      </c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1703</v>
      </c>
      <c r="B60" s="111" t="s">
        <v>1501</v>
      </c>
      <c r="C60" s="112" t="s">
        <v>1502</v>
      </c>
      <c r="D60" s="21">
        <f t="shared" si="0"/>
        <v>150227.25</v>
      </c>
      <c r="E60" s="24">
        <f t="shared" si="0"/>
        <v>120633.25</v>
      </c>
      <c r="F60" s="104">
        <v>6863</v>
      </c>
      <c r="G60" s="104">
        <v>9412.75</v>
      </c>
      <c r="H60" s="113">
        <v>19299.25</v>
      </c>
      <c r="I60" s="113">
        <v>5203</v>
      </c>
      <c r="J60" s="31">
        <v>7905.25</v>
      </c>
      <c r="K60" s="32">
        <v>13109.25</v>
      </c>
      <c r="L60" s="113">
        <v>12441.5</v>
      </c>
      <c r="M60" s="113">
        <v>6375.25</v>
      </c>
      <c r="N60" s="31">
        <v>10988</v>
      </c>
      <c r="O60" s="32">
        <v>13861.5</v>
      </c>
      <c r="P60" s="113">
        <v>15113.75</v>
      </c>
      <c r="Q60" s="113">
        <v>4488</v>
      </c>
      <c r="R60" s="31">
        <v>5970</v>
      </c>
      <c r="S60" s="32">
        <v>15687.5</v>
      </c>
      <c r="T60" s="113">
        <v>17421.5</v>
      </c>
      <c r="U60" s="113">
        <v>4045</v>
      </c>
      <c r="V60" s="31">
        <v>9429.5</v>
      </c>
      <c r="W60" s="32">
        <v>11361.5</v>
      </c>
      <c r="X60" s="113">
        <v>22755.5</v>
      </c>
      <c r="Y60" s="113">
        <v>5637</v>
      </c>
      <c r="Z60" s="31">
        <v>8857</v>
      </c>
      <c r="AA60" s="32">
        <v>24175.5</v>
      </c>
      <c r="AB60" s="113">
        <v>13183</v>
      </c>
      <c r="AC60" s="113">
        <v>7277</v>
      </c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1703</v>
      </c>
      <c r="B61" s="111" t="s">
        <v>1503</v>
      </c>
      <c r="C61" s="112" t="s">
        <v>1504</v>
      </c>
      <c r="D61" s="21">
        <f t="shared" si="0"/>
        <v>128871.1</v>
      </c>
      <c r="E61" s="24">
        <f t="shared" si="0"/>
        <v>33734.15</v>
      </c>
      <c r="F61" s="104">
        <v>13113</v>
      </c>
      <c r="G61" s="104">
        <v>2063.7199999999998</v>
      </c>
      <c r="H61" s="105">
        <v>0</v>
      </c>
      <c r="I61" s="105">
        <v>1000</v>
      </c>
      <c r="J61" s="106">
        <v>0</v>
      </c>
      <c r="K61" s="107">
        <v>0</v>
      </c>
      <c r="L61" s="105">
        <v>0</v>
      </c>
      <c r="M61" s="105">
        <v>0</v>
      </c>
      <c r="N61" s="106">
        <v>0</v>
      </c>
      <c r="O61" s="107">
        <v>0</v>
      </c>
      <c r="P61" s="113">
        <v>16542.5</v>
      </c>
      <c r="Q61" s="113">
        <v>0</v>
      </c>
      <c r="R61" s="106">
        <v>33647.35</v>
      </c>
      <c r="S61" s="107">
        <v>0</v>
      </c>
      <c r="T61" s="105">
        <v>15477.75</v>
      </c>
      <c r="U61" s="105">
        <v>1412.18</v>
      </c>
      <c r="V61" s="106">
        <v>3378.5</v>
      </c>
      <c r="W61" s="107">
        <v>12891</v>
      </c>
      <c r="X61" s="105">
        <v>8443</v>
      </c>
      <c r="Y61" s="105">
        <v>0</v>
      </c>
      <c r="Z61" s="106">
        <v>35068.75</v>
      </c>
      <c r="AA61" s="107">
        <v>10038.98</v>
      </c>
      <c r="AB61" s="105">
        <v>3200.25</v>
      </c>
      <c r="AC61" s="105">
        <v>6328.27</v>
      </c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1703</v>
      </c>
      <c r="B62" s="111" t="s">
        <v>1505</v>
      </c>
      <c r="C62" s="112" t="s">
        <v>1662</v>
      </c>
      <c r="D62" s="21">
        <f t="shared" si="0"/>
        <v>0</v>
      </c>
      <c r="E62" s="24">
        <f t="shared" si="0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/>
      <c r="W62" s="107"/>
      <c r="X62" s="105"/>
      <c r="Y62" s="105"/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1703</v>
      </c>
      <c r="B63" s="111" t="s">
        <v>1506</v>
      </c>
      <c r="C63" s="112" t="s">
        <v>1507</v>
      </c>
      <c r="D63" s="21">
        <f t="shared" si="0"/>
        <v>0</v>
      </c>
      <c r="E63" s="24">
        <f t="shared" si="0"/>
        <v>0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1703</v>
      </c>
      <c r="B64" s="111" t="s">
        <v>1508</v>
      </c>
      <c r="C64" s="112" t="s">
        <v>1509</v>
      </c>
      <c r="D64" s="21">
        <f t="shared" si="0"/>
        <v>76829.5</v>
      </c>
      <c r="E64" s="24">
        <f t="shared" si="0"/>
        <v>76829.5</v>
      </c>
      <c r="F64" s="104">
        <v>1890</v>
      </c>
      <c r="G64" s="104">
        <v>1890</v>
      </c>
      <c r="H64" s="105">
        <v>9915.5</v>
      </c>
      <c r="I64" s="105">
        <v>9915.5</v>
      </c>
      <c r="J64" s="106">
        <v>2067.5</v>
      </c>
      <c r="K64" s="107">
        <v>2067.5</v>
      </c>
      <c r="L64" s="105">
        <v>511.5</v>
      </c>
      <c r="M64" s="105">
        <v>511.5</v>
      </c>
      <c r="N64" s="106">
        <v>6918</v>
      </c>
      <c r="O64" s="107">
        <v>6918</v>
      </c>
      <c r="P64" s="105">
        <v>2296.5</v>
      </c>
      <c r="Q64" s="105">
        <v>2296.5</v>
      </c>
      <c r="R64" s="106">
        <v>3725</v>
      </c>
      <c r="S64" s="107">
        <v>3725</v>
      </c>
      <c r="T64" s="105">
        <v>21010</v>
      </c>
      <c r="U64" s="105">
        <v>21010</v>
      </c>
      <c r="V64" s="106">
        <v>4246</v>
      </c>
      <c r="W64" s="107">
        <v>4246</v>
      </c>
      <c r="X64" s="105">
        <v>5717.75</v>
      </c>
      <c r="Y64" s="105">
        <v>5717.75</v>
      </c>
      <c r="Z64" s="106">
        <v>17671.75</v>
      </c>
      <c r="AA64" s="107">
        <v>17671.75</v>
      </c>
      <c r="AB64" s="105">
        <v>860</v>
      </c>
      <c r="AC64" s="105">
        <v>860</v>
      </c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1703</v>
      </c>
      <c r="B65" s="111" t="s">
        <v>1510</v>
      </c>
      <c r="C65" s="112" t="s">
        <v>1511</v>
      </c>
      <c r="D65" s="21">
        <f t="shared" si="0"/>
        <v>43325</v>
      </c>
      <c r="E65" s="24">
        <f t="shared" si="0"/>
        <v>23655</v>
      </c>
      <c r="F65" s="104">
        <v>1170</v>
      </c>
      <c r="G65" s="104">
        <v>790</v>
      </c>
      <c r="H65" s="105">
        <v>300</v>
      </c>
      <c r="I65" s="105">
        <v>120</v>
      </c>
      <c r="J65" s="106">
        <v>1473</v>
      </c>
      <c r="K65" s="107">
        <v>0</v>
      </c>
      <c r="L65" s="105">
        <v>1109</v>
      </c>
      <c r="M65" s="105">
        <v>243</v>
      </c>
      <c r="N65" s="106">
        <v>1068</v>
      </c>
      <c r="O65" s="107">
        <v>439</v>
      </c>
      <c r="P65" s="105">
        <v>5660</v>
      </c>
      <c r="Q65" s="105">
        <v>368</v>
      </c>
      <c r="R65" s="106">
        <v>3107</v>
      </c>
      <c r="S65" s="107">
        <v>2954</v>
      </c>
      <c r="T65" s="105">
        <v>15088</v>
      </c>
      <c r="U65" s="105">
        <v>1067</v>
      </c>
      <c r="V65" s="106">
        <v>7228</v>
      </c>
      <c r="W65" s="107">
        <v>9033</v>
      </c>
      <c r="X65" s="105">
        <v>0</v>
      </c>
      <c r="Y65" s="105">
        <v>4904</v>
      </c>
      <c r="Z65" s="106">
        <v>5137</v>
      </c>
      <c r="AA65" s="107">
        <v>0</v>
      </c>
      <c r="AB65" s="105">
        <v>1985</v>
      </c>
      <c r="AC65" s="105">
        <v>3737</v>
      </c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1703</v>
      </c>
      <c r="B66" s="111" t="s">
        <v>1512</v>
      </c>
      <c r="C66" s="112" t="s">
        <v>1513</v>
      </c>
      <c r="D66" s="21">
        <f t="shared" si="0"/>
        <v>28274</v>
      </c>
      <c r="E66" s="24">
        <f t="shared" si="0"/>
        <v>19774</v>
      </c>
      <c r="F66" s="104"/>
      <c r="G66" s="104"/>
      <c r="H66" s="105"/>
      <c r="I66" s="105"/>
      <c r="J66" s="106"/>
      <c r="K66" s="107"/>
      <c r="L66" s="105"/>
      <c r="M66" s="105"/>
      <c r="N66" s="106"/>
      <c r="O66" s="107"/>
      <c r="P66" s="105">
        <v>7000</v>
      </c>
      <c r="Q66" s="105">
        <v>0</v>
      </c>
      <c r="R66" s="106">
        <v>0</v>
      </c>
      <c r="S66" s="107">
        <v>2000</v>
      </c>
      <c r="T66" s="105">
        <v>9574</v>
      </c>
      <c r="U66" s="105">
        <v>5000</v>
      </c>
      <c r="V66" s="106">
        <v>0</v>
      </c>
      <c r="W66" s="107">
        <v>174</v>
      </c>
      <c r="X66" s="105">
        <v>3200</v>
      </c>
      <c r="Y66" s="105">
        <v>12600</v>
      </c>
      <c r="Z66" s="106"/>
      <c r="AA66" s="107"/>
      <c r="AB66" s="105">
        <v>8500</v>
      </c>
      <c r="AC66" s="105">
        <v>0</v>
      </c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1703</v>
      </c>
      <c r="B67" s="111" t="s">
        <v>1514</v>
      </c>
      <c r="C67" s="112" t="s">
        <v>1515</v>
      </c>
      <c r="D67" s="21">
        <f t="shared" si="0"/>
        <v>746308.5</v>
      </c>
      <c r="E67" s="24">
        <f t="shared" si="0"/>
        <v>617570.5</v>
      </c>
      <c r="F67" s="104">
        <v>28221</v>
      </c>
      <c r="G67" s="104">
        <v>0</v>
      </c>
      <c r="H67" s="105">
        <v>0</v>
      </c>
      <c r="I67" s="105">
        <v>0</v>
      </c>
      <c r="J67" s="106">
        <v>27772.5</v>
      </c>
      <c r="K67" s="107">
        <v>10615.84</v>
      </c>
      <c r="L67" s="105">
        <v>33930.25</v>
      </c>
      <c r="M67" s="105">
        <v>27565.06</v>
      </c>
      <c r="N67" s="106">
        <v>0</v>
      </c>
      <c r="O67" s="107">
        <v>26759.05</v>
      </c>
      <c r="P67" s="105">
        <v>96607.5</v>
      </c>
      <c r="Q67" s="105">
        <v>33973.800000000003</v>
      </c>
      <c r="R67" s="106">
        <v>11047</v>
      </c>
      <c r="S67" s="107">
        <v>0</v>
      </c>
      <c r="T67" s="105">
        <v>8286.25</v>
      </c>
      <c r="U67" s="105">
        <v>46170.5</v>
      </c>
      <c r="V67" s="106">
        <v>5126.5</v>
      </c>
      <c r="W67" s="107">
        <v>64703.25</v>
      </c>
      <c r="X67" s="105">
        <v>123101.5</v>
      </c>
      <c r="Y67" s="105">
        <v>5067</v>
      </c>
      <c r="Z67" s="106">
        <v>23251</v>
      </c>
      <c r="AA67" s="107">
        <v>0</v>
      </c>
      <c r="AB67" s="105">
        <v>388965</v>
      </c>
      <c r="AC67" s="105">
        <v>402716</v>
      </c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1703</v>
      </c>
      <c r="B68" s="111" t="s">
        <v>1516</v>
      </c>
      <c r="C68" s="112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104"/>
      <c r="G68" s="104"/>
      <c r="H68" s="105"/>
      <c r="I68" s="105"/>
      <c r="J68" s="106"/>
      <c r="K68" s="107"/>
      <c r="L68" s="105"/>
      <c r="M68" s="105"/>
      <c r="N68" s="106"/>
      <c r="O68" s="107"/>
      <c r="P68" s="105"/>
      <c r="Q68" s="105"/>
      <c r="R68" s="106"/>
      <c r="S68" s="107"/>
      <c r="T68" s="105"/>
      <c r="U68" s="105"/>
      <c r="V68" s="106"/>
      <c r="W68" s="107"/>
      <c r="X68" s="105"/>
      <c r="Y68" s="105"/>
      <c r="Z68" s="106"/>
      <c r="AA68" s="107"/>
      <c r="AB68" s="105"/>
      <c r="AC68" s="105"/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1703</v>
      </c>
      <c r="B69" s="111" t="s">
        <v>1517</v>
      </c>
      <c r="C69" s="112" t="s">
        <v>1518</v>
      </c>
      <c r="D69" s="21">
        <f t="shared" si="1"/>
        <v>134740</v>
      </c>
      <c r="E69" s="24">
        <f t="shared" si="1"/>
        <v>153710</v>
      </c>
      <c r="F69" s="104">
        <v>0</v>
      </c>
      <c r="G69" s="104">
        <v>2100</v>
      </c>
      <c r="H69" s="105">
        <v>27140</v>
      </c>
      <c r="I69" s="105">
        <v>0</v>
      </c>
      <c r="J69" s="106">
        <v>29980</v>
      </c>
      <c r="K69" s="107">
        <v>30100</v>
      </c>
      <c r="L69" s="105">
        <v>47870</v>
      </c>
      <c r="M69" s="105">
        <v>20200</v>
      </c>
      <c r="N69" s="106">
        <v>1530</v>
      </c>
      <c r="O69" s="107">
        <v>54690</v>
      </c>
      <c r="P69" s="105">
        <v>2920</v>
      </c>
      <c r="Q69" s="105">
        <v>3770</v>
      </c>
      <c r="R69" s="106">
        <v>0</v>
      </c>
      <c r="S69" s="107">
        <v>0</v>
      </c>
      <c r="T69" s="105">
        <v>3400</v>
      </c>
      <c r="U69" s="105">
        <v>2720</v>
      </c>
      <c r="V69" s="106">
        <v>3670</v>
      </c>
      <c r="W69" s="107">
        <v>16870</v>
      </c>
      <c r="X69" s="105">
        <v>17550</v>
      </c>
      <c r="Y69" s="105">
        <v>5750</v>
      </c>
      <c r="Z69" s="106">
        <v>0</v>
      </c>
      <c r="AA69" s="107">
        <v>15380</v>
      </c>
      <c r="AB69" s="105">
        <v>680</v>
      </c>
      <c r="AC69" s="105">
        <v>2130</v>
      </c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1703</v>
      </c>
      <c r="B70" s="111" t="s">
        <v>1519</v>
      </c>
      <c r="C70" s="112" t="s">
        <v>60</v>
      </c>
      <c r="D70" s="21">
        <f t="shared" si="1"/>
        <v>0</v>
      </c>
      <c r="E70" s="24">
        <f t="shared" si="1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1703</v>
      </c>
      <c r="B71" s="111" t="s">
        <v>1520</v>
      </c>
      <c r="C71" s="112" t="s">
        <v>62</v>
      </c>
      <c r="D71" s="21">
        <f t="shared" si="1"/>
        <v>0</v>
      </c>
      <c r="E71" s="24">
        <f t="shared" si="1"/>
        <v>0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1703</v>
      </c>
      <c r="B72" s="111" t="s">
        <v>1521</v>
      </c>
      <c r="C72" s="112" t="s">
        <v>1522</v>
      </c>
      <c r="D72" s="21">
        <f t="shared" si="1"/>
        <v>2127823.5</v>
      </c>
      <c r="E72" s="24">
        <f t="shared" si="1"/>
        <v>1685050</v>
      </c>
      <c r="F72" s="104">
        <v>110951.25</v>
      </c>
      <c r="G72" s="104">
        <v>34340.5</v>
      </c>
      <c r="H72" s="105">
        <v>107394.5</v>
      </c>
      <c r="I72" s="105">
        <v>63097.25</v>
      </c>
      <c r="J72" s="106">
        <v>226344</v>
      </c>
      <c r="K72" s="107">
        <v>84967</v>
      </c>
      <c r="L72" s="105">
        <v>111046.75</v>
      </c>
      <c r="M72" s="105">
        <v>142457</v>
      </c>
      <c r="N72" s="106">
        <v>89265</v>
      </c>
      <c r="O72" s="107">
        <v>91077.25</v>
      </c>
      <c r="P72" s="105">
        <v>101557.25</v>
      </c>
      <c r="Q72" s="105">
        <v>74475</v>
      </c>
      <c r="R72" s="106">
        <v>251385.5</v>
      </c>
      <c r="S72" s="107">
        <v>31891.25</v>
      </c>
      <c r="T72" s="105">
        <v>304829.75</v>
      </c>
      <c r="U72" s="105">
        <v>203410</v>
      </c>
      <c r="V72" s="106">
        <v>209919.25</v>
      </c>
      <c r="W72" s="107">
        <v>83756.5</v>
      </c>
      <c r="X72" s="105">
        <v>182050.75</v>
      </c>
      <c r="Y72" s="105">
        <v>504779.5</v>
      </c>
      <c r="Z72" s="106">
        <v>280822</v>
      </c>
      <c r="AA72" s="107">
        <v>191435</v>
      </c>
      <c r="AB72" s="105">
        <v>152257.5</v>
      </c>
      <c r="AC72" s="105">
        <v>179363.75</v>
      </c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1703</v>
      </c>
      <c r="B73" s="111" t="s">
        <v>1523</v>
      </c>
      <c r="C73" s="112" t="s">
        <v>1524</v>
      </c>
      <c r="D73" s="21">
        <f t="shared" si="1"/>
        <v>7064661</v>
      </c>
      <c r="E73" s="24">
        <f t="shared" si="1"/>
        <v>5431469.75</v>
      </c>
      <c r="F73" s="104">
        <v>456651</v>
      </c>
      <c r="G73" s="104">
        <v>331589.25</v>
      </c>
      <c r="H73" s="105">
        <v>372798.75</v>
      </c>
      <c r="I73" s="105">
        <v>121864.75</v>
      </c>
      <c r="J73" s="106">
        <v>833425</v>
      </c>
      <c r="K73" s="107">
        <v>363651</v>
      </c>
      <c r="L73" s="105">
        <v>573729.75</v>
      </c>
      <c r="M73" s="105">
        <v>849828</v>
      </c>
      <c r="N73" s="106">
        <v>256637.25</v>
      </c>
      <c r="O73" s="107">
        <v>452010.5</v>
      </c>
      <c r="P73" s="105">
        <v>546429.5</v>
      </c>
      <c r="Q73" s="105">
        <v>187560</v>
      </c>
      <c r="R73" s="106">
        <v>546800.75</v>
      </c>
      <c r="S73" s="107">
        <v>471744.75</v>
      </c>
      <c r="T73" s="105">
        <v>685191</v>
      </c>
      <c r="U73" s="105">
        <v>439146.75</v>
      </c>
      <c r="V73" s="106">
        <v>567390.5</v>
      </c>
      <c r="W73" s="107">
        <v>552862.5</v>
      </c>
      <c r="X73" s="105">
        <v>815594.5</v>
      </c>
      <c r="Y73" s="105">
        <v>571488.5</v>
      </c>
      <c r="Z73" s="106">
        <v>931508.5</v>
      </c>
      <c r="AA73" s="107">
        <v>538651.5</v>
      </c>
      <c r="AB73" s="105">
        <v>478504.5</v>
      </c>
      <c r="AC73" s="105">
        <v>551072.25</v>
      </c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1703</v>
      </c>
      <c r="B74" s="111" t="s">
        <v>1525</v>
      </c>
      <c r="C74" s="112" t="s">
        <v>1526</v>
      </c>
      <c r="D74" s="21">
        <f t="shared" si="1"/>
        <v>1265000</v>
      </c>
      <c r="E74" s="24">
        <f t="shared" si="1"/>
        <v>946600</v>
      </c>
      <c r="F74" s="104">
        <v>96500</v>
      </c>
      <c r="G74" s="104">
        <v>117900</v>
      </c>
      <c r="H74" s="105">
        <v>99300</v>
      </c>
      <c r="I74" s="105">
        <v>52200</v>
      </c>
      <c r="J74" s="106">
        <v>0</v>
      </c>
      <c r="K74" s="107">
        <v>103500</v>
      </c>
      <c r="L74" s="105">
        <v>88900</v>
      </c>
      <c r="M74" s="105">
        <v>157700</v>
      </c>
      <c r="N74" s="106">
        <v>184000</v>
      </c>
      <c r="O74" s="107">
        <v>39000</v>
      </c>
      <c r="P74" s="105">
        <v>0</v>
      </c>
      <c r="Q74" s="105">
        <v>73900</v>
      </c>
      <c r="R74" s="106">
        <v>189600</v>
      </c>
      <c r="S74" s="107">
        <v>26400</v>
      </c>
      <c r="T74" s="105">
        <v>121500</v>
      </c>
      <c r="U74" s="105">
        <v>25500</v>
      </c>
      <c r="V74" s="106">
        <v>0</v>
      </c>
      <c r="W74" s="107">
        <v>32500</v>
      </c>
      <c r="X74" s="105">
        <v>0</v>
      </c>
      <c r="Y74" s="105">
        <v>30000</v>
      </c>
      <c r="Z74" s="106">
        <v>358200</v>
      </c>
      <c r="AA74" s="107">
        <v>132100</v>
      </c>
      <c r="AB74" s="105">
        <v>127000</v>
      </c>
      <c r="AC74" s="105">
        <v>155900</v>
      </c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1703</v>
      </c>
      <c r="B75" s="111" t="s">
        <v>1527</v>
      </c>
      <c r="C75" s="112" t="s">
        <v>1528</v>
      </c>
      <c r="D75" s="21">
        <f t="shared" si="1"/>
        <v>803644.75</v>
      </c>
      <c r="E75" s="24">
        <f t="shared" si="1"/>
        <v>778513.5</v>
      </c>
      <c r="F75" s="104">
        <v>8481.25</v>
      </c>
      <c r="G75" s="104">
        <v>50781.75</v>
      </c>
      <c r="H75" s="105">
        <v>121893.5</v>
      </c>
      <c r="I75" s="105">
        <v>30714.25</v>
      </c>
      <c r="J75" s="106">
        <v>87519.5</v>
      </c>
      <c r="K75" s="107">
        <v>15366</v>
      </c>
      <c r="L75" s="105">
        <v>15922.5</v>
      </c>
      <c r="M75" s="105">
        <v>1500</v>
      </c>
      <c r="N75" s="106">
        <v>26526.75</v>
      </c>
      <c r="O75" s="107">
        <v>117159.5</v>
      </c>
      <c r="P75" s="105">
        <v>138078.5</v>
      </c>
      <c r="Q75" s="105">
        <v>103883.75</v>
      </c>
      <c r="R75" s="106">
        <v>46431.75</v>
      </c>
      <c r="S75" s="107">
        <v>76110.5</v>
      </c>
      <c r="T75" s="105">
        <v>20056.25</v>
      </c>
      <c r="U75" s="105">
        <v>97209.75</v>
      </c>
      <c r="V75" s="106">
        <v>91198.5</v>
      </c>
      <c r="W75" s="107">
        <v>97446.5</v>
      </c>
      <c r="X75" s="105">
        <v>97448.25</v>
      </c>
      <c r="Y75" s="105">
        <v>10829.75</v>
      </c>
      <c r="Z75" s="106">
        <v>129613</v>
      </c>
      <c r="AA75" s="107">
        <v>120004.75</v>
      </c>
      <c r="AB75" s="105">
        <v>20475</v>
      </c>
      <c r="AC75" s="105">
        <v>57507</v>
      </c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1703</v>
      </c>
      <c r="B76" s="111" t="s">
        <v>1529</v>
      </c>
      <c r="C76" s="112" t="s">
        <v>1530</v>
      </c>
      <c r="D76" s="21">
        <f t="shared" si="1"/>
        <v>38040.75</v>
      </c>
      <c r="E76" s="24">
        <f t="shared" si="1"/>
        <v>31819.5</v>
      </c>
      <c r="F76" s="104">
        <v>2648.75</v>
      </c>
      <c r="G76" s="104">
        <v>997</v>
      </c>
      <c r="H76" s="105">
        <v>290</v>
      </c>
      <c r="I76" s="105">
        <v>5736.25</v>
      </c>
      <c r="J76" s="106">
        <v>4067</v>
      </c>
      <c r="K76" s="107">
        <v>0</v>
      </c>
      <c r="L76" s="105">
        <v>6289.25</v>
      </c>
      <c r="M76" s="105">
        <v>0</v>
      </c>
      <c r="N76" s="106">
        <v>122.5</v>
      </c>
      <c r="O76" s="107">
        <v>0</v>
      </c>
      <c r="P76" s="105">
        <v>1601</v>
      </c>
      <c r="Q76" s="105">
        <v>9289</v>
      </c>
      <c r="R76" s="106">
        <v>2382.5</v>
      </c>
      <c r="S76" s="107">
        <v>1809</v>
      </c>
      <c r="T76" s="105">
        <v>6110</v>
      </c>
      <c r="U76" s="105">
        <v>0</v>
      </c>
      <c r="V76" s="106">
        <v>673.25</v>
      </c>
      <c r="W76" s="107">
        <v>1723.5</v>
      </c>
      <c r="X76" s="105">
        <v>1840</v>
      </c>
      <c r="Y76" s="105">
        <v>0</v>
      </c>
      <c r="Z76" s="106">
        <v>7689</v>
      </c>
      <c r="AA76" s="107">
        <v>12264.75</v>
      </c>
      <c r="AB76" s="105">
        <v>4327.5</v>
      </c>
      <c r="AC76" s="105">
        <v>0</v>
      </c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1703</v>
      </c>
      <c r="B77" s="111" t="s">
        <v>1531</v>
      </c>
      <c r="C77" s="112" t="s">
        <v>1532</v>
      </c>
      <c r="D77" s="21">
        <f t="shared" si="1"/>
        <v>3878</v>
      </c>
      <c r="E77" s="24">
        <f t="shared" si="1"/>
        <v>0</v>
      </c>
      <c r="F77" s="104"/>
      <c r="G77" s="104"/>
      <c r="H77" s="105"/>
      <c r="I77" s="105"/>
      <c r="J77" s="106"/>
      <c r="K77" s="107"/>
      <c r="L77" s="105"/>
      <c r="M77" s="105"/>
      <c r="N77" s="106"/>
      <c r="O77" s="107"/>
      <c r="P77" s="105"/>
      <c r="Q77" s="105"/>
      <c r="R77" s="106"/>
      <c r="S77" s="107"/>
      <c r="T77" s="105"/>
      <c r="U77" s="105"/>
      <c r="V77" s="106"/>
      <c r="W77" s="107"/>
      <c r="X77" s="105"/>
      <c r="Y77" s="105"/>
      <c r="Z77" s="106"/>
      <c r="AA77" s="107"/>
      <c r="AB77" s="105">
        <v>3878</v>
      </c>
      <c r="AC77" s="105">
        <v>0</v>
      </c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1703</v>
      </c>
      <c r="B78" s="111" t="s">
        <v>1533</v>
      </c>
      <c r="C78" s="112" t="s">
        <v>69</v>
      </c>
      <c r="D78" s="21">
        <f t="shared" si="1"/>
        <v>0</v>
      </c>
      <c r="E78" s="24">
        <f t="shared" si="1"/>
        <v>0</v>
      </c>
      <c r="F78" s="104"/>
      <c r="G78" s="104"/>
      <c r="H78" s="105"/>
      <c r="I78" s="105"/>
      <c r="J78" s="106"/>
      <c r="K78" s="107"/>
      <c r="L78" s="105"/>
      <c r="M78" s="105"/>
      <c r="N78" s="106"/>
      <c r="O78" s="107"/>
      <c r="P78" s="105"/>
      <c r="Q78" s="105"/>
      <c r="R78" s="106"/>
      <c r="S78" s="107"/>
      <c r="T78" s="105"/>
      <c r="U78" s="105"/>
      <c r="V78" s="106"/>
      <c r="W78" s="107"/>
      <c r="X78" s="105"/>
      <c r="Y78" s="105"/>
      <c r="Z78" s="106"/>
      <c r="AA78" s="107"/>
      <c r="AB78" s="105"/>
      <c r="AC78" s="105"/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1703</v>
      </c>
      <c r="B79" s="111" t="s">
        <v>1534</v>
      </c>
      <c r="C79" s="112" t="s">
        <v>1535</v>
      </c>
      <c r="D79" s="21">
        <f t="shared" si="1"/>
        <v>0</v>
      </c>
      <c r="E79" s="24">
        <f t="shared" si="1"/>
        <v>0</v>
      </c>
      <c r="F79" s="104"/>
      <c r="G79" s="104"/>
      <c r="H79" s="105"/>
      <c r="I79" s="105"/>
      <c r="J79" s="106"/>
      <c r="K79" s="107"/>
      <c r="L79" s="105"/>
      <c r="M79" s="105"/>
      <c r="N79" s="106"/>
      <c r="O79" s="107"/>
      <c r="P79" s="105"/>
      <c r="Q79" s="105"/>
      <c r="R79" s="106"/>
      <c r="S79" s="107"/>
      <c r="T79" s="105"/>
      <c r="U79" s="105"/>
      <c r="V79" s="106"/>
      <c r="W79" s="107"/>
      <c r="X79" s="105"/>
      <c r="Y79" s="105"/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1703</v>
      </c>
      <c r="B80" s="111" t="s">
        <v>1536</v>
      </c>
      <c r="C80" s="112" t="s">
        <v>1537</v>
      </c>
      <c r="D80" s="21">
        <f t="shared" si="1"/>
        <v>0</v>
      </c>
      <c r="E80" s="24">
        <f t="shared" si="1"/>
        <v>0</v>
      </c>
      <c r="F80" s="104"/>
      <c r="G80" s="104"/>
      <c r="H80" s="105"/>
      <c r="I80" s="105"/>
      <c r="J80" s="106"/>
      <c r="K80" s="107"/>
      <c r="L80" s="105"/>
      <c r="M80" s="105"/>
      <c r="N80" s="106"/>
      <c r="O80" s="107"/>
      <c r="P80" s="105"/>
      <c r="Q80" s="105"/>
      <c r="R80" s="106"/>
      <c r="S80" s="107"/>
      <c r="T80" s="105"/>
      <c r="U80" s="105"/>
      <c r="V80" s="106"/>
      <c r="W80" s="107"/>
      <c r="X80" s="105"/>
      <c r="Y80" s="105"/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1703</v>
      </c>
      <c r="B81" s="111" t="s">
        <v>1538</v>
      </c>
      <c r="C81" s="112" t="s">
        <v>1539</v>
      </c>
      <c r="D81" s="21">
        <f t="shared" si="1"/>
        <v>722412.25</v>
      </c>
      <c r="E81" s="24">
        <f t="shared" si="1"/>
        <v>752875.25</v>
      </c>
      <c r="F81" s="104">
        <v>48105</v>
      </c>
      <c r="G81" s="104">
        <v>26672.75</v>
      </c>
      <c r="H81" s="105">
        <v>26987.75</v>
      </c>
      <c r="I81" s="105">
        <v>53032.5</v>
      </c>
      <c r="J81" s="106">
        <v>93927.75</v>
      </c>
      <c r="K81" s="107">
        <v>38502.5</v>
      </c>
      <c r="L81" s="105">
        <v>60369</v>
      </c>
      <c r="M81" s="105">
        <v>3519.25</v>
      </c>
      <c r="N81" s="106">
        <v>84784.25</v>
      </c>
      <c r="O81" s="107">
        <v>14925</v>
      </c>
      <c r="P81" s="105">
        <v>45248.5</v>
      </c>
      <c r="Q81" s="105">
        <v>149400.5</v>
      </c>
      <c r="R81" s="106">
        <v>64040.75</v>
      </c>
      <c r="S81" s="107">
        <v>59739.25</v>
      </c>
      <c r="T81" s="105">
        <v>33913</v>
      </c>
      <c r="U81" s="105">
        <v>74583.25</v>
      </c>
      <c r="V81" s="106">
        <v>77562</v>
      </c>
      <c r="W81" s="107">
        <v>58949.25</v>
      </c>
      <c r="X81" s="105">
        <v>52609</v>
      </c>
      <c r="Y81" s="105">
        <v>84545</v>
      </c>
      <c r="Z81" s="106">
        <v>71209</v>
      </c>
      <c r="AA81" s="107">
        <v>117528</v>
      </c>
      <c r="AB81" s="105">
        <v>63656.25</v>
      </c>
      <c r="AC81" s="105">
        <v>71478</v>
      </c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1703</v>
      </c>
      <c r="B82" s="111" t="s">
        <v>1540</v>
      </c>
      <c r="C82" s="112" t="s">
        <v>1541</v>
      </c>
      <c r="D82" s="21">
        <f t="shared" si="1"/>
        <v>19061033</v>
      </c>
      <c r="E82" s="24">
        <f t="shared" si="1"/>
        <v>19820542.250000004</v>
      </c>
      <c r="F82" s="104">
        <v>2353516.5</v>
      </c>
      <c r="G82" s="104">
        <v>2141510.5</v>
      </c>
      <c r="H82" s="105">
        <v>1704769</v>
      </c>
      <c r="I82" s="105">
        <v>2187646.9500000002</v>
      </c>
      <c r="J82" s="106">
        <v>2262235.25</v>
      </c>
      <c r="K82" s="107">
        <v>2561839.94</v>
      </c>
      <c r="L82" s="105">
        <v>1878570.5</v>
      </c>
      <c r="M82" s="105">
        <v>1904451.31</v>
      </c>
      <c r="N82" s="106">
        <v>2100327.5</v>
      </c>
      <c r="O82" s="107">
        <v>1225694.3</v>
      </c>
      <c r="P82" s="105">
        <v>1916560.5</v>
      </c>
      <c r="Q82" s="105">
        <v>2598330</v>
      </c>
      <c r="R82" s="106">
        <v>1675685.25</v>
      </c>
      <c r="S82" s="107">
        <v>1395788.5</v>
      </c>
      <c r="T82" s="105">
        <v>1167725.5</v>
      </c>
      <c r="U82" s="105">
        <v>1794912.9</v>
      </c>
      <c r="V82" s="106">
        <v>1288283</v>
      </c>
      <c r="W82" s="107">
        <v>1352139.35</v>
      </c>
      <c r="X82" s="105">
        <v>792391</v>
      </c>
      <c r="Y82" s="105">
        <v>966322.2</v>
      </c>
      <c r="Z82" s="106">
        <v>362902</v>
      </c>
      <c r="AA82" s="107">
        <v>840310.8</v>
      </c>
      <c r="AB82" s="105">
        <v>1558067</v>
      </c>
      <c r="AC82" s="105">
        <v>851595.5</v>
      </c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1703</v>
      </c>
      <c r="B83" s="111" t="s">
        <v>1542</v>
      </c>
      <c r="C83" s="112" t="s">
        <v>1543</v>
      </c>
      <c r="D83" s="21">
        <f t="shared" si="1"/>
        <v>7040739.5</v>
      </c>
      <c r="E83" s="24">
        <f t="shared" si="1"/>
        <v>5745763.25</v>
      </c>
      <c r="F83" s="104">
        <v>630090</v>
      </c>
      <c r="G83" s="104">
        <v>460</v>
      </c>
      <c r="H83" s="105">
        <v>579378.5</v>
      </c>
      <c r="I83" s="105">
        <v>710</v>
      </c>
      <c r="J83" s="106">
        <v>580607.75</v>
      </c>
      <c r="K83" s="107">
        <v>1065</v>
      </c>
      <c r="L83" s="105">
        <v>599883.25</v>
      </c>
      <c r="M83" s="105">
        <v>1875755.75</v>
      </c>
      <c r="N83" s="106">
        <v>540171.75</v>
      </c>
      <c r="O83" s="107">
        <v>582805.5</v>
      </c>
      <c r="P83" s="105">
        <v>613820.25</v>
      </c>
      <c r="Q83" s="105">
        <v>258678</v>
      </c>
      <c r="R83" s="106">
        <v>575741.75</v>
      </c>
      <c r="S83" s="107">
        <v>5181.25</v>
      </c>
      <c r="T83" s="105">
        <v>539152.5</v>
      </c>
      <c r="U83" s="105">
        <v>985346</v>
      </c>
      <c r="V83" s="106">
        <v>596425</v>
      </c>
      <c r="W83" s="107">
        <v>37120</v>
      </c>
      <c r="X83" s="105">
        <v>547474</v>
      </c>
      <c r="Y83" s="105">
        <v>86457.25</v>
      </c>
      <c r="Z83" s="106">
        <v>630827.5</v>
      </c>
      <c r="AA83" s="107">
        <v>1862143.25</v>
      </c>
      <c r="AB83" s="105">
        <v>607167.25</v>
      </c>
      <c r="AC83" s="105">
        <v>50041.25</v>
      </c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1703</v>
      </c>
      <c r="B84" s="111" t="s">
        <v>1544</v>
      </c>
      <c r="C84" s="112" t="s">
        <v>1545</v>
      </c>
      <c r="D84" s="21">
        <f t="shared" si="1"/>
        <v>3893040.5999999996</v>
      </c>
      <c r="E84" s="24">
        <f t="shared" si="1"/>
        <v>3214678.4099999997</v>
      </c>
      <c r="F84" s="104">
        <v>271242.75</v>
      </c>
      <c r="G84" s="104">
        <v>1080</v>
      </c>
      <c r="H84" s="113">
        <v>281364.25</v>
      </c>
      <c r="I84" s="113">
        <v>30554.720000000001</v>
      </c>
      <c r="J84" s="31">
        <v>348165.25</v>
      </c>
      <c r="K84" s="32">
        <v>17162.46</v>
      </c>
      <c r="L84" s="113">
        <v>483839.8</v>
      </c>
      <c r="M84" s="113">
        <v>650008.89</v>
      </c>
      <c r="N84" s="31">
        <v>438898.75</v>
      </c>
      <c r="O84" s="32">
        <v>369212.64</v>
      </c>
      <c r="P84" s="105">
        <v>324497.75</v>
      </c>
      <c r="Q84" s="105">
        <v>390136.99</v>
      </c>
      <c r="R84" s="31">
        <v>384582</v>
      </c>
      <c r="S84" s="32">
        <v>65668.240000000005</v>
      </c>
      <c r="T84" s="113">
        <v>282851.75</v>
      </c>
      <c r="U84" s="113">
        <v>828062.57</v>
      </c>
      <c r="V84" s="31">
        <v>192731.25</v>
      </c>
      <c r="W84" s="32">
        <v>51171.78</v>
      </c>
      <c r="X84" s="113">
        <v>324572.55</v>
      </c>
      <c r="Y84" s="113">
        <v>61714.45</v>
      </c>
      <c r="Z84" s="31">
        <v>347936.75</v>
      </c>
      <c r="AA84" s="32">
        <v>723723.39</v>
      </c>
      <c r="AB84" s="113">
        <v>212357.75</v>
      </c>
      <c r="AC84" s="113">
        <v>26182.28</v>
      </c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1703</v>
      </c>
      <c r="B85" s="111" t="s">
        <v>1546</v>
      </c>
      <c r="C85" s="112" t="s">
        <v>1547</v>
      </c>
      <c r="D85" s="21">
        <f t="shared" si="1"/>
        <v>620216.75</v>
      </c>
      <c r="E85" s="24">
        <f t="shared" si="1"/>
        <v>581763.5</v>
      </c>
      <c r="F85" s="104">
        <v>46361</v>
      </c>
      <c r="G85" s="104">
        <v>0</v>
      </c>
      <c r="H85" s="113">
        <v>57844.5</v>
      </c>
      <c r="I85" s="113">
        <v>63716.5</v>
      </c>
      <c r="J85" s="31">
        <v>56708</v>
      </c>
      <c r="K85" s="32">
        <v>28530</v>
      </c>
      <c r="L85" s="113">
        <v>48066.25</v>
      </c>
      <c r="M85" s="113">
        <v>52421.5</v>
      </c>
      <c r="N85" s="31">
        <v>37641</v>
      </c>
      <c r="O85" s="32">
        <v>98389.25</v>
      </c>
      <c r="P85" s="113">
        <v>53607</v>
      </c>
      <c r="Q85" s="113">
        <v>45184.75</v>
      </c>
      <c r="R85" s="31">
        <v>48822.5</v>
      </c>
      <c r="S85" s="32">
        <v>14045</v>
      </c>
      <c r="T85" s="113">
        <v>48021.5</v>
      </c>
      <c r="U85" s="113">
        <v>56501.75</v>
      </c>
      <c r="V85" s="31">
        <v>44913.5</v>
      </c>
      <c r="W85" s="32">
        <v>63370.25</v>
      </c>
      <c r="X85" s="113">
        <v>52762.75</v>
      </c>
      <c r="Y85" s="113">
        <v>57483</v>
      </c>
      <c r="Z85" s="31">
        <v>64828.25</v>
      </c>
      <c r="AA85" s="32">
        <v>43825.75</v>
      </c>
      <c r="AB85" s="113">
        <v>60640.5</v>
      </c>
      <c r="AC85" s="113">
        <v>58295.75</v>
      </c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1703</v>
      </c>
      <c r="B86" s="111" t="s">
        <v>1548</v>
      </c>
      <c r="C86" s="112" t="s">
        <v>1549</v>
      </c>
      <c r="D86" s="21">
        <f t="shared" si="1"/>
        <v>246042.5</v>
      </c>
      <c r="E86" s="24">
        <f t="shared" si="1"/>
        <v>182666.47</v>
      </c>
      <c r="F86" s="104">
        <v>46865.5</v>
      </c>
      <c r="G86" s="104">
        <v>0</v>
      </c>
      <c r="H86" s="105">
        <v>27078.25</v>
      </c>
      <c r="I86" s="105">
        <v>6823.63</v>
      </c>
      <c r="J86" s="106">
        <v>10617.5</v>
      </c>
      <c r="K86" s="107">
        <v>23196.959999999999</v>
      </c>
      <c r="L86" s="105">
        <v>4456</v>
      </c>
      <c r="M86" s="105">
        <v>5994.41</v>
      </c>
      <c r="N86" s="106">
        <v>0</v>
      </c>
      <c r="O86" s="107">
        <v>18778.009999999998</v>
      </c>
      <c r="P86" s="113">
        <v>0</v>
      </c>
      <c r="Q86" s="113">
        <v>55774.74</v>
      </c>
      <c r="R86" s="106">
        <v>5475.5</v>
      </c>
      <c r="S86" s="107">
        <v>0</v>
      </c>
      <c r="T86" s="105">
        <v>0</v>
      </c>
      <c r="U86" s="105">
        <v>4456</v>
      </c>
      <c r="V86" s="106">
        <v>46873</v>
      </c>
      <c r="W86" s="107">
        <v>0</v>
      </c>
      <c r="X86" s="105">
        <v>4882</v>
      </c>
      <c r="Y86" s="105">
        <v>43419</v>
      </c>
      <c r="Z86" s="106">
        <v>99794.75</v>
      </c>
      <c r="AA86" s="107">
        <v>8929.5</v>
      </c>
      <c r="AB86" s="105">
        <v>0</v>
      </c>
      <c r="AC86" s="105">
        <v>15294.22</v>
      </c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1703</v>
      </c>
      <c r="B87" s="111" t="s">
        <v>41</v>
      </c>
      <c r="C87" s="112" t="s">
        <v>1550</v>
      </c>
      <c r="D87" s="21">
        <f t="shared" si="1"/>
        <v>0</v>
      </c>
      <c r="E87" s="24">
        <f t="shared" si="1"/>
        <v>731421</v>
      </c>
      <c r="F87" s="104">
        <v>0</v>
      </c>
      <c r="G87" s="104">
        <v>229000</v>
      </c>
      <c r="H87" s="105">
        <v>0</v>
      </c>
      <c r="I87" s="105">
        <v>0</v>
      </c>
      <c r="J87" s="106">
        <v>0</v>
      </c>
      <c r="K87" s="107">
        <v>0</v>
      </c>
      <c r="L87" s="105">
        <v>0</v>
      </c>
      <c r="M87" s="105">
        <v>0</v>
      </c>
      <c r="N87" s="106">
        <v>0</v>
      </c>
      <c r="O87" s="107">
        <v>502421</v>
      </c>
      <c r="P87" s="105"/>
      <c r="Q87" s="105"/>
      <c r="R87" s="106"/>
      <c r="S87" s="107"/>
      <c r="T87" s="105"/>
      <c r="U87" s="105"/>
      <c r="V87" s="106"/>
      <c r="W87" s="107"/>
      <c r="X87" s="105"/>
      <c r="Y87" s="105"/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1703</v>
      </c>
      <c r="B88" s="111" t="s">
        <v>42</v>
      </c>
      <c r="C88" s="112" t="s">
        <v>1551</v>
      </c>
      <c r="D88" s="21">
        <f t="shared" si="1"/>
        <v>0</v>
      </c>
      <c r="E88" s="24">
        <f t="shared" si="1"/>
        <v>3758827.67</v>
      </c>
      <c r="F88" s="104">
        <v>0</v>
      </c>
      <c r="G88" s="104">
        <v>3758827.67</v>
      </c>
      <c r="H88" s="105"/>
      <c r="I88" s="105"/>
      <c r="J88" s="106"/>
      <c r="K88" s="107"/>
      <c r="L88" s="105"/>
      <c r="M88" s="105"/>
      <c r="N88" s="106"/>
      <c r="O88" s="107"/>
      <c r="P88" s="105"/>
      <c r="Q88" s="105"/>
      <c r="R88" s="106"/>
      <c r="S88" s="107"/>
      <c r="T88" s="105"/>
      <c r="U88" s="105"/>
      <c r="V88" s="106"/>
      <c r="W88" s="107"/>
      <c r="X88" s="105"/>
      <c r="Y88" s="105"/>
      <c r="Z88" s="106"/>
      <c r="AA88" s="107"/>
      <c r="AB88" s="105"/>
      <c r="AC88" s="105"/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1703</v>
      </c>
      <c r="B89" s="111" t="s">
        <v>43</v>
      </c>
      <c r="C89" s="112" t="s">
        <v>44</v>
      </c>
      <c r="D89" s="21">
        <f t="shared" si="1"/>
        <v>0</v>
      </c>
      <c r="E89" s="24">
        <f t="shared" si="1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1703</v>
      </c>
      <c r="B90" s="111" t="s">
        <v>45</v>
      </c>
      <c r="C90" s="112" t="s">
        <v>1552</v>
      </c>
      <c r="D90" s="21">
        <f t="shared" si="1"/>
        <v>0</v>
      </c>
      <c r="E90" s="24">
        <f t="shared" si="1"/>
        <v>0</v>
      </c>
      <c r="F90" s="104"/>
      <c r="G90" s="104"/>
      <c r="H90" s="105"/>
      <c r="I90" s="105"/>
      <c r="J90" s="106"/>
      <c r="K90" s="107"/>
      <c r="L90" s="105"/>
      <c r="M90" s="105"/>
      <c r="N90" s="106"/>
      <c r="O90" s="107"/>
      <c r="P90" s="105"/>
      <c r="Q90" s="105"/>
      <c r="R90" s="106"/>
      <c r="S90" s="107"/>
      <c r="T90" s="105"/>
      <c r="U90" s="105"/>
      <c r="V90" s="106"/>
      <c r="W90" s="107"/>
      <c r="X90" s="105"/>
      <c r="Y90" s="105"/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1703</v>
      </c>
      <c r="B91" s="111" t="s">
        <v>46</v>
      </c>
      <c r="C91" s="112" t="s">
        <v>1553</v>
      </c>
      <c r="D91" s="21">
        <f t="shared" si="1"/>
        <v>7033712.5199999996</v>
      </c>
      <c r="E91" s="24">
        <f t="shared" si="1"/>
        <v>7149229.6499999985</v>
      </c>
      <c r="F91" s="104">
        <v>410721.94</v>
      </c>
      <c r="G91" s="104">
        <v>0</v>
      </c>
      <c r="H91" s="105">
        <v>624265.24</v>
      </c>
      <c r="I91" s="105">
        <v>451562.14</v>
      </c>
      <c r="J91" s="106">
        <v>392292.21</v>
      </c>
      <c r="K91" s="107">
        <v>347427.22</v>
      </c>
      <c r="L91" s="105">
        <v>402061.7</v>
      </c>
      <c r="M91" s="105">
        <v>221639.18</v>
      </c>
      <c r="N91" s="106">
        <v>69269.789999999994</v>
      </c>
      <c r="O91" s="107">
        <v>1161078.51</v>
      </c>
      <c r="P91" s="105">
        <v>862613.61</v>
      </c>
      <c r="Q91" s="105">
        <v>93412.21</v>
      </c>
      <c r="R91" s="106">
        <v>1376429.04</v>
      </c>
      <c r="S91" s="107">
        <v>9674</v>
      </c>
      <c r="T91" s="105">
        <v>439790.87</v>
      </c>
      <c r="U91" s="105">
        <v>503842.22</v>
      </c>
      <c r="V91" s="106">
        <v>571567.17000000004</v>
      </c>
      <c r="W91" s="107">
        <v>1304029.93</v>
      </c>
      <c r="X91" s="105">
        <v>547256.78</v>
      </c>
      <c r="Y91" s="105">
        <v>970786.63</v>
      </c>
      <c r="Z91" s="106">
        <v>520697.75</v>
      </c>
      <c r="AA91" s="107">
        <v>536494.38</v>
      </c>
      <c r="AB91" s="105">
        <v>816746.42</v>
      </c>
      <c r="AC91" s="105">
        <v>1549283.23</v>
      </c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1703</v>
      </c>
      <c r="B92" s="111" t="s">
        <v>47</v>
      </c>
      <c r="C92" s="112" t="s">
        <v>1554</v>
      </c>
      <c r="D92" s="21">
        <f t="shared" si="1"/>
        <v>2322156.7000000002</v>
      </c>
      <c r="E92" s="24">
        <f t="shared" si="1"/>
        <v>3056019.2</v>
      </c>
      <c r="F92" s="104">
        <v>0</v>
      </c>
      <c r="G92" s="104">
        <v>0</v>
      </c>
      <c r="H92" s="105">
        <v>2014156</v>
      </c>
      <c r="I92" s="105">
        <v>0</v>
      </c>
      <c r="J92" s="106">
        <v>10559.5</v>
      </c>
      <c r="K92" s="107">
        <v>24715.5</v>
      </c>
      <c r="L92" s="105">
        <v>0</v>
      </c>
      <c r="M92" s="105">
        <v>0</v>
      </c>
      <c r="N92" s="106">
        <v>17393</v>
      </c>
      <c r="O92" s="107">
        <v>17393</v>
      </c>
      <c r="P92" s="105">
        <v>38594.5</v>
      </c>
      <c r="Q92" s="105">
        <v>0</v>
      </c>
      <c r="R92" s="106">
        <v>17797</v>
      </c>
      <c r="S92" s="107">
        <v>56391.5</v>
      </c>
      <c r="T92" s="105">
        <v>25553.25</v>
      </c>
      <c r="U92" s="105">
        <v>25553.25</v>
      </c>
      <c r="V92" s="106">
        <v>40737</v>
      </c>
      <c r="W92" s="107">
        <v>0</v>
      </c>
      <c r="X92" s="105">
        <v>82680.95</v>
      </c>
      <c r="Y92" s="105">
        <v>89430.95</v>
      </c>
      <c r="Z92" s="106">
        <v>42844</v>
      </c>
      <c r="AA92" s="107">
        <v>2042844</v>
      </c>
      <c r="AB92" s="105">
        <v>31841.5</v>
      </c>
      <c r="AC92" s="105">
        <v>799691</v>
      </c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1703</v>
      </c>
      <c r="B93" s="111" t="s">
        <v>48</v>
      </c>
      <c r="C93" s="112" t="s">
        <v>1555</v>
      </c>
      <c r="D93" s="21">
        <f t="shared" si="1"/>
        <v>24210805.970000003</v>
      </c>
      <c r="E93" s="24">
        <f t="shared" si="1"/>
        <v>24831457.900000002</v>
      </c>
      <c r="F93" s="104">
        <v>0</v>
      </c>
      <c r="G93" s="104">
        <v>0</v>
      </c>
      <c r="H93" s="105">
        <v>2426498.2400000002</v>
      </c>
      <c r="I93" s="105">
        <v>2415374.75</v>
      </c>
      <c r="J93" s="106">
        <v>1766662.21</v>
      </c>
      <c r="K93" s="107">
        <v>1777785.7</v>
      </c>
      <c r="L93" s="105">
        <v>1896373.05</v>
      </c>
      <c r="M93" s="105">
        <v>1896373.05</v>
      </c>
      <c r="N93" s="106">
        <v>1954298.05</v>
      </c>
      <c r="O93" s="107">
        <v>1954298.05</v>
      </c>
      <c r="P93" s="105">
        <v>2350008.9900000002</v>
      </c>
      <c r="Q93" s="105">
        <v>2350008.9900000002</v>
      </c>
      <c r="R93" s="106">
        <v>2911503.85</v>
      </c>
      <c r="S93" s="107">
        <v>2911503.85</v>
      </c>
      <c r="T93" s="105">
        <v>2361427.35</v>
      </c>
      <c r="U93" s="105">
        <v>2358427.35</v>
      </c>
      <c r="V93" s="106">
        <v>1304514</v>
      </c>
      <c r="W93" s="107">
        <v>1398181.37</v>
      </c>
      <c r="X93" s="105">
        <v>1530725.19</v>
      </c>
      <c r="Y93" s="105">
        <v>1530104.19</v>
      </c>
      <c r="Z93" s="106">
        <v>1051919.26</v>
      </c>
      <c r="AA93" s="107">
        <v>1051919.26</v>
      </c>
      <c r="AB93" s="105">
        <v>4656875.78</v>
      </c>
      <c r="AC93" s="105">
        <v>5187481.34</v>
      </c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1703</v>
      </c>
      <c r="B94" s="111" t="s">
        <v>49</v>
      </c>
      <c r="C94" s="112" t="s">
        <v>1556</v>
      </c>
      <c r="D94" s="21">
        <f t="shared" si="1"/>
        <v>880882.71999999986</v>
      </c>
      <c r="E94" s="24">
        <f t="shared" si="1"/>
        <v>835119.91999999981</v>
      </c>
      <c r="F94" s="104">
        <v>83558</v>
      </c>
      <c r="G94" s="104">
        <v>86738</v>
      </c>
      <c r="H94" s="105">
        <v>86738</v>
      </c>
      <c r="I94" s="105">
        <v>86738</v>
      </c>
      <c r="J94" s="106">
        <v>86738</v>
      </c>
      <c r="K94" s="107">
        <v>88634.5</v>
      </c>
      <c r="L94" s="105">
        <v>88634.5</v>
      </c>
      <c r="M94" s="105">
        <v>93173</v>
      </c>
      <c r="N94" s="106">
        <v>93173</v>
      </c>
      <c r="O94" s="107">
        <v>93414.5</v>
      </c>
      <c r="P94" s="105">
        <v>93414.5</v>
      </c>
      <c r="Q94" s="105">
        <v>97167.5</v>
      </c>
      <c r="R94" s="106">
        <v>97167.5</v>
      </c>
      <c r="S94" s="107">
        <v>97167.5</v>
      </c>
      <c r="T94" s="105">
        <v>97167.5</v>
      </c>
      <c r="U94" s="105">
        <v>39708.199999999997</v>
      </c>
      <c r="V94" s="106">
        <v>39708.199999999997</v>
      </c>
      <c r="W94" s="107">
        <v>39708.199999999997</v>
      </c>
      <c r="X94" s="105">
        <v>39708.199999999997</v>
      </c>
      <c r="Y94" s="105">
        <v>38159</v>
      </c>
      <c r="Z94" s="106">
        <v>38159</v>
      </c>
      <c r="AA94" s="107">
        <v>36716.32</v>
      </c>
      <c r="AB94" s="105">
        <v>36716.32</v>
      </c>
      <c r="AC94" s="105">
        <v>37795.199999999997</v>
      </c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1703</v>
      </c>
      <c r="B95" s="111" t="s">
        <v>50</v>
      </c>
      <c r="C95" s="112" t="s">
        <v>1557</v>
      </c>
      <c r="D95" s="21">
        <f t="shared" si="1"/>
        <v>418037.39999999991</v>
      </c>
      <c r="E95" s="24">
        <f t="shared" si="1"/>
        <v>401668.99999999988</v>
      </c>
      <c r="F95" s="104">
        <v>33454</v>
      </c>
      <c r="G95" s="104">
        <v>40434</v>
      </c>
      <c r="H95" s="105">
        <v>40434</v>
      </c>
      <c r="I95" s="105">
        <v>40434</v>
      </c>
      <c r="J95" s="106">
        <v>40434</v>
      </c>
      <c r="K95" s="107">
        <v>45954</v>
      </c>
      <c r="L95" s="105">
        <v>45954</v>
      </c>
      <c r="M95" s="105">
        <v>46604</v>
      </c>
      <c r="N95" s="106">
        <v>46604</v>
      </c>
      <c r="O95" s="107">
        <v>44149</v>
      </c>
      <c r="P95" s="105">
        <v>44149</v>
      </c>
      <c r="Q95" s="105">
        <v>46539</v>
      </c>
      <c r="R95" s="106">
        <v>46539</v>
      </c>
      <c r="S95" s="107">
        <v>46539</v>
      </c>
      <c r="T95" s="105">
        <v>46539</v>
      </c>
      <c r="U95" s="105">
        <v>19977.599999999999</v>
      </c>
      <c r="V95" s="106">
        <v>19977.599999999999</v>
      </c>
      <c r="W95" s="107">
        <v>18177.599999999999</v>
      </c>
      <c r="X95" s="105">
        <v>18177.599999999999</v>
      </c>
      <c r="Y95" s="105">
        <v>18187.599999999999</v>
      </c>
      <c r="Z95" s="106">
        <v>18187.599999999999</v>
      </c>
      <c r="AA95" s="107">
        <v>17587.599999999999</v>
      </c>
      <c r="AB95" s="105">
        <v>17587.599999999999</v>
      </c>
      <c r="AC95" s="105">
        <v>17085.599999999999</v>
      </c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1703</v>
      </c>
      <c r="B96" s="111" t="s">
        <v>1558</v>
      </c>
      <c r="C96" s="112" t="s">
        <v>1559</v>
      </c>
      <c r="D96" s="21">
        <f t="shared" si="1"/>
        <v>0</v>
      </c>
      <c r="E96" s="24">
        <f t="shared" si="1"/>
        <v>0</v>
      </c>
      <c r="F96" s="104"/>
      <c r="G96" s="104"/>
      <c r="H96" s="113"/>
      <c r="I96" s="113"/>
      <c r="J96" s="31"/>
      <c r="K96" s="32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1703</v>
      </c>
      <c r="B97" s="111" t="s">
        <v>51</v>
      </c>
      <c r="C97" s="112" t="s">
        <v>1560</v>
      </c>
      <c r="D97" s="21">
        <f t="shared" si="1"/>
        <v>8245280.7999999998</v>
      </c>
      <c r="E97" s="24">
        <f t="shared" si="1"/>
        <v>7566041.6100000003</v>
      </c>
      <c r="F97" s="104">
        <v>780377.03</v>
      </c>
      <c r="G97" s="104">
        <v>853157.24</v>
      </c>
      <c r="H97" s="105">
        <v>853157.24</v>
      </c>
      <c r="I97" s="105">
        <v>895239.63</v>
      </c>
      <c r="J97" s="106">
        <v>895239.63</v>
      </c>
      <c r="K97" s="107">
        <v>1029547.78</v>
      </c>
      <c r="L97" s="105">
        <v>1029547.78</v>
      </c>
      <c r="M97" s="105">
        <v>999708.04</v>
      </c>
      <c r="N97" s="106">
        <v>999708.04</v>
      </c>
      <c r="O97" s="107">
        <v>997986.4</v>
      </c>
      <c r="P97" s="113">
        <v>997986.4</v>
      </c>
      <c r="Q97" s="113">
        <v>1023714.54</v>
      </c>
      <c r="R97" s="106">
        <v>1023714.54</v>
      </c>
      <c r="S97" s="107">
        <v>1232234.08</v>
      </c>
      <c r="T97" s="105">
        <v>1232234.08</v>
      </c>
      <c r="U97" s="105">
        <v>111880.66</v>
      </c>
      <c r="V97" s="106">
        <v>111880.66</v>
      </c>
      <c r="W97" s="107">
        <v>121973.68</v>
      </c>
      <c r="X97" s="105">
        <v>121973.68</v>
      </c>
      <c r="Y97" s="105">
        <v>96155.38</v>
      </c>
      <c r="Z97" s="106">
        <v>96155.38</v>
      </c>
      <c r="AA97" s="107">
        <v>103306.34</v>
      </c>
      <c r="AB97" s="105">
        <v>103306.34</v>
      </c>
      <c r="AC97" s="105">
        <v>101137.84</v>
      </c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1703</v>
      </c>
      <c r="B98" s="111" t="s">
        <v>52</v>
      </c>
      <c r="C98" s="112" t="s">
        <v>1561</v>
      </c>
      <c r="D98" s="21">
        <f t="shared" si="1"/>
        <v>17623462.75</v>
      </c>
      <c r="E98" s="24">
        <f t="shared" si="1"/>
        <v>16263304.319999998</v>
      </c>
      <c r="F98" s="104">
        <v>1627900.05</v>
      </c>
      <c r="G98" s="104">
        <v>1746708.71</v>
      </c>
      <c r="H98" s="113">
        <v>1746708.71</v>
      </c>
      <c r="I98" s="113">
        <v>1985096.01</v>
      </c>
      <c r="J98" s="31">
        <v>1985096.01</v>
      </c>
      <c r="K98" s="32">
        <v>2431381.31</v>
      </c>
      <c r="L98" s="113">
        <v>2431381.31</v>
      </c>
      <c r="M98" s="113">
        <v>2169087.98</v>
      </c>
      <c r="N98" s="31">
        <v>2169087.98</v>
      </c>
      <c r="O98" s="32">
        <v>1983483.39</v>
      </c>
      <c r="P98" s="105">
        <v>1983483.39</v>
      </c>
      <c r="Q98" s="105">
        <v>2324409.41</v>
      </c>
      <c r="R98" s="31">
        <v>2324409.41</v>
      </c>
      <c r="S98" s="32">
        <v>2395712.61</v>
      </c>
      <c r="T98" s="113">
        <v>2395712.61</v>
      </c>
      <c r="U98" s="113">
        <v>221427.76</v>
      </c>
      <c r="V98" s="31">
        <v>221427.76</v>
      </c>
      <c r="W98" s="32">
        <v>222590</v>
      </c>
      <c r="X98" s="113">
        <v>222590</v>
      </c>
      <c r="Y98" s="113">
        <v>242118.48</v>
      </c>
      <c r="Z98" s="31">
        <v>242118.48</v>
      </c>
      <c r="AA98" s="32">
        <v>273547.03999999998</v>
      </c>
      <c r="AB98" s="113">
        <v>273547.03999999998</v>
      </c>
      <c r="AC98" s="113">
        <v>267741.62</v>
      </c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1703</v>
      </c>
      <c r="B99" s="111" t="s">
        <v>1695</v>
      </c>
      <c r="C99" s="112" t="s">
        <v>1562</v>
      </c>
      <c r="D99" s="21">
        <f t="shared" si="1"/>
        <v>2379783.87</v>
      </c>
      <c r="E99" s="24">
        <f t="shared" si="1"/>
        <v>2908879.6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>
        <v>0</v>
      </c>
      <c r="U99" s="113">
        <v>587061.55000000005</v>
      </c>
      <c r="V99" s="31">
        <v>587061.55000000005</v>
      </c>
      <c r="W99" s="32">
        <v>659953.63</v>
      </c>
      <c r="X99" s="113">
        <v>659953.63</v>
      </c>
      <c r="Y99" s="113">
        <v>565412.18999999994</v>
      </c>
      <c r="Z99" s="31">
        <v>565412.18999999994</v>
      </c>
      <c r="AA99" s="32">
        <v>567356.5</v>
      </c>
      <c r="AB99" s="113">
        <v>567356.5</v>
      </c>
      <c r="AC99" s="113">
        <v>529095.73</v>
      </c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1703</v>
      </c>
      <c r="B100" s="111" t="s">
        <v>1696</v>
      </c>
      <c r="C100" s="112" t="s">
        <v>1663</v>
      </c>
      <c r="D100" s="21">
        <f t="shared" si="1"/>
        <v>0</v>
      </c>
      <c r="E100" s="24">
        <f t="shared" si="1"/>
        <v>0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1703</v>
      </c>
      <c r="B101" s="111" t="s">
        <v>53</v>
      </c>
      <c r="C101" s="112" t="s">
        <v>1563</v>
      </c>
      <c r="D101" s="21">
        <f t="shared" si="1"/>
        <v>18924827.170000002</v>
      </c>
      <c r="E101" s="24">
        <f t="shared" si="1"/>
        <v>18734212.170000002</v>
      </c>
      <c r="F101" s="104">
        <v>398297</v>
      </c>
      <c r="G101" s="104">
        <v>398297</v>
      </c>
      <c r="H101" s="105">
        <v>1660762.67</v>
      </c>
      <c r="I101" s="105">
        <v>1660762.67</v>
      </c>
      <c r="J101" s="106">
        <v>1085010</v>
      </c>
      <c r="K101" s="107">
        <v>1085010</v>
      </c>
      <c r="L101" s="105">
        <v>1825993.75</v>
      </c>
      <c r="M101" s="105">
        <v>1825993.75</v>
      </c>
      <c r="N101" s="106">
        <v>1007003</v>
      </c>
      <c r="O101" s="107">
        <v>1007003</v>
      </c>
      <c r="P101" s="113">
        <v>1032223</v>
      </c>
      <c r="Q101" s="113">
        <v>1032223</v>
      </c>
      <c r="R101" s="106">
        <v>2016565</v>
      </c>
      <c r="S101" s="107">
        <v>1016565</v>
      </c>
      <c r="T101" s="105">
        <v>1878963</v>
      </c>
      <c r="U101" s="105">
        <v>2878963</v>
      </c>
      <c r="V101" s="106">
        <v>1066516.25</v>
      </c>
      <c r="W101" s="107">
        <v>1066516.25</v>
      </c>
      <c r="X101" s="105">
        <v>2034128</v>
      </c>
      <c r="Y101" s="105">
        <v>2034128</v>
      </c>
      <c r="Z101" s="106">
        <v>1254335.5</v>
      </c>
      <c r="AA101" s="107">
        <v>1254335.5</v>
      </c>
      <c r="AB101" s="105">
        <v>3665030</v>
      </c>
      <c r="AC101" s="105">
        <v>3474415</v>
      </c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1703</v>
      </c>
      <c r="B102" s="111" t="s">
        <v>54</v>
      </c>
      <c r="C102" s="112" t="s">
        <v>55</v>
      </c>
      <c r="D102" s="21">
        <f t="shared" si="1"/>
        <v>1299180.95</v>
      </c>
      <c r="E102" s="24">
        <f t="shared" si="1"/>
        <v>1654745.35</v>
      </c>
      <c r="F102" s="104">
        <v>73093.53</v>
      </c>
      <c r="G102" s="104">
        <v>114259.37</v>
      </c>
      <c r="H102" s="105">
        <v>671470.12</v>
      </c>
      <c r="I102" s="105">
        <v>11843.82</v>
      </c>
      <c r="J102" s="106">
        <v>48514.22</v>
      </c>
      <c r="K102" s="107">
        <v>0</v>
      </c>
      <c r="L102" s="105">
        <v>134798.32</v>
      </c>
      <c r="M102" s="105">
        <v>73345.27</v>
      </c>
      <c r="N102" s="106">
        <v>32985.56</v>
      </c>
      <c r="O102" s="107">
        <v>14598.7</v>
      </c>
      <c r="P102" s="105">
        <v>31797.82</v>
      </c>
      <c r="Q102" s="105">
        <v>420361.58</v>
      </c>
      <c r="R102" s="106">
        <v>0</v>
      </c>
      <c r="S102" s="107">
        <v>206804.43</v>
      </c>
      <c r="T102" s="105">
        <v>0</v>
      </c>
      <c r="U102" s="105">
        <v>29757.06</v>
      </c>
      <c r="V102" s="106">
        <v>122957.8</v>
      </c>
      <c r="W102" s="107">
        <v>240193.32</v>
      </c>
      <c r="X102" s="105">
        <v>0</v>
      </c>
      <c r="Y102" s="105">
        <v>162568.07</v>
      </c>
      <c r="Z102" s="106">
        <v>183563.58</v>
      </c>
      <c r="AA102" s="107">
        <v>134721.75</v>
      </c>
      <c r="AB102" s="105">
        <v>0</v>
      </c>
      <c r="AC102" s="105">
        <v>246291.98</v>
      </c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1703</v>
      </c>
      <c r="B103" s="111" t="s">
        <v>63</v>
      </c>
      <c r="C103" s="112" t="s">
        <v>64</v>
      </c>
      <c r="D103" s="21">
        <f t="shared" si="1"/>
        <v>0</v>
      </c>
      <c r="E103" s="24">
        <f t="shared" si="1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1703</v>
      </c>
      <c r="B104" s="111" t="s">
        <v>65</v>
      </c>
      <c r="C104" s="112" t="s">
        <v>66</v>
      </c>
      <c r="D104" s="21">
        <f t="shared" si="1"/>
        <v>0</v>
      </c>
      <c r="E104" s="24">
        <f t="shared" si="1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1703</v>
      </c>
      <c r="B105" s="111" t="s">
        <v>72</v>
      </c>
      <c r="C105" s="112" t="s">
        <v>73</v>
      </c>
      <c r="D105" s="21">
        <f t="shared" si="1"/>
        <v>0</v>
      </c>
      <c r="E105" s="24">
        <f t="shared" si="1"/>
        <v>0</v>
      </c>
      <c r="F105" s="104"/>
      <c r="G105" s="104"/>
      <c r="H105" s="113"/>
      <c r="I105" s="113"/>
      <c r="J105" s="31"/>
      <c r="K105" s="32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1703</v>
      </c>
      <c r="B106" s="111" t="s">
        <v>74</v>
      </c>
      <c r="C106" s="112" t="s">
        <v>75</v>
      </c>
      <c r="D106" s="21">
        <f t="shared" si="1"/>
        <v>0</v>
      </c>
      <c r="E106" s="24">
        <f t="shared" si="1"/>
        <v>0</v>
      </c>
      <c r="F106" s="104"/>
      <c r="G106" s="104"/>
      <c r="H106" s="105"/>
      <c r="I106" s="105"/>
      <c r="J106" s="106"/>
      <c r="K106" s="107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1703</v>
      </c>
      <c r="B107" s="111" t="s">
        <v>76</v>
      </c>
      <c r="C107" s="112" t="s">
        <v>77</v>
      </c>
      <c r="D107" s="21">
        <f t="shared" si="1"/>
        <v>0</v>
      </c>
      <c r="E107" s="24">
        <f t="shared" si="1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1703</v>
      </c>
      <c r="B108" s="111" t="s">
        <v>78</v>
      </c>
      <c r="C108" s="112" t="s">
        <v>79</v>
      </c>
      <c r="D108" s="21">
        <f t="shared" si="1"/>
        <v>0</v>
      </c>
      <c r="E108" s="24">
        <f t="shared" si="1"/>
        <v>0</v>
      </c>
      <c r="F108" s="104"/>
      <c r="G108" s="104"/>
      <c r="H108" s="113"/>
      <c r="I108" s="113"/>
      <c r="J108" s="31"/>
      <c r="K108" s="32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1703</v>
      </c>
      <c r="B109" s="111" t="s">
        <v>80</v>
      </c>
      <c r="C109" s="112" t="s">
        <v>81</v>
      </c>
      <c r="D109" s="21">
        <f t="shared" si="1"/>
        <v>0</v>
      </c>
      <c r="E109" s="24">
        <f t="shared" si="1"/>
        <v>0</v>
      </c>
      <c r="F109" s="104"/>
      <c r="G109" s="104"/>
      <c r="H109" s="105"/>
      <c r="I109" s="105"/>
      <c r="J109" s="106"/>
      <c r="K109" s="107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1703</v>
      </c>
      <c r="B110" s="111" t="s">
        <v>82</v>
      </c>
      <c r="C110" s="112" t="s">
        <v>83</v>
      </c>
      <c r="D110" s="21">
        <f t="shared" si="1"/>
        <v>118885378.15000001</v>
      </c>
      <c r="E110" s="24">
        <f t="shared" si="1"/>
        <v>115218745.58</v>
      </c>
      <c r="F110" s="104">
        <v>5146470.08</v>
      </c>
      <c r="G110" s="104">
        <v>7800729.6500000004</v>
      </c>
      <c r="H110" s="113">
        <v>11960770.050000001</v>
      </c>
      <c r="I110" s="113">
        <v>6905121</v>
      </c>
      <c r="J110" s="31">
        <v>7175191.8499999996</v>
      </c>
      <c r="K110" s="32">
        <v>7718947.5300000003</v>
      </c>
      <c r="L110" s="113">
        <v>7276680.1299999999</v>
      </c>
      <c r="M110" s="113">
        <v>6928498.2699999996</v>
      </c>
      <c r="N110" s="31">
        <v>8195020.1699999999</v>
      </c>
      <c r="O110" s="32">
        <v>5970630.4299999997</v>
      </c>
      <c r="P110" s="105">
        <v>5748882.25</v>
      </c>
      <c r="Q110" s="105">
        <v>4860256.53</v>
      </c>
      <c r="R110" s="31">
        <v>11408119.029999999</v>
      </c>
      <c r="S110" s="32">
        <v>11640400.32</v>
      </c>
      <c r="T110" s="113">
        <v>12463630.51</v>
      </c>
      <c r="U110" s="113">
        <v>11929238.949999999</v>
      </c>
      <c r="V110" s="31">
        <v>12463917.02</v>
      </c>
      <c r="W110" s="32">
        <v>13353834.26</v>
      </c>
      <c r="X110" s="113">
        <v>17671267.449999999</v>
      </c>
      <c r="Y110" s="113">
        <v>16838372.07</v>
      </c>
      <c r="Z110" s="31">
        <v>8453366.1999999993</v>
      </c>
      <c r="AA110" s="32">
        <v>9812081.2599999998</v>
      </c>
      <c r="AB110" s="113">
        <v>10922063.41</v>
      </c>
      <c r="AC110" s="113">
        <v>11460635.310000001</v>
      </c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1703</v>
      </c>
      <c r="B111" s="111" t="s">
        <v>84</v>
      </c>
      <c r="C111" s="112" t="s">
        <v>85</v>
      </c>
      <c r="D111" s="21">
        <f t="shared" si="1"/>
        <v>2209929.04</v>
      </c>
      <c r="E111" s="24">
        <f t="shared" si="1"/>
        <v>2014248.09</v>
      </c>
      <c r="F111" s="104">
        <v>566708.30000000005</v>
      </c>
      <c r="G111" s="104">
        <v>236705.05</v>
      </c>
      <c r="H111" s="105">
        <v>108298.7</v>
      </c>
      <c r="I111" s="105">
        <v>123475.63</v>
      </c>
      <c r="J111" s="106">
        <v>0</v>
      </c>
      <c r="K111" s="107">
        <v>54581.53</v>
      </c>
      <c r="L111" s="105">
        <v>83198.7</v>
      </c>
      <c r="M111" s="105">
        <v>373414.48</v>
      </c>
      <c r="N111" s="106">
        <v>510666.6</v>
      </c>
      <c r="O111" s="107">
        <v>473380.82</v>
      </c>
      <c r="P111" s="113">
        <v>51783.040000000001</v>
      </c>
      <c r="Q111" s="113">
        <v>68470</v>
      </c>
      <c r="R111" s="106">
        <v>33375</v>
      </c>
      <c r="S111" s="107">
        <v>39337.089999999997</v>
      </c>
      <c r="T111" s="105">
        <v>92480</v>
      </c>
      <c r="U111" s="105">
        <v>40169.74</v>
      </c>
      <c r="V111" s="106">
        <v>364998.7</v>
      </c>
      <c r="W111" s="107">
        <v>462901.61</v>
      </c>
      <c r="X111" s="105">
        <v>8820</v>
      </c>
      <c r="Y111" s="105">
        <v>27919.66</v>
      </c>
      <c r="Z111" s="106">
        <v>209600</v>
      </c>
      <c r="AA111" s="107">
        <v>68020</v>
      </c>
      <c r="AB111" s="105">
        <v>180000</v>
      </c>
      <c r="AC111" s="105">
        <v>45872.480000000003</v>
      </c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1703</v>
      </c>
      <c r="B112" s="111" t="s">
        <v>86</v>
      </c>
      <c r="C112" s="112" t="s">
        <v>87</v>
      </c>
      <c r="D112" s="21">
        <f t="shared" si="1"/>
        <v>61126063.059999995</v>
      </c>
      <c r="E112" s="24">
        <f t="shared" si="1"/>
        <v>62889658.070000008</v>
      </c>
      <c r="F112" s="104">
        <v>5832353.2999999998</v>
      </c>
      <c r="G112" s="104">
        <v>6894365.9299999997</v>
      </c>
      <c r="H112" s="105">
        <v>3897259.18</v>
      </c>
      <c r="I112" s="105">
        <v>4445422.96</v>
      </c>
      <c r="J112" s="106">
        <v>5809019.9100000001</v>
      </c>
      <c r="K112" s="107">
        <v>6620550.75</v>
      </c>
      <c r="L112" s="105">
        <v>4931491.67</v>
      </c>
      <c r="M112" s="105">
        <v>2279399.04</v>
      </c>
      <c r="N112" s="106">
        <v>5179130.8099999996</v>
      </c>
      <c r="O112" s="107">
        <v>7455831.3099999996</v>
      </c>
      <c r="P112" s="105">
        <v>4171828.89</v>
      </c>
      <c r="Q112" s="105">
        <v>4443066.93</v>
      </c>
      <c r="R112" s="106">
        <v>4648636.71</v>
      </c>
      <c r="S112" s="107">
        <v>2126197.33</v>
      </c>
      <c r="T112" s="105">
        <v>5850755.6900000004</v>
      </c>
      <c r="U112" s="105">
        <v>4784275.09</v>
      </c>
      <c r="V112" s="106">
        <v>4749271.18</v>
      </c>
      <c r="W112" s="107">
        <v>4569525.5999999996</v>
      </c>
      <c r="X112" s="105">
        <v>3609534.39</v>
      </c>
      <c r="Y112" s="105">
        <v>4265044.2699999996</v>
      </c>
      <c r="Z112" s="106">
        <v>6162791.04</v>
      </c>
      <c r="AA112" s="107">
        <v>5496540.5199999996</v>
      </c>
      <c r="AB112" s="105">
        <v>6283990.29</v>
      </c>
      <c r="AC112" s="105">
        <v>9509438.3399999999</v>
      </c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1703</v>
      </c>
      <c r="B113" s="111" t="s">
        <v>88</v>
      </c>
      <c r="C113" s="112" t="s">
        <v>89</v>
      </c>
      <c r="D113" s="21">
        <f t="shared" si="1"/>
        <v>24706112.799999997</v>
      </c>
      <c r="E113" s="24">
        <f t="shared" si="1"/>
        <v>24685161.430000003</v>
      </c>
      <c r="F113" s="104">
        <v>664751.30000000005</v>
      </c>
      <c r="G113" s="104">
        <v>334243.02</v>
      </c>
      <c r="H113" s="113">
        <v>1961339</v>
      </c>
      <c r="I113" s="113">
        <v>2240393.46</v>
      </c>
      <c r="J113" s="31">
        <v>1392803.7</v>
      </c>
      <c r="K113" s="32">
        <v>527409.19999999995</v>
      </c>
      <c r="L113" s="113">
        <v>3269569.3</v>
      </c>
      <c r="M113" s="113">
        <v>4128275.65</v>
      </c>
      <c r="N113" s="31">
        <v>993205.1</v>
      </c>
      <c r="O113" s="32">
        <v>445555.32</v>
      </c>
      <c r="P113" s="105">
        <v>1352151.8</v>
      </c>
      <c r="Q113" s="105">
        <v>590686.61</v>
      </c>
      <c r="R113" s="31">
        <v>1484499.5</v>
      </c>
      <c r="S113" s="32">
        <v>3079743.6</v>
      </c>
      <c r="T113" s="113">
        <v>2211882</v>
      </c>
      <c r="U113" s="113">
        <v>2610750.7400000002</v>
      </c>
      <c r="V113" s="31">
        <v>3209847.6</v>
      </c>
      <c r="W113" s="32">
        <v>2322924.96</v>
      </c>
      <c r="X113" s="113">
        <v>1678366.25</v>
      </c>
      <c r="Y113" s="113">
        <v>1442346.48</v>
      </c>
      <c r="Z113" s="31">
        <v>3679547.25</v>
      </c>
      <c r="AA113" s="32">
        <v>3240201.39</v>
      </c>
      <c r="AB113" s="113">
        <v>2808150</v>
      </c>
      <c r="AC113" s="113">
        <v>3722631</v>
      </c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1703</v>
      </c>
      <c r="B114" s="111" t="s">
        <v>90</v>
      </c>
      <c r="C114" s="112" t="s">
        <v>91</v>
      </c>
      <c r="D114" s="21">
        <f t="shared" si="1"/>
        <v>0</v>
      </c>
      <c r="E114" s="24">
        <f t="shared" si="1"/>
        <v>0</v>
      </c>
      <c r="F114" s="104"/>
      <c r="G114" s="104"/>
      <c r="H114" s="105"/>
      <c r="I114" s="105"/>
      <c r="J114" s="106"/>
      <c r="K114" s="107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1703</v>
      </c>
      <c r="B115" s="111" t="s">
        <v>92</v>
      </c>
      <c r="C115" s="112" t="s">
        <v>93</v>
      </c>
      <c r="D115" s="21">
        <f t="shared" si="1"/>
        <v>2034813.91</v>
      </c>
      <c r="E115" s="24">
        <f t="shared" si="1"/>
        <v>2043440.92</v>
      </c>
      <c r="F115" s="104">
        <v>0</v>
      </c>
      <c r="G115" s="104">
        <v>10608.3</v>
      </c>
      <c r="H115" s="105">
        <v>405037.98</v>
      </c>
      <c r="I115" s="105">
        <v>404543.25</v>
      </c>
      <c r="J115" s="106">
        <v>187061.36</v>
      </c>
      <c r="K115" s="107">
        <v>192721</v>
      </c>
      <c r="L115" s="105">
        <v>179464.16</v>
      </c>
      <c r="M115" s="105">
        <v>144948.07999999999</v>
      </c>
      <c r="N115" s="106">
        <v>158409.34</v>
      </c>
      <c r="O115" s="107">
        <v>177056.2</v>
      </c>
      <c r="P115" s="105">
        <v>168328.08</v>
      </c>
      <c r="Q115" s="105">
        <v>143103.24</v>
      </c>
      <c r="R115" s="106">
        <v>158862.5</v>
      </c>
      <c r="S115" s="107">
        <v>163004.47</v>
      </c>
      <c r="T115" s="105">
        <v>0</v>
      </c>
      <c r="U115" s="105">
        <v>3786</v>
      </c>
      <c r="V115" s="106">
        <v>255876.21</v>
      </c>
      <c r="W115" s="107">
        <v>231901.5</v>
      </c>
      <c r="X115" s="105">
        <v>148325</v>
      </c>
      <c r="Y115" s="105">
        <v>172003.15</v>
      </c>
      <c r="Z115" s="106">
        <v>179725.08</v>
      </c>
      <c r="AA115" s="107">
        <v>171807.57</v>
      </c>
      <c r="AB115" s="105">
        <v>193724.2</v>
      </c>
      <c r="AC115" s="105">
        <v>227958.16</v>
      </c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1703</v>
      </c>
      <c r="B116" s="111" t="s">
        <v>94</v>
      </c>
      <c r="C116" s="112" t="s">
        <v>95</v>
      </c>
      <c r="D116" s="21">
        <f t="shared" si="1"/>
        <v>5827329.3399999999</v>
      </c>
      <c r="E116" s="24">
        <f t="shared" si="1"/>
        <v>5836175.4900000002</v>
      </c>
      <c r="F116" s="104">
        <v>451399</v>
      </c>
      <c r="G116" s="104">
        <v>450880.74</v>
      </c>
      <c r="H116" s="105">
        <v>486991</v>
      </c>
      <c r="I116" s="105">
        <v>489188.68</v>
      </c>
      <c r="J116" s="106">
        <v>465936.88</v>
      </c>
      <c r="K116" s="107">
        <v>478901.5</v>
      </c>
      <c r="L116" s="105">
        <v>445036</v>
      </c>
      <c r="M116" s="105">
        <v>463020</v>
      </c>
      <c r="N116" s="106">
        <v>434325</v>
      </c>
      <c r="O116" s="107">
        <v>430792.56</v>
      </c>
      <c r="P116" s="105">
        <v>461465.24</v>
      </c>
      <c r="Q116" s="105">
        <v>428710.62</v>
      </c>
      <c r="R116" s="106">
        <v>431673.38</v>
      </c>
      <c r="S116" s="107">
        <v>461790.71999999997</v>
      </c>
      <c r="T116" s="105">
        <v>394934</v>
      </c>
      <c r="U116" s="105">
        <v>0</v>
      </c>
      <c r="V116" s="106">
        <v>423624</v>
      </c>
      <c r="W116" s="107">
        <v>828657.17</v>
      </c>
      <c r="X116" s="105">
        <v>428863.04</v>
      </c>
      <c r="Y116" s="105">
        <v>399442</v>
      </c>
      <c r="Z116" s="106">
        <v>711571.8</v>
      </c>
      <c r="AA116" s="107">
        <v>705304.7</v>
      </c>
      <c r="AB116" s="105">
        <v>691510</v>
      </c>
      <c r="AC116" s="105">
        <v>699486.8</v>
      </c>
      <c r="AD116" s="33" t="s">
        <v>1387</v>
      </c>
      <c r="AE116" s="19" t="s">
        <v>1410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1703</v>
      </c>
      <c r="B117" s="111" t="s">
        <v>96</v>
      </c>
      <c r="C117" s="112" t="s">
        <v>97</v>
      </c>
      <c r="D117" s="21">
        <f t="shared" ref="D117:D126" si="2">F117+H117+J117+L117+N117+P117+R117+T117+V117+X117+Z117+AB117</f>
        <v>0</v>
      </c>
      <c r="E117" s="24">
        <f t="shared" ref="E117:E126" si="3">G117+I117+K117+M117+O117+Q117+S117+U117+W117+Y117+AA117+AC117</f>
        <v>0</v>
      </c>
      <c r="F117" s="104"/>
      <c r="G117" s="104"/>
      <c r="H117" s="113"/>
      <c r="I117" s="113"/>
      <c r="J117" s="31"/>
      <c r="K117" s="32"/>
      <c r="L117" s="113"/>
      <c r="M117" s="113"/>
      <c r="N117" s="31"/>
      <c r="O117" s="32"/>
      <c r="P117" s="105"/>
      <c r="Q117" s="105"/>
      <c r="R117" s="31"/>
      <c r="S117" s="32"/>
      <c r="T117" s="113"/>
      <c r="U117" s="113"/>
      <c r="V117" s="31"/>
      <c r="W117" s="32"/>
      <c r="X117" s="113"/>
      <c r="Y117" s="113"/>
      <c r="Z117" s="31"/>
      <c r="AA117" s="32"/>
      <c r="AB117" s="113"/>
      <c r="AC117" s="113"/>
      <c r="AD117" s="33" t="s">
        <v>1388</v>
      </c>
      <c r="AE117" s="19" t="s">
        <v>1410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1703</v>
      </c>
      <c r="B118" s="111" t="s">
        <v>98</v>
      </c>
      <c r="C118" s="112" t="s">
        <v>99</v>
      </c>
      <c r="D118" s="21">
        <f t="shared" si="2"/>
        <v>3218544.8</v>
      </c>
      <c r="E118" s="24">
        <f t="shared" si="3"/>
        <v>3468086.16</v>
      </c>
      <c r="F118" s="104">
        <v>409664</v>
      </c>
      <c r="G118" s="104">
        <v>80545.72</v>
      </c>
      <c r="H118" s="113">
        <v>322525</v>
      </c>
      <c r="I118" s="113">
        <v>329990.71000000002</v>
      </c>
      <c r="J118" s="31">
        <v>138313</v>
      </c>
      <c r="K118" s="32">
        <v>119010.74</v>
      </c>
      <c r="L118" s="113">
        <v>271953</v>
      </c>
      <c r="M118" s="113">
        <v>808185.94</v>
      </c>
      <c r="N118" s="31">
        <v>13512.8</v>
      </c>
      <c r="O118" s="32">
        <v>38412.47</v>
      </c>
      <c r="P118" s="113">
        <v>135022</v>
      </c>
      <c r="Q118" s="113">
        <v>135972</v>
      </c>
      <c r="R118" s="31">
        <v>205029</v>
      </c>
      <c r="S118" s="32">
        <v>244961.06</v>
      </c>
      <c r="T118" s="113">
        <v>380158</v>
      </c>
      <c r="U118" s="113">
        <v>453080.09</v>
      </c>
      <c r="V118" s="31">
        <v>188349</v>
      </c>
      <c r="W118" s="32">
        <v>218009.83</v>
      </c>
      <c r="X118" s="113">
        <v>390276</v>
      </c>
      <c r="Y118" s="113">
        <v>283972.25</v>
      </c>
      <c r="Z118" s="31">
        <v>507997</v>
      </c>
      <c r="AA118" s="32">
        <v>503067.66</v>
      </c>
      <c r="AB118" s="113">
        <v>255746</v>
      </c>
      <c r="AC118" s="113">
        <v>252877.69</v>
      </c>
      <c r="AD118" s="33" t="s">
        <v>1389</v>
      </c>
      <c r="AE118" s="19" t="s">
        <v>1410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1703</v>
      </c>
      <c r="B119" s="111" t="s">
        <v>100</v>
      </c>
      <c r="C119" s="112" t="s">
        <v>101</v>
      </c>
      <c r="D119" s="21">
        <f t="shared" si="2"/>
        <v>26106.71</v>
      </c>
      <c r="E119" s="24">
        <f t="shared" si="3"/>
        <v>26106.71</v>
      </c>
      <c r="F119" s="104"/>
      <c r="G119" s="104"/>
      <c r="H119" s="113"/>
      <c r="I119" s="113"/>
      <c r="J119" s="31"/>
      <c r="K119" s="32"/>
      <c r="L119" s="113"/>
      <c r="M119" s="113"/>
      <c r="N119" s="31">
        <v>12734.71</v>
      </c>
      <c r="O119" s="32">
        <v>12734.71</v>
      </c>
      <c r="P119" s="113">
        <v>2580</v>
      </c>
      <c r="Q119" s="113">
        <v>2580</v>
      </c>
      <c r="R119" s="31"/>
      <c r="S119" s="32"/>
      <c r="T119" s="113">
        <v>3580</v>
      </c>
      <c r="U119" s="113">
        <v>3580</v>
      </c>
      <c r="V119" s="31">
        <v>7212</v>
      </c>
      <c r="W119" s="32">
        <v>7212</v>
      </c>
      <c r="X119" s="113"/>
      <c r="Y119" s="113"/>
      <c r="Z119" s="31"/>
      <c r="AA119" s="32"/>
      <c r="AB119" s="113"/>
      <c r="AC119" s="113"/>
      <c r="AD119" s="33" t="s">
        <v>1390</v>
      </c>
      <c r="AE119" s="19" t="s">
        <v>1410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1703</v>
      </c>
      <c r="B120" s="111" t="s">
        <v>102</v>
      </c>
      <c r="C120" s="112" t="s">
        <v>103</v>
      </c>
      <c r="D120" s="21">
        <f t="shared" si="2"/>
        <v>1676221.5999999999</v>
      </c>
      <c r="E120" s="24">
        <f t="shared" si="3"/>
        <v>1676221.5999999999</v>
      </c>
      <c r="F120" s="104">
        <v>141802.70000000001</v>
      </c>
      <c r="G120" s="104">
        <v>141802.70000000001</v>
      </c>
      <c r="H120" s="113">
        <v>104503.3</v>
      </c>
      <c r="I120" s="113">
        <v>104503.3</v>
      </c>
      <c r="J120" s="31">
        <v>109633.60000000001</v>
      </c>
      <c r="K120" s="32">
        <v>109633.60000000001</v>
      </c>
      <c r="L120" s="113">
        <v>115952.6</v>
      </c>
      <c r="M120" s="113">
        <v>115952.6</v>
      </c>
      <c r="N120" s="31">
        <v>138280</v>
      </c>
      <c r="O120" s="32">
        <v>138280</v>
      </c>
      <c r="P120" s="113">
        <v>135743.70000000001</v>
      </c>
      <c r="Q120" s="113">
        <v>135743.70000000001</v>
      </c>
      <c r="R120" s="31">
        <v>123050.8</v>
      </c>
      <c r="S120" s="32">
        <v>123050.8</v>
      </c>
      <c r="T120" s="113">
        <v>169218.8</v>
      </c>
      <c r="U120" s="113">
        <v>169218.8</v>
      </c>
      <c r="V120" s="31">
        <v>134030.9</v>
      </c>
      <c r="W120" s="32">
        <v>134030.9</v>
      </c>
      <c r="X120" s="113">
        <v>152072.4</v>
      </c>
      <c r="Y120" s="113">
        <v>152072.4</v>
      </c>
      <c r="Z120" s="31">
        <v>178158.6</v>
      </c>
      <c r="AA120" s="32">
        <v>178158.6</v>
      </c>
      <c r="AB120" s="113">
        <v>173774.2</v>
      </c>
      <c r="AC120" s="113">
        <v>173774.2</v>
      </c>
      <c r="AD120" s="33" t="s">
        <v>1391</v>
      </c>
      <c r="AE120" s="19" t="s">
        <v>1410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1703</v>
      </c>
      <c r="B121" s="111" t="s">
        <v>104</v>
      </c>
      <c r="C121" s="112" t="s">
        <v>105</v>
      </c>
      <c r="D121" s="21">
        <f t="shared" si="2"/>
        <v>753013.4</v>
      </c>
      <c r="E121" s="24">
        <f t="shared" si="3"/>
        <v>767784.78</v>
      </c>
      <c r="F121" s="104">
        <v>81225</v>
      </c>
      <c r="G121" s="104">
        <v>83249</v>
      </c>
      <c r="H121" s="113">
        <v>33210</v>
      </c>
      <c r="I121" s="113">
        <v>65291.5</v>
      </c>
      <c r="J121" s="31">
        <v>14820</v>
      </c>
      <c r="K121" s="32">
        <v>13686.5</v>
      </c>
      <c r="L121" s="113">
        <v>46923</v>
      </c>
      <c r="M121" s="113">
        <v>38458.5</v>
      </c>
      <c r="N121" s="31">
        <v>53846.400000000001</v>
      </c>
      <c r="O121" s="32">
        <v>45534.400000000001</v>
      </c>
      <c r="P121" s="113">
        <v>27550</v>
      </c>
      <c r="Q121" s="113">
        <v>36218</v>
      </c>
      <c r="R121" s="31">
        <v>15595</v>
      </c>
      <c r="S121" s="32">
        <v>24766</v>
      </c>
      <c r="T121" s="113">
        <v>67158</v>
      </c>
      <c r="U121" s="113">
        <v>25438</v>
      </c>
      <c r="V121" s="31">
        <v>12455</v>
      </c>
      <c r="W121" s="32">
        <v>51896.5</v>
      </c>
      <c r="X121" s="113">
        <v>210070</v>
      </c>
      <c r="Y121" s="113">
        <v>192817</v>
      </c>
      <c r="Z121" s="31">
        <v>125014</v>
      </c>
      <c r="AA121" s="32">
        <v>97417.34</v>
      </c>
      <c r="AB121" s="113">
        <v>65147</v>
      </c>
      <c r="AC121" s="113">
        <v>93012.04</v>
      </c>
      <c r="AD121" s="33" t="s">
        <v>1392</v>
      </c>
      <c r="AE121" s="19" t="s">
        <v>1410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1703</v>
      </c>
      <c r="B122" s="111" t="s">
        <v>106</v>
      </c>
      <c r="C122" s="112" t="s">
        <v>107</v>
      </c>
      <c r="D122" s="21">
        <f t="shared" si="2"/>
        <v>124346</v>
      </c>
      <c r="E122" s="24">
        <f t="shared" si="3"/>
        <v>147370</v>
      </c>
      <c r="F122" s="104">
        <v>7880</v>
      </c>
      <c r="G122" s="104">
        <v>10687</v>
      </c>
      <c r="H122" s="113">
        <v>15570</v>
      </c>
      <c r="I122" s="113">
        <v>19768</v>
      </c>
      <c r="J122" s="31">
        <v>7300</v>
      </c>
      <c r="K122" s="32">
        <v>1156</v>
      </c>
      <c r="L122" s="113">
        <v>26100</v>
      </c>
      <c r="M122" s="113">
        <v>37034</v>
      </c>
      <c r="N122" s="31">
        <v>0</v>
      </c>
      <c r="O122" s="32">
        <v>556</v>
      </c>
      <c r="P122" s="113">
        <v>0</v>
      </c>
      <c r="Q122" s="113">
        <v>0</v>
      </c>
      <c r="R122" s="31">
        <v>0</v>
      </c>
      <c r="S122" s="32">
        <v>3508</v>
      </c>
      <c r="T122" s="113">
        <v>17900</v>
      </c>
      <c r="U122" s="113">
        <v>32154</v>
      </c>
      <c r="V122" s="31">
        <v>0</v>
      </c>
      <c r="W122" s="32">
        <v>2502</v>
      </c>
      <c r="X122" s="113">
        <v>24588</v>
      </c>
      <c r="Y122" s="113">
        <v>20001</v>
      </c>
      <c r="Z122" s="31">
        <v>15000</v>
      </c>
      <c r="AA122" s="32">
        <v>17641</v>
      </c>
      <c r="AB122" s="113">
        <v>10008</v>
      </c>
      <c r="AC122" s="113">
        <v>2363</v>
      </c>
      <c r="AD122" s="33" t="s">
        <v>1393</v>
      </c>
      <c r="AE122" s="19" t="s">
        <v>1410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1703</v>
      </c>
      <c r="B123" s="111" t="s">
        <v>108</v>
      </c>
      <c r="C123" s="112" t="s">
        <v>109</v>
      </c>
      <c r="D123" s="21">
        <f t="shared" si="2"/>
        <v>544340</v>
      </c>
      <c r="E123" s="24">
        <f t="shared" si="3"/>
        <v>529630</v>
      </c>
      <c r="F123" s="104">
        <v>0</v>
      </c>
      <c r="G123" s="104">
        <v>13840</v>
      </c>
      <c r="H123" s="113">
        <v>36980</v>
      </c>
      <c r="I123" s="113">
        <v>28120</v>
      </c>
      <c r="J123" s="31">
        <v>0</v>
      </c>
      <c r="K123" s="32">
        <v>24200</v>
      </c>
      <c r="L123" s="113">
        <v>49790</v>
      </c>
      <c r="M123" s="113">
        <v>84230</v>
      </c>
      <c r="N123" s="31">
        <v>82430</v>
      </c>
      <c r="O123" s="32">
        <v>46760</v>
      </c>
      <c r="P123" s="113">
        <v>0</v>
      </c>
      <c r="Q123" s="113">
        <v>52920</v>
      </c>
      <c r="R123" s="31">
        <v>58080</v>
      </c>
      <c r="S123" s="32">
        <v>17420</v>
      </c>
      <c r="T123" s="113">
        <v>113210</v>
      </c>
      <c r="U123" s="113">
        <v>0</v>
      </c>
      <c r="V123" s="31">
        <v>50260</v>
      </c>
      <c r="W123" s="32">
        <v>95620</v>
      </c>
      <c r="X123" s="113">
        <v>46800</v>
      </c>
      <c r="Y123" s="113">
        <v>71980</v>
      </c>
      <c r="Z123" s="31">
        <v>46090</v>
      </c>
      <c r="AA123" s="32">
        <v>53760</v>
      </c>
      <c r="AB123" s="113">
        <v>60700</v>
      </c>
      <c r="AC123" s="113">
        <v>40780</v>
      </c>
      <c r="AD123" s="33" t="s">
        <v>1394</v>
      </c>
      <c r="AE123" s="19" t="s">
        <v>1410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1703</v>
      </c>
      <c r="B124" s="111" t="s">
        <v>110</v>
      </c>
      <c r="C124" s="112" t="s">
        <v>111</v>
      </c>
      <c r="D124" s="21">
        <f t="shared" si="2"/>
        <v>5583229.46</v>
      </c>
      <c r="E124" s="24">
        <f t="shared" si="3"/>
        <v>5056935.8100000015</v>
      </c>
      <c r="F124" s="104">
        <v>328302.15999999997</v>
      </c>
      <c r="G124" s="104">
        <v>506915.33</v>
      </c>
      <c r="H124" s="105">
        <v>720563.04</v>
      </c>
      <c r="I124" s="105">
        <v>539551.73</v>
      </c>
      <c r="J124" s="106">
        <v>523279</v>
      </c>
      <c r="K124" s="107">
        <v>307753.49</v>
      </c>
      <c r="L124" s="105">
        <v>116448</v>
      </c>
      <c r="M124" s="105">
        <v>783769.56</v>
      </c>
      <c r="N124" s="106">
        <v>59050</v>
      </c>
      <c r="O124" s="107">
        <v>71851.199999999997</v>
      </c>
      <c r="P124" s="113">
        <v>25955</v>
      </c>
      <c r="Q124" s="113">
        <v>69463</v>
      </c>
      <c r="R124" s="106">
        <v>400671</v>
      </c>
      <c r="S124" s="107">
        <v>315755.77</v>
      </c>
      <c r="T124" s="105">
        <v>508263</v>
      </c>
      <c r="U124" s="105">
        <v>484082.18</v>
      </c>
      <c r="V124" s="106">
        <v>354791.26</v>
      </c>
      <c r="W124" s="107">
        <v>581390.81999999995</v>
      </c>
      <c r="X124" s="105">
        <v>682518</v>
      </c>
      <c r="Y124" s="105">
        <v>485253.45</v>
      </c>
      <c r="Z124" s="106">
        <v>643588</v>
      </c>
      <c r="AA124" s="107">
        <v>565688.5</v>
      </c>
      <c r="AB124" s="105">
        <v>1219801</v>
      </c>
      <c r="AC124" s="105">
        <v>345460.78</v>
      </c>
      <c r="AD124" s="33" t="s">
        <v>1395</v>
      </c>
      <c r="AE124" s="19" t="s">
        <v>1410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1703</v>
      </c>
      <c r="B125" s="111" t="s">
        <v>112</v>
      </c>
      <c r="C125" s="112" t="s">
        <v>113</v>
      </c>
      <c r="D125" s="21">
        <f t="shared" si="2"/>
        <v>1791299</v>
      </c>
      <c r="E125" s="24">
        <f t="shared" si="3"/>
        <v>1743215</v>
      </c>
      <c r="F125" s="104">
        <v>300088</v>
      </c>
      <c r="G125" s="104">
        <v>257190</v>
      </c>
      <c r="H125" s="105">
        <v>0</v>
      </c>
      <c r="I125" s="105">
        <v>12005</v>
      </c>
      <c r="J125" s="106">
        <v>0</v>
      </c>
      <c r="K125" s="107">
        <v>6563</v>
      </c>
      <c r="L125" s="105">
        <v>144106</v>
      </c>
      <c r="M125" s="105">
        <v>141508</v>
      </c>
      <c r="N125" s="106">
        <v>231635</v>
      </c>
      <c r="O125" s="107">
        <v>177400</v>
      </c>
      <c r="P125" s="105">
        <v>99885</v>
      </c>
      <c r="Q125" s="105">
        <v>65903</v>
      </c>
      <c r="R125" s="106">
        <v>0</v>
      </c>
      <c r="S125" s="107">
        <v>83387</v>
      </c>
      <c r="T125" s="105">
        <v>85420</v>
      </c>
      <c r="U125" s="105">
        <v>0</v>
      </c>
      <c r="V125" s="106">
        <v>16553</v>
      </c>
      <c r="W125" s="107">
        <v>117467</v>
      </c>
      <c r="X125" s="105">
        <v>326025</v>
      </c>
      <c r="Y125" s="105">
        <v>331157</v>
      </c>
      <c r="Z125" s="106">
        <v>197220</v>
      </c>
      <c r="AA125" s="107">
        <v>153380</v>
      </c>
      <c r="AB125" s="105">
        <v>390367</v>
      </c>
      <c r="AC125" s="105">
        <v>397255</v>
      </c>
      <c r="AD125" s="33" t="s">
        <v>1396</v>
      </c>
      <c r="AE125" s="19" t="s">
        <v>1410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1703</v>
      </c>
      <c r="B126" s="111" t="s">
        <v>114</v>
      </c>
      <c r="C126" s="112" t="s">
        <v>115</v>
      </c>
      <c r="D126" s="21">
        <f t="shared" si="2"/>
        <v>61593</v>
      </c>
      <c r="E126" s="24">
        <f t="shared" si="3"/>
        <v>61593</v>
      </c>
      <c r="F126" s="104"/>
      <c r="G126" s="104"/>
      <c r="H126" s="113">
        <v>1200</v>
      </c>
      <c r="I126" s="113">
        <v>1200</v>
      </c>
      <c r="J126" s="31">
        <v>7350</v>
      </c>
      <c r="K126" s="32">
        <v>7350</v>
      </c>
      <c r="L126" s="113">
        <v>9403</v>
      </c>
      <c r="M126" s="113">
        <v>9403</v>
      </c>
      <c r="N126" s="31">
        <v>38000</v>
      </c>
      <c r="O126" s="32">
        <v>38000</v>
      </c>
      <c r="P126" s="105"/>
      <c r="Q126" s="105"/>
      <c r="R126" s="31"/>
      <c r="S126" s="32"/>
      <c r="T126" s="113"/>
      <c r="U126" s="113"/>
      <c r="V126" s="31"/>
      <c r="W126" s="32"/>
      <c r="X126" s="113"/>
      <c r="Y126" s="113"/>
      <c r="Z126" s="31"/>
      <c r="AA126" s="32"/>
      <c r="AB126" s="113">
        <v>5640</v>
      </c>
      <c r="AC126" s="113">
        <v>5640</v>
      </c>
      <c r="AD126" s="33" t="s">
        <v>1397</v>
      </c>
      <c r="AE126" s="19" t="s">
        <v>1410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1703</v>
      </c>
      <c r="B127" s="111" t="s">
        <v>116</v>
      </c>
      <c r="C127" s="112" t="s">
        <v>117</v>
      </c>
      <c r="D127" s="21">
        <f t="shared" si="1"/>
        <v>275519.65000000002</v>
      </c>
      <c r="E127" s="24">
        <f t="shared" si="1"/>
        <v>248350.05000000002</v>
      </c>
      <c r="F127" s="104">
        <v>0</v>
      </c>
      <c r="G127" s="104">
        <v>14068.45</v>
      </c>
      <c r="H127" s="105">
        <v>0</v>
      </c>
      <c r="I127" s="105">
        <v>14068.45</v>
      </c>
      <c r="J127" s="106">
        <v>84170.48</v>
      </c>
      <c r="K127" s="107">
        <v>21082.66</v>
      </c>
      <c r="L127" s="105">
        <v>0</v>
      </c>
      <c r="M127" s="105">
        <v>21082.66</v>
      </c>
      <c r="N127" s="106">
        <v>0</v>
      </c>
      <c r="O127" s="107">
        <v>21082.66</v>
      </c>
      <c r="P127" s="113">
        <v>0</v>
      </c>
      <c r="Q127" s="113">
        <v>21082.66</v>
      </c>
      <c r="R127" s="106">
        <v>0</v>
      </c>
      <c r="S127" s="107">
        <v>21082.66</v>
      </c>
      <c r="T127" s="105">
        <v>191349.17</v>
      </c>
      <c r="U127" s="105">
        <v>22959.97</v>
      </c>
      <c r="V127" s="106">
        <v>0</v>
      </c>
      <c r="W127" s="107">
        <v>22959.97</v>
      </c>
      <c r="X127" s="105">
        <v>0</v>
      </c>
      <c r="Y127" s="105">
        <v>22959.97</v>
      </c>
      <c r="Z127" s="106">
        <v>0</v>
      </c>
      <c r="AA127" s="107">
        <v>22959.97</v>
      </c>
      <c r="AB127" s="105">
        <v>0</v>
      </c>
      <c r="AC127" s="105">
        <v>22959.97</v>
      </c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1703</v>
      </c>
      <c r="B128" s="111" t="s">
        <v>118</v>
      </c>
      <c r="C128" s="112" t="s">
        <v>119</v>
      </c>
      <c r="D128" s="21">
        <f t="shared" si="1"/>
        <v>382149.82</v>
      </c>
      <c r="E128" s="24">
        <f t="shared" si="1"/>
        <v>382149.82</v>
      </c>
      <c r="F128" s="104">
        <v>382149.82</v>
      </c>
      <c r="G128" s="104">
        <v>0</v>
      </c>
      <c r="H128" s="105">
        <v>0</v>
      </c>
      <c r="I128" s="105">
        <v>382149.82</v>
      </c>
      <c r="J128" s="106"/>
      <c r="K128" s="107"/>
      <c r="L128" s="105"/>
      <c r="M128" s="105"/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1703</v>
      </c>
      <c r="B129" s="111" t="s">
        <v>120</v>
      </c>
      <c r="C129" s="112" t="s">
        <v>121</v>
      </c>
      <c r="D129" s="21">
        <f t="shared" si="1"/>
        <v>0</v>
      </c>
      <c r="E129" s="24">
        <f t="shared" si="1"/>
        <v>0</v>
      </c>
      <c r="F129" s="104"/>
      <c r="G129" s="104"/>
      <c r="H129" s="113"/>
      <c r="I129" s="113"/>
      <c r="J129" s="31"/>
      <c r="K129" s="32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1703</v>
      </c>
      <c r="B130" s="111" t="s">
        <v>122</v>
      </c>
      <c r="C130" s="112" t="s">
        <v>123</v>
      </c>
      <c r="D130" s="21">
        <f t="shared" si="1"/>
        <v>0</v>
      </c>
      <c r="E130" s="24">
        <f t="shared" si="1"/>
        <v>0</v>
      </c>
      <c r="F130" s="104"/>
      <c r="G130" s="104"/>
      <c r="H130" s="105"/>
      <c r="I130" s="105"/>
      <c r="J130" s="106"/>
      <c r="K130" s="107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1703</v>
      </c>
      <c r="B131" s="111" t="s">
        <v>124</v>
      </c>
      <c r="C131" s="112" t="s">
        <v>125</v>
      </c>
      <c r="D131" s="21">
        <f t="shared" si="1"/>
        <v>0</v>
      </c>
      <c r="E131" s="24">
        <f t="shared" si="1"/>
        <v>0</v>
      </c>
      <c r="F131" s="104"/>
      <c r="G131" s="104"/>
      <c r="H131" s="113"/>
      <c r="I131" s="113"/>
      <c r="J131" s="31"/>
      <c r="K131" s="32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1703</v>
      </c>
      <c r="B132" s="111" t="s">
        <v>126</v>
      </c>
      <c r="C132" s="112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1703</v>
      </c>
      <c r="B133" s="111" t="s">
        <v>128</v>
      </c>
      <c r="C133" s="112" t="s">
        <v>129</v>
      </c>
      <c r="D133" s="21">
        <f t="shared" si="4"/>
        <v>0</v>
      </c>
      <c r="E133" s="24">
        <f t="shared" si="4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1703</v>
      </c>
      <c r="B134" s="111" t="s">
        <v>130</v>
      </c>
      <c r="C134" s="112" t="s">
        <v>131</v>
      </c>
      <c r="D134" s="21">
        <f t="shared" si="4"/>
        <v>0</v>
      </c>
      <c r="E134" s="24">
        <f t="shared" si="4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>
        <v>0</v>
      </c>
      <c r="U134" s="113">
        <v>0</v>
      </c>
      <c r="V134" s="31">
        <v>0</v>
      </c>
      <c r="W134" s="32">
        <v>0</v>
      </c>
      <c r="X134" s="113">
        <v>0</v>
      </c>
      <c r="Y134" s="113">
        <v>0</v>
      </c>
      <c r="Z134" s="31">
        <v>0</v>
      </c>
      <c r="AA134" s="32">
        <v>0</v>
      </c>
      <c r="AB134" s="113">
        <v>0</v>
      </c>
      <c r="AC134" s="113">
        <v>0</v>
      </c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1703</v>
      </c>
      <c r="B135" s="111" t="s">
        <v>132</v>
      </c>
      <c r="C135" s="112" t="s">
        <v>133</v>
      </c>
      <c r="D135" s="21">
        <f t="shared" si="4"/>
        <v>0</v>
      </c>
      <c r="E135" s="24">
        <f t="shared" si="4"/>
        <v>0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1703</v>
      </c>
      <c r="B136" s="111" t="s">
        <v>134</v>
      </c>
      <c r="C136" s="112" t="s">
        <v>135</v>
      </c>
      <c r="D136" s="21">
        <f t="shared" si="4"/>
        <v>0</v>
      </c>
      <c r="E136" s="24">
        <f t="shared" si="4"/>
        <v>3646656.01</v>
      </c>
      <c r="F136" s="104">
        <v>0</v>
      </c>
      <c r="G136" s="104">
        <v>303888</v>
      </c>
      <c r="H136" s="113">
        <v>0</v>
      </c>
      <c r="I136" s="113">
        <v>303888</v>
      </c>
      <c r="J136" s="31">
        <v>0</v>
      </c>
      <c r="K136" s="32">
        <v>303888</v>
      </c>
      <c r="L136" s="113">
        <v>0</v>
      </c>
      <c r="M136" s="113">
        <v>303888</v>
      </c>
      <c r="N136" s="31">
        <v>0</v>
      </c>
      <c r="O136" s="32">
        <v>303888</v>
      </c>
      <c r="P136" s="113">
        <v>0</v>
      </c>
      <c r="Q136" s="113">
        <v>303888</v>
      </c>
      <c r="R136" s="31">
        <v>0</v>
      </c>
      <c r="S136" s="32">
        <v>303888</v>
      </c>
      <c r="T136" s="113">
        <v>0</v>
      </c>
      <c r="U136" s="113">
        <v>303888</v>
      </c>
      <c r="V136" s="31">
        <v>0</v>
      </c>
      <c r="W136" s="32">
        <v>303888</v>
      </c>
      <c r="X136" s="113">
        <v>0</v>
      </c>
      <c r="Y136" s="113">
        <v>303888</v>
      </c>
      <c r="Z136" s="31">
        <v>0</v>
      </c>
      <c r="AA136" s="32">
        <v>303888.01</v>
      </c>
      <c r="AB136" s="113">
        <v>0</v>
      </c>
      <c r="AC136" s="113">
        <v>303888</v>
      </c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1703</v>
      </c>
      <c r="B137" s="111" t="s">
        <v>136</v>
      </c>
      <c r="C137" s="112" t="s">
        <v>137</v>
      </c>
      <c r="D137" s="21">
        <f t="shared" si="4"/>
        <v>0</v>
      </c>
      <c r="E137" s="24">
        <f t="shared" si="4"/>
        <v>0</v>
      </c>
      <c r="F137" s="104">
        <v>0</v>
      </c>
      <c r="G137" s="104">
        <v>0</v>
      </c>
      <c r="H137" s="105">
        <v>0</v>
      </c>
      <c r="I137" s="105">
        <v>0</v>
      </c>
      <c r="J137" s="106">
        <v>0</v>
      </c>
      <c r="K137" s="107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>
        <v>0</v>
      </c>
      <c r="U137" s="105">
        <v>0</v>
      </c>
      <c r="V137" s="106">
        <v>0</v>
      </c>
      <c r="W137" s="107">
        <v>0</v>
      </c>
      <c r="X137" s="105">
        <v>0</v>
      </c>
      <c r="Y137" s="105">
        <v>0</v>
      </c>
      <c r="Z137" s="106">
        <v>0</v>
      </c>
      <c r="AA137" s="107">
        <v>0</v>
      </c>
      <c r="AB137" s="105">
        <v>0</v>
      </c>
      <c r="AC137" s="105">
        <v>0</v>
      </c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1703</v>
      </c>
      <c r="B138" s="111" t="s">
        <v>138</v>
      </c>
      <c r="C138" s="112" t="s">
        <v>139</v>
      </c>
      <c r="D138" s="21">
        <f t="shared" si="4"/>
        <v>0</v>
      </c>
      <c r="E138" s="24">
        <f t="shared" si="4"/>
        <v>0</v>
      </c>
      <c r="F138" s="104"/>
      <c r="G138" s="104"/>
      <c r="H138" s="113"/>
      <c r="I138" s="113"/>
      <c r="J138" s="31"/>
      <c r="K138" s="32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1703</v>
      </c>
      <c r="B139" s="111" t="s">
        <v>140</v>
      </c>
      <c r="C139" s="112" t="s">
        <v>141</v>
      </c>
      <c r="D139" s="21">
        <f t="shared" si="4"/>
        <v>0</v>
      </c>
      <c r="E139" s="24">
        <f t="shared" si="4"/>
        <v>12071656.319999998</v>
      </c>
      <c r="F139" s="104">
        <v>0</v>
      </c>
      <c r="G139" s="104">
        <v>1005971.36</v>
      </c>
      <c r="H139" s="113">
        <v>0</v>
      </c>
      <c r="I139" s="113">
        <v>1005971.36</v>
      </c>
      <c r="J139" s="31">
        <v>0</v>
      </c>
      <c r="K139" s="32">
        <v>1005971.36</v>
      </c>
      <c r="L139" s="113">
        <v>0</v>
      </c>
      <c r="M139" s="113">
        <v>1005971.36</v>
      </c>
      <c r="N139" s="31">
        <v>0</v>
      </c>
      <c r="O139" s="32">
        <v>1005971.36</v>
      </c>
      <c r="P139" s="113">
        <v>0</v>
      </c>
      <c r="Q139" s="113">
        <v>1005971.36</v>
      </c>
      <c r="R139" s="31">
        <v>0</v>
      </c>
      <c r="S139" s="32">
        <v>1005971.36</v>
      </c>
      <c r="T139" s="113">
        <v>0</v>
      </c>
      <c r="U139" s="113">
        <v>1005971.36</v>
      </c>
      <c r="V139" s="31">
        <v>0</v>
      </c>
      <c r="W139" s="32">
        <v>1005971.36</v>
      </c>
      <c r="X139" s="113">
        <v>0</v>
      </c>
      <c r="Y139" s="113">
        <v>1005971.36</v>
      </c>
      <c r="Z139" s="31">
        <v>0</v>
      </c>
      <c r="AA139" s="32">
        <v>1005971.36</v>
      </c>
      <c r="AB139" s="113">
        <v>0</v>
      </c>
      <c r="AC139" s="113">
        <v>1005971.36</v>
      </c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1703</v>
      </c>
      <c r="B140" s="111" t="s">
        <v>142</v>
      </c>
      <c r="C140" s="112" t="s">
        <v>143</v>
      </c>
      <c r="D140" s="21">
        <f t="shared" si="4"/>
        <v>0</v>
      </c>
      <c r="E140" s="24">
        <f t="shared" si="4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>
        <v>0</v>
      </c>
      <c r="U140" s="113">
        <v>0</v>
      </c>
      <c r="V140" s="31">
        <v>0</v>
      </c>
      <c r="W140" s="32">
        <v>0</v>
      </c>
      <c r="X140" s="113">
        <v>0</v>
      </c>
      <c r="Y140" s="113">
        <v>0</v>
      </c>
      <c r="Z140" s="31">
        <v>0</v>
      </c>
      <c r="AA140" s="32">
        <v>0</v>
      </c>
      <c r="AB140" s="113">
        <v>0</v>
      </c>
      <c r="AC140" s="113">
        <v>0</v>
      </c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1703</v>
      </c>
      <c r="B141" s="111" t="s">
        <v>144</v>
      </c>
      <c r="C141" s="112" t="s">
        <v>145</v>
      </c>
      <c r="D141" s="21">
        <f t="shared" si="4"/>
        <v>0</v>
      </c>
      <c r="E141" s="24">
        <f t="shared" si="4"/>
        <v>0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1703</v>
      </c>
      <c r="B142" s="111" t="s">
        <v>146</v>
      </c>
      <c r="C142" s="112" t="s">
        <v>147</v>
      </c>
      <c r="D142" s="21">
        <f t="shared" si="4"/>
        <v>0</v>
      </c>
      <c r="E142" s="24">
        <f t="shared" si="4"/>
        <v>148964.56</v>
      </c>
      <c r="F142" s="104">
        <v>0</v>
      </c>
      <c r="G142" s="104">
        <v>12664.61</v>
      </c>
      <c r="H142" s="113">
        <v>0</v>
      </c>
      <c r="I142" s="113">
        <v>12664.61</v>
      </c>
      <c r="J142" s="31">
        <v>0</v>
      </c>
      <c r="K142" s="32">
        <v>12664.61</v>
      </c>
      <c r="L142" s="113">
        <v>0</v>
      </c>
      <c r="M142" s="113">
        <v>12664.61</v>
      </c>
      <c r="N142" s="31">
        <v>0</v>
      </c>
      <c r="O142" s="32">
        <v>12664.61</v>
      </c>
      <c r="P142" s="113">
        <v>0</v>
      </c>
      <c r="Q142" s="113">
        <v>12664.61</v>
      </c>
      <c r="R142" s="31">
        <v>0</v>
      </c>
      <c r="S142" s="32">
        <v>12664.61</v>
      </c>
      <c r="T142" s="113">
        <v>0</v>
      </c>
      <c r="U142" s="113">
        <v>12664.61</v>
      </c>
      <c r="V142" s="31">
        <v>0</v>
      </c>
      <c r="W142" s="32">
        <v>12664.61</v>
      </c>
      <c r="X142" s="113">
        <v>0</v>
      </c>
      <c r="Y142" s="113">
        <v>10657.95</v>
      </c>
      <c r="Z142" s="31">
        <v>0</v>
      </c>
      <c r="AA142" s="32">
        <v>12663.84</v>
      </c>
      <c r="AB142" s="113">
        <v>0</v>
      </c>
      <c r="AC142" s="113">
        <v>11661.28</v>
      </c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1703</v>
      </c>
      <c r="B143" s="111" t="s">
        <v>148</v>
      </c>
      <c r="C143" s="112" t="s">
        <v>149</v>
      </c>
      <c r="D143" s="21">
        <f t="shared" si="4"/>
        <v>0</v>
      </c>
      <c r="E143" s="24">
        <f t="shared" si="4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1703</v>
      </c>
      <c r="B144" s="111" t="s">
        <v>150</v>
      </c>
      <c r="C144" s="112" t="s">
        <v>151</v>
      </c>
      <c r="D144" s="21">
        <f t="shared" si="4"/>
        <v>0</v>
      </c>
      <c r="E144" s="24">
        <f t="shared" si="4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1703</v>
      </c>
      <c r="B145" s="111" t="s">
        <v>152</v>
      </c>
      <c r="C145" s="112" t="s">
        <v>153</v>
      </c>
      <c r="D145" s="21">
        <f t="shared" si="4"/>
        <v>0</v>
      </c>
      <c r="E145" s="24">
        <f t="shared" si="4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1703</v>
      </c>
      <c r="B146" s="111" t="s">
        <v>154</v>
      </c>
      <c r="C146" s="112" t="s">
        <v>155</v>
      </c>
      <c r="D146" s="21">
        <f t="shared" si="4"/>
        <v>0</v>
      </c>
      <c r="E146" s="24">
        <f t="shared" si="4"/>
        <v>0</v>
      </c>
      <c r="F146" s="104">
        <v>0</v>
      </c>
      <c r="G146" s="104">
        <v>0</v>
      </c>
      <c r="H146" s="113">
        <v>0</v>
      </c>
      <c r="I146" s="113">
        <v>0</v>
      </c>
      <c r="J146" s="31">
        <v>0</v>
      </c>
      <c r="K146" s="32">
        <v>0</v>
      </c>
      <c r="L146" s="113">
        <v>0</v>
      </c>
      <c r="M146" s="113">
        <v>0</v>
      </c>
      <c r="N146" s="31">
        <v>0</v>
      </c>
      <c r="O146" s="32">
        <v>0</v>
      </c>
      <c r="P146" s="113">
        <v>0</v>
      </c>
      <c r="Q146" s="113">
        <v>0</v>
      </c>
      <c r="R146" s="31">
        <v>0</v>
      </c>
      <c r="S146" s="32">
        <v>0</v>
      </c>
      <c r="T146" s="113">
        <v>0</v>
      </c>
      <c r="U146" s="113">
        <v>0</v>
      </c>
      <c r="V146" s="31">
        <v>0</v>
      </c>
      <c r="W146" s="32">
        <v>0</v>
      </c>
      <c r="X146" s="113">
        <v>0</v>
      </c>
      <c r="Y146" s="113">
        <v>0</v>
      </c>
      <c r="Z146" s="31">
        <v>0</v>
      </c>
      <c r="AA146" s="32">
        <v>0</v>
      </c>
      <c r="AB146" s="113">
        <v>0</v>
      </c>
      <c r="AC146" s="113">
        <v>0</v>
      </c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1703</v>
      </c>
      <c r="B147" s="111" t="s">
        <v>156</v>
      </c>
      <c r="C147" s="112" t="s">
        <v>157</v>
      </c>
      <c r="D147" s="21">
        <f t="shared" si="4"/>
        <v>0</v>
      </c>
      <c r="E147" s="24">
        <f t="shared" si="4"/>
        <v>0</v>
      </c>
      <c r="F147" s="104"/>
      <c r="G147" s="104"/>
      <c r="H147" s="113"/>
      <c r="I147" s="113"/>
      <c r="J147" s="31"/>
      <c r="K147" s="32"/>
      <c r="L147" s="113"/>
      <c r="M147" s="113"/>
      <c r="N147" s="31"/>
      <c r="O147" s="32"/>
      <c r="P147" s="113"/>
      <c r="Q147" s="113"/>
      <c r="R147" s="31"/>
      <c r="S147" s="32"/>
      <c r="T147" s="113"/>
      <c r="U147" s="113"/>
      <c r="V147" s="31"/>
      <c r="W147" s="32"/>
      <c r="X147" s="113"/>
      <c r="Y147" s="113"/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1703</v>
      </c>
      <c r="B148" s="111" t="s">
        <v>158</v>
      </c>
      <c r="C148" s="112" t="s">
        <v>159</v>
      </c>
      <c r="D148" s="21">
        <f t="shared" si="4"/>
        <v>0</v>
      </c>
      <c r="E148" s="24">
        <f t="shared" si="4"/>
        <v>0</v>
      </c>
      <c r="F148" s="104">
        <v>0</v>
      </c>
      <c r="G148" s="104">
        <v>0</v>
      </c>
      <c r="H148" s="113">
        <v>0</v>
      </c>
      <c r="I148" s="113">
        <v>0</v>
      </c>
      <c r="J148" s="31">
        <v>0</v>
      </c>
      <c r="K148" s="32">
        <v>0</v>
      </c>
      <c r="L148" s="113">
        <v>0</v>
      </c>
      <c r="M148" s="113">
        <v>0</v>
      </c>
      <c r="N148" s="31">
        <v>0</v>
      </c>
      <c r="O148" s="32">
        <v>0</v>
      </c>
      <c r="P148" s="113">
        <v>0</v>
      </c>
      <c r="Q148" s="113">
        <v>0</v>
      </c>
      <c r="R148" s="31">
        <v>0</v>
      </c>
      <c r="S148" s="32">
        <v>0</v>
      </c>
      <c r="T148" s="113">
        <v>0</v>
      </c>
      <c r="U148" s="113">
        <v>0</v>
      </c>
      <c r="V148" s="31">
        <v>0</v>
      </c>
      <c r="W148" s="32">
        <v>0</v>
      </c>
      <c r="X148" s="113">
        <v>0</v>
      </c>
      <c r="Y148" s="113">
        <v>0</v>
      </c>
      <c r="Z148" s="31">
        <v>0</v>
      </c>
      <c r="AA148" s="32">
        <v>0</v>
      </c>
      <c r="AB148" s="113">
        <v>0</v>
      </c>
      <c r="AC148" s="113">
        <v>0</v>
      </c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1703</v>
      </c>
      <c r="B149" s="111" t="s">
        <v>160</v>
      </c>
      <c r="C149" s="112" t="s">
        <v>161</v>
      </c>
      <c r="D149" s="21">
        <f t="shared" si="4"/>
        <v>0</v>
      </c>
      <c r="E149" s="24">
        <f t="shared" si="4"/>
        <v>0</v>
      </c>
      <c r="F149" s="104"/>
      <c r="G149" s="104"/>
      <c r="H149" s="105"/>
      <c r="I149" s="105"/>
      <c r="J149" s="106"/>
      <c r="K149" s="107"/>
      <c r="L149" s="105"/>
      <c r="M149" s="105"/>
      <c r="N149" s="106"/>
      <c r="O149" s="107"/>
      <c r="P149" s="113"/>
      <c r="Q149" s="113"/>
      <c r="R149" s="106"/>
      <c r="S149" s="107"/>
      <c r="T149" s="105"/>
      <c r="U149" s="105"/>
      <c r="V149" s="106"/>
      <c r="W149" s="107"/>
      <c r="X149" s="105"/>
      <c r="Y149" s="105"/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1703</v>
      </c>
      <c r="B150" s="111" t="s">
        <v>162</v>
      </c>
      <c r="C150" s="112" t="s">
        <v>163</v>
      </c>
      <c r="D150" s="21">
        <f t="shared" si="4"/>
        <v>0</v>
      </c>
      <c r="E150" s="24">
        <f t="shared" si="4"/>
        <v>0</v>
      </c>
      <c r="F150" s="104"/>
      <c r="G150" s="104"/>
      <c r="H150" s="113"/>
      <c r="I150" s="113"/>
      <c r="J150" s="31"/>
      <c r="K150" s="32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1703</v>
      </c>
      <c r="B151" s="111" t="s">
        <v>164</v>
      </c>
      <c r="C151" s="112" t="s">
        <v>165</v>
      </c>
      <c r="D151" s="21">
        <f t="shared" si="4"/>
        <v>0</v>
      </c>
      <c r="E151" s="24">
        <f t="shared" si="4"/>
        <v>0</v>
      </c>
      <c r="F151" s="104"/>
      <c r="G151" s="104"/>
      <c r="H151" s="113"/>
      <c r="I151" s="113"/>
      <c r="J151" s="31"/>
      <c r="K151" s="32"/>
      <c r="L151" s="113"/>
      <c r="M151" s="113"/>
      <c r="N151" s="31"/>
      <c r="O151" s="32"/>
      <c r="P151" s="113"/>
      <c r="Q151" s="113"/>
      <c r="R151" s="31"/>
      <c r="S151" s="32"/>
      <c r="T151" s="113"/>
      <c r="U151" s="113"/>
      <c r="V151" s="31"/>
      <c r="W151" s="32"/>
      <c r="X151" s="113"/>
      <c r="Y151" s="113"/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1703</v>
      </c>
      <c r="B152" s="111" t="s">
        <v>166</v>
      </c>
      <c r="C152" s="112" t="s">
        <v>167</v>
      </c>
      <c r="D152" s="21">
        <f t="shared" si="4"/>
        <v>0</v>
      </c>
      <c r="E152" s="24">
        <f t="shared" si="4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1703</v>
      </c>
      <c r="B153" s="111" t="s">
        <v>168</v>
      </c>
      <c r="C153" s="112" t="s">
        <v>169</v>
      </c>
      <c r="D153" s="21">
        <f t="shared" si="4"/>
        <v>0</v>
      </c>
      <c r="E153" s="24">
        <f t="shared" si="4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1703</v>
      </c>
      <c r="B154" s="111" t="s">
        <v>170</v>
      </c>
      <c r="C154" s="112" t="s">
        <v>171</v>
      </c>
      <c r="D154" s="21">
        <f t="shared" si="4"/>
        <v>0</v>
      </c>
      <c r="E154" s="24">
        <f t="shared" si="4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1703</v>
      </c>
      <c r="B155" s="111" t="s">
        <v>172</v>
      </c>
      <c r="C155" s="112" t="s">
        <v>173</v>
      </c>
      <c r="D155" s="21">
        <f t="shared" si="4"/>
        <v>0</v>
      </c>
      <c r="E155" s="24">
        <f t="shared" si="4"/>
        <v>0</v>
      </c>
      <c r="F155" s="104"/>
      <c r="G155" s="104"/>
      <c r="H155" s="105"/>
      <c r="I155" s="105"/>
      <c r="J155" s="106"/>
      <c r="K155" s="107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1703</v>
      </c>
      <c r="B156" s="111" t="s">
        <v>174</v>
      </c>
      <c r="C156" s="112" t="s">
        <v>175</v>
      </c>
      <c r="D156" s="21">
        <f t="shared" si="4"/>
        <v>0</v>
      </c>
      <c r="E156" s="24">
        <f t="shared" si="4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1703</v>
      </c>
      <c r="B157" s="111" t="s">
        <v>176</v>
      </c>
      <c r="C157" s="112" t="s">
        <v>177</v>
      </c>
      <c r="D157" s="21">
        <f t="shared" si="4"/>
        <v>0</v>
      </c>
      <c r="E157" s="24">
        <f t="shared" si="4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1703</v>
      </c>
      <c r="B158" s="111" t="s">
        <v>178</v>
      </c>
      <c r="C158" s="112" t="s">
        <v>179</v>
      </c>
      <c r="D158" s="21">
        <f t="shared" si="4"/>
        <v>0</v>
      </c>
      <c r="E158" s="24">
        <f t="shared" si="4"/>
        <v>158439.47000000006</v>
      </c>
      <c r="F158" s="104">
        <v>0</v>
      </c>
      <c r="G158" s="104">
        <v>13602.82</v>
      </c>
      <c r="H158" s="105">
        <v>0</v>
      </c>
      <c r="I158" s="105">
        <v>13602.82</v>
      </c>
      <c r="J158" s="106">
        <v>0</v>
      </c>
      <c r="K158" s="107">
        <v>13602.82</v>
      </c>
      <c r="L158" s="105">
        <v>0</v>
      </c>
      <c r="M158" s="105">
        <v>13602.82</v>
      </c>
      <c r="N158" s="106">
        <v>0</v>
      </c>
      <c r="O158" s="107">
        <v>13602.82</v>
      </c>
      <c r="P158" s="105">
        <v>0</v>
      </c>
      <c r="Q158" s="105">
        <v>13602.82</v>
      </c>
      <c r="R158" s="106">
        <v>0</v>
      </c>
      <c r="S158" s="107">
        <v>13602.82</v>
      </c>
      <c r="T158" s="105">
        <v>0</v>
      </c>
      <c r="U158" s="105">
        <v>13602.82</v>
      </c>
      <c r="V158" s="106">
        <v>0</v>
      </c>
      <c r="W158" s="107">
        <v>13602.82</v>
      </c>
      <c r="X158" s="105">
        <v>0</v>
      </c>
      <c r="Y158" s="105">
        <v>13602.82</v>
      </c>
      <c r="Z158" s="106">
        <v>0</v>
      </c>
      <c r="AA158" s="107">
        <v>13600.54</v>
      </c>
      <c r="AB158" s="105">
        <v>0</v>
      </c>
      <c r="AC158" s="105">
        <v>8810.73</v>
      </c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1703</v>
      </c>
      <c r="B159" s="111" t="s">
        <v>180</v>
      </c>
      <c r="C159" s="112" t="s">
        <v>181</v>
      </c>
      <c r="D159" s="21">
        <f t="shared" si="4"/>
        <v>0</v>
      </c>
      <c r="E159" s="24">
        <f t="shared" si="4"/>
        <v>0</v>
      </c>
      <c r="F159" s="104"/>
      <c r="G159" s="104"/>
      <c r="H159" s="105"/>
      <c r="I159" s="105"/>
      <c r="J159" s="106"/>
      <c r="K159" s="107"/>
      <c r="L159" s="105"/>
      <c r="M159" s="105"/>
      <c r="N159" s="106"/>
      <c r="O159" s="107"/>
      <c r="P159" s="105"/>
      <c r="Q159" s="105"/>
      <c r="R159" s="106"/>
      <c r="S159" s="107"/>
      <c r="T159" s="105"/>
      <c r="U159" s="105"/>
      <c r="V159" s="106"/>
      <c r="W159" s="107"/>
      <c r="X159" s="105"/>
      <c r="Y159" s="105"/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1703</v>
      </c>
      <c r="B160" s="111" t="s">
        <v>182</v>
      </c>
      <c r="C160" s="112" t="s">
        <v>183</v>
      </c>
      <c r="D160" s="21">
        <f t="shared" si="4"/>
        <v>0</v>
      </c>
      <c r="E160" s="24">
        <f t="shared" si="4"/>
        <v>0</v>
      </c>
      <c r="F160" s="104">
        <v>0</v>
      </c>
      <c r="G160" s="104">
        <v>0</v>
      </c>
      <c r="H160" s="105">
        <v>0</v>
      </c>
      <c r="I160" s="105">
        <v>0</v>
      </c>
      <c r="J160" s="106">
        <v>0</v>
      </c>
      <c r="K160" s="107">
        <v>0</v>
      </c>
      <c r="L160" s="105">
        <v>0</v>
      </c>
      <c r="M160" s="105">
        <v>0</v>
      </c>
      <c r="N160" s="106">
        <v>0</v>
      </c>
      <c r="O160" s="107">
        <v>0</v>
      </c>
      <c r="P160" s="105">
        <v>0</v>
      </c>
      <c r="Q160" s="105">
        <v>0</v>
      </c>
      <c r="R160" s="106">
        <v>0</v>
      </c>
      <c r="S160" s="107">
        <v>0</v>
      </c>
      <c r="T160" s="105">
        <v>0</v>
      </c>
      <c r="U160" s="105">
        <v>0</v>
      </c>
      <c r="V160" s="106">
        <v>0</v>
      </c>
      <c r="W160" s="107">
        <v>0</v>
      </c>
      <c r="X160" s="105">
        <v>0</v>
      </c>
      <c r="Y160" s="105">
        <v>0</v>
      </c>
      <c r="Z160" s="106">
        <v>0</v>
      </c>
      <c r="AA160" s="107">
        <v>0</v>
      </c>
      <c r="AB160" s="105">
        <v>0</v>
      </c>
      <c r="AC160" s="105">
        <v>0</v>
      </c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1703</v>
      </c>
      <c r="B161" s="111" t="s">
        <v>184</v>
      </c>
      <c r="C161" s="112" t="s">
        <v>185</v>
      </c>
      <c r="D161" s="21">
        <f t="shared" si="4"/>
        <v>0</v>
      </c>
      <c r="E161" s="24">
        <f t="shared" si="4"/>
        <v>0</v>
      </c>
      <c r="F161" s="104"/>
      <c r="G161" s="104"/>
      <c r="H161" s="105"/>
      <c r="I161" s="105"/>
      <c r="J161" s="106"/>
      <c r="K161" s="107"/>
      <c r="L161" s="105"/>
      <c r="M161" s="105"/>
      <c r="N161" s="106"/>
      <c r="O161" s="107"/>
      <c r="P161" s="105"/>
      <c r="Q161" s="105"/>
      <c r="R161" s="106"/>
      <c r="S161" s="107"/>
      <c r="T161" s="105"/>
      <c r="U161" s="105"/>
      <c r="V161" s="106"/>
      <c r="W161" s="107"/>
      <c r="X161" s="105"/>
      <c r="Y161" s="105"/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1703</v>
      </c>
      <c r="B162" s="111" t="s">
        <v>186</v>
      </c>
      <c r="C162" s="112" t="s">
        <v>187</v>
      </c>
      <c r="D162" s="21">
        <f t="shared" si="4"/>
        <v>0</v>
      </c>
      <c r="E162" s="24">
        <f t="shared" si="4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1703</v>
      </c>
      <c r="B163" s="111" t="s">
        <v>188</v>
      </c>
      <c r="C163" s="112" t="s">
        <v>189</v>
      </c>
      <c r="D163" s="21">
        <f t="shared" si="4"/>
        <v>0</v>
      </c>
      <c r="E163" s="24">
        <f t="shared" si="4"/>
        <v>0</v>
      </c>
      <c r="F163" s="104"/>
      <c r="G163" s="104"/>
      <c r="H163" s="105"/>
      <c r="I163" s="105"/>
      <c r="J163" s="106"/>
      <c r="K163" s="107"/>
      <c r="L163" s="105"/>
      <c r="M163" s="105"/>
      <c r="N163" s="106"/>
      <c r="O163" s="107"/>
      <c r="P163" s="105"/>
      <c r="Q163" s="105"/>
      <c r="R163" s="106"/>
      <c r="S163" s="107"/>
      <c r="T163" s="105"/>
      <c r="U163" s="105"/>
      <c r="V163" s="106"/>
      <c r="W163" s="107"/>
      <c r="X163" s="105"/>
      <c r="Y163" s="105"/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1703</v>
      </c>
      <c r="B164" s="111" t="s">
        <v>190</v>
      </c>
      <c r="C164" s="112" t="s">
        <v>191</v>
      </c>
      <c r="D164" s="21">
        <f t="shared" si="4"/>
        <v>0</v>
      </c>
      <c r="E164" s="24">
        <f t="shared" si="4"/>
        <v>0</v>
      </c>
      <c r="F164" s="104">
        <v>0</v>
      </c>
      <c r="G164" s="104">
        <v>0</v>
      </c>
      <c r="H164" s="105">
        <v>0</v>
      </c>
      <c r="I164" s="105">
        <v>0</v>
      </c>
      <c r="J164" s="106">
        <v>0</v>
      </c>
      <c r="K164" s="107">
        <v>0</v>
      </c>
      <c r="L164" s="105">
        <v>0</v>
      </c>
      <c r="M164" s="105">
        <v>0</v>
      </c>
      <c r="N164" s="106">
        <v>0</v>
      </c>
      <c r="O164" s="107">
        <v>0</v>
      </c>
      <c r="P164" s="105">
        <v>0</v>
      </c>
      <c r="Q164" s="105">
        <v>0</v>
      </c>
      <c r="R164" s="106">
        <v>0</v>
      </c>
      <c r="S164" s="107">
        <v>0</v>
      </c>
      <c r="T164" s="105">
        <v>0</v>
      </c>
      <c r="U164" s="105">
        <v>0</v>
      </c>
      <c r="V164" s="106">
        <v>0</v>
      </c>
      <c r="W164" s="107">
        <v>0</v>
      </c>
      <c r="X164" s="105">
        <v>0</v>
      </c>
      <c r="Y164" s="105">
        <v>0</v>
      </c>
      <c r="Z164" s="106">
        <v>0</v>
      </c>
      <c r="AA164" s="107">
        <v>0</v>
      </c>
      <c r="AB164" s="105">
        <v>0</v>
      </c>
      <c r="AC164" s="105">
        <v>0</v>
      </c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1703</v>
      </c>
      <c r="B165" s="111" t="s">
        <v>192</v>
      </c>
      <c r="C165" s="112" t="s">
        <v>193</v>
      </c>
      <c r="D165" s="21">
        <f t="shared" si="4"/>
        <v>0</v>
      </c>
      <c r="E165" s="24">
        <f t="shared" si="4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>
        <v>0</v>
      </c>
      <c r="U165" s="105">
        <v>0</v>
      </c>
      <c r="V165" s="106">
        <v>0</v>
      </c>
      <c r="W165" s="107">
        <v>0</v>
      </c>
      <c r="X165" s="105">
        <v>0</v>
      </c>
      <c r="Y165" s="105">
        <v>0</v>
      </c>
      <c r="Z165" s="106">
        <v>0</v>
      </c>
      <c r="AA165" s="107">
        <v>0</v>
      </c>
      <c r="AB165" s="105">
        <v>0</v>
      </c>
      <c r="AC165" s="105">
        <v>0</v>
      </c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1703</v>
      </c>
      <c r="B166" s="111" t="s">
        <v>194</v>
      </c>
      <c r="C166" s="112" t="s">
        <v>195</v>
      </c>
      <c r="D166" s="21">
        <f t="shared" si="4"/>
        <v>0</v>
      </c>
      <c r="E166" s="24">
        <f t="shared" si="4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>
        <v>0</v>
      </c>
      <c r="U166" s="105">
        <v>0</v>
      </c>
      <c r="V166" s="106">
        <v>0</v>
      </c>
      <c r="W166" s="107">
        <v>0</v>
      </c>
      <c r="X166" s="105">
        <v>0</v>
      </c>
      <c r="Y166" s="105">
        <v>0</v>
      </c>
      <c r="Z166" s="106">
        <v>0</v>
      </c>
      <c r="AA166" s="107">
        <v>0</v>
      </c>
      <c r="AB166" s="105">
        <v>0</v>
      </c>
      <c r="AC166" s="105">
        <v>0</v>
      </c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1703</v>
      </c>
      <c r="B167" s="111" t="s">
        <v>196</v>
      </c>
      <c r="C167" s="112" t="s">
        <v>197</v>
      </c>
      <c r="D167" s="21">
        <f t="shared" si="4"/>
        <v>0</v>
      </c>
      <c r="E167" s="24">
        <f t="shared" si="4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>
        <v>0</v>
      </c>
      <c r="U167" s="105">
        <v>0</v>
      </c>
      <c r="V167" s="106">
        <v>0</v>
      </c>
      <c r="W167" s="107">
        <v>0</v>
      </c>
      <c r="X167" s="105">
        <v>0</v>
      </c>
      <c r="Y167" s="105">
        <v>0</v>
      </c>
      <c r="Z167" s="106">
        <v>0</v>
      </c>
      <c r="AA167" s="107">
        <v>0</v>
      </c>
      <c r="AB167" s="105">
        <v>0</v>
      </c>
      <c r="AC167" s="105">
        <v>0</v>
      </c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1703</v>
      </c>
      <c r="B168" s="111" t="s">
        <v>198</v>
      </c>
      <c r="C168" s="112" t="s">
        <v>199</v>
      </c>
      <c r="D168" s="21">
        <f t="shared" si="4"/>
        <v>0</v>
      </c>
      <c r="E168" s="24">
        <f t="shared" si="4"/>
        <v>0</v>
      </c>
      <c r="F168" s="104"/>
      <c r="G168" s="104"/>
      <c r="H168" s="105"/>
      <c r="I168" s="105"/>
      <c r="J168" s="106"/>
      <c r="K168" s="107"/>
      <c r="L168" s="105"/>
      <c r="M168" s="105"/>
      <c r="N168" s="106"/>
      <c r="O168" s="107"/>
      <c r="P168" s="105"/>
      <c r="Q168" s="105"/>
      <c r="R168" s="106"/>
      <c r="S168" s="107"/>
      <c r="T168" s="105"/>
      <c r="U168" s="105"/>
      <c r="V168" s="106"/>
      <c r="W168" s="107"/>
      <c r="X168" s="105"/>
      <c r="Y168" s="105"/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1703</v>
      </c>
      <c r="B169" s="111" t="s">
        <v>200</v>
      </c>
      <c r="C169" s="112" t="s">
        <v>201</v>
      </c>
      <c r="D169" s="21">
        <f t="shared" si="4"/>
        <v>0</v>
      </c>
      <c r="E169" s="24">
        <f t="shared" si="4"/>
        <v>0</v>
      </c>
      <c r="F169" s="104"/>
      <c r="G169" s="104"/>
      <c r="H169" s="105"/>
      <c r="I169" s="105"/>
      <c r="J169" s="106"/>
      <c r="K169" s="107"/>
      <c r="L169" s="105"/>
      <c r="M169" s="105"/>
      <c r="N169" s="106"/>
      <c r="O169" s="107"/>
      <c r="P169" s="105"/>
      <c r="Q169" s="105"/>
      <c r="R169" s="106"/>
      <c r="S169" s="107"/>
      <c r="T169" s="105"/>
      <c r="U169" s="105"/>
      <c r="V169" s="106"/>
      <c r="W169" s="107"/>
      <c r="X169" s="105"/>
      <c r="Y169" s="105"/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1703</v>
      </c>
      <c r="B170" s="111" t="s">
        <v>202</v>
      </c>
      <c r="C170" s="112" t="s">
        <v>203</v>
      </c>
      <c r="D170" s="21">
        <f t="shared" si="4"/>
        <v>0</v>
      </c>
      <c r="E170" s="24">
        <f t="shared" si="4"/>
        <v>0</v>
      </c>
      <c r="F170" s="104">
        <v>0</v>
      </c>
      <c r="G170" s="104">
        <v>0</v>
      </c>
      <c r="H170" s="105">
        <v>0</v>
      </c>
      <c r="I170" s="105">
        <v>0</v>
      </c>
      <c r="J170" s="106">
        <v>0</v>
      </c>
      <c r="K170" s="107">
        <v>0</v>
      </c>
      <c r="L170" s="105">
        <v>0</v>
      </c>
      <c r="M170" s="105">
        <v>0</v>
      </c>
      <c r="N170" s="106">
        <v>0</v>
      </c>
      <c r="O170" s="107">
        <v>0</v>
      </c>
      <c r="P170" s="105">
        <v>0</v>
      </c>
      <c r="Q170" s="105">
        <v>0</v>
      </c>
      <c r="R170" s="106">
        <v>0</v>
      </c>
      <c r="S170" s="107">
        <v>0</v>
      </c>
      <c r="T170" s="105">
        <v>0</v>
      </c>
      <c r="U170" s="105">
        <v>0</v>
      </c>
      <c r="V170" s="106">
        <v>0</v>
      </c>
      <c r="W170" s="107">
        <v>0</v>
      </c>
      <c r="X170" s="105">
        <v>0</v>
      </c>
      <c r="Y170" s="105">
        <v>0</v>
      </c>
      <c r="Z170" s="106">
        <v>0</v>
      </c>
      <c r="AA170" s="107">
        <v>0</v>
      </c>
      <c r="AB170" s="105">
        <v>0</v>
      </c>
      <c r="AC170" s="105">
        <v>0</v>
      </c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1703</v>
      </c>
      <c r="B171" s="111" t="s">
        <v>204</v>
      </c>
      <c r="C171" s="112" t="s">
        <v>205</v>
      </c>
      <c r="D171" s="21">
        <f t="shared" si="4"/>
        <v>0</v>
      </c>
      <c r="E171" s="24">
        <f t="shared" si="4"/>
        <v>0</v>
      </c>
      <c r="F171" s="104"/>
      <c r="G171" s="104"/>
      <c r="H171" s="105"/>
      <c r="I171" s="105"/>
      <c r="J171" s="106"/>
      <c r="K171" s="107"/>
      <c r="L171" s="105"/>
      <c r="M171" s="105"/>
      <c r="N171" s="106"/>
      <c r="O171" s="107"/>
      <c r="P171" s="105"/>
      <c r="Q171" s="105"/>
      <c r="R171" s="106"/>
      <c r="S171" s="107"/>
      <c r="T171" s="105"/>
      <c r="U171" s="105"/>
      <c r="V171" s="106"/>
      <c r="W171" s="107"/>
      <c r="X171" s="105"/>
      <c r="Y171" s="105"/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1703</v>
      </c>
      <c r="B172" s="111" t="s">
        <v>206</v>
      </c>
      <c r="C172" s="112" t="s">
        <v>207</v>
      </c>
      <c r="D172" s="21">
        <f t="shared" si="4"/>
        <v>0</v>
      </c>
      <c r="E172" s="24">
        <f t="shared" si="4"/>
        <v>0</v>
      </c>
      <c r="F172" s="104"/>
      <c r="G172" s="104"/>
      <c r="H172" s="105"/>
      <c r="I172" s="105"/>
      <c r="J172" s="106"/>
      <c r="K172" s="107"/>
      <c r="L172" s="105"/>
      <c r="M172" s="105"/>
      <c r="N172" s="106"/>
      <c r="O172" s="107"/>
      <c r="P172" s="105"/>
      <c r="Q172" s="105"/>
      <c r="R172" s="106"/>
      <c r="S172" s="107"/>
      <c r="T172" s="105"/>
      <c r="U172" s="105"/>
      <c r="V172" s="106"/>
      <c r="W172" s="107"/>
      <c r="X172" s="105"/>
      <c r="Y172" s="105"/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1703</v>
      </c>
      <c r="B173" s="111" t="s">
        <v>208</v>
      </c>
      <c r="C173" s="112" t="s">
        <v>209</v>
      </c>
      <c r="D173" s="21">
        <f t="shared" si="4"/>
        <v>0</v>
      </c>
      <c r="E173" s="24">
        <f t="shared" si="4"/>
        <v>606294.96000000008</v>
      </c>
      <c r="F173" s="104">
        <v>0</v>
      </c>
      <c r="G173" s="104">
        <v>50524.58</v>
      </c>
      <c r="H173" s="113">
        <v>0</v>
      </c>
      <c r="I173" s="113">
        <v>50524.58</v>
      </c>
      <c r="J173" s="31">
        <v>0</v>
      </c>
      <c r="K173" s="32">
        <v>50524.58</v>
      </c>
      <c r="L173" s="113">
        <v>0</v>
      </c>
      <c r="M173" s="113">
        <v>50524.58</v>
      </c>
      <c r="N173" s="31">
        <v>0</v>
      </c>
      <c r="O173" s="32">
        <v>50524.58</v>
      </c>
      <c r="P173" s="105">
        <v>0</v>
      </c>
      <c r="Q173" s="105">
        <v>50524.58</v>
      </c>
      <c r="R173" s="31">
        <v>0</v>
      </c>
      <c r="S173" s="32">
        <v>50524.58</v>
      </c>
      <c r="T173" s="113">
        <v>0</v>
      </c>
      <c r="U173" s="113">
        <v>50524.58</v>
      </c>
      <c r="V173" s="31">
        <v>0</v>
      </c>
      <c r="W173" s="32">
        <v>50524.58</v>
      </c>
      <c r="X173" s="113">
        <v>0</v>
      </c>
      <c r="Y173" s="113">
        <v>50524.58</v>
      </c>
      <c r="Z173" s="31">
        <v>0</v>
      </c>
      <c r="AA173" s="32">
        <v>50524.58</v>
      </c>
      <c r="AB173" s="113">
        <v>0</v>
      </c>
      <c r="AC173" s="113">
        <v>50524.58</v>
      </c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1703</v>
      </c>
      <c r="B174" s="111" t="s">
        <v>210</v>
      </c>
      <c r="C174" s="112" t="s">
        <v>211</v>
      </c>
      <c r="D174" s="21">
        <f t="shared" si="4"/>
        <v>0</v>
      </c>
      <c r="E174" s="24">
        <f t="shared" si="4"/>
        <v>1471760.76</v>
      </c>
      <c r="F174" s="104">
        <v>0</v>
      </c>
      <c r="G174" s="104">
        <v>122646.73</v>
      </c>
      <c r="H174" s="113">
        <v>0</v>
      </c>
      <c r="I174" s="113">
        <v>122646.73</v>
      </c>
      <c r="J174" s="31">
        <v>0</v>
      </c>
      <c r="K174" s="32">
        <v>122646.73</v>
      </c>
      <c r="L174" s="113">
        <v>0</v>
      </c>
      <c r="M174" s="113">
        <v>122646.73</v>
      </c>
      <c r="N174" s="31">
        <v>0</v>
      </c>
      <c r="O174" s="32">
        <v>122646.73</v>
      </c>
      <c r="P174" s="113">
        <v>0</v>
      </c>
      <c r="Q174" s="113">
        <v>122646.73</v>
      </c>
      <c r="R174" s="31">
        <v>0</v>
      </c>
      <c r="S174" s="32">
        <v>122646.73</v>
      </c>
      <c r="T174" s="113">
        <v>0</v>
      </c>
      <c r="U174" s="113">
        <v>122646.73</v>
      </c>
      <c r="V174" s="31">
        <v>0</v>
      </c>
      <c r="W174" s="32">
        <v>122646.73</v>
      </c>
      <c r="X174" s="113">
        <v>0</v>
      </c>
      <c r="Y174" s="113">
        <v>122646.73</v>
      </c>
      <c r="Z174" s="31">
        <v>0</v>
      </c>
      <c r="AA174" s="32">
        <v>122646.73</v>
      </c>
      <c r="AB174" s="113">
        <v>0</v>
      </c>
      <c r="AC174" s="113">
        <v>122646.73</v>
      </c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1703</v>
      </c>
      <c r="B175" s="111" t="s">
        <v>212</v>
      </c>
      <c r="C175" s="112" t="s">
        <v>213</v>
      </c>
      <c r="D175" s="21">
        <f t="shared" si="4"/>
        <v>0</v>
      </c>
      <c r="E175" s="24">
        <f t="shared" si="4"/>
        <v>397107.72</v>
      </c>
      <c r="F175" s="104">
        <v>0</v>
      </c>
      <c r="G175" s="104">
        <v>33092.31</v>
      </c>
      <c r="H175" s="105">
        <v>0</v>
      </c>
      <c r="I175" s="105">
        <v>33092.31</v>
      </c>
      <c r="J175" s="106">
        <v>0</v>
      </c>
      <c r="K175" s="107">
        <v>33092.31</v>
      </c>
      <c r="L175" s="105">
        <v>0</v>
      </c>
      <c r="M175" s="105">
        <v>33092.31</v>
      </c>
      <c r="N175" s="106">
        <v>0</v>
      </c>
      <c r="O175" s="107">
        <v>33092.31</v>
      </c>
      <c r="P175" s="113">
        <v>0</v>
      </c>
      <c r="Q175" s="113">
        <v>33092.31</v>
      </c>
      <c r="R175" s="106">
        <v>0</v>
      </c>
      <c r="S175" s="107">
        <v>33092.31</v>
      </c>
      <c r="T175" s="105">
        <v>0</v>
      </c>
      <c r="U175" s="105">
        <v>33092.31</v>
      </c>
      <c r="V175" s="106">
        <v>0</v>
      </c>
      <c r="W175" s="107">
        <v>33092.31</v>
      </c>
      <c r="X175" s="105">
        <v>0</v>
      </c>
      <c r="Y175" s="105">
        <v>33092.31</v>
      </c>
      <c r="Z175" s="106">
        <v>0</v>
      </c>
      <c r="AA175" s="107">
        <v>33092.31</v>
      </c>
      <c r="AB175" s="105">
        <v>0</v>
      </c>
      <c r="AC175" s="105">
        <v>33092.31</v>
      </c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1703</v>
      </c>
      <c r="B176" s="111" t="s">
        <v>214</v>
      </c>
      <c r="C176" s="112" t="s">
        <v>215</v>
      </c>
      <c r="D176" s="21">
        <f t="shared" si="4"/>
        <v>0</v>
      </c>
      <c r="E176" s="24">
        <f t="shared" si="4"/>
        <v>620568.03999999992</v>
      </c>
      <c r="F176" s="104">
        <v>0</v>
      </c>
      <c r="G176" s="104">
        <v>51714.06</v>
      </c>
      <c r="H176" s="113">
        <v>0</v>
      </c>
      <c r="I176" s="113">
        <v>51714.06</v>
      </c>
      <c r="J176" s="31">
        <v>0</v>
      </c>
      <c r="K176" s="32">
        <v>51714.06</v>
      </c>
      <c r="L176" s="113">
        <v>0</v>
      </c>
      <c r="M176" s="113">
        <v>51714.06</v>
      </c>
      <c r="N176" s="31">
        <v>0</v>
      </c>
      <c r="O176" s="32">
        <v>51714.06</v>
      </c>
      <c r="P176" s="105">
        <v>0</v>
      </c>
      <c r="Q176" s="105">
        <v>51714.06</v>
      </c>
      <c r="R176" s="31">
        <v>0</v>
      </c>
      <c r="S176" s="32">
        <v>51714.06</v>
      </c>
      <c r="T176" s="113">
        <v>0</v>
      </c>
      <c r="U176" s="113">
        <v>51714.06</v>
      </c>
      <c r="V176" s="31">
        <v>0</v>
      </c>
      <c r="W176" s="32">
        <v>51714.06</v>
      </c>
      <c r="X176" s="113">
        <v>0</v>
      </c>
      <c r="Y176" s="113">
        <v>51714.06</v>
      </c>
      <c r="Z176" s="31">
        <v>0</v>
      </c>
      <c r="AA176" s="32">
        <v>51714.06</v>
      </c>
      <c r="AB176" s="113">
        <v>0</v>
      </c>
      <c r="AC176" s="113">
        <v>51713.38</v>
      </c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1703</v>
      </c>
      <c r="B177" s="111" t="s">
        <v>216</v>
      </c>
      <c r="C177" s="112" t="s">
        <v>217</v>
      </c>
      <c r="D177" s="21">
        <f t="shared" si="4"/>
        <v>0</v>
      </c>
      <c r="E177" s="24">
        <f t="shared" si="4"/>
        <v>0</v>
      </c>
      <c r="F177" s="104"/>
      <c r="G177" s="104"/>
      <c r="H177" s="105"/>
      <c r="I177" s="105"/>
      <c r="J177" s="106"/>
      <c r="K177" s="107"/>
      <c r="L177" s="105"/>
      <c r="M177" s="105"/>
      <c r="N177" s="106"/>
      <c r="O177" s="107"/>
      <c r="P177" s="113"/>
      <c r="Q177" s="113"/>
      <c r="R177" s="106"/>
      <c r="S177" s="107"/>
      <c r="T177" s="105"/>
      <c r="U177" s="105"/>
      <c r="V177" s="106"/>
      <c r="W177" s="107"/>
      <c r="X177" s="105"/>
      <c r="Y177" s="105"/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1703</v>
      </c>
      <c r="B178" s="111" t="s">
        <v>218</v>
      </c>
      <c r="C178" s="112" t="s">
        <v>1564</v>
      </c>
      <c r="D178" s="21">
        <f t="shared" si="4"/>
        <v>0</v>
      </c>
      <c r="E178" s="24">
        <f t="shared" si="4"/>
        <v>0</v>
      </c>
      <c r="F178" s="104"/>
      <c r="G178" s="104"/>
      <c r="H178" s="105"/>
      <c r="I178" s="105"/>
      <c r="J178" s="106"/>
      <c r="K178" s="107"/>
      <c r="L178" s="105"/>
      <c r="M178" s="105"/>
      <c r="N178" s="106"/>
      <c r="O178" s="107"/>
      <c r="P178" s="105"/>
      <c r="Q178" s="105"/>
      <c r="R178" s="106"/>
      <c r="S178" s="107"/>
      <c r="T178" s="105"/>
      <c r="U178" s="105"/>
      <c r="V178" s="106"/>
      <c r="W178" s="107"/>
      <c r="X178" s="105"/>
      <c r="Y178" s="105"/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1703</v>
      </c>
      <c r="B179" s="111" t="s">
        <v>219</v>
      </c>
      <c r="C179" s="112" t="s">
        <v>1565</v>
      </c>
      <c r="D179" s="21">
        <f t="shared" si="4"/>
        <v>0</v>
      </c>
      <c r="E179" s="24">
        <f t="shared" si="4"/>
        <v>85209.479999999981</v>
      </c>
      <c r="F179" s="104">
        <v>0</v>
      </c>
      <c r="G179" s="104">
        <v>7100.79</v>
      </c>
      <c r="H179" s="113">
        <v>0</v>
      </c>
      <c r="I179" s="113">
        <v>7100.79</v>
      </c>
      <c r="J179" s="31">
        <v>0</v>
      </c>
      <c r="K179" s="32">
        <v>7100.79</v>
      </c>
      <c r="L179" s="113">
        <v>0</v>
      </c>
      <c r="M179" s="113">
        <v>7100.79</v>
      </c>
      <c r="N179" s="31">
        <v>0</v>
      </c>
      <c r="O179" s="32">
        <v>7100.79</v>
      </c>
      <c r="P179" s="105">
        <v>0</v>
      </c>
      <c r="Q179" s="105">
        <v>7100.79</v>
      </c>
      <c r="R179" s="31">
        <v>0</v>
      </c>
      <c r="S179" s="32">
        <v>7100.79</v>
      </c>
      <c r="T179" s="113">
        <v>0</v>
      </c>
      <c r="U179" s="113">
        <v>7100.79</v>
      </c>
      <c r="V179" s="31">
        <v>0</v>
      </c>
      <c r="W179" s="32">
        <v>7100.79</v>
      </c>
      <c r="X179" s="113">
        <v>0</v>
      </c>
      <c r="Y179" s="113">
        <v>7100.79</v>
      </c>
      <c r="Z179" s="31">
        <v>0</v>
      </c>
      <c r="AA179" s="32">
        <v>7100.79</v>
      </c>
      <c r="AB179" s="113">
        <v>0</v>
      </c>
      <c r="AC179" s="113">
        <v>7100.79</v>
      </c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1703</v>
      </c>
      <c r="B180" s="111" t="s">
        <v>220</v>
      </c>
      <c r="C180" s="112" t="s">
        <v>221</v>
      </c>
      <c r="D180" s="21">
        <f t="shared" si="4"/>
        <v>0</v>
      </c>
      <c r="E180" s="24">
        <f t="shared" si="4"/>
        <v>0</v>
      </c>
      <c r="F180" s="104"/>
      <c r="G180" s="104"/>
      <c r="H180" s="105"/>
      <c r="I180" s="105"/>
      <c r="J180" s="106"/>
      <c r="K180" s="107"/>
      <c r="L180" s="105"/>
      <c r="M180" s="105"/>
      <c r="N180" s="106"/>
      <c r="O180" s="107"/>
      <c r="P180" s="113"/>
      <c r="Q180" s="113"/>
      <c r="R180" s="106"/>
      <c r="S180" s="107"/>
      <c r="T180" s="105"/>
      <c r="U180" s="105"/>
      <c r="V180" s="106"/>
      <c r="W180" s="107"/>
      <c r="X180" s="105"/>
      <c r="Y180" s="105"/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1703</v>
      </c>
      <c r="B181" s="111" t="s">
        <v>222</v>
      </c>
      <c r="C181" s="112" t="s">
        <v>223</v>
      </c>
      <c r="D181" s="21">
        <f t="shared" si="4"/>
        <v>0</v>
      </c>
      <c r="E181" s="24">
        <f t="shared" si="4"/>
        <v>0</v>
      </c>
      <c r="F181" s="104"/>
      <c r="G181" s="104"/>
      <c r="H181" s="105"/>
      <c r="I181" s="105"/>
      <c r="J181" s="106"/>
      <c r="K181" s="107"/>
      <c r="L181" s="105"/>
      <c r="M181" s="105"/>
      <c r="N181" s="106"/>
      <c r="O181" s="107"/>
      <c r="P181" s="105"/>
      <c r="Q181" s="105"/>
      <c r="R181" s="106"/>
      <c r="S181" s="107"/>
      <c r="T181" s="105"/>
      <c r="U181" s="105"/>
      <c r="V181" s="106"/>
      <c r="W181" s="107"/>
      <c r="X181" s="105"/>
      <c r="Y181" s="105"/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1703</v>
      </c>
      <c r="B182" s="111" t="s">
        <v>224</v>
      </c>
      <c r="C182" s="112" t="s">
        <v>225</v>
      </c>
      <c r="D182" s="21">
        <f t="shared" si="4"/>
        <v>0</v>
      </c>
      <c r="E182" s="24">
        <f t="shared" si="4"/>
        <v>0</v>
      </c>
      <c r="F182" s="104"/>
      <c r="G182" s="104"/>
      <c r="H182" s="113"/>
      <c r="I182" s="113"/>
      <c r="J182" s="31"/>
      <c r="K182" s="32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1703</v>
      </c>
      <c r="B183" s="111" t="s">
        <v>226</v>
      </c>
      <c r="C183" s="112" t="s">
        <v>227</v>
      </c>
      <c r="D183" s="21">
        <f t="shared" si="4"/>
        <v>0</v>
      </c>
      <c r="E183" s="24">
        <f t="shared" si="4"/>
        <v>0</v>
      </c>
      <c r="F183" s="104"/>
      <c r="G183" s="104"/>
      <c r="H183" s="105"/>
      <c r="I183" s="105"/>
      <c r="J183" s="106"/>
      <c r="K183" s="107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1703</v>
      </c>
      <c r="B184" s="111" t="s">
        <v>228</v>
      </c>
      <c r="C184" s="112" t="s">
        <v>229</v>
      </c>
      <c r="D184" s="21">
        <f t="shared" si="4"/>
        <v>0</v>
      </c>
      <c r="E184" s="24">
        <f t="shared" si="4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>
        <v>0</v>
      </c>
      <c r="U184" s="105">
        <v>0</v>
      </c>
      <c r="V184" s="106">
        <v>0</v>
      </c>
      <c r="W184" s="107">
        <v>0</v>
      </c>
      <c r="X184" s="105">
        <v>0</v>
      </c>
      <c r="Y184" s="105">
        <v>0</v>
      </c>
      <c r="Z184" s="106">
        <v>0</v>
      </c>
      <c r="AA184" s="107">
        <v>0</v>
      </c>
      <c r="AB184" s="105">
        <v>0</v>
      </c>
      <c r="AC184" s="105">
        <v>0</v>
      </c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1703</v>
      </c>
      <c r="B185" s="111" t="s">
        <v>230</v>
      </c>
      <c r="C185" s="112" t="s">
        <v>231</v>
      </c>
      <c r="D185" s="21">
        <f t="shared" si="4"/>
        <v>0</v>
      </c>
      <c r="E185" s="24">
        <f t="shared" si="4"/>
        <v>0</v>
      </c>
      <c r="F185" s="104"/>
      <c r="G185" s="104"/>
      <c r="H185" s="113"/>
      <c r="I185" s="113"/>
      <c r="J185" s="31"/>
      <c r="K185" s="32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1703</v>
      </c>
      <c r="B186" s="111" t="s">
        <v>232</v>
      </c>
      <c r="C186" s="112" t="s">
        <v>233</v>
      </c>
      <c r="D186" s="21">
        <f t="shared" si="4"/>
        <v>0</v>
      </c>
      <c r="E186" s="24">
        <f t="shared" si="4"/>
        <v>0</v>
      </c>
      <c r="F186" s="104">
        <v>0</v>
      </c>
      <c r="G186" s="104">
        <v>0</v>
      </c>
      <c r="H186" s="105">
        <v>0</v>
      </c>
      <c r="I186" s="105">
        <v>0</v>
      </c>
      <c r="J186" s="106">
        <v>0</v>
      </c>
      <c r="K186" s="107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>
        <v>0</v>
      </c>
      <c r="U186" s="105">
        <v>0</v>
      </c>
      <c r="V186" s="106">
        <v>0</v>
      </c>
      <c r="W186" s="107">
        <v>0</v>
      </c>
      <c r="X186" s="105">
        <v>0</v>
      </c>
      <c r="Y186" s="105">
        <v>0</v>
      </c>
      <c r="Z186" s="106">
        <v>0</v>
      </c>
      <c r="AA186" s="107">
        <v>0</v>
      </c>
      <c r="AB186" s="105">
        <v>0</v>
      </c>
      <c r="AC186" s="105">
        <v>0</v>
      </c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1703</v>
      </c>
      <c r="B187" s="111" t="s">
        <v>234</v>
      </c>
      <c r="C187" s="112" t="s">
        <v>235</v>
      </c>
      <c r="D187" s="21">
        <f t="shared" si="4"/>
        <v>0</v>
      </c>
      <c r="E187" s="24">
        <f t="shared" si="4"/>
        <v>0</v>
      </c>
      <c r="F187" s="104">
        <v>0</v>
      </c>
      <c r="G187" s="104">
        <v>0</v>
      </c>
      <c r="H187" s="113">
        <v>0</v>
      </c>
      <c r="I187" s="113">
        <v>0</v>
      </c>
      <c r="J187" s="31">
        <v>0</v>
      </c>
      <c r="K187" s="32">
        <v>0</v>
      </c>
      <c r="L187" s="113">
        <v>0</v>
      </c>
      <c r="M187" s="113">
        <v>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>
        <v>0</v>
      </c>
      <c r="U187" s="113">
        <v>0</v>
      </c>
      <c r="V187" s="31">
        <v>0</v>
      </c>
      <c r="W187" s="32">
        <v>0</v>
      </c>
      <c r="X187" s="113">
        <v>0</v>
      </c>
      <c r="Y187" s="113">
        <v>0</v>
      </c>
      <c r="Z187" s="31">
        <v>0</v>
      </c>
      <c r="AA187" s="32">
        <v>0</v>
      </c>
      <c r="AB187" s="113">
        <v>0</v>
      </c>
      <c r="AC187" s="113">
        <v>0</v>
      </c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1703</v>
      </c>
      <c r="B188" s="111" t="s">
        <v>236</v>
      </c>
      <c r="C188" s="112" t="s">
        <v>237</v>
      </c>
      <c r="D188" s="21">
        <f t="shared" si="4"/>
        <v>0</v>
      </c>
      <c r="E188" s="24">
        <f t="shared" si="4"/>
        <v>0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1703</v>
      </c>
      <c r="B189" s="111" t="s">
        <v>238</v>
      </c>
      <c r="C189" s="112" t="s">
        <v>239</v>
      </c>
      <c r="D189" s="21">
        <f t="shared" si="4"/>
        <v>0</v>
      </c>
      <c r="E189" s="24">
        <f t="shared" si="4"/>
        <v>161000.04000000004</v>
      </c>
      <c r="F189" s="104">
        <v>0</v>
      </c>
      <c r="G189" s="104">
        <v>13416.67</v>
      </c>
      <c r="H189" s="113">
        <v>0</v>
      </c>
      <c r="I189" s="113">
        <v>13416.67</v>
      </c>
      <c r="J189" s="31">
        <v>0</v>
      </c>
      <c r="K189" s="32">
        <v>13416.67</v>
      </c>
      <c r="L189" s="113">
        <v>0</v>
      </c>
      <c r="M189" s="113">
        <v>13416.67</v>
      </c>
      <c r="N189" s="31">
        <v>0</v>
      </c>
      <c r="O189" s="32">
        <v>13416.67</v>
      </c>
      <c r="P189" s="113">
        <v>0</v>
      </c>
      <c r="Q189" s="113">
        <v>13416.67</v>
      </c>
      <c r="R189" s="31">
        <v>0</v>
      </c>
      <c r="S189" s="32">
        <v>13416.67</v>
      </c>
      <c r="T189" s="113">
        <v>0</v>
      </c>
      <c r="U189" s="113">
        <v>13416.67</v>
      </c>
      <c r="V189" s="31">
        <v>0</v>
      </c>
      <c r="W189" s="32">
        <v>13416.67</v>
      </c>
      <c r="X189" s="113">
        <v>0</v>
      </c>
      <c r="Y189" s="113">
        <v>13416.67</v>
      </c>
      <c r="Z189" s="31">
        <v>0</v>
      </c>
      <c r="AA189" s="32">
        <v>13416.67</v>
      </c>
      <c r="AB189" s="113">
        <v>0</v>
      </c>
      <c r="AC189" s="113">
        <v>13416.67</v>
      </c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1703</v>
      </c>
      <c r="B190" s="111" t="s">
        <v>240</v>
      </c>
      <c r="C190" s="112" t="s">
        <v>241</v>
      </c>
      <c r="D190" s="21">
        <f t="shared" si="4"/>
        <v>0</v>
      </c>
      <c r="E190" s="24">
        <f t="shared" si="4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>
        <v>0</v>
      </c>
      <c r="U190" s="113">
        <v>0</v>
      </c>
      <c r="V190" s="31">
        <v>0</v>
      </c>
      <c r="W190" s="32">
        <v>0</v>
      </c>
      <c r="X190" s="113">
        <v>0</v>
      </c>
      <c r="Y190" s="113">
        <v>0</v>
      </c>
      <c r="Z190" s="31">
        <v>0</v>
      </c>
      <c r="AA190" s="32">
        <v>0</v>
      </c>
      <c r="AB190" s="113">
        <v>0</v>
      </c>
      <c r="AC190" s="113">
        <v>0</v>
      </c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1703</v>
      </c>
      <c r="B191" s="111" t="s">
        <v>242</v>
      </c>
      <c r="C191" s="112" t="s">
        <v>243</v>
      </c>
      <c r="D191" s="21">
        <f t="shared" si="4"/>
        <v>0</v>
      </c>
      <c r="E191" s="24">
        <f t="shared" si="4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1703</v>
      </c>
      <c r="B192" s="111" t="s">
        <v>244</v>
      </c>
      <c r="C192" s="112" t="s">
        <v>245</v>
      </c>
      <c r="D192" s="21">
        <f t="shared" si="4"/>
        <v>0</v>
      </c>
      <c r="E192" s="24">
        <f t="shared" si="4"/>
        <v>528152.04</v>
      </c>
      <c r="F192" s="104">
        <v>0</v>
      </c>
      <c r="G192" s="104">
        <v>70836.350000000006</v>
      </c>
      <c r="H192" s="113">
        <v>0</v>
      </c>
      <c r="I192" s="113">
        <v>70835.490000000005</v>
      </c>
      <c r="J192" s="31">
        <v>0</v>
      </c>
      <c r="K192" s="32">
        <v>38648.019999999997</v>
      </c>
      <c r="L192" s="113">
        <v>0</v>
      </c>
      <c r="M192" s="113">
        <v>38648.019999999997</v>
      </c>
      <c r="N192" s="31">
        <v>0</v>
      </c>
      <c r="O192" s="32">
        <v>38648.019999999997</v>
      </c>
      <c r="P192" s="113">
        <v>0</v>
      </c>
      <c r="Q192" s="113">
        <v>38648.019999999997</v>
      </c>
      <c r="R192" s="31">
        <v>0</v>
      </c>
      <c r="S192" s="32">
        <v>38648.019999999997</v>
      </c>
      <c r="T192" s="113">
        <v>0</v>
      </c>
      <c r="U192" s="113">
        <v>38648.019999999997</v>
      </c>
      <c r="V192" s="31">
        <v>0</v>
      </c>
      <c r="W192" s="32">
        <v>38648.019999999997</v>
      </c>
      <c r="X192" s="113">
        <v>0</v>
      </c>
      <c r="Y192" s="113">
        <v>38648.019999999997</v>
      </c>
      <c r="Z192" s="31">
        <v>0</v>
      </c>
      <c r="AA192" s="32">
        <v>38648.019999999997</v>
      </c>
      <c r="AB192" s="113">
        <v>0</v>
      </c>
      <c r="AC192" s="113">
        <v>38648.019999999997</v>
      </c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1703</v>
      </c>
      <c r="B193" s="111" t="s">
        <v>246</v>
      </c>
      <c r="C193" s="112" t="s">
        <v>247</v>
      </c>
      <c r="D193" s="21">
        <f t="shared" si="4"/>
        <v>0</v>
      </c>
      <c r="E193" s="24">
        <f t="shared" si="4"/>
        <v>0</v>
      </c>
      <c r="F193" s="104">
        <v>0</v>
      </c>
      <c r="G193" s="104">
        <v>0</v>
      </c>
      <c r="H193" s="105">
        <v>0</v>
      </c>
      <c r="I193" s="105">
        <v>0</v>
      </c>
      <c r="J193" s="106">
        <v>0</v>
      </c>
      <c r="K193" s="107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>
        <v>0</v>
      </c>
      <c r="U193" s="105">
        <v>0</v>
      </c>
      <c r="V193" s="106">
        <v>0</v>
      </c>
      <c r="W193" s="107">
        <v>0</v>
      </c>
      <c r="X193" s="105">
        <v>0</v>
      </c>
      <c r="Y193" s="105">
        <v>0</v>
      </c>
      <c r="Z193" s="106">
        <v>0</v>
      </c>
      <c r="AA193" s="107">
        <v>0</v>
      </c>
      <c r="AB193" s="105">
        <v>0</v>
      </c>
      <c r="AC193" s="105">
        <v>0</v>
      </c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1703</v>
      </c>
      <c r="B194" s="111" t="s">
        <v>248</v>
      </c>
      <c r="C194" s="112" t="s">
        <v>249</v>
      </c>
      <c r="D194" s="21">
        <f t="shared" si="4"/>
        <v>0</v>
      </c>
      <c r="E194" s="24">
        <f t="shared" si="4"/>
        <v>0</v>
      </c>
      <c r="F194" s="104"/>
      <c r="G194" s="104"/>
      <c r="H194" s="113"/>
      <c r="I194" s="113"/>
      <c r="J194" s="31"/>
      <c r="K194" s="32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1703</v>
      </c>
      <c r="B195" s="111" t="s">
        <v>250</v>
      </c>
      <c r="C195" s="112" t="s">
        <v>251</v>
      </c>
      <c r="D195" s="21">
        <f t="shared" si="4"/>
        <v>0</v>
      </c>
      <c r="E195" s="24">
        <f t="shared" si="4"/>
        <v>0</v>
      </c>
      <c r="F195" s="104">
        <v>0</v>
      </c>
      <c r="G195" s="104">
        <v>0</v>
      </c>
      <c r="H195" s="105">
        <v>0</v>
      </c>
      <c r="I195" s="105">
        <v>0</v>
      </c>
      <c r="J195" s="106">
        <v>0</v>
      </c>
      <c r="K195" s="107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>
        <v>0</v>
      </c>
      <c r="U195" s="105">
        <v>0</v>
      </c>
      <c r="V195" s="106">
        <v>0</v>
      </c>
      <c r="W195" s="107">
        <v>0</v>
      </c>
      <c r="X195" s="105">
        <v>0</v>
      </c>
      <c r="Y195" s="105">
        <v>0</v>
      </c>
      <c r="Z195" s="106">
        <v>0</v>
      </c>
      <c r="AA195" s="107">
        <v>0</v>
      </c>
      <c r="AB195" s="105">
        <v>0</v>
      </c>
      <c r="AC195" s="105">
        <v>0</v>
      </c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1703</v>
      </c>
      <c r="B196" s="111" t="s">
        <v>252</v>
      </c>
      <c r="C196" s="112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104">
        <v>0</v>
      </c>
      <c r="G196" s="104">
        <v>0</v>
      </c>
      <c r="H196" s="105">
        <v>0</v>
      </c>
      <c r="I196" s="105">
        <v>0</v>
      </c>
      <c r="J196" s="106">
        <v>0</v>
      </c>
      <c r="K196" s="107">
        <v>0</v>
      </c>
      <c r="L196" s="105">
        <v>0</v>
      </c>
      <c r="M196" s="105">
        <v>0</v>
      </c>
      <c r="N196" s="106">
        <v>0</v>
      </c>
      <c r="O196" s="107">
        <v>0</v>
      </c>
      <c r="P196" s="105">
        <v>0</v>
      </c>
      <c r="Q196" s="105">
        <v>0</v>
      </c>
      <c r="R196" s="106">
        <v>0</v>
      </c>
      <c r="S196" s="107">
        <v>0</v>
      </c>
      <c r="T196" s="105">
        <v>0</v>
      </c>
      <c r="U196" s="105">
        <v>0</v>
      </c>
      <c r="V196" s="106">
        <v>0</v>
      </c>
      <c r="W196" s="107">
        <v>0</v>
      </c>
      <c r="X196" s="105">
        <v>0</v>
      </c>
      <c r="Y196" s="105">
        <v>0</v>
      </c>
      <c r="Z196" s="106">
        <v>0</v>
      </c>
      <c r="AA196" s="107">
        <v>0</v>
      </c>
      <c r="AB196" s="105">
        <v>0</v>
      </c>
      <c r="AC196" s="105">
        <v>0</v>
      </c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1703</v>
      </c>
      <c r="B197" s="111" t="s">
        <v>254</v>
      </c>
      <c r="C197" s="112" t="s">
        <v>255</v>
      </c>
      <c r="D197" s="21">
        <f t="shared" si="5"/>
        <v>0</v>
      </c>
      <c r="E197" s="24">
        <f t="shared" si="5"/>
        <v>0</v>
      </c>
      <c r="F197" s="104"/>
      <c r="G197" s="104"/>
      <c r="H197" s="113"/>
      <c r="I197" s="113"/>
      <c r="J197" s="31"/>
      <c r="K197" s="32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1703</v>
      </c>
      <c r="B198" s="111" t="s">
        <v>256</v>
      </c>
      <c r="C198" s="112" t="s">
        <v>257</v>
      </c>
      <c r="D198" s="21">
        <f t="shared" si="5"/>
        <v>0</v>
      </c>
      <c r="E198" s="24">
        <f t="shared" si="5"/>
        <v>0</v>
      </c>
      <c r="F198" s="104">
        <v>0</v>
      </c>
      <c r="G198" s="104">
        <v>0</v>
      </c>
      <c r="H198" s="105">
        <v>0</v>
      </c>
      <c r="I198" s="105">
        <v>0</v>
      </c>
      <c r="J198" s="106">
        <v>0</v>
      </c>
      <c r="K198" s="107">
        <v>0</v>
      </c>
      <c r="L198" s="105">
        <v>0</v>
      </c>
      <c r="M198" s="105">
        <v>0</v>
      </c>
      <c r="N198" s="106">
        <v>0</v>
      </c>
      <c r="O198" s="107">
        <v>0</v>
      </c>
      <c r="P198" s="113">
        <v>0</v>
      </c>
      <c r="Q198" s="113">
        <v>0</v>
      </c>
      <c r="R198" s="106">
        <v>0</v>
      </c>
      <c r="S198" s="107">
        <v>0</v>
      </c>
      <c r="T198" s="105">
        <v>0</v>
      </c>
      <c r="U198" s="105">
        <v>0</v>
      </c>
      <c r="V198" s="106">
        <v>0</v>
      </c>
      <c r="W198" s="107">
        <v>0</v>
      </c>
      <c r="X198" s="105">
        <v>0</v>
      </c>
      <c r="Y198" s="105">
        <v>0</v>
      </c>
      <c r="Z198" s="106">
        <v>0</v>
      </c>
      <c r="AA198" s="107">
        <v>0</v>
      </c>
      <c r="AB198" s="105">
        <v>0</v>
      </c>
      <c r="AC198" s="105">
        <v>0</v>
      </c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1703</v>
      </c>
      <c r="B199" s="111" t="s">
        <v>258</v>
      </c>
      <c r="C199" s="112" t="s">
        <v>259</v>
      </c>
      <c r="D199" s="21">
        <f t="shared" si="5"/>
        <v>0</v>
      </c>
      <c r="E199" s="24">
        <f t="shared" si="5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1703</v>
      </c>
      <c r="B200" s="111" t="s">
        <v>260</v>
      </c>
      <c r="C200" s="112" t="s">
        <v>261</v>
      </c>
      <c r="D200" s="21">
        <f t="shared" si="5"/>
        <v>0</v>
      </c>
      <c r="E200" s="24">
        <f t="shared" si="5"/>
        <v>0</v>
      </c>
      <c r="F200" s="104"/>
      <c r="G200" s="104"/>
      <c r="H200" s="113"/>
      <c r="I200" s="113"/>
      <c r="J200" s="31"/>
      <c r="K200" s="32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1703</v>
      </c>
      <c r="B201" s="111" t="s">
        <v>262</v>
      </c>
      <c r="C201" s="112" t="s">
        <v>263</v>
      </c>
      <c r="D201" s="21">
        <f t="shared" si="5"/>
        <v>0</v>
      </c>
      <c r="E201" s="24">
        <f t="shared" si="5"/>
        <v>0</v>
      </c>
      <c r="F201" s="104"/>
      <c r="G201" s="104"/>
      <c r="H201" s="105"/>
      <c r="I201" s="105"/>
      <c r="J201" s="106"/>
      <c r="K201" s="107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1703</v>
      </c>
      <c r="B202" s="111" t="s">
        <v>264</v>
      </c>
      <c r="C202" s="112" t="s">
        <v>265</v>
      </c>
      <c r="D202" s="21">
        <f t="shared" si="5"/>
        <v>21939000</v>
      </c>
      <c r="E202" s="24">
        <f t="shared" si="5"/>
        <v>0</v>
      </c>
      <c r="F202" s="104">
        <v>0</v>
      </c>
      <c r="G202" s="104">
        <v>0</v>
      </c>
      <c r="H202" s="105">
        <v>4190000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490000</v>
      </c>
      <c r="S202" s="107">
        <v>0</v>
      </c>
      <c r="T202" s="105">
        <v>1369000</v>
      </c>
      <c r="U202" s="105">
        <v>0</v>
      </c>
      <c r="V202" s="106">
        <v>2480000</v>
      </c>
      <c r="W202" s="107">
        <v>0</v>
      </c>
      <c r="X202" s="105">
        <v>1750000</v>
      </c>
      <c r="Y202" s="105">
        <v>0</v>
      </c>
      <c r="Z202" s="106">
        <v>10660000</v>
      </c>
      <c r="AA202" s="107">
        <v>0</v>
      </c>
      <c r="AB202" s="105">
        <v>1000000</v>
      </c>
      <c r="AC202" s="105">
        <v>0</v>
      </c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1703</v>
      </c>
      <c r="B203" s="111" t="s">
        <v>266</v>
      </c>
      <c r="C203" s="112" t="s">
        <v>267</v>
      </c>
      <c r="D203" s="21">
        <f t="shared" si="5"/>
        <v>21939000</v>
      </c>
      <c r="E203" s="24">
        <f t="shared" si="5"/>
        <v>21939000</v>
      </c>
      <c r="F203" s="104"/>
      <c r="G203" s="104"/>
      <c r="H203" s="113">
        <v>4190000</v>
      </c>
      <c r="I203" s="113">
        <v>4190000</v>
      </c>
      <c r="J203" s="31"/>
      <c r="K203" s="32"/>
      <c r="L203" s="113"/>
      <c r="M203" s="113"/>
      <c r="N203" s="31"/>
      <c r="O203" s="32"/>
      <c r="P203" s="105"/>
      <c r="Q203" s="105"/>
      <c r="R203" s="31">
        <v>490000</v>
      </c>
      <c r="S203" s="32">
        <v>490000</v>
      </c>
      <c r="T203" s="113">
        <v>1369000</v>
      </c>
      <c r="U203" s="113">
        <v>1369000</v>
      </c>
      <c r="V203" s="31">
        <v>2480000</v>
      </c>
      <c r="W203" s="32">
        <v>2480000</v>
      </c>
      <c r="X203" s="113">
        <v>1750000</v>
      </c>
      <c r="Y203" s="113">
        <v>1750000</v>
      </c>
      <c r="Z203" s="31">
        <v>10660000</v>
      </c>
      <c r="AA203" s="32">
        <v>10660000</v>
      </c>
      <c r="AB203" s="113">
        <v>1000000</v>
      </c>
      <c r="AC203" s="113">
        <v>1000000</v>
      </c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1703</v>
      </c>
      <c r="B204" s="111" t="s">
        <v>268</v>
      </c>
      <c r="C204" s="112" t="s">
        <v>269</v>
      </c>
      <c r="D204" s="21">
        <f t="shared" si="5"/>
        <v>0</v>
      </c>
      <c r="E204" s="24">
        <f t="shared" si="5"/>
        <v>10518848.49</v>
      </c>
      <c r="F204" s="104">
        <v>0</v>
      </c>
      <c r="G204" s="104">
        <v>794657.04</v>
      </c>
      <c r="H204" s="105">
        <v>0</v>
      </c>
      <c r="I204" s="105">
        <v>903690.4</v>
      </c>
      <c r="J204" s="106">
        <v>0</v>
      </c>
      <c r="K204" s="107">
        <v>884087.4</v>
      </c>
      <c r="L204" s="105">
        <v>0</v>
      </c>
      <c r="M204" s="105">
        <v>822590.4</v>
      </c>
      <c r="N204" s="106">
        <v>0</v>
      </c>
      <c r="O204" s="107">
        <v>822590.4</v>
      </c>
      <c r="P204" s="113">
        <v>0</v>
      </c>
      <c r="Q204" s="113">
        <v>822590.4</v>
      </c>
      <c r="R204" s="106">
        <v>0</v>
      </c>
      <c r="S204" s="107">
        <v>822590.4</v>
      </c>
      <c r="T204" s="105">
        <v>0</v>
      </c>
      <c r="U204" s="105">
        <v>830757.07</v>
      </c>
      <c r="V204" s="106">
        <v>0</v>
      </c>
      <c r="W204" s="107">
        <v>877907.07</v>
      </c>
      <c r="X204" s="105">
        <v>0</v>
      </c>
      <c r="Y204" s="105">
        <v>894907.07</v>
      </c>
      <c r="Z204" s="106">
        <v>0</v>
      </c>
      <c r="AA204" s="107">
        <v>924073.76</v>
      </c>
      <c r="AB204" s="105">
        <v>0</v>
      </c>
      <c r="AC204" s="105">
        <v>1118407.08</v>
      </c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1703</v>
      </c>
      <c r="B205" s="111" t="s">
        <v>270</v>
      </c>
      <c r="C205" s="112" t="s">
        <v>271</v>
      </c>
      <c r="D205" s="21">
        <f t="shared" si="5"/>
        <v>0</v>
      </c>
      <c r="E205" s="24">
        <f t="shared" si="5"/>
        <v>0</v>
      </c>
      <c r="F205" s="104">
        <v>0</v>
      </c>
      <c r="G205" s="104">
        <v>0</v>
      </c>
      <c r="H205" s="113">
        <v>0</v>
      </c>
      <c r="I205" s="113">
        <v>0</v>
      </c>
      <c r="J205" s="31">
        <v>0</v>
      </c>
      <c r="K205" s="32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>
        <v>0</v>
      </c>
      <c r="U205" s="113">
        <v>0</v>
      </c>
      <c r="V205" s="31">
        <v>0</v>
      </c>
      <c r="W205" s="32">
        <v>0</v>
      </c>
      <c r="X205" s="113">
        <v>0</v>
      </c>
      <c r="Y205" s="113">
        <v>0</v>
      </c>
      <c r="Z205" s="31">
        <v>0</v>
      </c>
      <c r="AA205" s="32">
        <v>0</v>
      </c>
      <c r="AB205" s="113">
        <v>0</v>
      </c>
      <c r="AC205" s="113">
        <v>0</v>
      </c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1703</v>
      </c>
      <c r="B206" s="111" t="s">
        <v>272</v>
      </c>
      <c r="C206" s="112" t="s">
        <v>273</v>
      </c>
      <c r="D206" s="21">
        <f t="shared" si="5"/>
        <v>0</v>
      </c>
      <c r="E206" s="24">
        <f t="shared" si="5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1703</v>
      </c>
      <c r="B207" s="111" t="s">
        <v>274</v>
      </c>
      <c r="C207" s="112" t="s">
        <v>275</v>
      </c>
      <c r="D207" s="21">
        <f t="shared" si="5"/>
        <v>0</v>
      </c>
      <c r="E207" s="24">
        <f t="shared" si="5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>
        <v>0</v>
      </c>
      <c r="U207" s="113">
        <v>0</v>
      </c>
      <c r="V207" s="31">
        <v>0</v>
      </c>
      <c r="W207" s="32">
        <v>0</v>
      </c>
      <c r="X207" s="113">
        <v>0</v>
      </c>
      <c r="Y207" s="113">
        <v>0</v>
      </c>
      <c r="Z207" s="31">
        <v>0</v>
      </c>
      <c r="AA207" s="32">
        <v>0</v>
      </c>
      <c r="AB207" s="113">
        <v>0</v>
      </c>
      <c r="AC207" s="113">
        <v>0</v>
      </c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1703</v>
      </c>
      <c r="B208" s="111" t="s">
        <v>276</v>
      </c>
      <c r="C208" s="112" t="s">
        <v>277</v>
      </c>
      <c r="D208" s="21">
        <f t="shared" si="5"/>
        <v>0</v>
      </c>
      <c r="E208" s="24">
        <f t="shared" si="5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1703</v>
      </c>
      <c r="B209" s="111" t="s">
        <v>278</v>
      </c>
      <c r="C209" s="112" t="s">
        <v>279</v>
      </c>
      <c r="D209" s="21">
        <f t="shared" si="5"/>
        <v>0</v>
      </c>
      <c r="E209" s="24">
        <f t="shared" si="5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1703</v>
      </c>
      <c r="B210" s="111" t="s">
        <v>280</v>
      </c>
      <c r="C210" s="112" t="s">
        <v>1566</v>
      </c>
      <c r="D210" s="21">
        <f t="shared" si="5"/>
        <v>0</v>
      </c>
      <c r="E210" s="24">
        <f t="shared" si="5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1703</v>
      </c>
      <c r="B211" s="111" t="s">
        <v>281</v>
      </c>
      <c r="C211" s="112" t="s">
        <v>282</v>
      </c>
      <c r="D211" s="21">
        <f t="shared" si="5"/>
        <v>0</v>
      </c>
      <c r="E211" s="24">
        <f t="shared" si="5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>
        <v>0</v>
      </c>
      <c r="U211" s="113">
        <v>0</v>
      </c>
      <c r="V211" s="31">
        <v>0</v>
      </c>
      <c r="W211" s="32">
        <v>0</v>
      </c>
      <c r="X211" s="113">
        <v>0</v>
      </c>
      <c r="Y211" s="113">
        <v>0</v>
      </c>
      <c r="Z211" s="31">
        <v>0</v>
      </c>
      <c r="AA211" s="32">
        <v>0</v>
      </c>
      <c r="AB211" s="113">
        <v>0</v>
      </c>
      <c r="AC211" s="113">
        <v>0</v>
      </c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1703</v>
      </c>
      <c r="B212" s="111" t="s">
        <v>283</v>
      </c>
      <c r="C212" s="112" t="s">
        <v>284</v>
      </c>
      <c r="D212" s="21">
        <f t="shared" si="5"/>
        <v>0</v>
      </c>
      <c r="E212" s="24">
        <f t="shared" si="5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1703</v>
      </c>
      <c r="B213" s="111" t="s">
        <v>285</v>
      </c>
      <c r="C213" s="112" t="s">
        <v>286</v>
      </c>
      <c r="D213" s="21">
        <f t="shared" si="5"/>
        <v>0</v>
      </c>
      <c r="E213" s="24">
        <f t="shared" si="5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>
        <v>0</v>
      </c>
      <c r="U213" s="113">
        <v>0</v>
      </c>
      <c r="V213" s="31">
        <v>0</v>
      </c>
      <c r="W213" s="32">
        <v>0</v>
      </c>
      <c r="X213" s="113">
        <v>0</v>
      </c>
      <c r="Y213" s="113">
        <v>0</v>
      </c>
      <c r="Z213" s="31">
        <v>0</v>
      </c>
      <c r="AA213" s="32">
        <v>0</v>
      </c>
      <c r="AB213" s="113">
        <v>0</v>
      </c>
      <c r="AC213" s="113">
        <v>0</v>
      </c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1703</v>
      </c>
      <c r="B214" s="111" t="s">
        <v>287</v>
      </c>
      <c r="C214" s="112" t="s">
        <v>288</v>
      </c>
      <c r="D214" s="21">
        <f t="shared" si="5"/>
        <v>0</v>
      </c>
      <c r="E214" s="24">
        <f t="shared" si="5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1703</v>
      </c>
      <c r="B215" s="111" t="s">
        <v>289</v>
      </c>
      <c r="C215" s="112" t="s">
        <v>290</v>
      </c>
      <c r="D215" s="21">
        <f t="shared" si="5"/>
        <v>0</v>
      </c>
      <c r="E215" s="24">
        <f t="shared" si="5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1703</v>
      </c>
      <c r="B216" s="111" t="s">
        <v>291</v>
      </c>
      <c r="C216" s="112" t="s">
        <v>1567</v>
      </c>
      <c r="D216" s="21">
        <f t="shared" si="5"/>
        <v>0</v>
      </c>
      <c r="E216" s="24">
        <f t="shared" si="5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1703</v>
      </c>
      <c r="B217" s="111" t="s">
        <v>292</v>
      </c>
      <c r="C217" s="112" t="s">
        <v>293</v>
      </c>
      <c r="D217" s="21">
        <f t="shared" si="5"/>
        <v>0</v>
      </c>
      <c r="E217" s="24">
        <f t="shared" si="5"/>
        <v>0</v>
      </c>
      <c r="F217" s="104"/>
      <c r="G217" s="104"/>
      <c r="H217" s="105"/>
      <c r="I217" s="105"/>
      <c r="J217" s="106"/>
      <c r="K217" s="107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1703</v>
      </c>
      <c r="B218" s="111" t="s">
        <v>294</v>
      </c>
      <c r="C218" s="112" t="s">
        <v>295</v>
      </c>
      <c r="D218" s="21">
        <f t="shared" si="5"/>
        <v>0</v>
      </c>
      <c r="E218" s="24">
        <f t="shared" si="5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1703</v>
      </c>
      <c r="B219" s="111" t="s">
        <v>296</v>
      </c>
      <c r="C219" s="112" t="s">
        <v>1568</v>
      </c>
      <c r="D219" s="21">
        <f t="shared" si="5"/>
        <v>0</v>
      </c>
      <c r="E219" s="24">
        <f t="shared" si="5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1703</v>
      </c>
      <c r="B220" s="111" t="s">
        <v>297</v>
      </c>
      <c r="C220" s="112" t="s">
        <v>298</v>
      </c>
      <c r="D220" s="21">
        <f t="shared" si="5"/>
        <v>0</v>
      </c>
      <c r="E220" s="24">
        <f t="shared" si="5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1703</v>
      </c>
      <c r="B221" s="111" t="s">
        <v>299</v>
      </c>
      <c r="C221" s="112" t="s">
        <v>300</v>
      </c>
      <c r="D221" s="21">
        <f t="shared" si="5"/>
        <v>0</v>
      </c>
      <c r="E221" s="24">
        <f t="shared" si="5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1703</v>
      </c>
      <c r="B222" s="111" t="s">
        <v>301</v>
      </c>
      <c r="C222" s="112" t="s">
        <v>1569</v>
      </c>
      <c r="D222" s="21">
        <f t="shared" si="5"/>
        <v>0</v>
      </c>
      <c r="E222" s="24">
        <f t="shared" si="5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1703</v>
      </c>
      <c r="B223" s="111" t="s">
        <v>302</v>
      </c>
      <c r="C223" s="112" t="s">
        <v>303</v>
      </c>
      <c r="D223" s="21">
        <f t="shared" si="5"/>
        <v>0</v>
      </c>
      <c r="E223" s="24">
        <f t="shared" si="5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>
        <v>0</v>
      </c>
      <c r="U223" s="105">
        <v>0</v>
      </c>
      <c r="V223" s="106">
        <v>0</v>
      </c>
      <c r="W223" s="107">
        <v>0</v>
      </c>
      <c r="X223" s="105">
        <v>0</v>
      </c>
      <c r="Y223" s="105">
        <v>0</v>
      </c>
      <c r="Z223" s="106">
        <v>0</v>
      </c>
      <c r="AA223" s="107">
        <v>0</v>
      </c>
      <c r="AB223" s="105">
        <v>0</v>
      </c>
      <c r="AC223" s="105">
        <v>0</v>
      </c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1703</v>
      </c>
      <c r="B224" s="111" t="s">
        <v>304</v>
      </c>
      <c r="C224" s="112" t="s">
        <v>305</v>
      </c>
      <c r="D224" s="21">
        <f t="shared" si="5"/>
        <v>0</v>
      </c>
      <c r="E224" s="24">
        <f t="shared" si="5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1703</v>
      </c>
      <c r="B225" s="111" t="s">
        <v>306</v>
      </c>
      <c r="C225" s="112" t="s">
        <v>307</v>
      </c>
      <c r="D225" s="21">
        <f t="shared" si="5"/>
        <v>0</v>
      </c>
      <c r="E225" s="24">
        <f t="shared" si="5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>
        <v>0</v>
      </c>
      <c r="U225" s="105">
        <v>0</v>
      </c>
      <c r="V225" s="106">
        <v>0</v>
      </c>
      <c r="W225" s="107">
        <v>0</v>
      </c>
      <c r="X225" s="105">
        <v>0</v>
      </c>
      <c r="Y225" s="105">
        <v>0</v>
      </c>
      <c r="Z225" s="106">
        <v>0</v>
      </c>
      <c r="AA225" s="107">
        <v>0</v>
      </c>
      <c r="AB225" s="105">
        <v>0</v>
      </c>
      <c r="AC225" s="105">
        <v>0</v>
      </c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1703</v>
      </c>
      <c r="B226" s="111" t="s">
        <v>308</v>
      </c>
      <c r="C226" s="112" t="s">
        <v>309</v>
      </c>
      <c r="D226" s="21">
        <f t="shared" si="5"/>
        <v>1543500</v>
      </c>
      <c r="E226" s="24">
        <f t="shared" si="5"/>
        <v>0</v>
      </c>
      <c r="F226" s="104">
        <v>216600</v>
      </c>
      <c r="G226" s="104">
        <v>0</v>
      </c>
      <c r="H226" s="105">
        <v>85000</v>
      </c>
      <c r="I226" s="105">
        <v>0</v>
      </c>
      <c r="J226" s="106">
        <v>54500</v>
      </c>
      <c r="K226" s="107">
        <v>0</v>
      </c>
      <c r="L226" s="105">
        <v>495000</v>
      </c>
      <c r="M226" s="105">
        <v>0</v>
      </c>
      <c r="N226" s="106">
        <v>154800</v>
      </c>
      <c r="O226" s="107">
        <v>0</v>
      </c>
      <c r="P226" s="105">
        <v>0</v>
      </c>
      <c r="Q226" s="105">
        <v>0</v>
      </c>
      <c r="R226" s="106">
        <v>0</v>
      </c>
      <c r="S226" s="107">
        <v>0</v>
      </c>
      <c r="T226" s="105">
        <v>0</v>
      </c>
      <c r="U226" s="105">
        <v>0</v>
      </c>
      <c r="V226" s="106">
        <v>459100</v>
      </c>
      <c r="W226" s="107">
        <v>0</v>
      </c>
      <c r="X226" s="105">
        <v>0</v>
      </c>
      <c r="Y226" s="105">
        <v>0</v>
      </c>
      <c r="Z226" s="106">
        <v>78500</v>
      </c>
      <c r="AA226" s="107">
        <v>0</v>
      </c>
      <c r="AB226" s="105">
        <v>0</v>
      </c>
      <c r="AC226" s="105">
        <v>0</v>
      </c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1703</v>
      </c>
      <c r="B227" s="111" t="s">
        <v>310</v>
      </c>
      <c r="C227" s="112" t="s">
        <v>311</v>
      </c>
      <c r="D227" s="21">
        <f t="shared" si="5"/>
        <v>7185000</v>
      </c>
      <c r="E227" s="24">
        <f t="shared" si="5"/>
        <v>565000</v>
      </c>
      <c r="F227" s="104">
        <v>7065000</v>
      </c>
      <c r="G227" s="104">
        <v>565000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>
        <v>0</v>
      </c>
      <c r="U227" s="105">
        <v>0</v>
      </c>
      <c r="V227" s="106">
        <v>0</v>
      </c>
      <c r="W227" s="107">
        <v>0</v>
      </c>
      <c r="X227" s="105">
        <v>120000</v>
      </c>
      <c r="Y227" s="105">
        <v>0</v>
      </c>
      <c r="Z227" s="106">
        <v>0</v>
      </c>
      <c r="AA227" s="107">
        <v>0</v>
      </c>
      <c r="AB227" s="105">
        <v>0</v>
      </c>
      <c r="AC227" s="105">
        <v>0</v>
      </c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1703</v>
      </c>
      <c r="B228" s="111" t="s">
        <v>312</v>
      </c>
      <c r="C228" s="112" t="s">
        <v>313</v>
      </c>
      <c r="D228" s="21">
        <f t="shared" si="5"/>
        <v>2535549.5</v>
      </c>
      <c r="E228" s="24">
        <f t="shared" si="5"/>
        <v>0</v>
      </c>
      <c r="F228" s="104">
        <v>0</v>
      </c>
      <c r="G228" s="104">
        <v>0</v>
      </c>
      <c r="H228" s="105">
        <v>0</v>
      </c>
      <c r="I228" s="105">
        <v>0</v>
      </c>
      <c r="J228" s="106">
        <v>41342</v>
      </c>
      <c r="K228" s="107">
        <v>0</v>
      </c>
      <c r="L228" s="105">
        <v>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2235000</v>
      </c>
      <c r="S228" s="107">
        <v>0</v>
      </c>
      <c r="T228" s="105">
        <v>0</v>
      </c>
      <c r="U228" s="105">
        <v>0</v>
      </c>
      <c r="V228" s="106">
        <v>0</v>
      </c>
      <c r="W228" s="107">
        <v>0</v>
      </c>
      <c r="X228" s="105">
        <v>259207.5</v>
      </c>
      <c r="Y228" s="105">
        <v>0</v>
      </c>
      <c r="Z228" s="106">
        <v>0</v>
      </c>
      <c r="AA228" s="107">
        <v>0</v>
      </c>
      <c r="AB228" s="105">
        <v>0</v>
      </c>
      <c r="AC228" s="105">
        <v>0</v>
      </c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1703</v>
      </c>
      <c r="B229" s="111" t="s">
        <v>314</v>
      </c>
      <c r="C229" s="112" t="s">
        <v>315</v>
      </c>
      <c r="D229" s="21">
        <f t="shared" si="5"/>
        <v>72800</v>
      </c>
      <c r="E229" s="24">
        <f t="shared" si="5"/>
        <v>0</v>
      </c>
      <c r="F229" s="104">
        <v>0</v>
      </c>
      <c r="G229" s="104">
        <v>0</v>
      </c>
      <c r="H229" s="105">
        <v>0</v>
      </c>
      <c r="I229" s="105">
        <v>0</v>
      </c>
      <c r="J229" s="106">
        <v>0</v>
      </c>
      <c r="K229" s="107">
        <v>0</v>
      </c>
      <c r="L229" s="105">
        <v>0</v>
      </c>
      <c r="M229" s="105">
        <v>0</v>
      </c>
      <c r="N229" s="106">
        <v>59800</v>
      </c>
      <c r="O229" s="107">
        <v>0</v>
      </c>
      <c r="P229" s="105">
        <v>13000</v>
      </c>
      <c r="Q229" s="105">
        <v>0</v>
      </c>
      <c r="R229" s="106">
        <v>0</v>
      </c>
      <c r="S229" s="107">
        <v>0</v>
      </c>
      <c r="T229" s="105">
        <v>0</v>
      </c>
      <c r="U229" s="105">
        <v>0</v>
      </c>
      <c r="V229" s="106">
        <v>0</v>
      </c>
      <c r="W229" s="107">
        <v>0</v>
      </c>
      <c r="X229" s="105">
        <v>0</v>
      </c>
      <c r="Y229" s="105">
        <v>0</v>
      </c>
      <c r="Z229" s="106">
        <v>0</v>
      </c>
      <c r="AA229" s="107">
        <v>0</v>
      </c>
      <c r="AB229" s="105">
        <v>0</v>
      </c>
      <c r="AC229" s="105">
        <v>0</v>
      </c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1703</v>
      </c>
      <c r="B230" s="111" t="s">
        <v>316</v>
      </c>
      <c r="C230" s="112" t="s">
        <v>317</v>
      </c>
      <c r="D230" s="21">
        <f t="shared" si="5"/>
        <v>23000</v>
      </c>
      <c r="E230" s="24">
        <f t="shared" si="5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23000</v>
      </c>
      <c r="Q230" s="105">
        <v>0</v>
      </c>
      <c r="R230" s="106">
        <v>0</v>
      </c>
      <c r="S230" s="107">
        <v>0</v>
      </c>
      <c r="T230" s="105">
        <v>0</v>
      </c>
      <c r="U230" s="105">
        <v>0</v>
      </c>
      <c r="V230" s="106">
        <v>0</v>
      </c>
      <c r="W230" s="107">
        <v>0</v>
      </c>
      <c r="X230" s="105">
        <v>0</v>
      </c>
      <c r="Y230" s="105">
        <v>0</v>
      </c>
      <c r="Z230" s="106">
        <v>0</v>
      </c>
      <c r="AA230" s="107">
        <v>0</v>
      </c>
      <c r="AB230" s="105">
        <v>0</v>
      </c>
      <c r="AC230" s="105">
        <v>0</v>
      </c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1703</v>
      </c>
      <c r="B231" s="111" t="s">
        <v>318</v>
      </c>
      <c r="C231" s="112" t="s">
        <v>319</v>
      </c>
      <c r="D231" s="21">
        <f t="shared" si="5"/>
        <v>0</v>
      </c>
      <c r="E231" s="24">
        <f t="shared" si="5"/>
        <v>0</v>
      </c>
      <c r="F231" s="104">
        <v>0</v>
      </c>
      <c r="G231" s="104">
        <v>0</v>
      </c>
      <c r="H231" s="105">
        <v>0</v>
      </c>
      <c r="I231" s="105">
        <v>0</v>
      </c>
      <c r="J231" s="106">
        <v>0</v>
      </c>
      <c r="K231" s="107">
        <v>0</v>
      </c>
      <c r="L231" s="105">
        <v>0</v>
      </c>
      <c r="M231" s="105">
        <v>0</v>
      </c>
      <c r="N231" s="106">
        <v>0</v>
      </c>
      <c r="O231" s="107">
        <v>0</v>
      </c>
      <c r="P231" s="105">
        <v>0</v>
      </c>
      <c r="Q231" s="105">
        <v>0</v>
      </c>
      <c r="R231" s="106">
        <v>0</v>
      </c>
      <c r="S231" s="107">
        <v>0</v>
      </c>
      <c r="T231" s="105">
        <v>0</v>
      </c>
      <c r="U231" s="105">
        <v>0</v>
      </c>
      <c r="V231" s="106">
        <v>0</v>
      </c>
      <c r="W231" s="107">
        <v>0</v>
      </c>
      <c r="X231" s="105">
        <v>0</v>
      </c>
      <c r="Y231" s="105">
        <v>0</v>
      </c>
      <c r="Z231" s="106">
        <v>0</v>
      </c>
      <c r="AA231" s="107">
        <v>0</v>
      </c>
      <c r="AB231" s="105">
        <v>0</v>
      </c>
      <c r="AC231" s="105">
        <v>0</v>
      </c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1703</v>
      </c>
      <c r="B232" s="111" t="s">
        <v>320</v>
      </c>
      <c r="C232" s="112" t="s">
        <v>321</v>
      </c>
      <c r="D232" s="21">
        <f t="shared" si="5"/>
        <v>23834000</v>
      </c>
      <c r="E232" s="24">
        <f t="shared" si="5"/>
        <v>0</v>
      </c>
      <c r="F232" s="104">
        <v>5826000</v>
      </c>
      <c r="G232" s="104">
        <v>0</v>
      </c>
      <c r="H232" s="105">
        <v>7838500</v>
      </c>
      <c r="I232" s="105">
        <v>0</v>
      </c>
      <c r="J232" s="106">
        <v>0</v>
      </c>
      <c r="K232" s="107">
        <v>0</v>
      </c>
      <c r="L232" s="105">
        <v>0</v>
      </c>
      <c r="M232" s="105">
        <v>0</v>
      </c>
      <c r="N232" s="106">
        <v>1000000</v>
      </c>
      <c r="O232" s="107">
        <v>0</v>
      </c>
      <c r="P232" s="105">
        <v>82000</v>
      </c>
      <c r="Q232" s="105">
        <v>0</v>
      </c>
      <c r="R232" s="106">
        <v>146000</v>
      </c>
      <c r="S232" s="107">
        <v>0</v>
      </c>
      <c r="T232" s="105">
        <v>0</v>
      </c>
      <c r="U232" s="105">
        <v>0</v>
      </c>
      <c r="V232" s="106">
        <v>2028000</v>
      </c>
      <c r="W232" s="107">
        <v>0</v>
      </c>
      <c r="X232" s="105">
        <v>930000</v>
      </c>
      <c r="Y232" s="105">
        <v>0</v>
      </c>
      <c r="Z232" s="106">
        <v>2659000</v>
      </c>
      <c r="AA232" s="107">
        <v>0</v>
      </c>
      <c r="AB232" s="105">
        <v>3324500</v>
      </c>
      <c r="AC232" s="105">
        <v>0</v>
      </c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1703</v>
      </c>
      <c r="B233" s="111" t="s">
        <v>322</v>
      </c>
      <c r="C233" s="112" t="s">
        <v>323</v>
      </c>
      <c r="D233" s="21">
        <f t="shared" si="5"/>
        <v>1396085</v>
      </c>
      <c r="E233" s="24">
        <f t="shared" si="5"/>
        <v>0</v>
      </c>
      <c r="F233" s="104">
        <v>125245</v>
      </c>
      <c r="G233" s="104">
        <v>0</v>
      </c>
      <c r="H233" s="105">
        <v>0</v>
      </c>
      <c r="I233" s="105">
        <v>0</v>
      </c>
      <c r="J233" s="106">
        <v>0</v>
      </c>
      <c r="K233" s="107">
        <v>0</v>
      </c>
      <c r="L233" s="105">
        <v>297440</v>
      </c>
      <c r="M233" s="105">
        <v>0</v>
      </c>
      <c r="N233" s="106">
        <v>35900</v>
      </c>
      <c r="O233" s="107">
        <v>0</v>
      </c>
      <c r="P233" s="105">
        <v>0</v>
      </c>
      <c r="Q233" s="105">
        <v>0</v>
      </c>
      <c r="R233" s="106">
        <v>0</v>
      </c>
      <c r="S233" s="107">
        <v>0</v>
      </c>
      <c r="T233" s="105">
        <v>465000</v>
      </c>
      <c r="U233" s="105">
        <v>0</v>
      </c>
      <c r="V233" s="106">
        <v>247000</v>
      </c>
      <c r="W233" s="107">
        <v>0</v>
      </c>
      <c r="X233" s="105">
        <v>0</v>
      </c>
      <c r="Y233" s="105">
        <v>0</v>
      </c>
      <c r="Z233" s="106">
        <v>123500</v>
      </c>
      <c r="AA233" s="107">
        <v>0</v>
      </c>
      <c r="AB233" s="105">
        <v>102000</v>
      </c>
      <c r="AC233" s="105">
        <v>0</v>
      </c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1703</v>
      </c>
      <c r="B234" s="111" t="s">
        <v>324</v>
      </c>
      <c r="C234" s="112" t="s">
        <v>325</v>
      </c>
      <c r="D234" s="21">
        <f t="shared" si="5"/>
        <v>503025</v>
      </c>
      <c r="E234" s="24">
        <f t="shared" si="5"/>
        <v>39125</v>
      </c>
      <c r="F234" s="104">
        <v>268000</v>
      </c>
      <c r="G234" s="104">
        <v>0</v>
      </c>
      <c r="H234" s="105">
        <v>0</v>
      </c>
      <c r="I234" s="105">
        <v>0</v>
      </c>
      <c r="J234" s="106">
        <v>39125</v>
      </c>
      <c r="K234" s="107">
        <v>39125</v>
      </c>
      <c r="L234" s="105">
        <v>27900</v>
      </c>
      <c r="M234" s="105">
        <v>0</v>
      </c>
      <c r="N234" s="106">
        <v>0</v>
      </c>
      <c r="O234" s="107">
        <v>0</v>
      </c>
      <c r="P234" s="105">
        <v>0</v>
      </c>
      <c r="Q234" s="105">
        <v>0</v>
      </c>
      <c r="R234" s="106">
        <v>0</v>
      </c>
      <c r="S234" s="107">
        <v>0</v>
      </c>
      <c r="T234" s="105">
        <v>0</v>
      </c>
      <c r="U234" s="105">
        <v>0</v>
      </c>
      <c r="V234" s="106">
        <v>100000</v>
      </c>
      <c r="W234" s="107">
        <v>0</v>
      </c>
      <c r="X234" s="105">
        <v>0</v>
      </c>
      <c r="Y234" s="105">
        <v>0</v>
      </c>
      <c r="Z234" s="106">
        <v>68000</v>
      </c>
      <c r="AA234" s="107">
        <v>0</v>
      </c>
      <c r="AB234" s="105">
        <v>0</v>
      </c>
      <c r="AC234" s="105">
        <v>0</v>
      </c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1703</v>
      </c>
      <c r="B235" s="111" t="s">
        <v>326</v>
      </c>
      <c r="C235" s="112" t="s">
        <v>327</v>
      </c>
      <c r="D235" s="21">
        <f t="shared" si="5"/>
        <v>0</v>
      </c>
      <c r="E235" s="24">
        <f t="shared" si="5"/>
        <v>0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0</v>
      </c>
      <c r="O235" s="107">
        <v>0</v>
      </c>
      <c r="P235" s="105">
        <v>0</v>
      </c>
      <c r="Q235" s="105">
        <v>0</v>
      </c>
      <c r="R235" s="106">
        <v>0</v>
      </c>
      <c r="S235" s="107">
        <v>0</v>
      </c>
      <c r="T235" s="105">
        <v>0</v>
      </c>
      <c r="U235" s="105">
        <v>0</v>
      </c>
      <c r="V235" s="106">
        <v>0</v>
      </c>
      <c r="W235" s="107">
        <v>0</v>
      </c>
      <c r="X235" s="105">
        <v>0</v>
      </c>
      <c r="Y235" s="105">
        <v>0</v>
      </c>
      <c r="Z235" s="106">
        <v>0</v>
      </c>
      <c r="AA235" s="107">
        <v>0</v>
      </c>
      <c r="AB235" s="105">
        <v>0</v>
      </c>
      <c r="AC235" s="105">
        <v>0</v>
      </c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1703</v>
      </c>
      <c r="B236" s="111" t="s">
        <v>328</v>
      </c>
      <c r="C236" s="112" t="s">
        <v>329</v>
      </c>
      <c r="D236" s="21">
        <f t="shared" si="5"/>
        <v>0</v>
      </c>
      <c r="E236" s="24">
        <f t="shared" si="5"/>
        <v>1039264.5999999997</v>
      </c>
      <c r="F236" s="104">
        <v>0</v>
      </c>
      <c r="G236" s="104">
        <v>74131.7</v>
      </c>
      <c r="H236" s="105">
        <v>0</v>
      </c>
      <c r="I236" s="105">
        <v>71267.78</v>
      </c>
      <c r="J236" s="106">
        <v>0</v>
      </c>
      <c r="K236" s="107">
        <v>73067.33</v>
      </c>
      <c r="L236" s="105">
        <v>0</v>
      </c>
      <c r="M236" s="105">
        <v>94650.04</v>
      </c>
      <c r="N236" s="106">
        <v>0</v>
      </c>
      <c r="O236" s="107">
        <v>91248.85</v>
      </c>
      <c r="P236" s="105">
        <v>0</v>
      </c>
      <c r="Q236" s="105">
        <v>92349.37</v>
      </c>
      <c r="R236" s="106">
        <v>0</v>
      </c>
      <c r="S236" s="107">
        <v>88112.72</v>
      </c>
      <c r="T236" s="105">
        <v>0</v>
      </c>
      <c r="U236" s="105">
        <v>85408.81</v>
      </c>
      <c r="V236" s="106">
        <v>0</v>
      </c>
      <c r="W236" s="107">
        <v>92934.93</v>
      </c>
      <c r="X236" s="105">
        <v>0</v>
      </c>
      <c r="Y236" s="105">
        <v>96766.18</v>
      </c>
      <c r="Z236" s="106">
        <v>0</v>
      </c>
      <c r="AA236" s="107">
        <v>96118.99</v>
      </c>
      <c r="AB236" s="105">
        <v>0</v>
      </c>
      <c r="AC236" s="105">
        <v>83207.899999999994</v>
      </c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1703</v>
      </c>
      <c r="B237" s="111" t="s">
        <v>330</v>
      </c>
      <c r="C237" s="112" t="s">
        <v>331</v>
      </c>
      <c r="D237" s="21">
        <f t="shared" si="5"/>
        <v>0</v>
      </c>
      <c r="E237" s="24">
        <f t="shared" si="5"/>
        <v>3411379.7999999993</v>
      </c>
      <c r="F237" s="104">
        <v>0</v>
      </c>
      <c r="G237" s="104">
        <v>283781.65000000002</v>
      </c>
      <c r="H237" s="113">
        <v>0</v>
      </c>
      <c r="I237" s="113">
        <v>283781.65000000002</v>
      </c>
      <c r="J237" s="31">
        <v>0</v>
      </c>
      <c r="K237" s="32">
        <v>283781.65000000002</v>
      </c>
      <c r="L237" s="113">
        <v>0</v>
      </c>
      <c r="M237" s="113">
        <v>283781.65000000002</v>
      </c>
      <c r="N237" s="31">
        <v>0</v>
      </c>
      <c r="O237" s="32">
        <v>283781.65000000002</v>
      </c>
      <c r="P237" s="105">
        <v>0</v>
      </c>
      <c r="Q237" s="105">
        <v>283781.65000000002</v>
      </c>
      <c r="R237" s="31">
        <v>0</v>
      </c>
      <c r="S237" s="32">
        <v>283781.65000000002</v>
      </c>
      <c r="T237" s="113">
        <v>0</v>
      </c>
      <c r="U237" s="113">
        <v>283781.65000000002</v>
      </c>
      <c r="V237" s="31">
        <v>0</v>
      </c>
      <c r="W237" s="32">
        <v>283781.65000000002</v>
      </c>
      <c r="X237" s="113">
        <v>0</v>
      </c>
      <c r="Y237" s="113">
        <v>285781.65000000002</v>
      </c>
      <c r="Z237" s="31">
        <v>0</v>
      </c>
      <c r="AA237" s="32">
        <v>285781.65000000002</v>
      </c>
      <c r="AB237" s="113">
        <v>0</v>
      </c>
      <c r="AC237" s="113">
        <v>285781.65000000002</v>
      </c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1703</v>
      </c>
      <c r="B238" s="111" t="s">
        <v>332</v>
      </c>
      <c r="C238" s="112" t="s">
        <v>333</v>
      </c>
      <c r="D238" s="21">
        <f t="shared" si="5"/>
        <v>0</v>
      </c>
      <c r="E238" s="24">
        <f t="shared" si="5"/>
        <v>291526.87</v>
      </c>
      <c r="F238" s="104">
        <v>0</v>
      </c>
      <c r="G238" s="104">
        <v>8456.84</v>
      </c>
      <c r="H238" s="113">
        <v>0</v>
      </c>
      <c r="I238" s="113">
        <v>8456.84</v>
      </c>
      <c r="J238" s="31">
        <v>0</v>
      </c>
      <c r="K238" s="32">
        <v>9145.8799999999992</v>
      </c>
      <c r="L238" s="113">
        <v>0</v>
      </c>
      <c r="M238" s="113">
        <v>9145.8799999999992</v>
      </c>
      <c r="N238" s="31">
        <v>0</v>
      </c>
      <c r="O238" s="32">
        <v>9145.8799999999992</v>
      </c>
      <c r="P238" s="113">
        <v>0</v>
      </c>
      <c r="Q238" s="113">
        <v>9145.8799999999992</v>
      </c>
      <c r="R238" s="31">
        <v>0</v>
      </c>
      <c r="S238" s="32">
        <v>9139.8799999999992</v>
      </c>
      <c r="T238" s="113">
        <v>0</v>
      </c>
      <c r="U238" s="113">
        <v>43185.88</v>
      </c>
      <c r="V238" s="31">
        <v>0</v>
      </c>
      <c r="W238" s="32">
        <v>43185.88</v>
      </c>
      <c r="X238" s="113">
        <v>0</v>
      </c>
      <c r="Y238" s="113">
        <v>47506.01</v>
      </c>
      <c r="Z238" s="31">
        <v>0</v>
      </c>
      <c r="AA238" s="32">
        <v>47506.01</v>
      </c>
      <c r="AB238" s="113">
        <v>0</v>
      </c>
      <c r="AC238" s="113">
        <v>47506.01</v>
      </c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1703</v>
      </c>
      <c r="B239" s="111" t="s">
        <v>334</v>
      </c>
      <c r="C239" s="112" t="s">
        <v>335</v>
      </c>
      <c r="D239" s="21">
        <f t="shared" si="5"/>
        <v>0</v>
      </c>
      <c r="E239" s="24">
        <f t="shared" si="5"/>
        <v>76652.359999999986</v>
      </c>
      <c r="F239" s="104">
        <v>0</v>
      </c>
      <c r="G239" s="104">
        <v>5774.57</v>
      </c>
      <c r="H239" s="113">
        <v>0</v>
      </c>
      <c r="I239" s="113">
        <v>5625.57</v>
      </c>
      <c r="J239" s="31">
        <v>0</v>
      </c>
      <c r="K239" s="32">
        <v>5625.57</v>
      </c>
      <c r="L239" s="113">
        <v>0</v>
      </c>
      <c r="M239" s="113">
        <v>5625.57</v>
      </c>
      <c r="N239" s="31">
        <v>0</v>
      </c>
      <c r="O239" s="32">
        <v>6622.23</v>
      </c>
      <c r="P239" s="113">
        <v>0</v>
      </c>
      <c r="Q239" s="113">
        <v>6838.9</v>
      </c>
      <c r="R239" s="31">
        <v>0</v>
      </c>
      <c r="S239" s="32">
        <v>6838.1</v>
      </c>
      <c r="T239" s="113">
        <v>0</v>
      </c>
      <c r="U239" s="113">
        <v>6740.57</v>
      </c>
      <c r="V239" s="31">
        <v>0</v>
      </c>
      <c r="W239" s="32">
        <v>6740.57</v>
      </c>
      <c r="X239" s="113">
        <v>0</v>
      </c>
      <c r="Y239" s="113">
        <v>6740.57</v>
      </c>
      <c r="Z239" s="31">
        <v>0</v>
      </c>
      <c r="AA239" s="32">
        <v>6740.57</v>
      </c>
      <c r="AB239" s="113">
        <v>0</v>
      </c>
      <c r="AC239" s="113">
        <v>6739.57</v>
      </c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1703</v>
      </c>
      <c r="B240" s="111" t="s">
        <v>336</v>
      </c>
      <c r="C240" s="112" t="s">
        <v>337</v>
      </c>
      <c r="D240" s="21">
        <f t="shared" si="5"/>
        <v>0</v>
      </c>
      <c r="E240" s="24">
        <f t="shared" si="5"/>
        <v>90129.34</v>
      </c>
      <c r="F240" s="104">
        <v>0</v>
      </c>
      <c r="G240" s="104">
        <v>7552.53</v>
      </c>
      <c r="H240" s="113">
        <v>0</v>
      </c>
      <c r="I240" s="113">
        <v>7552.53</v>
      </c>
      <c r="J240" s="31">
        <v>0</v>
      </c>
      <c r="K240" s="32">
        <v>7552.53</v>
      </c>
      <c r="L240" s="113">
        <v>0</v>
      </c>
      <c r="M240" s="113">
        <v>7551.53</v>
      </c>
      <c r="N240" s="31">
        <v>0</v>
      </c>
      <c r="O240" s="32">
        <v>7202.53</v>
      </c>
      <c r="P240" s="113">
        <v>0</v>
      </c>
      <c r="Q240" s="113">
        <v>7202.53</v>
      </c>
      <c r="R240" s="31">
        <v>0</v>
      </c>
      <c r="S240" s="32">
        <v>7585.86</v>
      </c>
      <c r="T240" s="113">
        <v>0</v>
      </c>
      <c r="U240" s="113">
        <v>7585.86</v>
      </c>
      <c r="V240" s="31">
        <v>0</v>
      </c>
      <c r="W240" s="32">
        <v>7585.86</v>
      </c>
      <c r="X240" s="113">
        <v>0</v>
      </c>
      <c r="Y240" s="113">
        <v>7585.86</v>
      </c>
      <c r="Z240" s="31">
        <v>0</v>
      </c>
      <c r="AA240" s="32">
        <v>7585.86</v>
      </c>
      <c r="AB240" s="113">
        <v>0</v>
      </c>
      <c r="AC240" s="113">
        <v>7585.86</v>
      </c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1703</v>
      </c>
      <c r="B241" s="111" t="s">
        <v>338</v>
      </c>
      <c r="C241" s="112" t="s">
        <v>339</v>
      </c>
      <c r="D241" s="21">
        <f t="shared" si="5"/>
        <v>0</v>
      </c>
      <c r="E241" s="24">
        <f t="shared" si="5"/>
        <v>28000.080000000002</v>
      </c>
      <c r="F241" s="104">
        <v>0</v>
      </c>
      <c r="G241" s="104">
        <v>2333.34</v>
      </c>
      <c r="H241" s="113">
        <v>0</v>
      </c>
      <c r="I241" s="113">
        <v>2333.34</v>
      </c>
      <c r="J241" s="31">
        <v>0</v>
      </c>
      <c r="K241" s="32">
        <v>2333.34</v>
      </c>
      <c r="L241" s="113">
        <v>0</v>
      </c>
      <c r="M241" s="113">
        <v>2333.34</v>
      </c>
      <c r="N241" s="31">
        <v>0</v>
      </c>
      <c r="O241" s="32">
        <v>2333.34</v>
      </c>
      <c r="P241" s="113">
        <v>0</v>
      </c>
      <c r="Q241" s="113">
        <v>2333.34</v>
      </c>
      <c r="R241" s="31">
        <v>0</v>
      </c>
      <c r="S241" s="32">
        <v>2333.34</v>
      </c>
      <c r="T241" s="113">
        <v>0</v>
      </c>
      <c r="U241" s="113">
        <v>2333.34</v>
      </c>
      <c r="V241" s="31">
        <v>0</v>
      </c>
      <c r="W241" s="32">
        <v>2333.34</v>
      </c>
      <c r="X241" s="113">
        <v>0</v>
      </c>
      <c r="Y241" s="113">
        <v>2333.34</v>
      </c>
      <c r="Z241" s="31">
        <v>0</v>
      </c>
      <c r="AA241" s="32">
        <v>2333.34</v>
      </c>
      <c r="AB241" s="113">
        <v>0</v>
      </c>
      <c r="AC241" s="113">
        <v>2333.34</v>
      </c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1703</v>
      </c>
      <c r="B242" s="111" t="s">
        <v>340</v>
      </c>
      <c r="C242" s="112" t="s">
        <v>341</v>
      </c>
      <c r="D242" s="21">
        <f t="shared" si="5"/>
        <v>0</v>
      </c>
      <c r="E242" s="24">
        <f t="shared" si="5"/>
        <v>25921842.870000001</v>
      </c>
      <c r="F242" s="104">
        <v>0</v>
      </c>
      <c r="G242" s="104">
        <v>2013917.86</v>
      </c>
      <c r="H242" s="105">
        <v>0</v>
      </c>
      <c r="I242" s="105">
        <v>2191037.87</v>
      </c>
      <c r="J242" s="106">
        <v>0</v>
      </c>
      <c r="K242" s="107">
        <v>2208174.61</v>
      </c>
      <c r="L242" s="105">
        <v>0</v>
      </c>
      <c r="M242" s="105">
        <v>2168446.9</v>
      </c>
      <c r="N242" s="106">
        <v>0</v>
      </c>
      <c r="O242" s="107">
        <v>2158579.92</v>
      </c>
      <c r="P242" s="113">
        <v>0</v>
      </c>
      <c r="Q242" s="113">
        <v>2157447.59</v>
      </c>
      <c r="R242" s="106">
        <v>0</v>
      </c>
      <c r="S242" s="107">
        <v>2159278.2200000002</v>
      </c>
      <c r="T242" s="105">
        <v>0</v>
      </c>
      <c r="U242" s="105">
        <v>2148708.4</v>
      </c>
      <c r="V242" s="106">
        <v>0</v>
      </c>
      <c r="W242" s="107">
        <v>2155586.5299999998</v>
      </c>
      <c r="X242" s="105">
        <v>0</v>
      </c>
      <c r="Y242" s="105">
        <v>2167051.7999999998</v>
      </c>
      <c r="Z242" s="106">
        <v>0</v>
      </c>
      <c r="AA242" s="107">
        <v>2176749.9500000002</v>
      </c>
      <c r="AB242" s="105">
        <v>0</v>
      </c>
      <c r="AC242" s="105">
        <v>2216863.2200000002</v>
      </c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1703</v>
      </c>
      <c r="B243" s="111" t="s">
        <v>342</v>
      </c>
      <c r="C243" s="112" t="s">
        <v>343</v>
      </c>
      <c r="D243" s="21">
        <f t="shared" si="5"/>
        <v>80.56</v>
      </c>
      <c r="E243" s="24">
        <f t="shared" si="5"/>
        <v>1103632.8700000001</v>
      </c>
      <c r="F243" s="104">
        <v>0</v>
      </c>
      <c r="G243" s="104">
        <v>84409.83</v>
      </c>
      <c r="H243" s="105">
        <v>80.56</v>
      </c>
      <c r="I243" s="105">
        <v>84490.39</v>
      </c>
      <c r="J243" s="106">
        <v>0</v>
      </c>
      <c r="K243" s="107">
        <v>84407.63</v>
      </c>
      <c r="L243" s="105">
        <v>0</v>
      </c>
      <c r="M243" s="105">
        <v>91263.039999999994</v>
      </c>
      <c r="N243" s="106">
        <v>0</v>
      </c>
      <c r="O243" s="107">
        <v>90041.98</v>
      </c>
      <c r="P243" s="105">
        <v>0</v>
      </c>
      <c r="Q243" s="105">
        <v>89596.39</v>
      </c>
      <c r="R243" s="106">
        <v>0</v>
      </c>
      <c r="S243" s="107">
        <v>86927.51</v>
      </c>
      <c r="T243" s="105">
        <v>0</v>
      </c>
      <c r="U243" s="105">
        <v>93210.29</v>
      </c>
      <c r="V243" s="106">
        <v>0</v>
      </c>
      <c r="W243" s="107">
        <v>101460.28</v>
      </c>
      <c r="X243" s="105">
        <v>0</v>
      </c>
      <c r="Y243" s="105">
        <v>98640.78</v>
      </c>
      <c r="Z243" s="106">
        <v>0</v>
      </c>
      <c r="AA243" s="107">
        <v>98354.44</v>
      </c>
      <c r="AB243" s="105">
        <v>0</v>
      </c>
      <c r="AC243" s="105">
        <v>100830.31</v>
      </c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1703</v>
      </c>
      <c r="B244" s="111" t="s">
        <v>344</v>
      </c>
      <c r="C244" s="112" t="s">
        <v>345</v>
      </c>
      <c r="D244" s="21">
        <f t="shared" si="5"/>
        <v>0</v>
      </c>
      <c r="E244" s="24">
        <f t="shared" si="5"/>
        <v>223126.68000000002</v>
      </c>
      <c r="F244" s="104">
        <v>0</v>
      </c>
      <c r="G244" s="104">
        <v>16800.5</v>
      </c>
      <c r="H244" s="105">
        <v>0</v>
      </c>
      <c r="I244" s="105">
        <v>24018.48</v>
      </c>
      <c r="J244" s="106">
        <v>0</v>
      </c>
      <c r="K244" s="107">
        <v>22691.919999999998</v>
      </c>
      <c r="L244" s="105">
        <v>0</v>
      </c>
      <c r="M244" s="105">
        <v>23280.32</v>
      </c>
      <c r="N244" s="106">
        <v>0</v>
      </c>
      <c r="O244" s="107">
        <v>20963.63</v>
      </c>
      <c r="P244" s="105">
        <v>0</v>
      </c>
      <c r="Q244" s="105">
        <v>17687.240000000002</v>
      </c>
      <c r="R244" s="106">
        <v>0</v>
      </c>
      <c r="S244" s="107">
        <v>16949.509999999998</v>
      </c>
      <c r="T244" s="105">
        <v>0</v>
      </c>
      <c r="U244" s="105">
        <v>15742.02</v>
      </c>
      <c r="V244" s="106">
        <v>0</v>
      </c>
      <c r="W244" s="107">
        <v>16627.87</v>
      </c>
      <c r="X244" s="105">
        <v>0</v>
      </c>
      <c r="Y244" s="105">
        <v>15604.17</v>
      </c>
      <c r="Z244" s="106">
        <v>0</v>
      </c>
      <c r="AA244" s="107">
        <v>15603.29</v>
      </c>
      <c r="AB244" s="105">
        <v>0</v>
      </c>
      <c r="AC244" s="105">
        <v>17157.73</v>
      </c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1703</v>
      </c>
      <c r="B245" s="111" t="s">
        <v>346</v>
      </c>
      <c r="C245" s="112" t="s">
        <v>347</v>
      </c>
      <c r="D245" s="21">
        <f t="shared" si="5"/>
        <v>0</v>
      </c>
      <c r="E245" s="24">
        <f t="shared" si="5"/>
        <v>3999.9599999999996</v>
      </c>
      <c r="F245" s="104">
        <v>0</v>
      </c>
      <c r="G245" s="104">
        <v>333.33</v>
      </c>
      <c r="H245" s="105">
        <v>0</v>
      </c>
      <c r="I245" s="105">
        <v>333.33</v>
      </c>
      <c r="J245" s="106">
        <v>0</v>
      </c>
      <c r="K245" s="107">
        <v>333.33</v>
      </c>
      <c r="L245" s="105">
        <v>0</v>
      </c>
      <c r="M245" s="105">
        <v>333.33</v>
      </c>
      <c r="N245" s="106">
        <v>0</v>
      </c>
      <c r="O245" s="107">
        <v>333.33</v>
      </c>
      <c r="P245" s="105">
        <v>0</v>
      </c>
      <c r="Q245" s="105">
        <v>333.33</v>
      </c>
      <c r="R245" s="106">
        <v>0</v>
      </c>
      <c r="S245" s="107">
        <v>333.33</v>
      </c>
      <c r="T245" s="105">
        <v>0</v>
      </c>
      <c r="U245" s="105">
        <v>333.33</v>
      </c>
      <c r="V245" s="106">
        <v>0</v>
      </c>
      <c r="W245" s="107">
        <v>333.33</v>
      </c>
      <c r="X245" s="105">
        <v>0</v>
      </c>
      <c r="Y245" s="105">
        <v>333.33</v>
      </c>
      <c r="Z245" s="106">
        <v>0</v>
      </c>
      <c r="AA245" s="107">
        <v>333.33</v>
      </c>
      <c r="AB245" s="105">
        <v>0</v>
      </c>
      <c r="AC245" s="105">
        <v>333.33</v>
      </c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1703</v>
      </c>
      <c r="B246" s="111" t="s">
        <v>348</v>
      </c>
      <c r="C246" s="112" t="s">
        <v>349</v>
      </c>
      <c r="D246" s="21">
        <f t="shared" si="5"/>
        <v>0</v>
      </c>
      <c r="E246" s="24">
        <f t="shared" si="5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1703</v>
      </c>
      <c r="B247" s="111" t="s">
        <v>350</v>
      </c>
      <c r="C247" s="112" t="s">
        <v>351</v>
      </c>
      <c r="D247" s="21">
        <f t="shared" si="5"/>
        <v>0</v>
      </c>
      <c r="E247" s="24">
        <f t="shared" si="5"/>
        <v>0</v>
      </c>
      <c r="F247" s="104"/>
      <c r="G247" s="104"/>
      <c r="H247" s="113"/>
      <c r="I247" s="113"/>
      <c r="J247" s="31"/>
      <c r="K247" s="32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1703</v>
      </c>
      <c r="B248" s="111" t="s">
        <v>352</v>
      </c>
      <c r="C248" s="112" t="s">
        <v>353</v>
      </c>
      <c r="D248" s="21">
        <f t="shared" si="5"/>
        <v>0</v>
      </c>
      <c r="E248" s="24">
        <f t="shared" si="5"/>
        <v>0</v>
      </c>
      <c r="F248" s="104"/>
      <c r="G248" s="104"/>
      <c r="H248" s="113"/>
      <c r="I248" s="113"/>
      <c r="J248" s="31"/>
      <c r="K248" s="32"/>
      <c r="L248" s="113"/>
      <c r="M248" s="113"/>
      <c r="N248" s="31"/>
      <c r="O248" s="32"/>
      <c r="P248" s="113"/>
      <c r="Q248" s="113"/>
      <c r="R248" s="31"/>
      <c r="S248" s="32"/>
      <c r="T248" s="113"/>
      <c r="U248" s="113"/>
      <c r="V248" s="31"/>
      <c r="W248" s="32"/>
      <c r="X248" s="113"/>
      <c r="Y248" s="113"/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1703</v>
      </c>
      <c r="B249" s="111" t="s">
        <v>354</v>
      </c>
      <c r="C249" s="112" t="s">
        <v>355</v>
      </c>
      <c r="D249" s="21">
        <f t="shared" si="5"/>
        <v>0</v>
      </c>
      <c r="E249" s="24">
        <f t="shared" si="5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1703</v>
      </c>
      <c r="B250" s="111" t="s">
        <v>356</v>
      </c>
      <c r="C250" s="112" t="s">
        <v>357</v>
      </c>
      <c r="D250" s="21">
        <f t="shared" si="5"/>
        <v>0</v>
      </c>
      <c r="E250" s="24">
        <f t="shared" si="5"/>
        <v>0</v>
      </c>
      <c r="F250" s="104"/>
      <c r="G250" s="104"/>
      <c r="H250" s="105"/>
      <c r="I250" s="105"/>
      <c r="J250" s="106"/>
      <c r="K250" s="107"/>
      <c r="L250" s="105"/>
      <c r="M250" s="105"/>
      <c r="N250" s="106"/>
      <c r="O250" s="107"/>
      <c r="P250" s="113"/>
      <c r="Q250" s="113"/>
      <c r="R250" s="106"/>
      <c r="S250" s="107"/>
      <c r="T250" s="105"/>
      <c r="U250" s="105"/>
      <c r="V250" s="106"/>
      <c r="W250" s="107"/>
      <c r="X250" s="105"/>
      <c r="Y250" s="105"/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1703</v>
      </c>
      <c r="B251" s="111" t="s">
        <v>358</v>
      </c>
      <c r="C251" s="112" t="s">
        <v>359</v>
      </c>
      <c r="D251" s="21">
        <f t="shared" si="5"/>
        <v>0</v>
      </c>
      <c r="E251" s="24">
        <f t="shared" si="5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0</v>
      </c>
      <c r="S251" s="107">
        <v>0</v>
      </c>
      <c r="T251" s="105">
        <v>0</v>
      </c>
      <c r="U251" s="105">
        <v>0</v>
      </c>
      <c r="V251" s="106">
        <v>0</v>
      </c>
      <c r="W251" s="107">
        <v>0</v>
      </c>
      <c r="X251" s="105">
        <v>0</v>
      </c>
      <c r="Y251" s="105">
        <v>0</v>
      </c>
      <c r="Z251" s="106">
        <v>0</v>
      </c>
      <c r="AA251" s="107">
        <v>0</v>
      </c>
      <c r="AB251" s="105">
        <v>0</v>
      </c>
      <c r="AC251" s="105">
        <v>0</v>
      </c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1703</v>
      </c>
      <c r="B252" s="111" t="s">
        <v>360</v>
      </c>
      <c r="C252" s="112" t="s">
        <v>361</v>
      </c>
      <c r="D252" s="21">
        <f t="shared" si="5"/>
        <v>0</v>
      </c>
      <c r="E252" s="24">
        <f t="shared" si="5"/>
        <v>0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1703</v>
      </c>
      <c r="B253" s="111" t="s">
        <v>362</v>
      </c>
      <c r="C253" s="112" t="s">
        <v>363</v>
      </c>
      <c r="D253" s="21">
        <f t="shared" si="5"/>
        <v>0</v>
      </c>
      <c r="E253" s="24">
        <f t="shared" si="5"/>
        <v>0</v>
      </c>
      <c r="F253" s="104">
        <v>0</v>
      </c>
      <c r="G253" s="104">
        <v>0</v>
      </c>
      <c r="H253" s="113">
        <v>0</v>
      </c>
      <c r="I253" s="113">
        <v>0</v>
      </c>
      <c r="J253" s="31">
        <v>0</v>
      </c>
      <c r="K253" s="32">
        <v>0</v>
      </c>
      <c r="L253" s="113">
        <v>0</v>
      </c>
      <c r="M253" s="113">
        <v>0</v>
      </c>
      <c r="N253" s="31">
        <v>0</v>
      </c>
      <c r="O253" s="32">
        <v>0</v>
      </c>
      <c r="P253" s="105">
        <v>0</v>
      </c>
      <c r="Q253" s="105">
        <v>0</v>
      </c>
      <c r="R253" s="31">
        <v>0</v>
      </c>
      <c r="S253" s="32">
        <v>0</v>
      </c>
      <c r="T253" s="113">
        <v>0</v>
      </c>
      <c r="U253" s="113">
        <v>0</v>
      </c>
      <c r="V253" s="31">
        <v>0</v>
      </c>
      <c r="W253" s="32">
        <v>0</v>
      </c>
      <c r="X253" s="113">
        <v>0</v>
      </c>
      <c r="Y253" s="113">
        <v>0</v>
      </c>
      <c r="Z253" s="31">
        <v>0</v>
      </c>
      <c r="AA253" s="32">
        <v>0</v>
      </c>
      <c r="AB253" s="113">
        <v>0</v>
      </c>
      <c r="AC253" s="113">
        <v>0</v>
      </c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1703</v>
      </c>
      <c r="B254" s="111" t="s">
        <v>364</v>
      </c>
      <c r="C254" s="112" t="s">
        <v>365</v>
      </c>
      <c r="D254" s="21">
        <f t="shared" si="5"/>
        <v>0</v>
      </c>
      <c r="E254" s="24">
        <f t="shared" si="5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1703</v>
      </c>
      <c r="B255" s="111" t="s">
        <v>366</v>
      </c>
      <c r="C255" s="112" t="s">
        <v>367</v>
      </c>
      <c r="D255" s="21">
        <f t="shared" si="5"/>
        <v>18102111.539999999</v>
      </c>
      <c r="E255" s="24">
        <f t="shared" si="5"/>
        <v>0</v>
      </c>
      <c r="F255" s="104"/>
      <c r="G255" s="104"/>
      <c r="H255" s="113"/>
      <c r="I255" s="113"/>
      <c r="J255" s="31"/>
      <c r="K255" s="32"/>
      <c r="L255" s="113"/>
      <c r="M255" s="113"/>
      <c r="N255" s="31"/>
      <c r="O255" s="32"/>
      <c r="P255" s="113"/>
      <c r="Q255" s="113"/>
      <c r="R255" s="31"/>
      <c r="S255" s="32"/>
      <c r="T255" s="113"/>
      <c r="U255" s="113"/>
      <c r="V255" s="31"/>
      <c r="W255" s="32"/>
      <c r="X255" s="113"/>
      <c r="Y255" s="113"/>
      <c r="Z255" s="31">
        <v>18102111.539999999</v>
      </c>
      <c r="AA255" s="32">
        <v>0</v>
      </c>
      <c r="AB255" s="113">
        <v>0</v>
      </c>
      <c r="AC255" s="113">
        <v>0</v>
      </c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1703</v>
      </c>
      <c r="B256" s="111" t="s">
        <v>368</v>
      </c>
      <c r="C256" s="112" t="s">
        <v>369</v>
      </c>
      <c r="D256" s="21">
        <f t="shared" si="5"/>
        <v>18102111.539999999</v>
      </c>
      <c r="E256" s="24">
        <f t="shared" si="5"/>
        <v>18102111.539999999</v>
      </c>
      <c r="F256" s="104"/>
      <c r="G256" s="104"/>
      <c r="H256" s="105"/>
      <c r="I256" s="105"/>
      <c r="J256" s="106"/>
      <c r="K256" s="107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>
        <v>18102111.539999999</v>
      </c>
      <c r="AA256" s="107">
        <v>18102111.539999999</v>
      </c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1703</v>
      </c>
      <c r="B257" s="111" t="s">
        <v>370</v>
      </c>
      <c r="C257" s="112" t="s">
        <v>371</v>
      </c>
      <c r="D257" s="21">
        <f t="shared" si="5"/>
        <v>770755</v>
      </c>
      <c r="E257" s="24">
        <f t="shared" si="5"/>
        <v>0</v>
      </c>
      <c r="F257" s="104"/>
      <c r="G257" s="104"/>
      <c r="H257" s="113"/>
      <c r="I257" s="113"/>
      <c r="J257" s="31"/>
      <c r="K257" s="32"/>
      <c r="L257" s="113"/>
      <c r="M257" s="113"/>
      <c r="N257" s="31"/>
      <c r="O257" s="32"/>
      <c r="P257" s="105"/>
      <c r="Q257" s="105"/>
      <c r="R257" s="31"/>
      <c r="S257" s="32"/>
      <c r="T257" s="113">
        <v>310755</v>
      </c>
      <c r="U257" s="113">
        <v>0</v>
      </c>
      <c r="V257" s="31">
        <v>0</v>
      </c>
      <c r="W257" s="32">
        <v>0</v>
      </c>
      <c r="X257" s="113">
        <v>0</v>
      </c>
      <c r="Y257" s="113">
        <v>0</v>
      </c>
      <c r="Z257" s="31">
        <v>460000</v>
      </c>
      <c r="AA257" s="32">
        <v>0</v>
      </c>
      <c r="AB257" s="113">
        <v>0</v>
      </c>
      <c r="AC257" s="113">
        <v>0</v>
      </c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1703</v>
      </c>
      <c r="B258" s="111" t="s">
        <v>372</v>
      </c>
      <c r="C258" s="112" t="s">
        <v>373</v>
      </c>
      <c r="D258" s="21">
        <f t="shared" si="5"/>
        <v>0</v>
      </c>
      <c r="E258" s="24">
        <f t="shared" si="5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1703</v>
      </c>
      <c r="B259" s="111" t="s">
        <v>374</v>
      </c>
      <c r="C259" s="112" t="s">
        <v>375</v>
      </c>
      <c r="D259" s="21">
        <f t="shared" si="5"/>
        <v>0</v>
      </c>
      <c r="E259" s="24">
        <f t="shared" si="5"/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1398</v>
      </c>
      <c r="AE259" s="19" t="s">
        <v>1409</v>
      </c>
      <c r="AF259" s="19" t="s">
        <v>1399</v>
      </c>
      <c r="AG259" s="34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1703</v>
      </c>
      <c r="B260" s="111" t="s">
        <v>376</v>
      </c>
      <c r="C260" s="112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1400</v>
      </c>
      <c r="AE260" s="19" t="s">
        <v>1409</v>
      </c>
      <c r="AF260" s="19" t="s">
        <v>1401</v>
      </c>
      <c r="AG260" s="34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1703</v>
      </c>
      <c r="B261" s="111" t="s">
        <v>378</v>
      </c>
      <c r="C261" s="112" t="s">
        <v>379</v>
      </c>
      <c r="D261" s="21">
        <f t="shared" si="6"/>
        <v>0</v>
      </c>
      <c r="E261" s="24">
        <f t="shared" si="6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1402</v>
      </c>
      <c r="AE261" s="19" t="s">
        <v>1409</v>
      </c>
      <c r="AF261" s="19" t="s">
        <v>1403</v>
      </c>
      <c r="AG261" s="34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1703</v>
      </c>
      <c r="B262" s="111" t="s">
        <v>380</v>
      </c>
      <c r="C262" s="112" t="s">
        <v>381</v>
      </c>
      <c r="D262" s="21">
        <f t="shared" si="6"/>
        <v>0</v>
      </c>
      <c r="E262" s="24">
        <f t="shared" si="6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1404</v>
      </c>
      <c r="AG262" s="34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1703</v>
      </c>
      <c r="B263" s="111" t="s">
        <v>382</v>
      </c>
      <c r="C263" s="112" t="s">
        <v>383</v>
      </c>
      <c r="D263" s="21">
        <f t="shared" si="6"/>
        <v>39427473.539999999</v>
      </c>
      <c r="E263" s="24">
        <f t="shared" si="6"/>
        <v>39041111.539999999</v>
      </c>
      <c r="F263" s="104">
        <v>386362</v>
      </c>
      <c r="G263" s="104">
        <v>0</v>
      </c>
      <c r="H263" s="113"/>
      <c r="I263" s="113"/>
      <c r="J263" s="31">
        <v>4190000</v>
      </c>
      <c r="K263" s="32">
        <v>4190000</v>
      </c>
      <c r="L263" s="113"/>
      <c r="M263" s="113"/>
      <c r="N263" s="31"/>
      <c r="O263" s="32"/>
      <c r="P263" s="113"/>
      <c r="Q263" s="113"/>
      <c r="R263" s="31"/>
      <c r="S263" s="32"/>
      <c r="T263" s="113">
        <v>490000</v>
      </c>
      <c r="U263" s="113">
        <v>490000</v>
      </c>
      <c r="V263" s="31">
        <v>1369000</v>
      </c>
      <c r="W263" s="32">
        <v>1369000</v>
      </c>
      <c r="X263" s="113">
        <v>2480000</v>
      </c>
      <c r="Y263" s="113">
        <v>2480000</v>
      </c>
      <c r="Z263" s="31">
        <v>1750000</v>
      </c>
      <c r="AA263" s="32">
        <v>1750000</v>
      </c>
      <c r="AB263" s="113">
        <v>28762111.539999999</v>
      </c>
      <c r="AC263" s="113">
        <v>28762111.539999999</v>
      </c>
      <c r="AD263" s="33"/>
      <c r="AF263" s="19" t="s">
        <v>1412</v>
      </c>
      <c r="AG263" s="34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1703</v>
      </c>
      <c r="B264" s="111" t="s">
        <v>384</v>
      </c>
      <c r="C264" s="112" t="s">
        <v>1570</v>
      </c>
      <c r="D264" s="21">
        <f t="shared" si="6"/>
        <v>0</v>
      </c>
      <c r="E264" s="24">
        <f t="shared" si="6"/>
        <v>0</v>
      </c>
      <c r="F264" s="104"/>
      <c r="G264" s="104"/>
      <c r="H264" s="105"/>
      <c r="I264" s="105"/>
      <c r="J264" s="106"/>
      <c r="K264" s="107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1400</v>
      </c>
      <c r="AE264" s="19" t="s">
        <v>1409</v>
      </c>
      <c r="AF264" s="19" t="s">
        <v>1401</v>
      </c>
      <c r="AG264" s="34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1703</v>
      </c>
      <c r="B265" s="111" t="s">
        <v>386</v>
      </c>
      <c r="C265" s="112" t="s">
        <v>1664</v>
      </c>
      <c r="D265" s="21">
        <f t="shared" si="6"/>
        <v>0</v>
      </c>
      <c r="E265" s="24">
        <f t="shared" si="6"/>
        <v>0</v>
      </c>
      <c r="F265" s="104"/>
      <c r="G265" s="104"/>
      <c r="H265" s="113"/>
      <c r="I265" s="113"/>
      <c r="J265" s="31"/>
      <c r="K265" s="32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1400</v>
      </c>
      <c r="AE265" s="19" t="s">
        <v>1409</v>
      </c>
      <c r="AF265" s="19" t="s">
        <v>1401</v>
      </c>
      <c r="AG265" s="34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1703</v>
      </c>
      <c r="B266" s="111" t="s">
        <v>388</v>
      </c>
      <c r="C266" s="112" t="s">
        <v>1665</v>
      </c>
      <c r="D266" s="21">
        <f t="shared" si="6"/>
        <v>0</v>
      </c>
      <c r="E266" s="24">
        <f t="shared" si="6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1400</v>
      </c>
      <c r="AE266" s="19" t="s">
        <v>1409</v>
      </c>
      <c r="AF266" s="19" t="s">
        <v>1401</v>
      </c>
      <c r="AG266" s="34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1703</v>
      </c>
      <c r="B267" s="111" t="s">
        <v>390</v>
      </c>
      <c r="C267" s="112" t="s">
        <v>391</v>
      </c>
      <c r="D267" s="21">
        <f t="shared" si="6"/>
        <v>39041111.539999999</v>
      </c>
      <c r="E267" s="24">
        <f t="shared" si="6"/>
        <v>40041111.539999999</v>
      </c>
      <c r="F267" s="104"/>
      <c r="G267" s="104"/>
      <c r="H267" s="113">
        <v>0</v>
      </c>
      <c r="I267" s="113">
        <v>4190000</v>
      </c>
      <c r="J267" s="31">
        <v>4190000</v>
      </c>
      <c r="K267" s="32">
        <v>0</v>
      </c>
      <c r="L267" s="113"/>
      <c r="M267" s="113"/>
      <c r="N267" s="31"/>
      <c r="O267" s="32"/>
      <c r="P267" s="113"/>
      <c r="Q267" s="113"/>
      <c r="R267" s="31">
        <v>0</v>
      </c>
      <c r="S267" s="32">
        <v>490000</v>
      </c>
      <c r="T267" s="113">
        <v>490000</v>
      </c>
      <c r="U267" s="113">
        <v>1369000</v>
      </c>
      <c r="V267" s="31">
        <v>1369000</v>
      </c>
      <c r="W267" s="32">
        <v>2480000</v>
      </c>
      <c r="X267" s="113">
        <v>2480000</v>
      </c>
      <c r="Y267" s="113">
        <v>1750000</v>
      </c>
      <c r="Z267" s="31">
        <v>1750000</v>
      </c>
      <c r="AA267" s="32">
        <v>28762111.539999999</v>
      </c>
      <c r="AB267" s="113">
        <v>28762111.539999999</v>
      </c>
      <c r="AC267" s="113">
        <v>1000000</v>
      </c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1703</v>
      </c>
      <c r="B268" s="111" t="s">
        <v>392</v>
      </c>
      <c r="C268" s="112" t="s">
        <v>393</v>
      </c>
      <c r="D268" s="21">
        <f t="shared" si="6"/>
        <v>0</v>
      </c>
      <c r="E268" s="24">
        <f t="shared" si="6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1703</v>
      </c>
      <c r="B269" s="111" t="s">
        <v>394</v>
      </c>
      <c r="C269" s="112" t="s">
        <v>395</v>
      </c>
      <c r="D269" s="21">
        <f t="shared" si="6"/>
        <v>0</v>
      </c>
      <c r="E269" s="24">
        <f t="shared" si="6"/>
        <v>0</v>
      </c>
      <c r="F269" s="104"/>
      <c r="G269" s="104"/>
      <c r="H269" s="105"/>
      <c r="I269" s="105"/>
      <c r="J269" s="106"/>
      <c r="K269" s="107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" customHeight="1" x14ac:dyDescent="0.3">
      <c r="A270" s="110" t="s">
        <v>1703</v>
      </c>
      <c r="B270" s="111" t="s">
        <v>396</v>
      </c>
      <c r="C270" s="112" t="s">
        <v>397</v>
      </c>
      <c r="D270" s="21">
        <f t="shared" si="6"/>
        <v>0</v>
      </c>
      <c r="E270" s="24">
        <f t="shared" si="6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1398</v>
      </c>
      <c r="AE270" s="19" t="s">
        <v>1409</v>
      </c>
      <c r="AF270" s="19" t="s">
        <v>1399</v>
      </c>
      <c r="AG270" s="34" t="s">
        <v>1410</v>
      </c>
    </row>
    <row r="271" spans="1:52" ht="14.4" customHeight="1" x14ac:dyDescent="0.3">
      <c r="A271" s="110" t="s">
        <v>1703</v>
      </c>
      <c r="B271" s="111" t="s">
        <v>398</v>
      </c>
      <c r="C271" s="112" t="s">
        <v>1571</v>
      </c>
      <c r="D271" s="21">
        <f t="shared" si="6"/>
        <v>0</v>
      </c>
      <c r="E271" s="24">
        <f t="shared" si="6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1400</v>
      </c>
      <c r="AE271" s="19" t="s">
        <v>1409</v>
      </c>
      <c r="AF271" s="19" t="s">
        <v>1401</v>
      </c>
      <c r="AG271" s="34" t="s">
        <v>1410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" customHeight="1" x14ac:dyDescent="0.3">
      <c r="A272" s="110" t="s">
        <v>1703</v>
      </c>
      <c r="B272" s="111" t="s">
        <v>400</v>
      </c>
      <c r="C272" s="112" t="s">
        <v>1666</v>
      </c>
      <c r="D272" s="21">
        <f t="shared" si="6"/>
        <v>0</v>
      </c>
      <c r="E272" s="24">
        <f t="shared" si="6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1402</v>
      </c>
      <c r="AE272" s="19" t="s">
        <v>1409</v>
      </c>
      <c r="AF272" s="19" t="s">
        <v>1403</v>
      </c>
      <c r="AG272" s="34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1703</v>
      </c>
      <c r="B273" s="111" t="s">
        <v>402</v>
      </c>
      <c r="C273" s="112" t="s">
        <v>403</v>
      </c>
      <c r="D273" s="21">
        <f t="shared" si="6"/>
        <v>0</v>
      </c>
      <c r="E273" s="24">
        <f t="shared" si="6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1404</v>
      </c>
      <c r="AG273" s="34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1703</v>
      </c>
      <c r="B274" s="111" t="s">
        <v>404</v>
      </c>
      <c r="C274" s="112" t="s">
        <v>1572</v>
      </c>
      <c r="D274" s="21">
        <f t="shared" si="6"/>
        <v>0</v>
      </c>
      <c r="E274" s="24">
        <f t="shared" si="6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1412</v>
      </c>
      <c r="AG274" s="34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1703</v>
      </c>
      <c r="B275" s="111" t="s">
        <v>406</v>
      </c>
      <c r="C275" s="112" t="s">
        <v>1573</v>
      </c>
      <c r="D275" s="21">
        <f t="shared" si="6"/>
        <v>0</v>
      </c>
      <c r="E275" s="24">
        <f t="shared" si="6"/>
        <v>0</v>
      </c>
      <c r="F275" s="104"/>
      <c r="G275" s="104"/>
      <c r="H275" s="113"/>
      <c r="I275" s="113"/>
      <c r="J275" s="31"/>
      <c r="K275" s="32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1400</v>
      </c>
      <c r="AE275" s="19" t="s">
        <v>1409</v>
      </c>
      <c r="AF275" s="19" t="s">
        <v>1401</v>
      </c>
      <c r="AG275" s="34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1703</v>
      </c>
      <c r="B276" s="111" t="s">
        <v>408</v>
      </c>
      <c r="C276" s="112" t="s">
        <v>1574</v>
      </c>
      <c r="D276" s="21">
        <f t="shared" si="6"/>
        <v>0</v>
      </c>
      <c r="E276" s="24">
        <f t="shared" si="6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1400</v>
      </c>
      <c r="AE276" s="19" t="s">
        <v>1409</v>
      </c>
      <c r="AF276" s="19" t="s">
        <v>1401</v>
      </c>
      <c r="AG276" s="34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1703</v>
      </c>
      <c r="B277" s="111" t="s">
        <v>410</v>
      </c>
      <c r="C277" s="112" t="s">
        <v>1575</v>
      </c>
      <c r="D277" s="21">
        <f t="shared" si="6"/>
        <v>0</v>
      </c>
      <c r="E277" s="24">
        <f t="shared" si="6"/>
        <v>0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1400</v>
      </c>
      <c r="AE277" s="19" t="s">
        <v>1409</v>
      </c>
      <c r="AF277" s="19" t="s">
        <v>1401</v>
      </c>
      <c r="AG277" s="34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1703</v>
      </c>
      <c r="B278" s="111" t="s">
        <v>412</v>
      </c>
      <c r="C278" s="112" t="s">
        <v>413</v>
      </c>
      <c r="D278" s="21">
        <f t="shared" si="6"/>
        <v>89007769.189999983</v>
      </c>
      <c r="E278" s="24">
        <f t="shared" si="6"/>
        <v>77964010.659999996</v>
      </c>
      <c r="F278" s="104">
        <v>6005427.8799999999</v>
      </c>
      <c r="G278" s="104">
        <v>4745782.53</v>
      </c>
      <c r="H278" s="105">
        <v>5085298.55</v>
      </c>
      <c r="I278" s="105">
        <v>10361151.189999999</v>
      </c>
      <c r="J278" s="106">
        <v>4101387.16</v>
      </c>
      <c r="K278" s="107">
        <v>5875118.3700000001</v>
      </c>
      <c r="L278" s="105">
        <v>6590539.5</v>
      </c>
      <c r="M278" s="105">
        <v>6882658.4400000004</v>
      </c>
      <c r="N278" s="106">
        <v>13513836.92</v>
      </c>
      <c r="O278" s="107">
        <v>6978723.3799999999</v>
      </c>
      <c r="P278" s="113">
        <v>8837037.9800000004</v>
      </c>
      <c r="Q278" s="113">
        <v>4359944.9400000004</v>
      </c>
      <c r="R278" s="106">
        <v>10670918.51</v>
      </c>
      <c r="S278" s="107">
        <v>5953681.9699999997</v>
      </c>
      <c r="T278" s="105">
        <v>4378064.62</v>
      </c>
      <c r="U278" s="105">
        <v>8331563.3499999996</v>
      </c>
      <c r="V278" s="106">
        <v>13261185.68</v>
      </c>
      <c r="W278" s="107">
        <v>5043606.7300000004</v>
      </c>
      <c r="X278" s="105">
        <v>5439267.2000000002</v>
      </c>
      <c r="Y278" s="105">
        <v>6943787.9199999999</v>
      </c>
      <c r="Z278" s="106">
        <v>7861036.5300000003</v>
      </c>
      <c r="AA278" s="107">
        <v>4203320.5999999996</v>
      </c>
      <c r="AB278" s="105">
        <v>3263768.66</v>
      </c>
      <c r="AC278" s="105">
        <v>8284671.2400000002</v>
      </c>
      <c r="AD278" s="33" t="s">
        <v>1398</v>
      </c>
      <c r="AE278" s="19" t="s">
        <v>1409</v>
      </c>
      <c r="AF278" s="19" t="s">
        <v>1399</v>
      </c>
      <c r="AG278" s="34" t="s">
        <v>1410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" customHeight="1" x14ac:dyDescent="0.3">
      <c r="A279" s="110" t="s">
        <v>1703</v>
      </c>
      <c r="B279" s="111" t="s">
        <v>414</v>
      </c>
      <c r="C279" s="112" t="s">
        <v>415</v>
      </c>
      <c r="D279" s="21">
        <f t="shared" si="6"/>
        <v>67692469.939999998</v>
      </c>
      <c r="E279" s="24">
        <f t="shared" si="6"/>
        <v>59246303.060000002</v>
      </c>
      <c r="F279" s="104">
        <v>3903503.44</v>
      </c>
      <c r="G279" s="104">
        <v>5832353.2999999998</v>
      </c>
      <c r="H279" s="105">
        <v>4583867.01</v>
      </c>
      <c r="I279" s="105">
        <v>3897259.18</v>
      </c>
      <c r="J279" s="106">
        <v>7428403.7999999998</v>
      </c>
      <c r="K279" s="107">
        <v>5809019.9100000001</v>
      </c>
      <c r="L279" s="105">
        <v>3239472.73</v>
      </c>
      <c r="M279" s="105">
        <v>3361631.67</v>
      </c>
      <c r="N279" s="106">
        <v>9563425.9199999999</v>
      </c>
      <c r="O279" s="107">
        <v>5179130.8099999996</v>
      </c>
      <c r="P279" s="105">
        <v>5543241.2400000002</v>
      </c>
      <c r="Q279" s="105">
        <v>4171828.89</v>
      </c>
      <c r="R279" s="106">
        <v>3602927.3</v>
      </c>
      <c r="S279" s="107">
        <v>4648636.71</v>
      </c>
      <c r="T279" s="105">
        <v>9667980.8100000005</v>
      </c>
      <c r="U279" s="105">
        <v>5850755.6900000004</v>
      </c>
      <c r="V279" s="106">
        <v>7528702.0599999996</v>
      </c>
      <c r="W279" s="107">
        <v>4459271.18</v>
      </c>
      <c r="X279" s="105">
        <v>3907224.47</v>
      </c>
      <c r="Y279" s="105">
        <v>3609534.39</v>
      </c>
      <c r="Z279" s="106">
        <v>4667142.12</v>
      </c>
      <c r="AA279" s="107">
        <v>6162791.04</v>
      </c>
      <c r="AB279" s="105">
        <v>4056579.04</v>
      </c>
      <c r="AC279" s="105">
        <v>6264090.29</v>
      </c>
      <c r="AD279" s="33" t="s">
        <v>1400</v>
      </c>
      <c r="AE279" s="19" t="s">
        <v>1409</v>
      </c>
      <c r="AF279" s="19" t="s">
        <v>1401</v>
      </c>
      <c r="AG279" s="34" t="s">
        <v>1410</v>
      </c>
    </row>
    <row r="280" spans="1:52" ht="14.4" customHeight="1" x14ac:dyDescent="0.3">
      <c r="A280" s="110" t="s">
        <v>1703</v>
      </c>
      <c r="B280" s="111" t="s">
        <v>416</v>
      </c>
      <c r="C280" s="112" t="s">
        <v>417</v>
      </c>
      <c r="D280" s="21">
        <f t="shared" si="6"/>
        <v>22643740.159999996</v>
      </c>
      <c r="E280" s="24">
        <f t="shared" si="6"/>
        <v>24704022.799999997</v>
      </c>
      <c r="F280" s="104">
        <v>1190622</v>
      </c>
      <c r="G280" s="104">
        <v>664751.30000000005</v>
      </c>
      <c r="H280" s="113">
        <v>840408.47</v>
      </c>
      <c r="I280" s="113">
        <v>1961339</v>
      </c>
      <c r="J280" s="31">
        <v>2308282.7000000002</v>
      </c>
      <c r="K280" s="32">
        <v>1392803.7</v>
      </c>
      <c r="L280" s="113">
        <v>1506833.4</v>
      </c>
      <c r="M280" s="113">
        <v>3269569.3</v>
      </c>
      <c r="N280" s="31">
        <v>2755851.68</v>
      </c>
      <c r="O280" s="32">
        <v>991115.1</v>
      </c>
      <c r="P280" s="105">
        <v>2391684.2000000002</v>
      </c>
      <c r="Q280" s="105">
        <v>1352151.8</v>
      </c>
      <c r="R280" s="31">
        <v>1096921.1000000001</v>
      </c>
      <c r="S280" s="32">
        <v>1484499.5</v>
      </c>
      <c r="T280" s="113">
        <v>1570231.2</v>
      </c>
      <c r="U280" s="113">
        <v>2211882</v>
      </c>
      <c r="V280" s="31">
        <v>3477916.91</v>
      </c>
      <c r="W280" s="32">
        <v>3209847.6</v>
      </c>
      <c r="X280" s="113">
        <v>2356931.5</v>
      </c>
      <c r="Y280" s="113">
        <v>1678366.25</v>
      </c>
      <c r="Z280" s="31">
        <v>726606</v>
      </c>
      <c r="AA280" s="32">
        <v>3679547.25</v>
      </c>
      <c r="AB280" s="113">
        <v>2421451</v>
      </c>
      <c r="AC280" s="113">
        <v>2808150</v>
      </c>
      <c r="AD280" s="33" t="s">
        <v>1402</v>
      </c>
      <c r="AE280" s="19" t="s">
        <v>1409</v>
      </c>
      <c r="AF280" s="19" t="s">
        <v>1403</v>
      </c>
      <c r="AG280" s="34" t="s">
        <v>1410</v>
      </c>
    </row>
    <row r="281" spans="1:52" ht="14.4" customHeight="1" x14ac:dyDescent="0.3">
      <c r="A281" s="110" t="s">
        <v>1703</v>
      </c>
      <c r="B281" s="111" t="s">
        <v>418</v>
      </c>
      <c r="C281" s="112" t="s">
        <v>419</v>
      </c>
      <c r="D281" s="21">
        <f t="shared" si="6"/>
        <v>17787322.400000002</v>
      </c>
      <c r="E281" s="24">
        <f t="shared" si="6"/>
        <v>19217101.309999999</v>
      </c>
      <c r="F281" s="104">
        <v>1573070.1</v>
      </c>
      <c r="G281" s="104">
        <v>1720360.86</v>
      </c>
      <c r="H281" s="105">
        <v>1220759.5</v>
      </c>
      <c r="I281" s="105">
        <v>1369922.34</v>
      </c>
      <c r="J281" s="106">
        <v>2384272.1</v>
      </c>
      <c r="K281" s="107">
        <v>1266632.48</v>
      </c>
      <c r="L281" s="105">
        <v>1166334.8500000001</v>
      </c>
      <c r="M281" s="105">
        <v>1218409.6000000001</v>
      </c>
      <c r="N281" s="106">
        <v>1000319.48</v>
      </c>
      <c r="O281" s="107">
        <v>1063813.9099999999</v>
      </c>
      <c r="P281" s="113">
        <v>1236213.8</v>
      </c>
      <c r="Q281" s="113">
        <v>888200.94</v>
      </c>
      <c r="R281" s="106">
        <v>968271.45</v>
      </c>
      <c r="S281" s="107">
        <v>1204099.18</v>
      </c>
      <c r="T281" s="105">
        <v>2062228.74</v>
      </c>
      <c r="U281" s="105">
        <v>1739841.8</v>
      </c>
      <c r="V281" s="106">
        <v>906474.98</v>
      </c>
      <c r="W281" s="107">
        <v>1187275.1599999999</v>
      </c>
      <c r="X281" s="105">
        <v>1356313</v>
      </c>
      <c r="Y281" s="105">
        <v>2261212.44</v>
      </c>
      <c r="Z281" s="106">
        <v>2641031.54</v>
      </c>
      <c r="AA281" s="107">
        <v>2424639.4</v>
      </c>
      <c r="AB281" s="105">
        <v>1272032.8600000001</v>
      </c>
      <c r="AC281" s="105">
        <v>2872693.2</v>
      </c>
      <c r="AD281" s="33"/>
      <c r="AF281" s="19" t="s">
        <v>1404</v>
      </c>
      <c r="AG281" s="34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1703</v>
      </c>
      <c r="B282" s="111" t="s">
        <v>420</v>
      </c>
      <c r="C282" s="112" t="s">
        <v>421</v>
      </c>
      <c r="D282" s="21">
        <f t="shared" si="6"/>
        <v>17124617.579999998</v>
      </c>
      <c r="E282" s="24">
        <f t="shared" si="6"/>
        <v>16796770.34</v>
      </c>
      <c r="F282" s="104">
        <v>1681503.15</v>
      </c>
      <c r="G282" s="104">
        <v>1184618.81</v>
      </c>
      <c r="H282" s="105">
        <v>1244105.44</v>
      </c>
      <c r="I282" s="105">
        <v>1043778.42</v>
      </c>
      <c r="J282" s="106">
        <v>1999659.78</v>
      </c>
      <c r="K282" s="107">
        <v>1587907.45</v>
      </c>
      <c r="L282" s="105">
        <v>641963.34</v>
      </c>
      <c r="M282" s="105">
        <v>1666237.52</v>
      </c>
      <c r="N282" s="106">
        <v>929181.78</v>
      </c>
      <c r="O282" s="107">
        <v>1254275.69</v>
      </c>
      <c r="P282" s="105">
        <v>2570437.5099999998</v>
      </c>
      <c r="Q282" s="105">
        <v>1416615.88</v>
      </c>
      <c r="R282" s="106">
        <v>712749.96</v>
      </c>
      <c r="S282" s="107">
        <v>654165.85</v>
      </c>
      <c r="T282" s="105">
        <v>1299351.49</v>
      </c>
      <c r="U282" s="105">
        <v>365503</v>
      </c>
      <c r="V282" s="106">
        <v>1398977.03</v>
      </c>
      <c r="W282" s="107">
        <v>1722250.31</v>
      </c>
      <c r="X282" s="105">
        <v>2027019.28</v>
      </c>
      <c r="Y282" s="105">
        <v>1578780.37</v>
      </c>
      <c r="Z282" s="106">
        <v>1194319.8400000001</v>
      </c>
      <c r="AA282" s="107">
        <v>1370842.57</v>
      </c>
      <c r="AB282" s="105">
        <v>1425348.98</v>
      </c>
      <c r="AC282" s="105">
        <v>2951794.47</v>
      </c>
      <c r="AD282" s="33"/>
      <c r="AF282" s="19" t="s">
        <v>1412</v>
      </c>
      <c r="AG282" s="34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1703</v>
      </c>
      <c r="B283" s="111" t="s">
        <v>422</v>
      </c>
      <c r="C283" s="112" t="s">
        <v>423</v>
      </c>
      <c r="D283" s="21">
        <f t="shared" si="6"/>
        <v>22479535</v>
      </c>
      <c r="E283" s="24">
        <f t="shared" si="6"/>
        <v>14169355.5</v>
      </c>
      <c r="F283" s="104">
        <v>6476935.5</v>
      </c>
      <c r="G283" s="104">
        <v>11187305</v>
      </c>
      <c r="H283" s="105">
        <v>10317572</v>
      </c>
      <c r="I283" s="105">
        <v>102500</v>
      </c>
      <c r="J283" s="106">
        <v>2999185</v>
      </c>
      <c r="K283" s="107">
        <v>159625</v>
      </c>
      <c r="L283" s="105">
        <v>212245</v>
      </c>
      <c r="M283" s="105">
        <v>298200</v>
      </c>
      <c r="N283" s="106">
        <v>542200</v>
      </c>
      <c r="O283" s="107">
        <v>279410</v>
      </c>
      <c r="P283" s="105">
        <v>68110</v>
      </c>
      <c r="Q283" s="105">
        <v>68340</v>
      </c>
      <c r="R283" s="106">
        <v>151300</v>
      </c>
      <c r="S283" s="107">
        <v>12500</v>
      </c>
      <c r="T283" s="105">
        <v>378510</v>
      </c>
      <c r="U283" s="105">
        <v>600240</v>
      </c>
      <c r="V283" s="106">
        <v>20000</v>
      </c>
      <c r="W283" s="107">
        <v>639960</v>
      </c>
      <c r="X283" s="105">
        <v>919530</v>
      </c>
      <c r="Y283" s="105">
        <v>411807.5</v>
      </c>
      <c r="Z283" s="106">
        <v>359207.5</v>
      </c>
      <c r="AA283" s="107">
        <v>270938</v>
      </c>
      <c r="AB283" s="105">
        <v>34740</v>
      </c>
      <c r="AC283" s="105">
        <v>138530</v>
      </c>
      <c r="AD283" s="33"/>
      <c r="AF283" s="19" t="s">
        <v>1697</v>
      </c>
      <c r="AG283" s="34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1703</v>
      </c>
      <c r="B284" s="111" t="s">
        <v>424</v>
      </c>
      <c r="C284" s="112" t="s">
        <v>425</v>
      </c>
      <c r="D284" s="21">
        <f t="shared" si="6"/>
        <v>460000</v>
      </c>
      <c r="E284" s="24">
        <f t="shared" si="6"/>
        <v>460000</v>
      </c>
      <c r="F284" s="104"/>
      <c r="G284" s="104"/>
      <c r="H284" s="113"/>
      <c r="I284" s="113"/>
      <c r="J284" s="31"/>
      <c r="K284" s="32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/>
      <c r="Y284" s="113"/>
      <c r="Z284" s="31">
        <v>460000</v>
      </c>
      <c r="AA284" s="32">
        <v>460000</v>
      </c>
      <c r="AB284" s="113"/>
      <c r="AC284" s="113"/>
      <c r="AD284" s="33"/>
      <c r="AF284" s="19" t="s">
        <v>1697</v>
      </c>
      <c r="AG284" s="34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1703</v>
      </c>
      <c r="B285" s="111" t="s">
        <v>426</v>
      </c>
      <c r="C285" s="112" t="s">
        <v>427</v>
      </c>
      <c r="D285" s="21">
        <f t="shared" si="6"/>
        <v>0</v>
      </c>
      <c r="E285" s="24">
        <f t="shared" si="6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1703</v>
      </c>
      <c r="B286" s="111" t="s">
        <v>428</v>
      </c>
      <c r="C286" s="112" t="s">
        <v>429</v>
      </c>
      <c r="D286" s="21">
        <f t="shared" si="6"/>
        <v>0</v>
      </c>
      <c r="E286" s="24">
        <f t="shared" si="6"/>
        <v>0</v>
      </c>
      <c r="F286" s="104"/>
      <c r="G286" s="104"/>
      <c r="H286" s="105"/>
      <c r="I286" s="105"/>
      <c r="J286" s="106"/>
      <c r="K286" s="107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1703</v>
      </c>
      <c r="B287" s="111" t="s">
        <v>430</v>
      </c>
      <c r="C287" s="112" t="s">
        <v>431</v>
      </c>
      <c r="D287" s="21">
        <f t="shared" si="6"/>
        <v>2726829.96</v>
      </c>
      <c r="E287" s="24">
        <f t="shared" si="6"/>
        <v>2209929.04</v>
      </c>
      <c r="F287" s="104">
        <v>60234.64</v>
      </c>
      <c r="G287" s="104">
        <v>566708.30000000005</v>
      </c>
      <c r="H287" s="105">
        <v>298380</v>
      </c>
      <c r="I287" s="105">
        <v>108298.7</v>
      </c>
      <c r="J287" s="106">
        <v>463137.4</v>
      </c>
      <c r="K287" s="107">
        <v>0</v>
      </c>
      <c r="L287" s="105">
        <v>41443.279999999999</v>
      </c>
      <c r="M287" s="105">
        <v>83198.7</v>
      </c>
      <c r="N287" s="106">
        <v>453708.3</v>
      </c>
      <c r="O287" s="107">
        <v>510666.6</v>
      </c>
      <c r="P287" s="105">
        <v>113280</v>
      </c>
      <c r="Q287" s="105">
        <v>51783.040000000001</v>
      </c>
      <c r="R287" s="106">
        <v>131360.29999999999</v>
      </c>
      <c r="S287" s="107">
        <v>33375</v>
      </c>
      <c r="T287" s="105">
        <v>387998.7</v>
      </c>
      <c r="U287" s="105">
        <v>92480</v>
      </c>
      <c r="V287" s="106">
        <v>358815.3</v>
      </c>
      <c r="W287" s="107">
        <v>364998.7</v>
      </c>
      <c r="X287" s="105">
        <v>22000</v>
      </c>
      <c r="Y287" s="105">
        <v>8820</v>
      </c>
      <c r="Z287" s="106">
        <v>342443.04</v>
      </c>
      <c r="AA287" s="107">
        <v>209600</v>
      </c>
      <c r="AB287" s="105">
        <v>54029</v>
      </c>
      <c r="AC287" s="105">
        <v>180000</v>
      </c>
      <c r="AD287" s="33" t="s">
        <v>1400</v>
      </c>
      <c r="AE287" s="19" t="s">
        <v>1409</v>
      </c>
      <c r="AF287" s="19" t="s">
        <v>1401</v>
      </c>
      <c r="AG287" s="34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1703</v>
      </c>
      <c r="B288" s="111" t="s">
        <v>432</v>
      </c>
      <c r="C288" s="112" t="s">
        <v>433</v>
      </c>
      <c r="D288" s="21">
        <f t="shared" si="6"/>
        <v>2184572.2000000002</v>
      </c>
      <c r="E288" s="24">
        <f t="shared" si="6"/>
        <v>2034813.91</v>
      </c>
      <c r="F288" s="104">
        <v>18855</v>
      </c>
      <c r="G288" s="104">
        <v>0</v>
      </c>
      <c r="H288" s="113">
        <v>282471.8</v>
      </c>
      <c r="I288" s="113">
        <v>405037.98</v>
      </c>
      <c r="J288" s="31">
        <v>207026.68</v>
      </c>
      <c r="K288" s="32">
        <v>187061.36</v>
      </c>
      <c r="L288" s="113">
        <v>72785.070000000007</v>
      </c>
      <c r="M288" s="113">
        <v>179464.16</v>
      </c>
      <c r="N288" s="31">
        <v>63495.360000000001</v>
      </c>
      <c r="O288" s="32">
        <v>158409.34</v>
      </c>
      <c r="P288" s="105">
        <v>171852.16</v>
      </c>
      <c r="Q288" s="105">
        <v>168328.08</v>
      </c>
      <c r="R288" s="31">
        <v>548618.34</v>
      </c>
      <c r="S288" s="32">
        <v>158862.5</v>
      </c>
      <c r="T288" s="113">
        <v>56576</v>
      </c>
      <c r="U288" s="113">
        <v>0</v>
      </c>
      <c r="V288" s="31">
        <v>184435.58</v>
      </c>
      <c r="W288" s="32">
        <v>255876.21</v>
      </c>
      <c r="X288" s="113">
        <v>116783</v>
      </c>
      <c r="Y288" s="113">
        <v>148325</v>
      </c>
      <c r="Z288" s="31">
        <v>110813.21</v>
      </c>
      <c r="AA288" s="32">
        <v>179725.08</v>
      </c>
      <c r="AB288" s="113">
        <v>350860</v>
      </c>
      <c r="AC288" s="113">
        <v>193724.2</v>
      </c>
      <c r="AD288" s="33" t="s">
        <v>1400</v>
      </c>
      <c r="AE288" s="19" t="s">
        <v>1409</v>
      </c>
      <c r="AF288" s="19" t="s">
        <v>1401</v>
      </c>
      <c r="AG288" s="34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1703</v>
      </c>
      <c r="B289" s="111" t="s">
        <v>434</v>
      </c>
      <c r="C289" s="112" t="s">
        <v>435</v>
      </c>
      <c r="D289" s="21">
        <f t="shared" si="6"/>
        <v>0</v>
      </c>
      <c r="E289" s="24">
        <f t="shared" si="6"/>
        <v>0</v>
      </c>
      <c r="F289" s="104"/>
      <c r="G289" s="104"/>
      <c r="H289" s="105"/>
      <c r="I289" s="105"/>
      <c r="J289" s="106"/>
      <c r="K289" s="107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1400</v>
      </c>
      <c r="AE289" s="19" t="s">
        <v>1409</v>
      </c>
      <c r="AF289" s="19" t="s">
        <v>1401</v>
      </c>
      <c r="AG289" s="34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1703</v>
      </c>
      <c r="B290" s="111" t="s">
        <v>436</v>
      </c>
      <c r="C290" s="112" t="s">
        <v>437</v>
      </c>
      <c r="D290" s="21">
        <f t="shared" si="6"/>
        <v>27047720</v>
      </c>
      <c r="E290" s="24">
        <f t="shared" si="6"/>
        <v>25604631.199999999</v>
      </c>
      <c r="F290" s="104">
        <v>1530935</v>
      </c>
      <c r="G290" s="104">
        <v>125000</v>
      </c>
      <c r="H290" s="105">
        <v>4212250</v>
      </c>
      <c r="I290" s="105">
        <v>4436050</v>
      </c>
      <c r="J290" s="106">
        <v>125000</v>
      </c>
      <c r="K290" s="107">
        <v>3482765</v>
      </c>
      <c r="L290" s="105">
        <v>3581655</v>
      </c>
      <c r="M290" s="105">
        <v>2386856.2000000002</v>
      </c>
      <c r="N290" s="106">
        <v>1114020</v>
      </c>
      <c r="O290" s="107">
        <v>2015530</v>
      </c>
      <c r="P290" s="105">
        <v>3296430</v>
      </c>
      <c r="Q290" s="105">
        <v>1202395</v>
      </c>
      <c r="R290" s="106">
        <v>1171395</v>
      </c>
      <c r="S290" s="107">
        <v>1681345</v>
      </c>
      <c r="T290" s="105">
        <v>1546705</v>
      </c>
      <c r="U290" s="105">
        <v>0</v>
      </c>
      <c r="V290" s="106">
        <v>2571575</v>
      </c>
      <c r="W290" s="107">
        <v>4243205</v>
      </c>
      <c r="X290" s="105">
        <v>1866270</v>
      </c>
      <c r="Y290" s="105">
        <v>2153310</v>
      </c>
      <c r="Z290" s="106">
        <v>2039310</v>
      </c>
      <c r="AA290" s="107">
        <v>0</v>
      </c>
      <c r="AB290" s="105">
        <v>3992175</v>
      </c>
      <c r="AC290" s="105">
        <v>3878175</v>
      </c>
      <c r="AD290" s="33"/>
      <c r="AE290" s="19" t="s">
        <v>1409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1703</v>
      </c>
      <c r="B291" s="111" t="s">
        <v>438</v>
      </c>
      <c r="C291" s="112" t="s">
        <v>1576</v>
      </c>
      <c r="D291" s="21">
        <f t="shared" si="6"/>
        <v>16951162.879999999</v>
      </c>
      <c r="E291" s="24">
        <f t="shared" si="6"/>
        <v>15263243.18</v>
      </c>
      <c r="F291" s="104">
        <v>3315632.5</v>
      </c>
      <c r="G291" s="104">
        <v>1908696.88</v>
      </c>
      <c r="H291" s="113">
        <v>136175</v>
      </c>
      <c r="I291" s="113">
        <v>1148504.8999999999</v>
      </c>
      <c r="J291" s="31">
        <v>3401357.88</v>
      </c>
      <c r="K291" s="32">
        <v>1401232.5</v>
      </c>
      <c r="L291" s="113">
        <v>251070</v>
      </c>
      <c r="M291" s="113">
        <v>1309437.3999999999</v>
      </c>
      <c r="N291" s="31">
        <v>563057.5</v>
      </c>
      <c r="O291" s="32">
        <v>1585245</v>
      </c>
      <c r="P291" s="105">
        <v>631877.5</v>
      </c>
      <c r="Q291" s="105">
        <v>828622.5</v>
      </c>
      <c r="R291" s="31">
        <v>1409260</v>
      </c>
      <c r="S291" s="32">
        <v>267015</v>
      </c>
      <c r="T291" s="113">
        <v>2245515</v>
      </c>
      <c r="U291" s="113">
        <v>1176840</v>
      </c>
      <c r="V291" s="31">
        <v>1207297.5</v>
      </c>
      <c r="W291" s="32">
        <v>1035572.5</v>
      </c>
      <c r="X291" s="113">
        <v>883625</v>
      </c>
      <c r="Y291" s="113">
        <v>375657.5</v>
      </c>
      <c r="Z291" s="31">
        <v>0</v>
      </c>
      <c r="AA291" s="32">
        <v>2532420</v>
      </c>
      <c r="AB291" s="113">
        <v>2906295</v>
      </c>
      <c r="AC291" s="113">
        <v>1693999</v>
      </c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1703</v>
      </c>
      <c r="B292" s="111" t="s">
        <v>439</v>
      </c>
      <c r="C292" s="112" t="s">
        <v>1577</v>
      </c>
      <c r="D292" s="21">
        <f t="shared" si="6"/>
        <v>11560042</v>
      </c>
      <c r="E292" s="24">
        <f t="shared" si="6"/>
        <v>11306444</v>
      </c>
      <c r="F292" s="104">
        <v>42000</v>
      </c>
      <c r="G292" s="104">
        <v>710925</v>
      </c>
      <c r="H292" s="113">
        <v>0</v>
      </c>
      <c r="I292" s="113">
        <v>3427571</v>
      </c>
      <c r="J292" s="31">
        <v>412800</v>
      </c>
      <c r="K292" s="32">
        <v>4563056</v>
      </c>
      <c r="L292" s="113">
        <v>1150384</v>
      </c>
      <c r="M292" s="113">
        <v>8000</v>
      </c>
      <c r="N292" s="31">
        <v>1581884</v>
      </c>
      <c r="O292" s="32">
        <v>1390995</v>
      </c>
      <c r="P292" s="113">
        <v>5380732</v>
      </c>
      <c r="Q292" s="113">
        <v>1023822</v>
      </c>
      <c r="R292" s="31">
        <v>1390995</v>
      </c>
      <c r="S292" s="32">
        <v>182075</v>
      </c>
      <c r="T292" s="113">
        <v>666274</v>
      </c>
      <c r="U292" s="113">
        <v>0</v>
      </c>
      <c r="V292" s="31">
        <v>752898</v>
      </c>
      <c r="W292" s="32">
        <v>0</v>
      </c>
      <c r="X292" s="113">
        <v>182075</v>
      </c>
      <c r="Y292" s="113">
        <v>0</v>
      </c>
      <c r="Z292" s="31">
        <v>0</v>
      </c>
      <c r="AA292" s="32">
        <v>0</v>
      </c>
      <c r="AB292" s="113">
        <v>0</v>
      </c>
      <c r="AC292" s="113">
        <v>0</v>
      </c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1703</v>
      </c>
      <c r="B293" s="111" t="s">
        <v>440</v>
      </c>
      <c r="C293" s="112" t="s">
        <v>441</v>
      </c>
      <c r="D293" s="21">
        <f t="shared" si="6"/>
        <v>0</v>
      </c>
      <c r="E293" s="24">
        <f t="shared" si="6"/>
        <v>0</v>
      </c>
      <c r="F293" s="104">
        <v>0</v>
      </c>
      <c r="G293" s="104">
        <v>0</v>
      </c>
      <c r="H293" s="113">
        <v>0</v>
      </c>
      <c r="I293" s="113">
        <v>0</v>
      </c>
      <c r="J293" s="31">
        <v>0</v>
      </c>
      <c r="K293" s="32">
        <v>0</v>
      </c>
      <c r="L293" s="113">
        <v>0</v>
      </c>
      <c r="M293" s="113">
        <v>0</v>
      </c>
      <c r="N293" s="31">
        <v>0</v>
      </c>
      <c r="O293" s="32">
        <v>0</v>
      </c>
      <c r="P293" s="113">
        <v>0</v>
      </c>
      <c r="Q293" s="113">
        <v>0</v>
      </c>
      <c r="R293" s="31">
        <v>0</v>
      </c>
      <c r="S293" s="32">
        <v>0</v>
      </c>
      <c r="T293" s="113">
        <v>0</v>
      </c>
      <c r="U293" s="113">
        <v>0</v>
      </c>
      <c r="V293" s="31">
        <v>0</v>
      </c>
      <c r="W293" s="32">
        <v>0</v>
      </c>
      <c r="X293" s="113">
        <v>0</v>
      </c>
      <c r="Y293" s="113">
        <v>0</v>
      </c>
      <c r="Z293" s="31">
        <v>0</v>
      </c>
      <c r="AA293" s="32">
        <v>0</v>
      </c>
      <c r="AB293" s="113">
        <v>0</v>
      </c>
      <c r="AC293" s="113">
        <v>0</v>
      </c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1703</v>
      </c>
      <c r="B294" s="111" t="s">
        <v>442</v>
      </c>
      <c r="C294" s="112" t="s">
        <v>443</v>
      </c>
      <c r="D294" s="21">
        <f t="shared" si="6"/>
        <v>0</v>
      </c>
      <c r="E294" s="24">
        <f t="shared" si="6"/>
        <v>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1703</v>
      </c>
      <c r="B295" s="111" t="s">
        <v>1578</v>
      </c>
      <c r="C295" s="112" t="s">
        <v>1579</v>
      </c>
      <c r="D295" s="21">
        <f t="shared" si="6"/>
        <v>9721687</v>
      </c>
      <c r="E295" s="24">
        <f t="shared" si="6"/>
        <v>10108587</v>
      </c>
      <c r="F295" s="104"/>
      <c r="G295" s="104"/>
      <c r="H295" s="105">
        <v>0</v>
      </c>
      <c r="I295" s="105">
        <v>5500000</v>
      </c>
      <c r="J295" s="106">
        <v>3000000</v>
      </c>
      <c r="K295" s="107">
        <v>0</v>
      </c>
      <c r="L295" s="105">
        <v>0</v>
      </c>
      <c r="M295" s="105">
        <v>495000</v>
      </c>
      <c r="N295" s="106">
        <v>2995000</v>
      </c>
      <c r="O295" s="107">
        <v>1000000</v>
      </c>
      <c r="P295" s="113">
        <v>1000000</v>
      </c>
      <c r="Q295" s="113">
        <v>0</v>
      </c>
      <c r="R295" s="106">
        <v>0</v>
      </c>
      <c r="S295" s="107">
        <v>2265000</v>
      </c>
      <c r="T295" s="105">
        <v>340755</v>
      </c>
      <c r="U295" s="105">
        <v>310755</v>
      </c>
      <c r="V295" s="106">
        <v>2235000</v>
      </c>
      <c r="W295" s="107">
        <v>0</v>
      </c>
      <c r="X295" s="105"/>
      <c r="Y295" s="105"/>
      <c r="Z295" s="106">
        <v>150932</v>
      </c>
      <c r="AA295" s="107">
        <v>150932</v>
      </c>
      <c r="AB295" s="105">
        <v>0</v>
      </c>
      <c r="AC295" s="105">
        <v>386900</v>
      </c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1703</v>
      </c>
      <c r="B296" s="111" t="s">
        <v>444</v>
      </c>
      <c r="C296" s="112" t="s">
        <v>445</v>
      </c>
      <c r="D296" s="21">
        <f t="shared" si="6"/>
        <v>6874323</v>
      </c>
      <c r="E296" s="24">
        <f t="shared" si="6"/>
        <v>11397554.9</v>
      </c>
      <c r="F296" s="104">
        <v>1299023</v>
      </c>
      <c r="G296" s="104">
        <v>1483000</v>
      </c>
      <c r="H296" s="113">
        <v>0</v>
      </c>
      <c r="I296" s="113">
        <v>898500</v>
      </c>
      <c r="J296" s="31">
        <v>1783000</v>
      </c>
      <c r="K296" s="32">
        <v>0</v>
      </c>
      <c r="L296" s="113">
        <v>898500</v>
      </c>
      <c r="M296" s="113">
        <v>27900</v>
      </c>
      <c r="N296" s="31">
        <v>0</v>
      </c>
      <c r="O296" s="32">
        <v>0</v>
      </c>
      <c r="P296" s="105">
        <v>27900</v>
      </c>
      <c r="Q296" s="105">
        <v>12000</v>
      </c>
      <c r="R296" s="31">
        <v>0</v>
      </c>
      <c r="S296" s="32">
        <v>36000</v>
      </c>
      <c r="T296" s="113">
        <v>19500</v>
      </c>
      <c r="U296" s="113">
        <v>107500</v>
      </c>
      <c r="V296" s="31">
        <v>0</v>
      </c>
      <c r="W296" s="32">
        <v>1780400</v>
      </c>
      <c r="X296" s="113">
        <v>132400</v>
      </c>
      <c r="Y296" s="113">
        <v>930000</v>
      </c>
      <c r="Z296" s="31">
        <v>916000</v>
      </c>
      <c r="AA296" s="32">
        <v>1480500</v>
      </c>
      <c r="AB296" s="113">
        <v>1798000</v>
      </c>
      <c r="AC296" s="113">
        <v>4641754.9000000004</v>
      </c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1703</v>
      </c>
      <c r="B297" s="111" t="s">
        <v>446</v>
      </c>
      <c r="C297" s="112" t="s">
        <v>447</v>
      </c>
      <c r="D297" s="21">
        <f t="shared" si="6"/>
        <v>2831494.53</v>
      </c>
      <c r="E297" s="24">
        <f t="shared" si="6"/>
        <v>3228307.19</v>
      </c>
      <c r="F297" s="104">
        <v>0</v>
      </c>
      <c r="G297" s="104">
        <v>559509.4</v>
      </c>
      <c r="H297" s="105">
        <v>0</v>
      </c>
      <c r="I297" s="105">
        <v>20309</v>
      </c>
      <c r="J297" s="106">
        <v>0</v>
      </c>
      <c r="K297" s="107">
        <v>81441.100000000006</v>
      </c>
      <c r="L297" s="105">
        <v>0</v>
      </c>
      <c r="M297" s="105">
        <v>580445</v>
      </c>
      <c r="N297" s="106">
        <v>1252614</v>
      </c>
      <c r="O297" s="107">
        <v>253495.63</v>
      </c>
      <c r="P297" s="113">
        <v>0</v>
      </c>
      <c r="Q297" s="113">
        <v>199854.1</v>
      </c>
      <c r="R297" s="106">
        <v>0</v>
      </c>
      <c r="S297" s="107">
        <v>474925.2</v>
      </c>
      <c r="T297" s="105">
        <v>0</v>
      </c>
      <c r="U297" s="105">
        <v>50595</v>
      </c>
      <c r="V297" s="106">
        <v>0</v>
      </c>
      <c r="W297" s="107">
        <v>235809.3</v>
      </c>
      <c r="X297" s="105">
        <v>832113.2</v>
      </c>
      <c r="Y297" s="105">
        <v>417353.56</v>
      </c>
      <c r="Z297" s="106">
        <v>746767.33</v>
      </c>
      <c r="AA297" s="107">
        <v>41753</v>
      </c>
      <c r="AB297" s="105">
        <v>0</v>
      </c>
      <c r="AC297" s="105">
        <v>312816.90000000002</v>
      </c>
      <c r="AD297" s="33"/>
      <c r="AF297" s="19" t="s">
        <v>1405</v>
      </c>
      <c r="AG297" s="34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1703</v>
      </c>
      <c r="B298" s="111" t="s">
        <v>448</v>
      </c>
      <c r="C298" s="112" t="s">
        <v>449</v>
      </c>
      <c r="D298" s="21">
        <f t="shared" si="6"/>
        <v>0</v>
      </c>
      <c r="E298" s="24">
        <f t="shared" si="6"/>
        <v>0</v>
      </c>
      <c r="F298" s="104">
        <v>0</v>
      </c>
      <c r="G298" s="104">
        <v>0</v>
      </c>
      <c r="H298" s="113">
        <v>0</v>
      </c>
      <c r="I298" s="113">
        <v>0</v>
      </c>
      <c r="J298" s="31">
        <v>0</v>
      </c>
      <c r="K298" s="32">
        <v>0</v>
      </c>
      <c r="L298" s="113">
        <v>0</v>
      </c>
      <c r="M298" s="113">
        <v>0</v>
      </c>
      <c r="N298" s="31">
        <v>0</v>
      </c>
      <c r="O298" s="32">
        <v>0</v>
      </c>
      <c r="P298" s="105">
        <v>0</v>
      </c>
      <c r="Q298" s="105">
        <v>0</v>
      </c>
      <c r="R298" s="31">
        <v>0</v>
      </c>
      <c r="S298" s="32">
        <v>0</v>
      </c>
      <c r="T298" s="113">
        <v>0</v>
      </c>
      <c r="U298" s="113">
        <v>0</v>
      </c>
      <c r="V298" s="31">
        <v>0</v>
      </c>
      <c r="W298" s="32">
        <v>0</v>
      </c>
      <c r="X298" s="113">
        <v>0</v>
      </c>
      <c r="Y298" s="113">
        <v>0</v>
      </c>
      <c r="Z298" s="31">
        <v>0</v>
      </c>
      <c r="AA298" s="32">
        <v>0</v>
      </c>
      <c r="AB298" s="113">
        <v>0</v>
      </c>
      <c r="AC298" s="113">
        <v>0</v>
      </c>
      <c r="AD298" s="33"/>
      <c r="AF298" s="19" t="s">
        <v>1405</v>
      </c>
      <c r="AG298" s="34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1703</v>
      </c>
      <c r="B299" s="111" t="s">
        <v>450</v>
      </c>
      <c r="C299" s="112" t="s">
        <v>1580</v>
      </c>
      <c r="D299" s="21">
        <f t="shared" si="6"/>
        <v>0</v>
      </c>
      <c r="E299" s="24">
        <f t="shared" si="6"/>
        <v>0</v>
      </c>
      <c r="F299" s="104"/>
      <c r="G299" s="104"/>
      <c r="H299" s="113"/>
      <c r="I299" s="113"/>
      <c r="J299" s="31"/>
      <c r="K299" s="32"/>
      <c r="L299" s="113"/>
      <c r="M299" s="113"/>
      <c r="N299" s="31"/>
      <c r="O299" s="32"/>
      <c r="P299" s="113"/>
      <c r="Q299" s="113"/>
      <c r="R299" s="31"/>
      <c r="S299" s="32"/>
      <c r="T299" s="113"/>
      <c r="U299" s="113"/>
      <c r="V299" s="31"/>
      <c r="W299" s="32"/>
      <c r="X299" s="113"/>
      <c r="Y299" s="113"/>
      <c r="Z299" s="31"/>
      <c r="AA299" s="32"/>
      <c r="AB299" s="113"/>
      <c r="AC299" s="113"/>
      <c r="AD299" s="33"/>
      <c r="AF299" s="19" t="s">
        <v>1405</v>
      </c>
      <c r="AG299" s="34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1703</v>
      </c>
      <c r="B300" s="111" t="s">
        <v>452</v>
      </c>
      <c r="C300" s="112" t="s">
        <v>453</v>
      </c>
      <c r="D300" s="21">
        <f t="shared" si="6"/>
        <v>10149064.100000001</v>
      </c>
      <c r="E300" s="24">
        <f t="shared" si="6"/>
        <v>8209833.5300000012</v>
      </c>
      <c r="F300" s="104">
        <v>0</v>
      </c>
      <c r="G300" s="104">
        <v>289994.5</v>
      </c>
      <c r="H300" s="105">
        <v>0</v>
      </c>
      <c r="I300" s="105">
        <v>761225.35</v>
      </c>
      <c r="J300" s="106">
        <v>0</v>
      </c>
      <c r="K300" s="107">
        <v>770874.25</v>
      </c>
      <c r="L300" s="105">
        <v>0</v>
      </c>
      <c r="M300" s="105">
        <v>745587.16</v>
      </c>
      <c r="N300" s="106">
        <v>4481277.07</v>
      </c>
      <c r="O300" s="107">
        <v>819533.35</v>
      </c>
      <c r="P300" s="113">
        <v>0</v>
      </c>
      <c r="Q300" s="113">
        <v>660209.75</v>
      </c>
      <c r="R300" s="106">
        <v>0</v>
      </c>
      <c r="S300" s="107">
        <v>554205.9</v>
      </c>
      <c r="T300" s="105">
        <v>0</v>
      </c>
      <c r="U300" s="105">
        <v>510306.9</v>
      </c>
      <c r="V300" s="106">
        <v>3550410.41</v>
      </c>
      <c r="W300" s="107">
        <v>532030.5</v>
      </c>
      <c r="X300" s="105">
        <v>268568</v>
      </c>
      <c r="Y300" s="105">
        <v>990499.22</v>
      </c>
      <c r="Z300" s="106">
        <v>1764268.62</v>
      </c>
      <c r="AA300" s="107">
        <v>698803.15</v>
      </c>
      <c r="AB300" s="105">
        <v>84540</v>
      </c>
      <c r="AC300" s="105">
        <v>876563.5</v>
      </c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1703</v>
      </c>
      <c r="B301" s="111" t="s">
        <v>454</v>
      </c>
      <c r="C301" s="112" t="s">
        <v>1581</v>
      </c>
      <c r="D301" s="21">
        <f t="shared" si="6"/>
        <v>0</v>
      </c>
      <c r="E301" s="24">
        <f t="shared" si="6"/>
        <v>0</v>
      </c>
      <c r="F301" s="104"/>
      <c r="G301" s="104"/>
      <c r="H301" s="113"/>
      <c r="I301" s="113"/>
      <c r="J301" s="31"/>
      <c r="K301" s="32"/>
      <c r="L301" s="113"/>
      <c r="M301" s="113"/>
      <c r="N301" s="31"/>
      <c r="O301" s="32"/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1405</v>
      </c>
      <c r="AG301" s="34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1703</v>
      </c>
      <c r="B302" s="111" t="s">
        <v>456</v>
      </c>
      <c r="C302" s="112" t="s">
        <v>1582</v>
      </c>
      <c r="D302" s="21">
        <f t="shared" si="6"/>
        <v>0</v>
      </c>
      <c r="E302" s="24">
        <f t="shared" si="6"/>
        <v>0</v>
      </c>
      <c r="F302" s="104"/>
      <c r="G302" s="104"/>
      <c r="H302" s="105"/>
      <c r="I302" s="105"/>
      <c r="J302" s="106"/>
      <c r="K302" s="107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1405</v>
      </c>
      <c r="AG302" s="34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1703</v>
      </c>
      <c r="B303" s="111" t="s">
        <v>458</v>
      </c>
      <c r="C303" s="112" t="s">
        <v>459</v>
      </c>
      <c r="D303" s="21">
        <f t="shared" si="6"/>
        <v>410</v>
      </c>
      <c r="E303" s="24">
        <f t="shared" si="6"/>
        <v>0</v>
      </c>
      <c r="F303" s="104">
        <v>0</v>
      </c>
      <c r="G303" s="104">
        <v>0</v>
      </c>
      <c r="H303" s="113">
        <v>0</v>
      </c>
      <c r="I303" s="113">
        <v>0</v>
      </c>
      <c r="J303" s="31">
        <v>0</v>
      </c>
      <c r="K303" s="32">
        <v>0</v>
      </c>
      <c r="L303" s="113">
        <v>0</v>
      </c>
      <c r="M303" s="113">
        <v>0</v>
      </c>
      <c r="N303" s="31">
        <v>0</v>
      </c>
      <c r="O303" s="32">
        <v>0</v>
      </c>
      <c r="P303" s="105">
        <v>0</v>
      </c>
      <c r="Q303" s="105">
        <v>0</v>
      </c>
      <c r="R303" s="31">
        <v>0</v>
      </c>
      <c r="S303" s="32">
        <v>0</v>
      </c>
      <c r="T303" s="113">
        <v>0</v>
      </c>
      <c r="U303" s="113">
        <v>0</v>
      </c>
      <c r="V303" s="31">
        <v>0</v>
      </c>
      <c r="W303" s="32">
        <v>0</v>
      </c>
      <c r="X303" s="113">
        <v>0</v>
      </c>
      <c r="Y303" s="113">
        <v>0</v>
      </c>
      <c r="Z303" s="31">
        <v>0</v>
      </c>
      <c r="AA303" s="32">
        <v>0</v>
      </c>
      <c r="AB303" s="113">
        <v>410</v>
      </c>
      <c r="AC303" s="113">
        <v>0</v>
      </c>
      <c r="AD303" s="33"/>
      <c r="AF303" s="19" t="s">
        <v>1405</v>
      </c>
      <c r="AG303" s="34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1703</v>
      </c>
      <c r="B304" s="111" t="s">
        <v>460</v>
      </c>
      <c r="C304" s="112" t="s">
        <v>461</v>
      </c>
      <c r="D304" s="21">
        <f t="shared" si="6"/>
        <v>0</v>
      </c>
      <c r="E304" s="24">
        <f t="shared" si="6"/>
        <v>0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1703</v>
      </c>
      <c r="B305" s="111" t="s">
        <v>462</v>
      </c>
      <c r="C305" s="112" t="s">
        <v>463</v>
      </c>
      <c r="D305" s="21">
        <f t="shared" si="6"/>
        <v>147800563</v>
      </c>
      <c r="E305" s="24">
        <f t="shared" si="6"/>
        <v>147991192</v>
      </c>
      <c r="F305" s="104">
        <v>10542919.83</v>
      </c>
      <c r="G305" s="104">
        <v>10542919.83</v>
      </c>
      <c r="H305" s="113">
        <v>11678758.939999999</v>
      </c>
      <c r="I305" s="113">
        <v>11678758.939999999</v>
      </c>
      <c r="J305" s="31">
        <v>11164659.1</v>
      </c>
      <c r="K305" s="32">
        <v>11164659.1</v>
      </c>
      <c r="L305" s="113">
        <v>12893111.189999999</v>
      </c>
      <c r="M305" s="113">
        <v>12893111.189999999</v>
      </c>
      <c r="N305" s="31">
        <v>11283969.99</v>
      </c>
      <c r="O305" s="32">
        <v>11283969.99</v>
      </c>
      <c r="P305" s="113">
        <v>11566776.5</v>
      </c>
      <c r="Q305" s="113">
        <v>11566776.5</v>
      </c>
      <c r="R305" s="31">
        <v>11541248.32</v>
      </c>
      <c r="S305" s="32">
        <v>12541248.32</v>
      </c>
      <c r="T305" s="113">
        <v>13451231.27</v>
      </c>
      <c r="U305" s="113">
        <v>12451231.27</v>
      </c>
      <c r="V305" s="31">
        <v>12419564.1</v>
      </c>
      <c r="W305" s="32">
        <v>12419564.1</v>
      </c>
      <c r="X305" s="113">
        <v>13231326.939999999</v>
      </c>
      <c r="Y305" s="113">
        <v>13231326.939999999</v>
      </c>
      <c r="Z305" s="31">
        <v>12235014.369999999</v>
      </c>
      <c r="AA305" s="32">
        <v>12235014.369999999</v>
      </c>
      <c r="AB305" s="113">
        <v>15791982.449999999</v>
      </c>
      <c r="AC305" s="113">
        <v>15982611.449999999</v>
      </c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1703</v>
      </c>
      <c r="B306" s="111" t="s">
        <v>464</v>
      </c>
      <c r="C306" s="112" t="s">
        <v>465</v>
      </c>
      <c r="D306" s="21">
        <f t="shared" si="6"/>
        <v>0</v>
      </c>
      <c r="E306" s="24">
        <f t="shared" si="6"/>
        <v>0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1703</v>
      </c>
      <c r="B307" s="111" t="s">
        <v>466</v>
      </c>
      <c r="C307" s="112" t="s">
        <v>467</v>
      </c>
      <c r="D307" s="21">
        <f t="shared" si="6"/>
        <v>1527074.2999999998</v>
      </c>
      <c r="E307" s="24">
        <f t="shared" si="6"/>
        <v>1527074.2999999998</v>
      </c>
      <c r="F307" s="104">
        <v>111699.27</v>
      </c>
      <c r="G307" s="104">
        <v>111699.27</v>
      </c>
      <c r="H307" s="105">
        <v>100922.55</v>
      </c>
      <c r="I307" s="105">
        <v>100922.55</v>
      </c>
      <c r="J307" s="106">
        <v>97385.06</v>
      </c>
      <c r="K307" s="107">
        <v>97385.06</v>
      </c>
      <c r="L307" s="105">
        <v>136399.88</v>
      </c>
      <c r="M307" s="105">
        <v>136399.88</v>
      </c>
      <c r="N307" s="106">
        <v>106130.55</v>
      </c>
      <c r="O307" s="107">
        <v>106130.55</v>
      </c>
      <c r="P307" s="113">
        <v>107432.46</v>
      </c>
      <c r="Q307" s="113">
        <v>107432.46</v>
      </c>
      <c r="R307" s="106">
        <v>106319.62</v>
      </c>
      <c r="S307" s="107">
        <v>106319.62</v>
      </c>
      <c r="T307" s="105">
        <v>116231.98</v>
      </c>
      <c r="U307" s="105">
        <v>116231.98</v>
      </c>
      <c r="V307" s="106">
        <v>138626.63</v>
      </c>
      <c r="W307" s="107">
        <v>138626.63</v>
      </c>
      <c r="X307" s="105">
        <v>159999.88</v>
      </c>
      <c r="Y307" s="105">
        <v>159999.88</v>
      </c>
      <c r="Z307" s="106">
        <v>123863.29</v>
      </c>
      <c r="AA307" s="107">
        <v>123863.29</v>
      </c>
      <c r="AB307" s="105">
        <v>222063.13</v>
      </c>
      <c r="AC307" s="105">
        <v>222063.13</v>
      </c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1703</v>
      </c>
      <c r="B308" s="111" t="s">
        <v>468</v>
      </c>
      <c r="C308" s="112" t="s">
        <v>469</v>
      </c>
      <c r="D308" s="21">
        <f t="shared" si="6"/>
        <v>0</v>
      </c>
      <c r="E308" s="24">
        <f t="shared" si="6"/>
        <v>0</v>
      </c>
      <c r="F308" s="104"/>
      <c r="G308" s="104"/>
      <c r="H308" s="105"/>
      <c r="I308" s="105"/>
      <c r="J308" s="106"/>
      <c r="K308" s="107"/>
      <c r="L308" s="105"/>
      <c r="M308" s="105"/>
      <c r="N308" s="106"/>
      <c r="O308" s="107"/>
      <c r="P308" s="105"/>
      <c r="Q308" s="105"/>
      <c r="R308" s="106"/>
      <c r="S308" s="107"/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1703</v>
      </c>
      <c r="B309" s="111" t="s">
        <v>470</v>
      </c>
      <c r="C309" s="112" t="s">
        <v>471</v>
      </c>
      <c r="D309" s="21">
        <f t="shared" si="6"/>
        <v>731421</v>
      </c>
      <c r="E309" s="24">
        <f t="shared" si="6"/>
        <v>0</v>
      </c>
      <c r="F309" s="104">
        <v>229000</v>
      </c>
      <c r="G309" s="104">
        <v>0</v>
      </c>
      <c r="H309" s="105">
        <v>0</v>
      </c>
      <c r="I309" s="105">
        <v>0</v>
      </c>
      <c r="J309" s="106">
        <v>0</v>
      </c>
      <c r="K309" s="107">
        <v>0</v>
      </c>
      <c r="L309" s="105">
        <v>0</v>
      </c>
      <c r="M309" s="105">
        <v>0</v>
      </c>
      <c r="N309" s="106">
        <v>502421</v>
      </c>
      <c r="O309" s="107">
        <v>0</v>
      </c>
      <c r="P309" s="105"/>
      <c r="Q309" s="105"/>
      <c r="R309" s="106"/>
      <c r="S309" s="107"/>
      <c r="T309" s="105"/>
      <c r="U309" s="105"/>
      <c r="V309" s="106"/>
      <c r="W309" s="107"/>
      <c r="X309" s="105"/>
      <c r="Y309" s="105"/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1703</v>
      </c>
      <c r="B310" s="111" t="s">
        <v>472</v>
      </c>
      <c r="C310" s="112" t="s">
        <v>473</v>
      </c>
      <c r="D310" s="21">
        <f t="shared" si="6"/>
        <v>1900966.48</v>
      </c>
      <c r="E310" s="24">
        <f t="shared" si="6"/>
        <v>985516.12</v>
      </c>
      <c r="F310" s="104">
        <v>1547147.48</v>
      </c>
      <c r="G310" s="104">
        <v>0</v>
      </c>
      <c r="H310" s="105">
        <v>31540</v>
      </c>
      <c r="I310" s="105">
        <v>0</v>
      </c>
      <c r="J310" s="106">
        <v>186998</v>
      </c>
      <c r="K310" s="107">
        <v>0</v>
      </c>
      <c r="L310" s="105">
        <v>102281</v>
      </c>
      <c r="M310" s="105">
        <v>0</v>
      </c>
      <c r="N310" s="106">
        <v>0</v>
      </c>
      <c r="O310" s="107">
        <v>0</v>
      </c>
      <c r="P310" s="105">
        <v>0</v>
      </c>
      <c r="Q310" s="105">
        <v>0</v>
      </c>
      <c r="R310" s="106">
        <v>33000</v>
      </c>
      <c r="S310" s="107">
        <v>0</v>
      </c>
      <c r="T310" s="105"/>
      <c r="U310" s="105"/>
      <c r="V310" s="106"/>
      <c r="W310" s="107"/>
      <c r="X310" s="105"/>
      <c r="Y310" s="105"/>
      <c r="Z310" s="106"/>
      <c r="AA310" s="107"/>
      <c r="AB310" s="105">
        <v>0</v>
      </c>
      <c r="AC310" s="105">
        <v>985516.12</v>
      </c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1703</v>
      </c>
      <c r="B311" s="111" t="s">
        <v>474</v>
      </c>
      <c r="C311" s="112" t="s">
        <v>475</v>
      </c>
      <c r="D311" s="21">
        <f t="shared" si="6"/>
        <v>0</v>
      </c>
      <c r="E311" s="24">
        <f t="shared" si="6"/>
        <v>0</v>
      </c>
      <c r="F311" s="104"/>
      <c r="G311" s="104"/>
      <c r="H311" s="113"/>
      <c r="I311" s="113"/>
      <c r="J311" s="31"/>
      <c r="K311" s="32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1703</v>
      </c>
      <c r="B312" s="111" t="s">
        <v>476</v>
      </c>
      <c r="C312" s="112" t="s">
        <v>477</v>
      </c>
      <c r="D312" s="21">
        <f t="shared" si="6"/>
        <v>0</v>
      </c>
      <c r="E312" s="24">
        <f t="shared" si="6"/>
        <v>0</v>
      </c>
      <c r="F312" s="104"/>
      <c r="G312" s="104"/>
      <c r="H312" s="105"/>
      <c r="I312" s="105"/>
      <c r="J312" s="106"/>
      <c r="K312" s="107"/>
      <c r="L312" s="105"/>
      <c r="M312" s="105"/>
      <c r="N312" s="106"/>
      <c r="O312" s="107"/>
      <c r="P312" s="113"/>
      <c r="Q312" s="113"/>
      <c r="R312" s="106"/>
      <c r="S312" s="107"/>
      <c r="T312" s="105"/>
      <c r="U312" s="105"/>
      <c r="V312" s="106"/>
      <c r="W312" s="107"/>
      <c r="X312" s="105"/>
      <c r="Y312" s="105"/>
      <c r="Z312" s="106"/>
      <c r="AA312" s="107"/>
      <c r="AB312" s="105"/>
      <c r="AC312" s="105"/>
      <c r="AD312" s="33"/>
      <c r="AF312" s="19" t="s">
        <v>1406</v>
      </c>
      <c r="AG312" s="34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1703</v>
      </c>
      <c r="B313" s="111" t="s">
        <v>478</v>
      </c>
      <c r="C313" s="112" t="s">
        <v>479</v>
      </c>
      <c r="D313" s="21">
        <f t="shared" si="6"/>
        <v>0</v>
      </c>
      <c r="E313" s="24">
        <f t="shared" si="6"/>
        <v>0</v>
      </c>
      <c r="F313" s="104"/>
      <c r="G313" s="104"/>
      <c r="H313" s="105"/>
      <c r="I313" s="105"/>
      <c r="J313" s="106"/>
      <c r="K313" s="107"/>
      <c r="L313" s="105"/>
      <c r="M313" s="105"/>
      <c r="N313" s="106"/>
      <c r="O313" s="107"/>
      <c r="P313" s="105"/>
      <c r="Q313" s="105"/>
      <c r="R313" s="106"/>
      <c r="S313" s="107"/>
      <c r="T313" s="105"/>
      <c r="U313" s="105"/>
      <c r="V313" s="106"/>
      <c r="W313" s="107"/>
      <c r="X313" s="105"/>
      <c r="Y313" s="105"/>
      <c r="Z313" s="106"/>
      <c r="AA313" s="107"/>
      <c r="AB313" s="105"/>
      <c r="AC313" s="105"/>
      <c r="AD313" s="33"/>
      <c r="AF313" s="19" t="s">
        <v>1406</v>
      </c>
      <c r="AG313" s="34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1703</v>
      </c>
      <c r="B314" s="111" t="s">
        <v>480</v>
      </c>
      <c r="C314" s="112" t="s">
        <v>481</v>
      </c>
      <c r="D314" s="21">
        <f t="shared" si="6"/>
        <v>0</v>
      </c>
      <c r="E314" s="24">
        <f t="shared" si="6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1406</v>
      </c>
      <c r="AG314" s="34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1703</v>
      </c>
      <c r="B315" s="111" t="s">
        <v>482</v>
      </c>
      <c r="C315" s="112" t="s">
        <v>483</v>
      </c>
      <c r="D315" s="21">
        <f t="shared" si="6"/>
        <v>0</v>
      </c>
      <c r="E315" s="24">
        <f t="shared" si="6"/>
        <v>0</v>
      </c>
      <c r="F315" s="104"/>
      <c r="G315" s="104"/>
      <c r="H315" s="113"/>
      <c r="I315" s="113"/>
      <c r="J315" s="31"/>
      <c r="K315" s="32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1406</v>
      </c>
      <c r="AG315" s="34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1703</v>
      </c>
      <c r="B316" s="111" t="s">
        <v>484</v>
      </c>
      <c r="C316" s="112" t="s">
        <v>485</v>
      </c>
      <c r="D316" s="21">
        <f t="shared" si="6"/>
        <v>1585000</v>
      </c>
      <c r="E316" s="24">
        <f t="shared" si="6"/>
        <v>1585000</v>
      </c>
      <c r="F316" s="104"/>
      <c r="G316" s="104"/>
      <c r="H316" s="105"/>
      <c r="I316" s="105"/>
      <c r="J316" s="106"/>
      <c r="K316" s="107"/>
      <c r="L316" s="105"/>
      <c r="M316" s="105"/>
      <c r="N316" s="106"/>
      <c r="O316" s="107"/>
      <c r="P316" s="113"/>
      <c r="Q316" s="113"/>
      <c r="R316" s="106"/>
      <c r="S316" s="107"/>
      <c r="T316" s="105"/>
      <c r="U316" s="105"/>
      <c r="V316" s="106">
        <v>195000</v>
      </c>
      <c r="W316" s="107">
        <v>195000</v>
      </c>
      <c r="X316" s="105">
        <v>245000</v>
      </c>
      <c r="Y316" s="105">
        <v>245000</v>
      </c>
      <c r="Z316" s="106">
        <v>730000</v>
      </c>
      <c r="AA316" s="107">
        <v>730000</v>
      </c>
      <c r="AB316" s="105">
        <v>415000</v>
      </c>
      <c r="AC316" s="105">
        <v>415000</v>
      </c>
      <c r="AD316" s="33"/>
      <c r="AF316" s="19" t="s">
        <v>1406</v>
      </c>
      <c r="AG316" s="34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1703</v>
      </c>
      <c r="B317" s="111" t="s">
        <v>486</v>
      </c>
      <c r="C317" s="112" t="s">
        <v>1583</v>
      </c>
      <c r="D317" s="21">
        <f t="shared" si="6"/>
        <v>51853826.310000002</v>
      </c>
      <c r="E317" s="24">
        <f t="shared" si="6"/>
        <v>52634819.949999996</v>
      </c>
      <c r="F317" s="104">
        <v>4414963.68</v>
      </c>
      <c r="G317" s="104">
        <v>4551495.8499999996</v>
      </c>
      <c r="H317" s="113">
        <v>4551495.8499999996</v>
      </c>
      <c r="I317" s="113">
        <v>4424875.3899999997</v>
      </c>
      <c r="J317" s="31">
        <v>4424875.3899999997</v>
      </c>
      <c r="K317" s="32">
        <v>4422422.62</v>
      </c>
      <c r="L317" s="113">
        <v>4422422.62</v>
      </c>
      <c r="M317" s="113">
        <v>4452025.12</v>
      </c>
      <c r="N317" s="31">
        <v>4452025.12</v>
      </c>
      <c r="O317" s="32">
        <v>4341415.13</v>
      </c>
      <c r="P317" s="105">
        <v>4341415.13</v>
      </c>
      <c r="Q317" s="105">
        <v>3846281.36</v>
      </c>
      <c r="R317" s="31">
        <v>3846281.36</v>
      </c>
      <c r="S317" s="32">
        <v>4028223.38</v>
      </c>
      <c r="T317" s="113">
        <v>4028223.38</v>
      </c>
      <c r="U317" s="113">
        <v>4238067.8099999996</v>
      </c>
      <c r="V317" s="31">
        <v>4238067.8099999996</v>
      </c>
      <c r="W317" s="32">
        <v>4113949.74</v>
      </c>
      <c r="X317" s="113">
        <v>4113949.74</v>
      </c>
      <c r="Y317" s="113">
        <v>4247648.3</v>
      </c>
      <c r="Z317" s="31">
        <v>4247648.3</v>
      </c>
      <c r="AA317" s="32">
        <v>4772457.93</v>
      </c>
      <c r="AB317" s="113">
        <v>4772457.93</v>
      </c>
      <c r="AC317" s="113">
        <v>5195957.32</v>
      </c>
      <c r="AD317" s="33"/>
      <c r="AF317" s="19" t="s">
        <v>1406</v>
      </c>
      <c r="AG317" s="34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1703</v>
      </c>
      <c r="B318" s="111" t="s">
        <v>488</v>
      </c>
      <c r="C318" s="112" t="s">
        <v>489</v>
      </c>
      <c r="D318" s="21">
        <f t="shared" si="6"/>
        <v>5697863.5999999996</v>
      </c>
      <c r="E318" s="24">
        <f t="shared" si="6"/>
        <v>5897729.2199999997</v>
      </c>
      <c r="F318" s="104">
        <v>397920</v>
      </c>
      <c r="G318" s="104">
        <v>466345</v>
      </c>
      <c r="H318" s="105">
        <v>466345</v>
      </c>
      <c r="I318" s="105">
        <v>494525</v>
      </c>
      <c r="J318" s="106">
        <v>494525</v>
      </c>
      <c r="K318" s="107">
        <v>493842.5</v>
      </c>
      <c r="L318" s="105">
        <v>493842.5</v>
      </c>
      <c r="M318" s="105">
        <v>484940</v>
      </c>
      <c r="N318" s="106">
        <v>484940</v>
      </c>
      <c r="O318" s="107">
        <v>480602.5</v>
      </c>
      <c r="P318" s="113">
        <v>480602.5</v>
      </c>
      <c r="Q318" s="113">
        <v>429408.75</v>
      </c>
      <c r="R318" s="106">
        <v>429408.75</v>
      </c>
      <c r="S318" s="107">
        <v>405905</v>
      </c>
      <c r="T318" s="105">
        <v>405905</v>
      </c>
      <c r="U318" s="105">
        <v>536301.25</v>
      </c>
      <c r="V318" s="106">
        <v>536301.25</v>
      </c>
      <c r="W318" s="107">
        <v>515035</v>
      </c>
      <c r="X318" s="105">
        <v>515035</v>
      </c>
      <c r="Y318" s="105">
        <v>417950</v>
      </c>
      <c r="Z318" s="106">
        <v>417950</v>
      </c>
      <c r="AA318" s="107">
        <v>575088.6</v>
      </c>
      <c r="AB318" s="105">
        <v>575088.6</v>
      </c>
      <c r="AC318" s="105">
        <v>597785.62</v>
      </c>
      <c r="AD318" s="33"/>
      <c r="AF318" s="19" t="s">
        <v>1406</v>
      </c>
      <c r="AG318" s="34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1703</v>
      </c>
      <c r="B319" s="111" t="s">
        <v>490</v>
      </c>
      <c r="C319" s="112" t="s">
        <v>1584</v>
      </c>
      <c r="D319" s="21">
        <f t="shared" si="6"/>
        <v>0</v>
      </c>
      <c r="E319" s="24">
        <f t="shared" si="6"/>
        <v>0</v>
      </c>
      <c r="F319" s="104"/>
      <c r="G319" s="104"/>
      <c r="H319" s="105"/>
      <c r="I319" s="105"/>
      <c r="J319" s="106"/>
      <c r="K319" s="107"/>
      <c r="L319" s="105"/>
      <c r="M319" s="105"/>
      <c r="N319" s="106"/>
      <c r="O319" s="107"/>
      <c r="P319" s="105"/>
      <c r="Q319" s="105"/>
      <c r="R319" s="106"/>
      <c r="S319" s="107"/>
      <c r="T319" s="105"/>
      <c r="U319" s="105"/>
      <c r="V319" s="106"/>
      <c r="W319" s="107"/>
      <c r="X319" s="105"/>
      <c r="Y319" s="105"/>
      <c r="Z319" s="106"/>
      <c r="AA319" s="107"/>
      <c r="AB319" s="105"/>
      <c r="AC319" s="105"/>
      <c r="AD319" s="33"/>
      <c r="AF319" s="19" t="s">
        <v>1406</v>
      </c>
      <c r="AG319" s="34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1703</v>
      </c>
      <c r="B320" s="111" t="s">
        <v>492</v>
      </c>
      <c r="C320" s="112" t="s">
        <v>493</v>
      </c>
      <c r="D320" s="21">
        <f t="shared" si="6"/>
        <v>0</v>
      </c>
      <c r="E320" s="24">
        <f t="shared" si="6"/>
        <v>10620.05</v>
      </c>
      <c r="F320" s="104"/>
      <c r="G320" s="104"/>
      <c r="H320" s="105"/>
      <c r="I320" s="105"/>
      <c r="J320" s="106"/>
      <c r="K320" s="107"/>
      <c r="L320" s="105"/>
      <c r="M320" s="105"/>
      <c r="N320" s="106"/>
      <c r="O320" s="107"/>
      <c r="P320" s="105"/>
      <c r="Q320" s="105"/>
      <c r="R320" s="106"/>
      <c r="S320" s="107"/>
      <c r="T320" s="105"/>
      <c r="U320" s="105"/>
      <c r="V320" s="106"/>
      <c r="W320" s="107"/>
      <c r="X320" s="105"/>
      <c r="Y320" s="105"/>
      <c r="Z320" s="106"/>
      <c r="AA320" s="107"/>
      <c r="AB320" s="105">
        <v>0</v>
      </c>
      <c r="AC320" s="105">
        <v>10620.05</v>
      </c>
      <c r="AD320" s="33"/>
      <c r="AF320" s="19" t="s">
        <v>1406</v>
      </c>
      <c r="AG320" s="34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1703</v>
      </c>
      <c r="B321" s="111" t="s">
        <v>494</v>
      </c>
      <c r="C321" s="112" t="s">
        <v>495</v>
      </c>
      <c r="D321" s="21">
        <f t="shared" si="6"/>
        <v>21182800</v>
      </c>
      <c r="E321" s="24">
        <f t="shared" si="6"/>
        <v>18417600</v>
      </c>
      <c r="F321" s="104">
        <v>0</v>
      </c>
      <c r="G321" s="104">
        <v>1478400</v>
      </c>
      <c r="H321" s="113">
        <v>5953400</v>
      </c>
      <c r="I321" s="113">
        <v>1537800</v>
      </c>
      <c r="J321" s="31">
        <v>0</v>
      </c>
      <c r="K321" s="32">
        <v>1537800</v>
      </c>
      <c r="L321" s="113">
        <v>3016200</v>
      </c>
      <c r="M321" s="113">
        <v>1501000</v>
      </c>
      <c r="N321" s="31">
        <v>0</v>
      </c>
      <c r="O321" s="32">
        <v>1501000</v>
      </c>
      <c r="P321" s="105">
        <v>3038800</v>
      </c>
      <c r="Q321" s="105">
        <v>1529600</v>
      </c>
      <c r="R321" s="31">
        <v>0</v>
      </c>
      <c r="S321" s="32">
        <v>1529600</v>
      </c>
      <c r="T321" s="113">
        <v>3030600</v>
      </c>
      <c r="U321" s="113">
        <v>1543100</v>
      </c>
      <c r="V321" s="31">
        <v>0</v>
      </c>
      <c r="W321" s="32">
        <v>1543100</v>
      </c>
      <c r="X321" s="113">
        <v>3072700</v>
      </c>
      <c r="Y321" s="113">
        <v>1528000</v>
      </c>
      <c r="Z321" s="31">
        <v>0</v>
      </c>
      <c r="AA321" s="32">
        <v>1528000</v>
      </c>
      <c r="AB321" s="113">
        <v>3071100</v>
      </c>
      <c r="AC321" s="113">
        <v>1660200</v>
      </c>
      <c r="AD321" s="33"/>
      <c r="AF321" s="19" t="s">
        <v>1406</v>
      </c>
      <c r="AG321" s="34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1703</v>
      </c>
      <c r="B322" s="111" t="s">
        <v>496</v>
      </c>
      <c r="C322" s="112" t="s">
        <v>497</v>
      </c>
      <c r="D322" s="21">
        <f t="shared" si="6"/>
        <v>0</v>
      </c>
      <c r="E322" s="24">
        <f t="shared" si="6"/>
        <v>0</v>
      </c>
      <c r="F322" s="104"/>
      <c r="G322" s="104"/>
      <c r="H322" s="105"/>
      <c r="I322" s="105"/>
      <c r="J322" s="106"/>
      <c r="K322" s="107"/>
      <c r="L322" s="105"/>
      <c r="M322" s="105"/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1406</v>
      </c>
      <c r="AG322" s="34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1703</v>
      </c>
      <c r="B323" s="111" t="s">
        <v>498</v>
      </c>
      <c r="C323" s="112" t="s">
        <v>461</v>
      </c>
      <c r="D323" s="21">
        <f t="shared" si="6"/>
        <v>14479849.750000002</v>
      </c>
      <c r="E323" s="24">
        <f t="shared" si="6"/>
        <v>14259451.82</v>
      </c>
      <c r="F323" s="104">
        <v>1379766.31</v>
      </c>
      <c r="G323" s="104">
        <v>1359538.3</v>
      </c>
      <c r="H323" s="113">
        <v>2734022.76</v>
      </c>
      <c r="I323" s="113">
        <v>1179709.8999999999</v>
      </c>
      <c r="J323" s="31">
        <v>27328.87</v>
      </c>
      <c r="K323" s="32">
        <v>1175873.4099999999</v>
      </c>
      <c r="L323" s="113">
        <v>1173279.99</v>
      </c>
      <c r="M323" s="113">
        <v>1172136.77</v>
      </c>
      <c r="N323" s="31">
        <v>1154730.51</v>
      </c>
      <c r="O323" s="32">
        <v>874165.73</v>
      </c>
      <c r="P323" s="105">
        <v>2063231.55</v>
      </c>
      <c r="Q323" s="105">
        <v>900492.5</v>
      </c>
      <c r="R323" s="31">
        <v>1865826.88</v>
      </c>
      <c r="S323" s="32">
        <v>1259231.54</v>
      </c>
      <c r="T323" s="113">
        <v>263003.5</v>
      </c>
      <c r="U323" s="113">
        <v>1268449.57</v>
      </c>
      <c r="V323" s="31">
        <v>1252065.8999999999</v>
      </c>
      <c r="W323" s="32">
        <v>1262498.68</v>
      </c>
      <c r="X323" s="113">
        <v>49087.4</v>
      </c>
      <c r="Y323" s="113">
        <v>1267084.52</v>
      </c>
      <c r="Z323" s="31">
        <v>2514668.44</v>
      </c>
      <c r="AA323" s="32">
        <v>1270121.69</v>
      </c>
      <c r="AB323" s="113">
        <v>2837.64</v>
      </c>
      <c r="AC323" s="113">
        <v>1270149.21</v>
      </c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1703</v>
      </c>
      <c r="B324" s="111" t="s">
        <v>499</v>
      </c>
      <c r="C324" s="112" t="s">
        <v>500</v>
      </c>
      <c r="D324" s="21">
        <f t="shared" ref="D324:E387" si="7">F324+H324+J324+L324+N324+P324+R324+T324+V324+X324+Z324+AB324</f>
        <v>0</v>
      </c>
      <c r="E324" s="24">
        <f t="shared" si="7"/>
        <v>0</v>
      </c>
      <c r="F324" s="104"/>
      <c r="G324" s="104"/>
      <c r="H324" s="105"/>
      <c r="I324" s="105"/>
      <c r="J324" s="106"/>
      <c r="K324" s="107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1703</v>
      </c>
      <c r="B325" s="111" t="s">
        <v>501</v>
      </c>
      <c r="C325" s="112" t="s">
        <v>502</v>
      </c>
      <c r="D325" s="21">
        <f t="shared" si="7"/>
        <v>0</v>
      </c>
      <c r="E325" s="24">
        <f t="shared" si="7"/>
        <v>0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1703</v>
      </c>
      <c r="B326" s="111" t="s">
        <v>503</v>
      </c>
      <c r="C326" s="112" t="s">
        <v>504</v>
      </c>
      <c r="D326" s="21">
        <f t="shared" si="7"/>
        <v>138654.87</v>
      </c>
      <c r="E326" s="24">
        <f t="shared" si="7"/>
        <v>226018</v>
      </c>
      <c r="F326" s="104">
        <v>5103.3900000000003</v>
      </c>
      <c r="G326" s="104">
        <v>0</v>
      </c>
      <c r="H326" s="113">
        <v>5103.3900000000003</v>
      </c>
      <c r="I326" s="113">
        <v>0</v>
      </c>
      <c r="J326" s="31">
        <v>5446.39</v>
      </c>
      <c r="K326" s="32">
        <v>2114</v>
      </c>
      <c r="L326" s="113">
        <v>5274.9</v>
      </c>
      <c r="M326" s="113">
        <v>18280</v>
      </c>
      <c r="N326" s="31">
        <v>5179.5600000000004</v>
      </c>
      <c r="O326" s="32">
        <v>29422</v>
      </c>
      <c r="P326" s="105">
        <v>9256.23</v>
      </c>
      <c r="Q326" s="105">
        <v>83254</v>
      </c>
      <c r="R326" s="31">
        <v>18212.02</v>
      </c>
      <c r="S326" s="32">
        <v>43672</v>
      </c>
      <c r="T326" s="113">
        <v>19202.8</v>
      </c>
      <c r="U326" s="113">
        <v>5118</v>
      </c>
      <c r="V326" s="31">
        <v>17868.63</v>
      </c>
      <c r="W326" s="32">
        <v>18566</v>
      </c>
      <c r="X326" s="113">
        <v>16627.39</v>
      </c>
      <c r="Y326" s="113">
        <v>0</v>
      </c>
      <c r="Z326" s="31">
        <v>15216.7</v>
      </c>
      <c r="AA326" s="32">
        <v>20108</v>
      </c>
      <c r="AB326" s="113">
        <v>16163.47</v>
      </c>
      <c r="AC326" s="113">
        <v>5484</v>
      </c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1703</v>
      </c>
      <c r="B327" s="111" t="s">
        <v>505</v>
      </c>
      <c r="C327" s="112" t="s">
        <v>506</v>
      </c>
      <c r="D327" s="21">
        <f t="shared" si="7"/>
        <v>0</v>
      </c>
      <c r="E327" s="24">
        <f t="shared" si="7"/>
        <v>0</v>
      </c>
      <c r="F327" s="104"/>
      <c r="G327" s="104"/>
      <c r="H327" s="105"/>
      <c r="I327" s="105"/>
      <c r="J327" s="106"/>
      <c r="K327" s="107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1703</v>
      </c>
      <c r="B328" s="111" t="s">
        <v>507</v>
      </c>
      <c r="C328" s="112" t="s">
        <v>508</v>
      </c>
      <c r="D328" s="21">
        <f t="shared" si="7"/>
        <v>4242677</v>
      </c>
      <c r="E328" s="24">
        <f t="shared" si="7"/>
        <v>732503.72</v>
      </c>
      <c r="F328" s="104">
        <v>17968</v>
      </c>
      <c r="G328" s="104">
        <v>0</v>
      </c>
      <c r="H328" s="105">
        <v>42380</v>
      </c>
      <c r="I328" s="105">
        <v>0</v>
      </c>
      <c r="J328" s="106">
        <v>83470</v>
      </c>
      <c r="K328" s="107">
        <v>230.2</v>
      </c>
      <c r="L328" s="105">
        <v>12500</v>
      </c>
      <c r="M328" s="105">
        <v>0</v>
      </c>
      <c r="N328" s="106">
        <v>58883</v>
      </c>
      <c r="O328" s="107">
        <v>0</v>
      </c>
      <c r="P328" s="105">
        <v>66326</v>
      </c>
      <c r="Q328" s="105">
        <v>0</v>
      </c>
      <c r="R328" s="106">
        <v>2502910</v>
      </c>
      <c r="S328" s="107">
        <v>130000</v>
      </c>
      <c r="T328" s="105">
        <v>136600</v>
      </c>
      <c r="U328" s="105">
        <v>0</v>
      </c>
      <c r="V328" s="106">
        <v>0</v>
      </c>
      <c r="W328" s="107">
        <v>123.52</v>
      </c>
      <c r="X328" s="105">
        <v>0</v>
      </c>
      <c r="Y328" s="105">
        <v>0</v>
      </c>
      <c r="Z328" s="106">
        <v>0</v>
      </c>
      <c r="AA328" s="107">
        <v>122150</v>
      </c>
      <c r="AB328" s="105">
        <v>1321640</v>
      </c>
      <c r="AC328" s="105">
        <v>480000</v>
      </c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1703</v>
      </c>
      <c r="B329" s="111" t="s">
        <v>509</v>
      </c>
      <c r="C329" s="112" t="s">
        <v>510</v>
      </c>
      <c r="D329" s="21">
        <f t="shared" si="7"/>
        <v>310325</v>
      </c>
      <c r="E329" s="24">
        <f t="shared" si="7"/>
        <v>77300</v>
      </c>
      <c r="F329" s="104">
        <v>0</v>
      </c>
      <c r="G329" s="104">
        <v>0</v>
      </c>
      <c r="H329" s="105">
        <v>0</v>
      </c>
      <c r="I329" s="105">
        <v>0</v>
      </c>
      <c r="J329" s="106">
        <v>0</v>
      </c>
      <c r="K329" s="107">
        <v>42300</v>
      </c>
      <c r="L329" s="105">
        <v>0</v>
      </c>
      <c r="M329" s="105">
        <v>0</v>
      </c>
      <c r="N329" s="106">
        <v>1085</v>
      </c>
      <c r="O329" s="107">
        <v>0</v>
      </c>
      <c r="P329" s="105">
        <v>8900</v>
      </c>
      <c r="Q329" s="105">
        <v>0</v>
      </c>
      <c r="R329" s="106">
        <v>23040</v>
      </c>
      <c r="S329" s="107">
        <v>35000</v>
      </c>
      <c r="T329" s="105">
        <v>0</v>
      </c>
      <c r="U329" s="105">
        <v>0</v>
      </c>
      <c r="V329" s="106">
        <v>0</v>
      </c>
      <c r="W329" s="107">
        <v>0</v>
      </c>
      <c r="X329" s="105">
        <v>0</v>
      </c>
      <c r="Y329" s="105">
        <v>0</v>
      </c>
      <c r="Z329" s="106">
        <v>0</v>
      </c>
      <c r="AA329" s="107">
        <v>0</v>
      </c>
      <c r="AB329" s="105">
        <v>277300</v>
      </c>
      <c r="AC329" s="105">
        <v>0</v>
      </c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1703</v>
      </c>
      <c r="B330" s="111" t="s">
        <v>511</v>
      </c>
      <c r="C330" s="112" t="s">
        <v>512</v>
      </c>
      <c r="D330" s="21">
        <f t="shared" si="7"/>
        <v>0</v>
      </c>
      <c r="E330" s="24">
        <f t="shared" si="7"/>
        <v>105364.85999999999</v>
      </c>
      <c r="F330" s="104">
        <v>0</v>
      </c>
      <c r="G330" s="104">
        <v>0</v>
      </c>
      <c r="H330" s="105">
        <v>0</v>
      </c>
      <c r="I330" s="105">
        <v>0</v>
      </c>
      <c r="J330" s="106">
        <v>0</v>
      </c>
      <c r="K330" s="107">
        <v>0</v>
      </c>
      <c r="L330" s="105">
        <v>0</v>
      </c>
      <c r="M330" s="105">
        <v>0</v>
      </c>
      <c r="N330" s="106">
        <v>0</v>
      </c>
      <c r="O330" s="107">
        <v>0</v>
      </c>
      <c r="P330" s="105">
        <v>0</v>
      </c>
      <c r="Q330" s="105">
        <v>0</v>
      </c>
      <c r="R330" s="106">
        <v>0</v>
      </c>
      <c r="S330" s="107">
        <v>0</v>
      </c>
      <c r="T330" s="105">
        <v>0</v>
      </c>
      <c r="U330" s="105">
        <v>0</v>
      </c>
      <c r="V330" s="106">
        <v>0</v>
      </c>
      <c r="W330" s="107">
        <v>64961.96</v>
      </c>
      <c r="X330" s="105">
        <v>0</v>
      </c>
      <c r="Y330" s="105">
        <v>0</v>
      </c>
      <c r="Z330" s="106">
        <v>0</v>
      </c>
      <c r="AA330" s="107">
        <v>7500.69</v>
      </c>
      <c r="AB330" s="105">
        <v>0</v>
      </c>
      <c r="AC330" s="105">
        <v>32902.21</v>
      </c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1703</v>
      </c>
      <c r="B331" s="111" t="s">
        <v>513</v>
      </c>
      <c r="C331" s="112" t="s">
        <v>514</v>
      </c>
      <c r="D331" s="21">
        <f t="shared" si="7"/>
        <v>0</v>
      </c>
      <c r="E331" s="24">
        <f t="shared" si="7"/>
        <v>0</v>
      </c>
      <c r="F331" s="104"/>
      <c r="G331" s="104"/>
      <c r="H331" s="113"/>
      <c r="I331" s="113"/>
      <c r="J331" s="31"/>
      <c r="K331" s="32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1703</v>
      </c>
      <c r="B332" s="111" t="s">
        <v>515</v>
      </c>
      <c r="C332" s="112" t="s">
        <v>516</v>
      </c>
      <c r="D332" s="21">
        <f t="shared" si="7"/>
        <v>55283569.770000003</v>
      </c>
      <c r="E332" s="24">
        <f t="shared" si="7"/>
        <v>55419115.770000003</v>
      </c>
      <c r="F332" s="104">
        <v>3904583.87</v>
      </c>
      <c r="G332" s="104">
        <v>3904583.87</v>
      </c>
      <c r="H332" s="113">
        <v>4408901.5</v>
      </c>
      <c r="I332" s="113">
        <v>4408901.5</v>
      </c>
      <c r="J332" s="31">
        <v>4499526.9000000004</v>
      </c>
      <c r="K332" s="32">
        <v>4499526.9000000004</v>
      </c>
      <c r="L332" s="113">
        <v>4832256.12</v>
      </c>
      <c r="M332" s="113">
        <v>4832256.12</v>
      </c>
      <c r="N332" s="31">
        <v>4357525.9000000004</v>
      </c>
      <c r="O332" s="32">
        <v>4382129.9000000004</v>
      </c>
      <c r="P332" s="113">
        <v>4426784.4000000004</v>
      </c>
      <c r="Q332" s="113">
        <v>4426784.4000000004</v>
      </c>
      <c r="R332" s="31">
        <v>4507849.12</v>
      </c>
      <c r="S332" s="32">
        <v>4507849.12</v>
      </c>
      <c r="T332" s="113">
        <v>4590005.54</v>
      </c>
      <c r="U332" s="113">
        <v>4590005.54</v>
      </c>
      <c r="V332" s="31">
        <v>4584849.3099999996</v>
      </c>
      <c r="W332" s="32">
        <v>4584849.3099999996</v>
      </c>
      <c r="X332" s="113">
        <v>4624978.8099999996</v>
      </c>
      <c r="Y332" s="113">
        <v>5488978.8099999996</v>
      </c>
      <c r="Z332" s="31">
        <v>4855696.12</v>
      </c>
      <c r="AA332" s="32">
        <v>4986638.12</v>
      </c>
      <c r="AB332" s="113">
        <v>5690612.1799999997</v>
      </c>
      <c r="AC332" s="113">
        <v>4806612.18</v>
      </c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1703</v>
      </c>
      <c r="B333" s="111" t="s">
        <v>517</v>
      </c>
      <c r="C333" s="112" t="s">
        <v>518</v>
      </c>
      <c r="D333" s="21">
        <f t="shared" si="7"/>
        <v>478275.5</v>
      </c>
      <c r="E333" s="24">
        <f t="shared" si="7"/>
        <v>517388</v>
      </c>
      <c r="F333" s="104">
        <v>13887.5</v>
      </c>
      <c r="G333" s="104">
        <v>23500</v>
      </c>
      <c r="H333" s="105">
        <v>47500</v>
      </c>
      <c r="I333" s="105">
        <v>65499</v>
      </c>
      <c r="J333" s="106">
        <v>75299</v>
      </c>
      <c r="K333" s="107">
        <v>61800</v>
      </c>
      <c r="L333" s="105">
        <v>41500</v>
      </c>
      <c r="M333" s="105">
        <v>50000</v>
      </c>
      <c r="N333" s="106">
        <v>44500</v>
      </c>
      <c r="O333" s="107">
        <v>34500</v>
      </c>
      <c r="P333" s="113">
        <v>38392.5</v>
      </c>
      <c r="Q333" s="113">
        <v>52892.5</v>
      </c>
      <c r="R333" s="106">
        <v>37000</v>
      </c>
      <c r="S333" s="107">
        <v>52000</v>
      </c>
      <c r="T333" s="105">
        <v>38000</v>
      </c>
      <c r="U333" s="105">
        <v>28000</v>
      </c>
      <c r="V333" s="106">
        <v>34500</v>
      </c>
      <c r="W333" s="107">
        <v>25500</v>
      </c>
      <c r="X333" s="105">
        <v>22000</v>
      </c>
      <c r="Y333" s="105">
        <v>39500</v>
      </c>
      <c r="Z333" s="106">
        <v>25500</v>
      </c>
      <c r="AA333" s="107">
        <v>46696.5</v>
      </c>
      <c r="AB333" s="105">
        <v>60196.5</v>
      </c>
      <c r="AC333" s="105">
        <v>37500</v>
      </c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1703</v>
      </c>
      <c r="B334" s="111" t="s">
        <v>519</v>
      </c>
      <c r="C334" s="112" t="s">
        <v>520</v>
      </c>
      <c r="D334" s="21">
        <f t="shared" si="7"/>
        <v>2703515.1500000004</v>
      </c>
      <c r="E334" s="24">
        <f t="shared" si="7"/>
        <v>2736588.3000000003</v>
      </c>
      <c r="F334" s="104">
        <v>167393.56</v>
      </c>
      <c r="G334" s="104">
        <v>208373.45</v>
      </c>
      <c r="H334" s="105">
        <v>207971.3</v>
      </c>
      <c r="I334" s="105">
        <v>253476.14</v>
      </c>
      <c r="J334" s="106">
        <v>253460.86</v>
      </c>
      <c r="K334" s="107">
        <v>260051.12</v>
      </c>
      <c r="L334" s="105">
        <v>256594.7</v>
      </c>
      <c r="M334" s="105">
        <v>174572.74</v>
      </c>
      <c r="N334" s="106">
        <v>183114.78</v>
      </c>
      <c r="O334" s="107">
        <v>306091.34000000003</v>
      </c>
      <c r="P334" s="105">
        <v>277679.09000000003</v>
      </c>
      <c r="Q334" s="105">
        <v>285860.03999999998</v>
      </c>
      <c r="R334" s="106">
        <v>309784.08</v>
      </c>
      <c r="S334" s="107">
        <v>187390.18</v>
      </c>
      <c r="T334" s="105">
        <v>187390.18</v>
      </c>
      <c r="U334" s="105">
        <v>205458.6</v>
      </c>
      <c r="V334" s="106">
        <v>205112.59</v>
      </c>
      <c r="W334" s="107">
        <v>290869.11</v>
      </c>
      <c r="X334" s="105">
        <v>291215.12</v>
      </c>
      <c r="Y334" s="105">
        <v>160516.76999999999</v>
      </c>
      <c r="Z334" s="106">
        <v>159316.76999999999</v>
      </c>
      <c r="AA334" s="107">
        <v>203282.12</v>
      </c>
      <c r="AB334" s="105">
        <v>204482.12</v>
      </c>
      <c r="AC334" s="105">
        <v>200646.69</v>
      </c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1703</v>
      </c>
      <c r="B335" s="111" t="s">
        <v>521</v>
      </c>
      <c r="C335" s="112" t="s">
        <v>1585</v>
      </c>
      <c r="D335" s="21">
        <f t="shared" si="7"/>
        <v>114687.48999999998</v>
      </c>
      <c r="E335" s="24">
        <f t="shared" si="7"/>
        <v>114687.48999999998</v>
      </c>
      <c r="F335" s="104">
        <v>8995.6</v>
      </c>
      <c r="G335" s="104">
        <v>8995.6</v>
      </c>
      <c r="H335" s="105">
        <v>9026.52</v>
      </c>
      <c r="I335" s="105">
        <v>9026.52</v>
      </c>
      <c r="J335" s="106">
        <v>9073.57</v>
      </c>
      <c r="K335" s="107">
        <v>9073.57</v>
      </c>
      <c r="L335" s="105">
        <v>9357.6</v>
      </c>
      <c r="M335" s="105">
        <v>9357.6</v>
      </c>
      <c r="N335" s="106">
        <v>9726</v>
      </c>
      <c r="O335" s="107">
        <v>9726</v>
      </c>
      <c r="P335" s="105">
        <v>9726</v>
      </c>
      <c r="Q335" s="105">
        <v>9726</v>
      </c>
      <c r="R335" s="106">
        <v>9698.6</v>
      </c>
      <c r="S335" s="107">
        <v>9698.6</v>
      </c>
      <c r="T335" s="105">
        <v>10068.4</v>
      </c>
      <c r="U335" s="105">
        <v>10068.4</v>
      </c>
      <c r="V335" s="106">
        <v>10118</v>
      </c>
      <c r="W335" s="107">
        <v>10118</v>
      </c>
      <c r="X335" s="105">
        <v>9632.4</v>
      </c>
      <c r="Y335" s="105">
        <v>9632.4</v>
      </c>
      <c r="Z335" s="106">
        <v>9632.4</v>
      </c>
      <c r="AA335" s="107">
        <v>9632.4</v>
      </c>
      <c r="AB335" s="105">
        <v>9632.4</v>
      </c>
      <c r="AC335" s="105">
        <v>9632.4</v>
      </c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1703</v>
      </c>
      <c r="B336" s="111" t="s">
        <v>522</v>
      </c>
      <c r="C336" s="112" t="s">
        <v>1586</v>
      </c>
      <c r="D336" s="21">
        <f t="shared" si="7"/>
        <v>65492</v>
      </c>
      <c r="E336" s="24">
        <f t="shared" si="7"/>
        <v>65492</v>
      </c>
      <c r="F336" s="104">
        <v>4186</v>
      </c>
      <c r="G336" s="104">
        <v>4186</v>
      </c>
      <c r="H336" s="105">
        <v>3886</v>
      </c>
      <c r="I336" s="105">
        <v>3886</v>
      </c>
      <c r="J336" s="106">
        <v>9715</v>
      </c>
      <c r="K336" s="107">
        <v>9715</v>
      </c>
      <c r="L336" s="105">
        <v>5829</v>
      </c>
      <c r="M336" s="105">
        <v>5829</v>
      </c>
      <c r="N336" s="106">
        <v>972</v>
      </c>
      <c r="O336" s="107">
        <v>972</v>
      </c>
      <c r="P336" s="105"/>
      <c r="Q336" s="105"/>
      <c r="R336" s="106">
        <v>9715</v>
      </c>
      <c r="S336" s="107">
        <v>9715</v>
      </c>
      <c r="T336" s="105">
        <v>9715</v>
      </c>
      <c r="U336" s="105">
        <v>9715</v>
      </c>
      <c r="V336" s="106">
        <v>5008</v>
      </c>
      <c r="W336" s="107">
        <v>5008</v>
      </c>
      <c r="X336" s="105">
        <v>5233</v>
      </c>
      <c r="Y336" s="105">
        <v>5233</v>
      </c>
      <c r="Z336" s="106">
        <v>5233</v>
      </c>
      <c r="AA336" s="107">
        <v>5233</v>
      </c>
      <c r="AB336" s="105">
        <v>6000</v>
      </c>
      <c r="AC336" s="105">
        <v>6000</v>
      </c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1703</v>
      </c>
      <c r="B337" s="111" t="s">
        <v>523</v>
      </c>
      <c r="C337" s="112" t="s">
        <v>1667</v>
      </c>
      <c r="D337" s="21">
        <f t="shared" si="7"/>
        <v>1238157</v>
      </c>
      <c r="E337" s="24">
        <f t="shared" si="7"/>
        <v>1238157</v>
      </c>
      <c r="F337" s="104">
        <v>73075</v>
      </c>
      <c r="G337" s="104">
        <v>73075</v>
      </c>
      <c r="H337" s="105">
        <v>72596</v>
      </c>
      <c r="I337" s="105">
        <v>72596</v>
      </c>
      <c r="J337" s="106">
        <v>180235</v>
      </c>
      <c r="K337" s="107">
        <v>180235</v>
      </c>
      <c r="L337" s="105">
        <v>111016</v>
      </c>
      <c r="M337" s="105">
        <v>111016</v>
      </c>
      <c r="N337" s="106">
        <v>18559</v>
      </c>
      <c r="O337" s="107">
        <v>18559</v>
      </c>
      <c r="P337" s="105">
        <v>19459</v>
      </c>
      <c r="Q337" s="105">
        <v>19459</v>
      </c>
      <c r="R337" s="106">
        <v>186396</v>
      </c>
      <c r="S337" s="107">
        <v>186396</v>
      </c>
      <c r="T337" s="105">
        <v>184094</v>
      </c>
      <c r="U337" s="105">
        <v>184094</v>
      </c>
      <c r="V337" s="106">
        <v>94378</v>
      </c>
      <c r="W337" s="107">
        <v>94378</v>
      </c>
      <c r="X337" s="105">
        <v>98321</v>
      </c>
      <c r="Y337" s="105">
        <v>98321</v>
      </c>
      <c r="Z337" s="106">
        <v>97651</v>
      </c>
      <c r="AA337" s="107">
        <v>97651</v>
      </c>
      <c r="AB337" s="105">
        <v>102377</v>
      </c>
      <c r="AC337" s="105">
        <v>102377</v>
      </c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1703</v>
      </c>
      <c r="B338" s="111" t="s">
        <v>524</v>
      </c>
      <c r="C338" s="112" t="s">
        <v>525</v>
      </c>
      <c r="D338" s="21">
        <f t="shared" si="7"/>
        <v>64731571.879999995</v>
      </c>
      <c r="E338" s="24">
        <f t="shared" si="7"/>
        <v>63499024.039999999</v>
      </c>
      <c r="F338" s="104">
        <v>1252200</v>
      </c>
      <c r="G338" s="104">
        <v>0</v>
      </c>
      <c r="H338" s="105">
        <v>31349377.390000001</v>
      </c>
      <c r="I338" s="105">
        <v>31349377.390000001</v>
      </c>
      <c r="J338" s="106">
        <v>2036950.61</v>
      </c>
      <c r="K338" s="107">
        <v>0</v>
      </c>
      <c r="L338" s="105">
        <v>15046521.939999999</v>
      </c>
      <c r="M338" s="105">
        <v>15046521.939999999</v>
      </c>
      <c r="N338" s="106">
        <v>15046521.939999999</v>
      </c>
      <c r="O338" s="107">
        <v>15046521.939999999</v>
      </c>
      <c r="P338" s="105"/>
      <c r="Q338" s="105"/>
      <c r="R338" s="106"/>
      <c r="S338" s="107"/>
      <c r="T338" s="105"/>
      <c r="U338" s="105"/>
      <c r="V338" s="106"/>
      <c r="W338" s="107"/>
      <c r="X338" s="105">
        <v>0</v>
      </c>
      <c r="Y338" s="105">
        <v>2056602.77</v>
      </c>
      <c r="Z338" s="106">
        <v>0</v>
      </c>
      <c r="AA338" s="107">
        <v>0</v>
      </c>
      <c r="AB338" s="105">
        <v>0</v>
      </c>
      <c r="AC338" s="105">
        <v>0</v>
      </c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1703</v>
      </c>
      <c r="B339" s="111" t="s">
        <v>526</v>
      </c>
      <c r="C339" s="112" t="s">
        <v>527</v>
      </c>
      <c r="D339" s="21">
        <f t="shared" si="7"/>
        <v>1368987.68</v>
      </c>
      <c r="E339" s="24">
        <f t="shared" si="7"/>
        <v>1943987.68</v>
      </c>
      <c r="F339" s="104">
        <v>0</v>
      </c>
      <c r="G339" s="104">
        <v>0</v>
      </c>
      <c r="H339" s="113">
        <v>0</v>
      </c>
      <c r="I339" s="113">
        <v>0</v>
      </c>
      <c r="J339" s="31">
        <v>0</v>
      </c>
      <c r="K339" s="32">
        <v>1943987.68</v>
      </c>
      <c r="L339" s="113">
        <v>0</v>
      </c>
      <c r="M339" s="113">
        <v>0</v>
      </c>
      <c r="N339" s="31">
        <v>0</v>
      </c>
      <c r="O339" s="32">
        <v>0</v>
      </c>
      <c r="P339" s="105">
        <v>0</v>
      </c>
      <c r="Q339" s="105">
        <v>0</v>
      </c>
      <c r="R339" s="31">
        <v>1368987.68</v>
      </c>
      <c r="S339" s="32">
        <v>0</v>
      </c>
      <c r="T339" s="113">
        <v>0</v>
      </c>
      <c r="U339" s="113">
        <v>0</v>
      </c>
      <c r="V339" s="31">
        <v>0</v>
      </c>
      <c r="W339" s="32">
        <v>0</v>
      </c>
      <c r="X339" s="113">
        <v>0</v>
      </c>
      <c r="Y339" s="113">
        <v>0</v>
      </c>
      <c r="Z339" s="31">
        <v>0</v>
      </c>
      <c r="AA339" s="32">
        <v>0</v>
      </c>
      <c r="AB339" s="113">
        <v>0</v>
      </c>
      <c r="AC339" s="113">
        <v>0</v>
      </c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1703</v>
      </c>
      <c r="B340" s="111" t="s">
        <v>528</v>
      </c>
      <c r="C340" s="112" t="s">
        <v>529</v>
      </c>
      <c r="D340" s="21">
        <f t="shared" si="7"/>
        <v>5574626.5199999996</v>
      </c>
      <c r="E340" s="24">
        <f t="shared" si="7"/>
        <v>5574626.5199999996</v>
      </c>
      <c r="F340" s="104"/>
      <c r="G340" s="104"/>
      <c r="H340" s="113">
        <v>755234.76</v>
      </c>
      <c r="I340" s="113">
        <v>2787313.26</v>
      </c>
      <c r="J340" s="31">
        <v>442660.41</v>
      </c>
      <c r="K340" s="32">
        <v>0</v>
      </c>
      <c r="L340" s="113">
        <v>400032.68</v>
      </c>
      <c r="M340" s="113">
        <v>1393656.63</v>
      </c>
      <c r="N340" s="31">
        <v>355282.69</v>
      </c>
      <c r="O340" s="32">
        <v>1393656.63</v>
      </c>
      <c r="P340" s="113">
        <v>385626.48</v>
      </c>
      <c r="Q340" s="113">
        <v>0</v>
      </c>
      <c r="R340" s="31">
        <v>303541.18</v>
      </c>
      <c r="S340" s="32">
        <v>0</v>
      </c>
      <c r="T340" s="113">
        <v>366919.25</v>
      </c>
      <c r="U340" s="113">
        <v>0</v>
      </c>
      <c r="V340" s="31">
        <v>331959.65999999997</v>
      </c>
      <c r="W340" s="32">
        <v>0</v>
      </c>
      <c r="X340" s="113">
        <v>479273.54</v>
      </c>
      <c r="Y340" s="113">
        <v>0</v>
      </c>
      <c r="Z340" s="31">
        <v>368852.4</v>
      </c>
      <c r="AA340" s="32">
        <v>0</v>
      </c>
      <c r="AB340" s="113">
        <v>1385243.47</v>
      </c>
      <c r="AC340" s="113">
        <v>0</v>
      </c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1703</v>
      </c>
      <c r="B341" s="111" t="s">
        <v>530</v>
      </c>
      <c r="C341" s="112" t="s">
        <v>531</v>
      </c>
      <c r="D341" s="21">
        <f t="shared" si="7"/>
        <v>7833600</v>
      </c>
      <c r="E341" s="24">
        <f t="shared" si="7"/>
        <v>7833600</v>
      </c>
      <c r="F341" s="104"/>
      <c r="G341" s="104"/>
      <c r="H341" s="113">
        <v>0</v>
      </c>
      <c r="I341" s="113">
        <v>3916800</v>
      </c>
      <c r="J341" s="31">
        <v>1958400</v>
      </c>
      <c r="K341" s="32">
        <v>0</v>
      </c>
      <c r="L341" s="113">
        <v>0</v>
      </c>
      <c r="M341" s="113">
        <v>1958400</v>
      </c>
      <c r="N341" s="31">
        <v>0</v>
      </c>
      <c r="O341" s="32">
        <v>1958400</v>
      </c>
      <c r="P341" s="113">
        <v>0</v>
      </c>
      <c r="Q341" s="113">
        <v>0</v>
      </c>
      <c r="R341" s="31">
        <v>0</v>
      </c>
      <c r="S341" s="32">
        <v>0</v>
      </c>
      <c r="T341" s="113">
        <v>5875200</v>
      </c>
      <c r="U341" s="113">
        <v>0</v>
      </c>
      <c r="V341" s="31"/>
      <c r="W341" s="32"/>
      <c r="X341" s="113"/>
      <c r="Y341" s="113"/>
      <c r="Z341" s="31"/>
      <c r="AA341" s="32"/>
      <c r="AB341" s="113"/>
      <c r="AC341" s="113"/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1703</v>
      </c>
      <c r="B342" s="111" t="s">
        <v>532</v>
      </c>
      <c r="C342" s="112" t="s">
        <v>533</v>
      </c>
      <c r="D342" s="21">
        <f t="shared" si="7"/>
        <v>9915799</v>
      </c>
      <c r="E342" s="24">
        <f t="shared" si="7"/>
        <v>10058449</v>
      </c>
      <c r="F342" s="104"/>
      <c r="G342" s="104"/>
      <c r="H342" s="113">
        <v>0</v>
      </c>
      <c r="I342" s="113">
        <v>6309242.8799999999</v>
      </c>
      <c r="J342" s="31">
        <v>0</v>
      </c>
      <c r="K342" s="32">
        <v>0</v>
      </c>
      <c r="L342" s="113">
        <v>0</v>
      </c>
      <c r="M342" s="113">
        <v>1599633.06</v>
      </c>
      <c r="N342" s="31">
        <v>1972614</v>
      </c>
      <c r="O342" s="32">
        <v>1924403.06</v>
      </c>
      <c r="P342" s="113">
        <v>3563907.66</v>
      </c>
      <c r="Q342" s="113">
        <v>0</v>
      </c>
      <c r="R342" s="31">
        <v>0</v>
      </c>
      <c r="S342" s="32">
        <v>0</v>
      </c>
      <c r="T342" s="113">
        <v>1744646</v>
      </c>
      <c r="U342" s="113">
        <v>0</v>
      </c>
      <c r="V342" s="31">
        <v>1284366</v>
      </c>
      <c r="W342" s="32">
        <v>102750</v>
      </c>
      <c r="X342" s="113">
        <v>129477.19</v>
      </c>
      <c r="Y342" s="113">
        <v>0</v>
      </c>
      <c r="Z342" s="31">
        <v>1220788.1499999999</v>
      </c>
      <c r="AA342" s="32">
        <v>122420</v>
      </c>
      <c r="AB342" s="113">
        <v>0</v>
      </c>
      <c r="AC342" s="113">
        <v>0</v>
      </c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1703</v>
      </c>
      <c r="B343" s="111" t="s">
        <v>534</v>
      </c>
      <c r="C343" s="112" t="s">
        <v>535</v>
      </c>
      <c r="D343" s="21">
        <f t="shared" si="7"/>
        <v>54065796.289999992</v>
      </c>
      <c r="E343" s="24">
        <f t="shared" si="7"/>
        <v>41873299.099999994</v>
      </c>
      <c r="F343" s="104">
        <v>399549.13</v>
      </c>
      <c r="G343" s="104">
        <v>4227341.57</v>
      </c>
      <c r="H343" s="113">
        <v>7565438.79</v>
      </c>
      <c r="I343" s="113">
        <v>798086.1</v>
      </c>
      <c r="J343" s="31">
        <v>991520.17</v>
      </c>
      <c r="K343" s="32">
        <v>5331315.45</v>
      </c>
      <c r="L343" s="113">
        <v>855211.87</v>
      </c>
      <c r="M343" s="113">
        <v>4206614.57</v>
      </c>
      <c r="N343" s="31">
        <v>929602.18</v>
      </c>
      <c r="O343" s="32">
        <v>2925461.55</v>
      </c>
      <c r="P343" s="113">
        <v>18253172.59</v>
      </c>
      <c r="Q343" s="113">
        <v>3071196.4</v>
      </c>
      <c r="R343" s="31">
        <v>666294.03</v>
      </c>
      <c r="S343" s="32">
        <v>4274828.1100000003</v>
      </c>
      <c r="T343" s="113">
        <v>510324.9</v>
      </c>
      <c r="U343" s="113">
        <v>762553.45</v>
      </c>
      <c r="V343" s="31">
        <v>13464560.029999999</v>
      </c>
      <c r="W343" s="32">
        <v>6208077.9900000002</v>
      </c>
      <c r="X343" s="113">
        <v>3176256.87</v>
      </c>
      <c r="Y343" s="113">
        <v>113800</v>
      </c>
      <c r="Z343" s="31">
        <v>4033425.59</v>
      </c>
      <c r="AA343" s="32">
        <v>5541623.8899999997</v>
      </c>
      <c r="AB343" s="113">
        <v>3220440.14</v>
      </c>
      <c r="AC343" s="113">
        <v>4412400.0199999996</v>
      </c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1703</v>
      </c>
      <c r="B344" s="111" t="s">
        <v>536</v>
      </c>
      <c r="C344" s="112" t="s">
        <v>537</v>
      </c>
      <c r="D344" s="21">
        <f t="shared" si="7"/>
        <v>1364939.1600000001</v>
      </c>
      <c r="E344" s="24">
        <f t="shared" si="7"/>
        <v>1340091.8600000001</v>
      </c>
      <c r="F344" s="104">
        <v>608950</v>
      </c>
      <c r="G344" s="104">
        <v>109536.63</v>
      </c>
      <c r="H344" s="113">
        <v>18446</v>
      </c>
      <c r="I344" s="113">
        <v>0</v>
      </c>
      <c r="J344" s="31">
        <v>20380</v>
      </c>
      <c r="K344" s="32">
        <v>220603.92</v>
      </c>
      <c r="L344" s="113">
        <v>54640</v>
      </c>
      <c r="M344" s="113">
        <v>109594.71</v>
      </c>
      <c r="N344" s="31">
        <v>64720</v>
      </c>
      <c r="O344" s="32">
        <v>110050.83</v>
      </c>
      <c r="P344" s="113">
        <v>19440</v>
      </c>
      <c r="Q344" s="113">
        <v>110966.5</v>
      </c>
      <c r="R344" s="31">
        <v>16178</v>
      </c>
      <c r="S344" s="32">
        <v>112058.13</v>
      </c>
      <c r="T344" s="113">
        <v>16845.16</v>
      </c>
      <c r="U344" s="113">
        <v>0</v>
      </c>
      <c r="V344" s="31">
        <v>16335</v>
      </c>
      <c r="W344" s="32">
        <v>227032.38</v>
      </c>
      <c r="X344" s="113">
        <v>16335</v>
      </c>
      <c r="Y344" s="113">
        <v>0</v>
      </c>
      <c r="Z344" s="31">
        <v>496335</v>
      </c>
      <c r="AA344" s="32">
        <v>226439.59</v>
      </c>
      <c r="AB344" s="113">
        <v>16335</v>
      </c>
      <c r="AC344" s="113">
        <v>113809.17</v>
      </c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1703</v>
      </c>
      <c r="B345" s="111" t="s">
        <v>538</v>
      </c>
      <c r="C345" s="112" t="s">
        <v>1668</v>
      </c>
      <c r="D345" s="21">
        <f t="shared" si="7"/>
        <v>31560</v>
      </c>
      <c r="E345" s="24">
        <f t="shared" si="7"/>
        <v>32300</v>
      </c>
      <c r="F345" s="104">
        <v>40</v>
      </c>
      <c r="G345" s="104">
        <v>0</v>
      </c>
      <c r="H345" s="113">
        <v>0</v>
      </c>
      <c r="I345" s="113">
        <v>0</v>
      </c>
      <c r="J345" s="31">
        <v>302</v>
      </c>
      <c r="K345" s="32">
        <v>302</v>
      </c>
      <c r="L345" s="113">
        <v>0</v>
      </c>
      <c r="M345" s="113">
        <v>2600</v>
      </c>
      <c r="N345" s="31">
        <v>0</v>
      </c>
      <c r="O345" s="32">
        <v>4194</v>
      </c>
      <c r="P345" s="113">
        <v>9948</v>
      </c>
      <c r="Q345" s="113">
        <v>11922</v>
      </c>
      <c r="R345" s="31">
        <v>8810</v>
      </c>
      <c r="S345" s="32">
        <v>6240</v>
      </c>
      <c r="T345" s="113">
        <v>6240</v>
      </c>
      <c r="U345" s="113">
        <v>718</v>
      </c>
      <c r="V345" s="31">
        <v>718</v>
      </c>
      <c r="W345" s="32">
        <v>2642</v>
      </c>
      <c r="X345" s="113">
        <v>2642</v>
      </c>
      <c r="Y345" s="113">
        <v>42</v>
      </c>
      <c r="Z345" s="31">
        <v>0</v>
      </c>
      <c r="AA345" s="32">
        <v>2860</v>
      </c>
      <c r="AB345" s="113">
        <v>2860</v>
      </c>
      <c r="AC345" s="113">
        <v>780</v>
      </c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1703</v>
      </c>
      <c r="B346" s="111" t="s">
        <v>539</v>
      </c>
      <c r="C346" s="112" t="s">
        <v>540</v>
      </c>
      <c r="D346" s="21">
        <f t="shared" si="7"/>
        <v>85745</v>
      </c>
      <c r="E346" s="24">
        <f t="shared" si="7"/>
        <v>86445</v>
      </c>
      <c r="F346" s="104">
        <v>1400</v>
      </c>
      <c r="G346" s="104">
        <v>0</v>
      </c>
      <c r="H346" s="113"/>
      <c r="I346" s="113"/>
      <c r="J346" s="31">
        <v>807</v>
      </c>
      <c r="K346" s="32">
        <v>807</v>
      </c>
      <c r="L346" s="113">
        <v>0</v>
      </c>
      <c r="M346" s="113">
        <v>7000</v>
      </c>
      <c r="N346" s="31">
        <v>0</v>
      </c>
      <c r="O346" s="32">
        <v>11249</v>
      </c>
      <c r="P346" s="113">
        <v>26698</v>
      </c>
      <c r="Q346" s="113">
        <v>31727</v>
      </c>
      <c r="R346" s="31">
        <v>23385</v>
      </c>
      <c r="S346" s="32">
        <v>16800</v>
      </c>
      <c r="T346" s="113">
        <v>16800</v>
      </c>
      <c r="U346" s="113">
        <v>1848</v>
      </c>
      <c r="V346" s="31">
        <v>1848</v>
      </c>
      <c r="W346" s="32">
        <v>7107</v>
      </c>
      <c r="X346" s="113">
        <v>7107</v>
      </c>
      <c r="Y346" s="113">
        <v>107</v>
      </c>
      <c r="Z346" s="31">
        <v>0</v>
      </c>
      <c r="AA346" s="32">
        <v>7700</v>
      </c>
      <c r="AB346" s="113">
        <v>7700</v>
      </c>
      <c r="AC346" s="113">
        <v>2100</v>
      </c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1703</v>
      </c>
      <c r="B347" s="111" t="s">
        <v>541</v>
      </c>
      <c r="C347" s="112" t="s">
        <v>542</v>
      </c>
      <c r="D347" s="21">
        <f t="shared" si="7"/>
        <v>49869</v>
      </c>
      <c r="E347" s="24">
        <f t="shared" si="7"/>
        <v>51051</v>
      </c>
      <c r="F347" s="104">
        <v>0</v>
      </c>
      <c r="G347" s="104">
        <v>0</v>
      </c>
      <c r="H347" s="113">
        <v>0</v>
      </c>
      <c r="I347" s="113">
        <v>0</v>
      </c>
      <c r="J347" s="31">
        <v>477</v>
      </c>
      <c r="K347" s="32">
        <v>477</v>
      </c>
      <c r="L347" s="113">
        <v>0</v>
      </c>
      <c r="M347" s="113">
        <v>4120</v>
      </c>
      <c r="N347" s="31">
        <v>0</v>
      </c>
      <c r="O347" s="32">
        <v>6635</v>
      </c>
      <c r="P347" s="113">
        <v>15742</v>
      </c>
      <c r="Q347" s="113">
        <v>18797</v>
      </c>
      <c r="R347" s="31">
        <v>13875</v>
      </c>
      <c r="S347" s="32">
        <v>9888</v>
      </c>
      <c r="T347" s="113">
        <v>9888</v>
      </c>
      <c r="U347" s="113">
        <v>1116</v>
      </c>
      <c r="V347" s="31">
        <v>1170</v>
      </c>
      <c r="W347" s="32">
        <v>4185</v>
      </c>
      <c r="X347" s="113">
        <v>4185</v>
      </c>
      <c r="Y347" s="113">
        <v>65</v>
      </c>
      <c r="Z347" s="31">
        <v>0</v>
      </c>
      <c r="AA347" s="32">
        <v>4532</v>
      </c>
      <c r="AB347" s="113">
        <v>4532</v>
      </c>
      <c r="AC347" s="113">
        <v>1236</v>
      </c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1703</v>
      </c>
      <c r="B348" s="111" t="s">
        <v>543</v>
      </c>
      <c r="C348" s="112" t="s">
        <v>544</v>
      </c>
      <c r="D348" s="21">
        <f t="shared" si="7"/>
        <v>0</v>
      </c>
      <c r="E348" s="24">
        <f t="shared" si="7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1703</v>
      </c>
      <c r="B349" s="111" t="s">
        <v>545</v>
      </c>
      <c r="C349" s="112" t="s">
        <v>546</v>
      </c>
      <c r="D349" s="21">
        <f t="shared" si="7"/>
        <v>0</v>
      </c>
      <c r="E349" s="24">
        <f t="shared" si="7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1703</v>
      </c>
      <c r="B350" s="111" t="s">
        <v>547</v>
      </c>
      <c r="C350" s="112" t="s">
        <v>548</v>
      </c>
      <c r="D350" s="21">
        <f t="shared" si="7"/>
        <v>0</v>
      </c>
      <c r="E350" s="24">
        <f t="shared" si="7"/>
        <v>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1703</v>
      </c>
      <c r="B351" s="111" t="s">
        <v>549</v>
      </c>
      <c r="C351" s="112" t="s">
        <v>550</v>
      </c>
      <c r="D351" s="21">
        <f t="shared" si="7"/>
        <v>148488</v>
      </c>
      <c r="E351" s="24">
        <f t="shared" si="7"/>
        <v>1476542.9500000002</v>
      </c>
      <c r="F351" s="104">
        <v>4800</v>
      </c>
      <c r="G351" s="104">
        <v>38249.75</v>
      </c>
      <c r="H351" s="105">
        <v>0</v>
      </c>
      <c r="I351" s="105">
        <v>540000</v>
      </c>
      <c r="J351" s="106">
        <v>0</v>
      </c>
      <c r="K351" s="107">
        <v>78852.05</v>
      </c>
      <c r="L351" s="105">
        <v>10010</v>
      </c>
      <c r="M351" s="105">
        <v>284689.40000000002</v>
      </c>
      <c r="N351" s="106">
        <v>40250</v>
      </c>
      <c r="O351" s="107">
        <v>24187.75</v>
      </c>
      <c r="P351" s="113">
        <v>36500</v>
      </c>
      <c r="Q351" s="113">
        <v>8625</v>
      </c>
      <c r="R351" s="106">
        <v>0</v>
      </c>
      <c r="S351" s="107">
        <v>8400</v>
      </c>
      <c r="T351" s="105">
        <v>6750</v>
      </c>
      <c r="U351" s="105">
        <v>205000</v>
      </c>
      <c r="V351" s="106">
        <v>0</v>
      </c>
      <c r="W351" s="107">
        <v>76611</v>
      </c>
      <c r="X351" s="105">
        <v>26178</v>
      </c>
      <c r="Y351" s="105">
        <v>116675</v>
      </c>
      <c r="Z351" s="106">
        <v>24000</v>
      </c>
      <c r="AA351" s="107">
        <v>17308</v>
      </c>
      <c r="AB351" s="105">
        <v>0</v>
      </c>
      <c r="AC351" s="105">
        <v>77945</v>
      </c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1703</v>
      </c>
      <c r="B352" s="111" t="s">
        <v>551</v>
      </c>
      <c r="C352" s="112" t="s">
        <v>552</v>
      </c>
      <c r="D352" s="21">
        <f t="shared" si="7"/>
        <v>568364</v>
      </c>
      <c r="E352" s="24">
        <f t="shared" si="7"/>
        <v>568364</v>
      </c>
      <c r="F352" s="104"/>
      <c r="G352" s="104"/>
      <c r="H352" s="113"/>
      <c r="I352" s="113"/>
      <c r="J352" s="31">
        <v>0</v>
      </c>
      <c r="K352" s="32">
        <v>568364</v>
      </c>
      <c r="L352" s="113">
        <v>0</v>
      </c>
      <c r="M352" s="113">
        <v>0</v>
      </c>
      <c r="N352" s="31">
        <v>568364</v>
      </c>
      <c r="O352" s="32">
        <v>0</v>
      </c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1703</v>
      </c>
      <c r="B353" s="111" t="s">
        <v>553</v>
      </c>
      <c r="C353" s="112" t="s">
        <v>554</v>
      </c>
      <c r="D353" s="21">
        <f t="shared" si="7"/>
        <v>0</v>
      </c>
      <c r="E353" s="24">
        <f t="shared" si="7"/>
        <v>0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1703</v>
      </c>
      <c r="B354" s="111" t="s">
        <v>555</v>
      </c>
      <c r="C354" s="112" t="s">
        <v>556</v>
      </c>
      <c r="D354" s="21">
        <f t="shared" si="7"/>
        <v>0</v>
      </c>
      <c r="E354" s="24">
        <f t="shared" si="7"/>
        <v>0</v>
      </c>
      <c r="F354" s="104"/>
      <c r="G354" s="104"/>
      <c r="H354" s="113"/>
      <c r="I354" s="113"/>
      <c r="J354" s="31"/>
      <c r="K354" s="32"/>
      <c r="L354" s="113"/>
      <c r="M354" s="113"/>
      <c r="N354" s="31"/>
      <c r="O354" s="32"/>
      <c r="P354" s="113"/>
      <c r="Q354" s="113"/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1703</v>
      </c>
      <c r="B355" s="111" t="s">
        <v>557</v>
      </c>
      <c r="C355" s="112" t="s">
        <v>558</v>
      </c>
      <c r="D355" s="21">
        <f t="shared" si="7"/>
        <v>0</v>
      </c>
      <c r="E355" s="24">
        <f t="shared" si="7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1703</v>
      </c>
      <c r="B356" s="111" t="s">
        <v>559</v>
      </c>
      <c r="C356" s="112" t="s">
        <v>560</v>
      </c>
      <c r="D356" s="21">
        <f t="shared" si="7"/>
        <v>0</v>
      </c>
      <c r="E356" s="24">
        <f t="shared" si="7"/>
        <v>0</v>
      </c>
      <c r="F356" s="104"/>
      <c r="G356" s="104"/>
      <c r="H356" s="105"/>
      <c r="I356" s="105"/>
      <c r="J356" s="106"/>
      <c r="K356" s="107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1703</v>
      </c>
      <c r="B357" s="111" t="s">
        <v>561</v>
      </c>
      <c r="C357" s="112" t="s">
        <v>562</v>
      </c>
      <c r="D357" s="21">
        <f t="shared" si="7"/>
        <v>0</v>
      </c>
      <c r="E357" s="24">
        <f t="shared" si="7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1703</v>
      </c>
      <c r="B358" s="111" t="s">
        <v>563</v>
      </c>
      <c r="C358" s="112" t="s">
        <v>564</v>
      </c>
      <c r="D358" s="21">
        <f t="shared" si="7"/>
        <v>0</v>
      </c>
      <c r="E358" s="24">
        <f t="shared" si="7"/>
        <v>0</v>
      </c>
      <c r="F358" s="104"/>
      <c r="G358" s="104"/>
      <c r="H358" s="113"/>
      <c r="I358" s="113"/>
      <c r="J358" s="31"/>
      <c r="K358" s="32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1703</v>
      </c>
      <c r="B359" s="111" t="s">
        <v>565</v>
      </c>
      <c r="C359" s="112" t="s">
        <v>566</v>
      </c>
      <c r="D359" s="21">
        <f t="shared" si="7"/>
        <v>0</v>
      </c>
      <c r="E359" s="24">
        <f t="shared" si="7"/>
        <v>0</v>
      </c>
      <c r="F359" s="104"/>
      <c r="G359" s="104"/>
      <c r="H359" s="105"/>
      <c r="I359" s="105"/>
      <c r="J359" s="106"/>
      <c r="K359" s="107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1703</v>
      </c>
      <c r="B360" s="111" t="s">
        <v>567</v>
      </c>
      <c r="C360" s="112" t="s">
        <v>568</v>
      </c>
      <c r="D360" s="21">
        <f t="shared" si="7"/>
        <v>0</v>
      </c>
      <c r="E360" s="24">
        <f t="shared" si="7"/>
        <v>0</v>
      </c>
      <c r="F360" s="104"/>
      <c r="G360" s="104"/>
      <c r="H360" s="113"/>
      <c r="I360" s="113"/>
      <c r="J360" s="31"/>
      <c r="K360" s="32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s="48" customFormat="1" ht="14.4" customHeight="1" x14ac:dyDescent="0.3">
      <c r="A361" s="39" t="s">
        <v>1703</v>
      </c>
      <c r="B361" s="40" t="s">
        <v>569</v>
      </c>
      <c r="C361" s="41" t="s">
        <v>570</v>
      </c>
      <c r="D361" s="144">
        <f t="shared" si="7"/>
        <v>31036171.09</v>
      </c>
      <c r="E361" s="145">
        <f t="shared" si="7"/>
        <v>2732057.09</v>
      </c>
      <c r="F361" s="146">
        <v>6490545</v>
      </c>
      <c r="G361" s="146">
        <v>210052.1</v>
      </c>
      <c r="H361" s="115">
        <v>10613162.09</v>
      </c>
      <c r="I361" s="115">
        <v>22004.99</v>
      </c>
      <c r="J361" s="42">
        <v>6960709</v>
      </c>
      <c r="K361" s="43">
        <v>0</v>
      </c>
      <c r="L361" s="115">
        <v>71000</v>
      </c>
      <c r="M361" s="115">
        <v>0</v>
      </c>
      <c r="N361" s="42">
        <v>3355000</v>
      </c>
      <c r="O361" s="43">
        <v>0</v>
      </c>
      <c r="P361" s="116">
        <v>1000000</v>
      </c>
      <c r="Q361" s="116">
        <v>0</v>
      </c>
      <c r="R361" s="42">
        <v>0</v>
      </c>
      <c r="S361" s="43">
        <v>2500000</v>
      </c>
      <c r="T361" s="115">
        <v>310755</v>
      </c>
      <c r="U361" s="115">
        <v>0</v>
      </c>
      <c r="V361" s="42">
        <v>2235000</v>
      </c>
      <c r="W361" s="43">
        <v>0</v>
      </c>
      <c r="X361" s="115">
        <v>0</v>
      </c>
      <c r="Y361" s="115">
        <v>0</v>
      </c>
      <c r="Z361" s="42">
        <v>0</v>
      </c>
      <c r="AA361" s="43">
        <v>0</v>
      </c>
      <c r="AB361" s="115">
        <v>0</v>
      </c>
      <c r="AC361" s="115">
        <v>0</v>
      </c>
      <c r="AD361" s="46"/>
      <c r="AG361" s="47"/>
    </row>
    <row r="362" spans="1:52" s="48" customFormat="1" ht="14.4" customHeight="1" x14ac:dyDescent="0.3">
      <c r="A362" s="39" t="s">
        <v>1703</v>
      </c>
      <c r="B362" s="40" t="s">
        <v>571</v>
      </c>
      <c r="C362" s="41" t="s">
        <v>572</v>
      </c>
      <c r="D362" s="144">
        <f t="shared" si="7"/>
        <v>15239969.600000003</v>
      </c>
      <c r="E362" s="145">
        <f t="shared" si="7"/>
        <v>925000</v>
      </c>
      <c r="F362" s="146">
        <v>1251248.77</v>
      </c>
      <c r="G362" s="146">
        <v>925000</v>
      </c>
      <c r="H362" s="116">
        <v>925000</v>
      </c>
      <c r="I362" s="116">
        <v>0</v>
      </c>
      <c r="J362" s="44">
        <v>0</v>
      </c>
      <c r="K362" s="45">
        <v>0</v>
      </c>
      <c r="L362" s="116">
        <v>3687667.13</v>
      </c>
      <c r="M362" s="116">
        <v>0</v>
      </c>
      <c r="N362" s="44">
        <v>1202246.6499999999</v>
      </c>
      <c r="O362" s="45">
        <v>0</v>
      </c>
      <c r="P362" s="115">
        <v>1199747.6499999999</v>
      </c>
      <c r="Q362" s="115">
        <v>0</v>
      </c>
      <c r="R362" s="44">
        <v>1199741.1499999999</v>
      </c>
      <c r="S362" s="45">
        <v>0</v>
      </c>
      <c r="T362" s="116">
        <v>1186875.8</v>
      </c>
      <c r="U362" s="116">
        <v>0</v>
      </c>
      <c r="V362" s="44">
        <v>1176416.68</v>
      </c>
      <c r="W362" s="45">
        <v>0</v>
      </c>
      <c r="X362" s="116">
        <v>1166258.8899999999</v>
      </c>
      <c r="Y362" s="116">
        <v>0</v>
      </c>
      <c r="Z362" s="44">
        <v>1123203.97</v>
      </c>
      <c r="AA362" s="45">
        <v>0</v>
      </c>
      <c r="AB362" s="116">
        <v>1121562.9099999999</v>
      </c>
      <c r="AC362" s="116">
        <v>0</v>
      </c>
      <c r="AD362" s="46"/>
      <c r="AG362" s="47"/>
    </row>
    <row r="363" spans="1:52" ht="14.4" customHeight="1" x14ac:dyDescent="0.3">
      <c r="A363" s="110" t="s">
        <v>1703</v>
      </c>
      <c r="B363" s="111" t="s">
        <v>573</v>
      </c>
      <c r="C363" s="112" t="s">
        <v>574</v>
      </c>
      <c r="D363" s="21">
        <f t="shared" si="7"/>
        <v>0</v>
      </c>
      <c r="E363" s="24">
        <f t="shared" si="7"/>
        <v>0</v>
      </c>
      <c r="F363" s="104"/>
      <c r="G363" s="104"/>
      <c r="H363" s="105"/>
      <c r="I363" s="105"/>
      <c r="J363" s="106"/>
      <c r="K363" s="107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1703</v>
      </c>
      <c r="B364" s="111" t="s">
        <v>575</v>
      </c>
      <c r="C364" s="112" t="s">
        <v>576</v>
      </c>
      <c r="D364" s="21">
        <f t="shared" si="7"/>
        <v>0</v>
      </c>
      <c r="E364" s="24">
        <f t="shared" si="7"/>
        <v>0</v>
      </c>
      <c r="F364" s="104"/>
      <c r="G364" s="104"/>
      <c r="H364" s="113"/>
      <c r="I364" s="113"/>
      <c r="J364" s="31"/>
      <c r="K364" s="32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1703</v>
      </c>
      <c r="B365" s="111" t="s">
        <v>577</v>
      </c>
      <c r="C365" s="112" t="s">
        <v>1587</v>
      </c>
      <c r="D365" s="21">
        <f t="shared" si="7"/>
        <v>0</v>
      </c>
      <c r="E365" s="24">
        <f t="shared" si="7"/>
        <v>0</v>
      </c>
      <c r="F365" s="104"/>
      <c r="G365" s="104"/>
      <c r="H365" s="105"/>
      <c r="I365" s="105"/>
      <c r="J365" s="106"/>
      <c r="K365" s="107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1703</v>
      </c>
      <c r="B366" s="111" t="s">
        <v>578</v>
      </c>
      <c r="C366" s="112" t="s">
        <v>579</v>
      </c>
      <c r="D366" s="21">
        <f t="shared" si="7"/>
        <v>0</v>
      </c>
      <c r="E366" s="24">
        <f t="shared" si="7"/>
        <v>0</v>
      </c>
      <c r="F366" s="104">
        <v>0</v>
      </c>
      <c r="G366" s="104">
        <v>0</v>
      </c>
      <c r="H366" s="113">
        <v>0</v>
      </c>
      <c r="I366" s="113">
        <v>0</v>
      </c>
      <c r="J366" s="31">
        <v>0</v>
      </c>
      <c r="K366" s="32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>
        <v>0</v>
      </c>
      <c r="U366" s="113">
        <v>0</v>
      </c>
      <c r="V366" s="31">
        <v>0</v>
      </c>
      <c r="W366" s="32">
        <v>0</v>
      </c>
      <c r="X366" s="113">
        <v>0</v>
      </c>
      <c r="Y366" s="113">
        <v>0</v>
      </c>
      <c r="Z366" s="31">
        <v>0</v>
      </c>
      <c r="AA366" s="32">
        <v>0</v>
      </c>
      <c r="AB366" s="113">
        <v>0</v>
      </c>
      <c r="AC366" s="113">
        <v>0</v>
      </c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1703</v>
      </c>
      <c r="B367" s="111" t="s">
        <v>580</v>
      </c>
      <c r="C367" s="112" t="s">
        <v>581</v>
      </c>
      <c r="D367" s="21">
        <f t="shared" si="7"/>
        <v>17679499.809999999</v>
      </c>
      <c r="E367" s="24">
        <f t="shared" si="7"/>
        <v>17186750.48</v>
      </c>
      <c r="F367" s="104">
        <v>3608976.01</v>
      </c>
      <c r="G367" s="104">
        <v>3577167.14</v>
      </c>
      <c r="H367" s="113">
        <v>8046262.5999999996</v>
      </c>
      <c r="I367" s="113">
        <v>7693756.0899999999</v>
      </c>
      <c r="J367" s="31">
        <v>1885199.61</v>
      </c>
      <c r="K367" s="32">
        <v>1650774.33</v>
      </c>
      <c r="L367" s="113">
        <v>1294880.6000000001</v>
      </c>
      <c r="M367" s="113">
        <v>156724.6</v>
      </c>
      <c r="N367" s="31">
        <v>227817.3</v>
      </c>
      <c r="O367" s="32">
        <v>120566</v>
      </c>
      <c r="P367" s="113">
        <v>266532.65000000002</v>
      </c>
      <c r="Q367" s="113">
        <v>3560093.34</v>
      </c>
      <c r="R367" s="31">
        <v>151694.5</v>
      </c>
      <c r="S367" s="32">
        <v>53044.57</v>
      </c>
      <c r="T367" s="113">
        <v>103166.09</v>
      </c>
      <c r="U367" s="113">
        <v>140622</v>
      </c>
      <c r="V367" s="31">
        <v>125147.25</v>
      </c>
      <c r="W367" s="32">
        <v>22545.5</v>
      </c>
      <c r="X367" s="113">
        <v>141397.70000000001</v>
      </c>
      <c r="Y367" s="113">
        <v>33368.03</v>
      </c>
      <c r="Z367" s="31">
        <v>4211</v>
      </c>
      <c r="AA367" s="32">
        <v>171.5</v>
      </c>
      <c r="AB367" s="113">
        <v>1824214.5</v>
      </c>
      <c r="AC367" s="113">
        <v>177917.38</v>
      </c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1703</v>
      </c>
      <c r="B368" s="111" t="s">
        <v>582</v>
      </c>
      <c r="C368" s="112" t="s">
        <v>1588</v>
      </c>
      <c r="D368" s="21">
        <f t="shared" si="7"/>
        <v>98663.37</v>
      </c>
      <c r="E368" s="24">
        <f t="shared" si="7"/>
        <v>6523606.6100000003</v>
      </c>
      <c r="F368" s="104">
        <v>34858.370000000003</v>
      </c>
      <c r="G368" s="104">
        <v>6471106.6100000003</v>
      </c>
      <c r="H368" s="113">
        <v>0</v>
      </c>
      <c r="I368" s="113">
        <v>52500</v>
      </c>
      <c r="J368" s="31">
        <v>63805</v>
      </c>
      <c r="K368" s="32">
        <v>0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>
        <v>0</v>
      </c>
      <c r="U368" s="113">
        <v>0</v>
      </c>
      <c r="V368" s="31">
        <v>0</v>
      </c>
      <c r="W368" s="32">
        <v>0</v>
      </c>
      <c r="X368" s="113">
        <v>0</v>
      </c>
      <c r="Y368" s="113">
        <v>0</v>
      </c>
      <c r="Z368" s="31">
        <v>0</v>
      </c>
      <c r="AA368" s="32">
        <v>0</v>
      </c>
      <c r="AB368" s="113">
        <v>0</v>
      </c>
      <c r="AC368" s="113">
        <v>0</v>
      </c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1703</v>
      </c>
      <c r="B369" s="111" t="s">
        <v>583</v>
      </c>
      <c r="C369" s="112" t="s">
        <v>584</v>
      </c>
      <c r="D369" s="21">
        <f t="shared" si="7"/>
        <v>0</v>
      </c>
      <c r="E369" s="24">
        <f t="shared" si="7"/>
        <v>0</v>
      </c>
      <c r="F369" s="104">
        <v>0</v>
      </c>
      <c r="G369" s="104">
        <v>0</v>
      </c>
      <c r="H369" s="105">
        <v>0</v>
      </c>
      <c r="I369" s="105">
        <v>0</v>
      </c>
      <c r="J369" s="106">
        <v>0</v>
      </c>
      <c r="K369" s="107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>
        <v>0</v>
      </c>
      <c r="U369" s="105">
        <v>0</v>
      </c>
      <c r="V369" s="106">
        <v>0</v>
      </c>
      <c r="W369" s="107">
        <v>0</v>
      </c>
      <c r="X369" s="105">
        <v>0</v>
      </c>
      <c r="Y369" s="105">
        <v>0</v>
      </c>
      <c r="Z369" s="106">
        <v>0</v>
      </c>
      <c r="AA369" s="107">
        <v>0</v>
      </c>
      <c r="AB369" s="105">
        <v>0</v>
      </c>
      <c r="AC369" s="105">
        <v>0</v>
      </c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1703</v>
      </c>
      <c r="B370" s="111" t="s">
        <v>585</v>
      </c>
      <c r="C370" s="112" t="s">
        <v>586</v>
      </c>
      <c r="D370" s="21">
        <f t="shared" si="7"/>
        <v>0</v>
      </c>
      <c r="E370" s="24">
        <f t="shared" si="7"/>
        <v>0</v>
      </c>
      <c r="F370" s="104"/>
      <c r="G370" s="104"/>
      <c r="H370" s="113"/>
      <c r="I370" s="113"/>
      <c r="J370" s="31"/>
      <c r="K370" s="32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1703</v>
      </c>
      <c r="B371" s="111" t="s">
        <v>587</v>
      </c>
      <c r="C371" s="112" t="s">
        <v>588</v>
      </c>
      <c r="D371" s="21">
        <f t="shared" si="7"/>
        <v>0</v>
      </c>
      <c r="E371" s="24">
        <f t="shared" si="7"/>
        <v>0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/>
      <c r="Q371" s="113"/>
      <c r="R371" s="31"/>
      <c r="S371" s="32"/>
      <c r="T371" s="113"/>
      <c r="U371" s="113"/>
      <c r="V371" s="31"/>
      <c r="W371" s="32"/>
      <c r="X371" s="113"/>
      <c r="Y371" s="113"/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1703</v>
      </c>
      <c r="B372" s="111" t="s">
        <v>589</v>
      </c>
      <c r="C372" s="112" t="s">
        <v>590</v>
      </c>
      <c r="D372" s="21">
        <f t="shared" si="7"/>
        <v>0</v>
      </c>
      <c r="E372" s="24">
        <f t="shared" si="7"/>
        <v>0</v>
      </c>
      <c r="F372" s="104"/>
      <c r="G372" s="104"/>
      <c r="H372" s="113"/>
      <c r="I372" s="113"/>
      <c r="J372" s="31"/>
      <c r="K372" s="32"/>
      <c r="L372" s="113"/>
      <c r="M372" s="113"/>
      <c r="N372" s="31"/>
      <c r="O372" s="32"/>
      <c r="P372" s="113"/>
      <c r="Q372" s="113"/>
      <c r="R372" s="31"/>
      <c r="S372" s="32"/>
      <c r="T372" s="113"/>
      <c r="U372" s="113"/>
      <c r="V372" s="31"/>
      <c r="W372" s="32"/>
      <c r="X372" s="113"/>
      <c r="Y372" s="113"/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1703</v>
      </c>
      <c r="B373" s="111" t="s">
        <v>591</v>
      </c>
      <c r="C373" s="112" t="s">
        <v>592</v>
      </c>
      <c r="D373" s="21">
        <f t="shared" si="7"/>
        <v>0</v>
      </c>
      <c r="E373" s="24">
        <f t="shared" si="7"/>
        <v>2150</v>
      </c>
      <c r="F373" s="104"/>
      <c r="G373" s="104"/>
      <c r="H373" s="113"/>
      <c r="I373" s="113"/>
      <c r="J373" s="31"/>
      <c r="K373" s="32"/>
      <c r="L373" s="113"/>
      <c r="M373" s="113"/>
      <c r="N373" s="31"/>
      <c r="O373" s="32"/>
      <c r="P373" s="113"/>
      <c r="Q373" s="113"/>
      <c r="R373" s="31"/>
      <c r="S373" s="32"/>
      <c r="T373" s="113"/>
      <c r="U373" s="113"/>
      <c r="V373" s="31"/>
      <c r="W373" s="32"/>
      <c r="X373" s="113"/>
      <c r="Y373" s="113"/>
      <c r="Z373" s="31"/>
      <c r="AA373" s="32"/>
      <c r="AB373" s="113">
        <v>0</v>
      </c>
      <c r="AC373" s="113">
        <v>2150</v>
      </c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1703</v>
      </c>
      <c r="B374" s="111" t="s">
        <v>593</v>
      </c>
      <c r="C374" s="112" t="s">
        <v>1589</v>
      </c>
      <c r="D374" s="21">
        <f t="shared" si="7"/>
        <v>0</v>
      </c>
      <c r="E374" s="24">
        <f t="shared" si="7"/>
        <v>0</v>
      </c>
      <c r="F374" s="104"/>
      <c r="G374" s="104"/>
      <c r="H374" s="113"/>
      <c r="I374" s="113"/>
      <c r="J374" s="31"/>
      <c r="K374" s="32"/>
      <c r="L374" s="113"/>
      <c r="M374" s="113"/>
      <c r="N374" s="31"/>
      <c r="O374" s="32"/>
      <c r="P374" s="113"/>
      <c r="Q374" s="113"/>
      <c r="R374" s="31"/>
      <c r="S374" s="32"/>
      <c r="T374" s="113"/>
      <c r="U374" s="113"/>
      <c r="V374" s="31"/>
      <c r="W374" s="32"/>
      <c r="X374" s="113"/>
      <c r="Y374" s="113"/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1703</v>
      </c>
      <c r="B375" s="111" t="s">
        <v>594</v>
      </c>
      <c r="C375" s="112" t="s">
        <v>595</v>
      </c>
      <c r="D375" s="21">
        <f t="shared" si="7"/>
        <v>0</v>
      </c>
      <c r="E375" s="24">
        <f t="shared" si="7"/>
        <v>0</v>
      </c>
      <c r="F375" s="104"/>
      <c r="G375" s="104"/>
      <c r="H375" s="105"/>
      <c r="I375" s="105"/>
      <c r="J375" s="106"/>
      <c r="K375" s="107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1703</v>
      </c>
      <c r="B376" s="111" t="s">
        <v>596</v>
      </c>
      <c r="C376" s="112" t="s">
        <v>597</v>
      </c>
      <c r="D376" s="21">
        <f t="shared" si="7"/>
        <v>0</v>
      </c>
      <c r="E376" s="24">
        <f t="shared" si="7"/>
        <v>294.51</v>
      </c>
      <c r="F376" s="104"/>
      <c r="G376" s="104"/>
      <c r="H376" s="113"/>
      <c r="I376" s="113"/>
      <c r="J376" s="31"/>
      <c r="K376" s="32"/>
      <c r="L376" s="113"/>
      <c r="M376" s="113"/>
      <c r="N376" s="31"/>
      <c r="O376" s="32"/>
      <c r="P376" s="105"/>
      <c r="Q376" s="105"/>
      <c r="R376" s="31"/>
      <c r="S376" s="32"/>
      <c r="T376" s="113"/>
      <c r="U376" s="113"/>
      <c r="V376" s="31"/>
      <c r="W376" s="32"/>
      <c r="X376" s="113"/>
      <c r="Y376" s="113"/>
      <c r="Z376" s="31"/>
      <c r="AA376" s="32"/>
      <c r="AB376" s="113">
        <v>0</v>
      </c>
      <c r="AC376" s="113">
        <v>294.51</v>
      </c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1703</v>
      </c>
      <c r="B377" s="111" t="s">
        <v>598</v>
      </c>
      <c r="C377" s="112" t="s">
        <v>599</v>
      </c>
      <c r="D377" s="21">
        <f t="shared" si="7"/>
        <v>0</v>
      </c>
      <c r="E377" s="24">
        <f t="shared" si="7"/>
        <v>0</v>
      </c>
      <c r="F377" s="104"/>
      <c r="G377" s="104"/>
      <c r="H377" s="105"/>
      <c r="I377" s="105"/>
      <c r="J377" s="106"/>
      <c r="K377" s="107"/>
      <c r="L377" s="105"/>
      <c r="M377" s="105"/>
      <c r="N377" s="106"/>
      <c r="O377" s="107"/>
      <c r="P377" s="113"/>
      <c r="Q377" s="113"/>
      <c r="R377" s="106"/>
      <c r="S377" s="107"/>
      <c r="T377" s="105"/>
      <c r="U377" s="105"/>
      <c r="V377" s="106"/>
      <c r="W377" s="107"/>
      <c r="X377" s="105"/>
      <c r="Y377" s="105"/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1703</v>
      </c>
      <c r="B378" s="111" t="s">
        <v>600</v>
      </c>
      <c r="C378" s="112" t="s">
        <v>601</v>
      </c>
      <c r="D378" s="21">
        <f t="shared" si="7"/>
        <v>0</v>
      </c>
      <c r="E378" s="24">
        <f t="shared" si="7"/>
        <v>0</v>
      </c>
      <c r="F378" s="104"/>
      <c r="G378" s="104"/>
      <c r="H378" s="105"/>
      <c r="I378" s="105"/>
      <c r="J378" s="106"/>
      <c r="K378" s="107"/>
      <c r="L378" s="105"/>
      <c r="M378" s="105"/>
      <c r="N378" s="106"/>
      <c r="O378" s="107"/>
      <c r="P378" s="105"/>
      <c r="Q378" s="105"/>
      <c r="R378" s="106"/>
      <c r="S378" s="107"/>
      <c r="T378" s="105"/>
      <c r="U378" s="105"/>
      <c r="V378" s="106"/>
      <c r="W378" s="107"/>
      <c r="X378" s="105"/>
      <c r="Y378" s="105"/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1703</v>
      </c>
      <c r="B379" s="111" t="s">
        <v>602</v>
      </c>
      <c r="C379" s="112" t="s">
        <v>1669</v>
      </c>
      <c r="D379" s="21">
        <f t="shared" si="7"/>
        <v>0</v>
      </c>
      <c r="E379" s="24">
        <f t="shared" si="7"/>
        <v>37141.279999999999</v>
      </c>
      <c r="F379" s="104"/>
      <c r="G379" s="104"/>
      <c r="H379" s="105"/>
      <c r="I379" s="105"/>
      <c r="J379" s="106"/>
      <c r="K379" s="107"/>
      <c r="L379" s="105"/>
      <c r="M379" s="105"/>
      <c r="N379" s="106"/>
      <c r="O379" s="107"/>
      <c r="P379" s="105"/>
      <c r="Q379" s="105"/>
      <c r="R379" s="106"/>
      <c r="S379" s="107"/>
      <c r="T379" s="105">
        <v>0</v>
      </c>
      <c r="U379" s="105">
        <v>37141.279999999999</v>
      </c>
      <c r="V379" s="106">
        <v>0</v>
      </c>
      <c r="W379" s="107">
        <v>0</v>
      </c>
      <c r="X379" s="105">
        <v>0</v>
      </c>
      <c r="Y379" s="105">
        <v>0</v>
      </c>
      <c r="Z379" s="106">
        <v>0</v>
      </c>
      <c r="AA379" s="107">
        <v>0</v>
      </c>
      <c r="AB379" s="105">
        <v>0</v>
      </c>
      <c r="AC379" s="105">
        <v>0</v>
      </c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1703</v>
      </c>
      <c r="B380" s="111" t="s">
        <v>1590</v>
      </c>
      <c r="C380" s="112" t="s">
        <v>1591</v>
      </c>
      <c r="D380" s="21">
        <f t="shared" si="7"/>
        <v>0</v>
      </c>
      <c r="E380" s="24">
        <f t="shared" si="7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1703</v>
      </c>
      <c r="B381" s="111" t="s">
        <v>603</v>
      </c>
      <c r="C381" s="112" t="s">
        <v>604</v>
      </c>
      <c r="D381" s="21">
        <f t="shared" si="7"/>
        <v>0</v>
      </c>
      <c r="E381" s="24">
        <f t="shared" si="7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1703</v>
      </c>
      <c r="B382" s="111" t="s">
        <v>605</v>
      </c>
      <c r="C382" s="112" t="s">
        <v>606</v>
      </c>
      <c r="D382" s="21">
        <f t="shared" si="7"/>
        <v>0</v>
      </c>
      <c r="E382" s="24">
        <f t="shared" si="7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1703</v>
      </c>
      <c r="B383" s="111" t="s">
        <v>607</v>
      </c>
      <c r="C383" s="112" t="s">
        <v>608</v>
      </c>
      <c r="D383" s="21">
        <f t="shared" si="7"/>
        <v>0</v>
      </c>
      <c r="E383" s="24">
        <f t="shared" si="7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1703</v>
      </c>
      <c r="B384" s="111" t="s">
        <v>609</v>
      </c>
      <c r="C384" s="112" t="s">
        <v>610</v>
      </c>
      <c r="D384" s="21">
        <f t="shared" si="7"/>
        <v>0</v>
      </c>
      <c r="E384" s="24">
        <f t="shared" si="7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1703</v>
      </c>
      <c r="B385" s="111" t="s">
        <v>611</v>
      </c>
      <c r="C385" s="112" t="s">
        <v>612</v>
      </c>
      <c r="D385" s="21">
        <f t="shared" si="7"/>
        <v>0</v>
      </c>
      <c r="E385" s="24">
        <f t="shared" si="7"/>
        <v>0</v>
      </c>
      <c r="F385" s="104"/>
      <c r="G385" s="104"/>
      <c r="H385" s="113"/>
      <c r="I385" s="113"/>
      <c r="J385" s="31"/>
      <c r="K385" s="32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1703</v>
      </c>
      <c r="B386" s="111" t="s">
        <v>613</v>
      </c>
      <c r="C386" s="112" t="s">
        <v>614</v>
      </c>
      <c r="D386" s="21">
        <f t="shared" si="7"/>
        <v>0</v>
      </c>
      <c r="E386" s="24">
        <f t="shared" si="7"/>
        <v>0</v>
      </c>
      <c r="F386" s="104"/>
      <c r="G386" s="104"/>
      <c r="H386" s="113"/>
      <c r="I386" s="113"/>
      <c r="J386" s="31"/>
      <c r="K386" s="32"/>
      <c r="L386" s="113"/>
      <c r="M386" s="113"/>
      <c r="N386" s="31"/>
      <c r="O386" s="32"/>
      <c r="P386" s="113"/>
      <c r="Q386" s="113"/>
      <c r="R386" s="31"/>
      <c r="S386" s="32"/>
      <c r="T386" s="113"/>
      <c r="U386" s="113"/>
      <c r="V386" s="31"/>
      <c r="W386" s="32"/>
      <c r="X386" s="113"/>
      <c r="Y386" s="113"/>
      <c r="Z386" s="31"/>
      <c r="AA386" s="32"/>
      <c r="AB386" s="113"/>
      <c r="AC386" s="113"/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1703</v>
      </c>
      <c r="B387" s="111" t="s">
        <v>615</v>
      </c>
      <c r="C387" s="112" t="s">
        <v>616</v>
      </c>
      <c r="D387" s="21">
        <f t="shared" si="7"/>
        <v>680</v>
      </c>
      <c r="E387" s="24">
        <f t="shared" si="7"/>
        <v>359965.5</v>
      </c>
      <c r="F387" s="104"/>
      <c r="G387" s="104"/>
      <c r="H387" s="113">
        <v>0</v>
      </c>
      <c r="I387" s="113">
        <v>85505.5</v>
      </c>
      <c r="J387" s="31">
        <v>0</v>
      </c>
      <c r="K387" s="32">
        <v>76505</v>
      </c>
      <c r="L387" s="113">
        <v>0</v>
      </c>
      <c r="M387" s="113">
        <v>73025</v>
      </c>
      <c r="N387" s="31">
        <v>0</v>
      </c>
      <c r="O387" s="32">
        <v>1530</v>
      </c>
      <c r="P387" s="113">
        <v>0</v>
      </c>
      <c r="Q387" s="113">
        <v>2920</v>
      </c>
      <c r="R387" s="31">
        <v>0</v>
      </c>
      <c r="S387" s="32">
        <v>48980</v>
      </c>
      <c r="T387" s="113">
        <v>680</v>
      </c>
      <c r="U387" s="113">
        <v>29490</v>
      </c>
      <c r="V387" s="31">
        <v>0</v>
      </c>
      <c r="W387" s="32">
        <v>15340</v>
      </c>
      <c r="X387" s="113">
        <v>0</v>
      </c>
      <c r="Y387" s="113">
        <v>22610</v>
      </c>
      <c r="Z387" s="31">
        <v>0</v>
      </c>
      <c r="AA387" s="32">
        <v>3380</v>
      </c>
      <c r="AB387" s="113">
        <v>0</v>
      </c>
      <c r="AC387" s="113">
        <v>680</v>
      </c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1703</v>
      </c>
      <c r="B388" s="111" t="s">
        <v>617</v>
      </c>
      <c r="C388" s="112" t="s">
        <v>618</v>
      </c>
      <c r="D388" s="21">
        <f t="shared" ref="D388:E451" si="8">F388+H388+J388+L388+N388+P388+R388+T388+V388+X388+Z388+AB388</f>
        <v>394226</v>
      </c>
      <c r="E388" s="24">
        <f t="shared" si="8"/>
        <v>690231</v>
      </c>
      <c r="F388" s="104">
        <v>0</v>
      </c>
      <c r="G388" s="104">
        <v>53280</v>
      </c>
      <c r="H388" s="113">
        <v>0</v>
      </c>
      <c r="I388" s="113">
        <v>42066</v>
      </c>
      <c r="J388" s="31">
        <v>0</v>
      </c>
      <c r="K388" s="32">
        <v>57925</v>
      </c>
      <c r="L388" s="113">
        <v>0</v>
      </c>
      <c r="M388" s="113">
        <v>113775</v>
      </c>
      <c r="N388" s="31">
        <v>0</v>
      </c>
      <c r="O388" s="32">
        <v>111355</v>
      </c>
      <c r="P388" s="113">
        <v>0</v>
      </c>
      <c r="Q388" s="113">
        <v>177010</v>
      </c>
      <c r="R388" s="31">
        <v>394226</v>
      </c>
      <c r="S388" s="32">
        <v>0</v>
      </c>
      <c r="T388" s="113">
        <v>0</v>
      </c>
      <c r="U388" s="113">
        <v>52430</v>
      </c>
      <c r="V388" s="31">
        <v>0</v>
      </c>
      <c r="W388" s="32">
        <v>0</v>
      </c>
      <c r="X388" s="113">
        <v>0</v>
      </c>
      <c r="Y388" s="113">
        <v>25620</v>
      </c>
      <c r="Z388" s="31">
        <v>0</v>
      </c>
      <c r="AA388" s="32">
        <v>27610</v>
      </c>
      <c r="AB388" s="113">
        <v>0</v>
      </c>
      <c r="AC388" s="113">
        <v>29160</v>
      </c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1703</v>
      </c>
      <c r="B389" s="111" t="s">
        <v>619</v>
      </c>
      <c r="C389" s="112" t="s">
        <v>620</v>
      </c>
      <c r="D389" s="21">
        <f t="shared" si="8"/>
        <v>35101</v>
      </c>
      <c r="E389" s="24">
        <f t="shared" si="8"/>
        <v>947616</v>
      </c>
      <c r="F389" s="104">
        <v>0</v>
      </c>
      <c r="G389" s="104">
        <v>660</v>
      </c>
      <c r="H389" s="105">
        <v>550</v>
      </c>
      <c r="I389" s="105">
        <v>365</v>
      </c>
      <c r="J389" s="106">
        <v>616</v>
      </c>
      <c r="K389" s="107">
        <v>11470</v>
      </c>
      <c r="L389" s="105">
        <v>30</v>
      </c>
      <c r="M389" s="105">
        <v>4450</v>
      </c>
      <c r="N389" s="106">
        <v>0</v>
      </c>
      <c r="O389" s="107">
        <v>16000</v>
      </c>
      <c r="P389" s="113">
        <v>19890</v>
      </c>
      <c r="Q389" s="113">
        <v>2020</v>
      </c>
      <c r="R389" s="106">
        <v>450</v>
      </c>
      <c r="S389" s="107">
        <v>482576</v>
      </c>
      <c r="T389" s="105">
        <v>2300</v>
      </c>
      <c r="U389" s="105">
        <v>100420</v>
      </c>
      <c r="V389" s="106">
        <v>8285</v>
      </c>
      <c r="W389" s="107">
        <v>2530</v>
      </c>
      <c r="X389" s="105">
        <v>2550</v>
      </c>
      <c r="Y389" s="105">
        <v>170600</v>
      </c>
      <c r="Z389" s="106">
        <v>80</v>
      </c>
      <c r="AA389" s="107">
        <v>115940</v>
      </c>
      <c r="AB389" s="105">
        <v>350</v>
      </c>
      <c r="AC389" s="105">
        <v>40585</v>
      </c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1703</v>
      </c>
      <c r="B390" s="111" t="s">
        <v>621</v>
      </c>
      <c r="C390" s="112" t="s">
        <v>622</v>
      </c>
      <c r="D390" s="21">
        <f t="shared" si="8"/>
        <v>0</v>
      </c>
      <c r="E390" s="24">
        <f t="shared" si="8"/>
        <v>413700</v>
      </c>
      <c r="F390" s="104">
        <v>0</v>
      </c>
      <c r="G390" s="104">
        <v>31700</v>
      </c>
      <c r="H390" s="105">
        <v>0</v>
      </c>
      <c r="I390" s="105">
        <v>32550</v>
      </c>
      <c r="J390" s="106">
        <v>0</v>
      </c>
      <c r="K390" s="107">
        <v>25650</v>
      </c>
      <c r="L390" s="105">
        <v>0</v>
      </c>
      <c r="M390" s="105">
        <v>55500</v>
      </c>
      <c r="N390" s="106">
        <v>0</v>
      </c>
      <c r="O390" s="107">
        <v>51900</v>
      </c>
      <c r="P390" s="105">
        <v>0</v>
      </c>
      <c r="Q390" s="105">
        <v>0</v>
      </c>
      <c r="R390" s="106">
        <v>0</v>
      </c>
      <c r="S390" s="107">
        <v>63000</v>
      </c>
      <c r="T390" s="105">
        <v>0</v>
      </c>
      <c r="U390" s="105">
        <v>27650</v>
      </c>
      <c r="V390" s="106">
        <v>0</v>
      </c>
      <c r="W390" s="107">
        <v>35050</v>
      </c>
      <c r="X390" s="105">
        <v>0</v>
      </c>
      <c r="Y390" s="105">
        <v>40000</v>
      </c>
      <c r="Z390" s="106">
        <v>0</v>
      </c>
      <c r="AA390" s="107">
        <v>31400</v>
      </c>
      <c r="AB390" s="105">
        <v>0</v>
      </c>
      <c r="AC390" s="105">
        <v>19300</v>
      </c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1703</v>
      </c>
      <c r="B391" s="111" t="s">
        <v>623</v>
      </c>
      <c r="C391" s="112" t="s">
        <v>624</v>
      </c>
      <c r="D391" s="21">
        <f t="shared" si="8"/>
        <v>0</v>
      </c>
      <c r="E391" s="24">
        <f t="shared" si="8"/>
        <v>370016.19999999995</v>
      </c>
      <c r="F391" s="104">
        <v>0</v>
      </c>
      <c r="G391" s="104">
        <v>6569</v>
      </c>
      <c r="H391" s="105">
        <v>0</v>
      </c>
      <c r="I391" s="105">
        <v>12427.16</v>
      </c>
      <c r="J391" s="106">
        <v>0</v>
      </c>
      <c r="K391" s="107">
        <v>61442.42</v>
      </c>
      <c r="L391" s="105">
        <v>0</v>
      </c>
      <c r="M391" s="105">
        <v>3538</v>
      </c>
      <c r="N391" s="106">
        <v>0</v>
      </c>
      <c r="O391" s="107">
        <v>11927.36</v>
      </c>
      <c r="P391" s="105">
        <v>0</v>
      </c>
      <c r="Q391" s="105">
        <v>8664.84</v>
      </c>
      <c r="R391" s="106">
        <v>0</v>
      </c>
      <c r="S391" s="107">
        <v>14890</v>
      </c>
      <c r="T391" s="105">
        <v>0</v>
      </c>
      <c r="U391" s="105">
        <v>26103.1</v>
      </c>
      <c r="V391" s="106">
        <v>0</v>
      </c>
      <c r="W391" s="107">
        <v>50994.37</v>
      </c>
      <c r="X391" s="105">
        <v>0</v>
      </c>
      <c r="Y391" s="105">
        <v>119885.09</v>
      </c>
      <c r="Z391" s="106">
        <v>0</v>
      </c>
      <c r="AA391" s="107">
        <v>14699</v>
      </c>
      <c r="AB391" s="105">
        <v>0</v>
      </c>
      <c r="AC391" s="105">
        <v>38875.86</v>
      </c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1703</v>
      </c>
      <c r="B392" s="111" t="s">
        <v>625</v>
      </c>
      <c r="C392" s="112" t="s">
        <v>626</v>
      </c>
      <c r="D392" s="21">
        <f t="shared" si="8"/>
        <v>0</v>
      </c>
      <c r="E392" s="24">
        <f t="shared" si="8"/>
        <v>1265000</v>
      </c>
      <c r="F392" s="104">
        <v>0</v>
      </c>
      <c r="G392" s="104">
        <v>96500</v>
      </c>
      <c r="H392" s="105">
        <v>0</v>
      </c>
      <c r="I392" s="105">
        <v>99300</v>
      </c>
      <c r="J392" s="106">
        <v>0</v>
      </c>
      <c r="K392" s="107">
        <v>0</v>
      </c>
      <c r="L392" s="105">
        <v>0</v>
      </c>
      <c r="M392" s="105">
        <v>88900</v>
      </c>
      <c r="N392" s="106">
        <v>0</v>
      </c>
      <c r="O392" s="107">
        <v>184000</v>
      </c>
      <c r="P392" s="105">
        <v>0</v>
      </c>
      <c r="Q392" s="105">
        <v>0</v>
      </c>
      <c r="R392" s="106">
        <v>0</v>
      </c>
      <c r="S392" s="107">
        <v>189600</v>
      </c>
      <c r="T392" s="105">
        <v>0</v>
      </c>
      <c r="U392" s="105">
        <v>121500</v>
      </c>
      <c r="V392" s="106">
        <v>0</v>
      </c>
      <c r="W392" s="107">
        <v>0</v>
      </c>
      <c r="X392" s="105">
        <v>0</v>
      </c>
      <c r="Y392" s="105">
        <v>0</v>
      </c>
      <c r="Z392" s="106">
        <v>0</v>
      </c>
      <c r="AA392" s="107">
        <v>358200</v>
      </c>
      <c r="AB392" s="105">
        <v>0</v>
      </c>
      <c r="AC392" s="105">
        <v>127000</v>
      </c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1703</v>
      </c>
      <c r="B393" s="111" t="s">
        <v>627</v>
      </c>
      <c r="C393" s="112" t="s">
        <v>628</v>
      </c>
      <c r="D393" s="21">
        <f t="shared" si="8"/>
        <v>104653</v>
      </c>
      <c r="E393" s="24">
        <f t="shared" si="8"/>
        <v>803644.75</v>
      </c>
      <c r="F393" s="104">
        <v>0</v>
      </c>
      <c r="G393" s="104">
        <v>8481.25</v>
      </c>
      <c r="H393" s="105">
        <v>0</v>
      </c>
      <c r="I393" s="105">
        <v>121893.5</v>
      </c>
      <c r="J393" s="106">
        <v>0</v>
      </c>
      <c r="K393" s="107">
        <v>87519.5</v>
      </c>
      <c r="L393" s="105">
        <v>0</v>
      </c>
      <c r="M393" s="105">
        <v>15922.5</v>
      </c>
      <c r="N393" s="106">
        <v>800</v>
      </c>
      <c r="O393" s="107">
        <v>26526.75</v>
      </c>
      <c r="P393" s="105">
        <v>700</v>
      </c>
      <c r="Q393" s="105">
        <v>138078.5</v>
      </c>
      <c r="R393" s="106">
        <v>61326</v>
      </c>
      <c r="S393" s="107">
        <v>46431.75</v>
      </c>
      <c r="T393" s="105">
        <v>1800</v>
      </c>
      <c r="U393" s="105">
        <v>20056.25</v>
      </c>
      <c r="V393" s="106">
        <v>37077</v>
      </c>
      <c r="W393" s="107">
        <v>91198.5</v>
      </c>
      <c r="X393" s="105">
        <v>2950</v>
      </c>
      <c r="Y393" s="105">
        <v>97448.25</v>
      </c>
      <c r="Z393" s="106">
        <v>0</v>
      </c>
      <c r="AA393" s="107">
        <v>129613</v>
      </c>
      <c r="AB393" s="105">
        <v>0</v>
      </c>
      <c r="AC393" s="105">
        <v>20475</v>
      </c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1703</v>
      </c>
      <c r="B394" s="111" t="s">
        <v>629</v>
      </c>
      <c r="C394" s="112" t="s">
        <v>630</v>
      </c>
      <c r="D394" s="21">
        <f t="shared" si="8"/>
        <v>1268358.25</v>
      </c>
      <c r="E394" s="24">
        <f t="shared" si="8"/>
        <v>21585923.5</v>
      </c>
      <c r="F394" s="104">
        <v>14640.25</v>
      </c>
      <c r="G394" s="104">
        <v>1429830.5</v>
      </c>
      <c r="H394" s="105">
        <v>116343.5</v>
      </c>
      <c r="I394" s="105">
        <v>1452016</v>
      </c>
      <c r="J394" s="106">
        <v>123006</v>
      </c>
      <c r="K394" s="107">
        <v>1537179.5</v>
      </c>
      <c r="L394" s="105">
        <v>127724.5</v>
      </c>
      <c r="M394" s="105">
        <v>1430397</v>
      </c>
      <c r="N394" s="106">
        <v>80595</v>
      </c>
      <c r="O394" s="107">
        <v>1411050.25</v>
      </c>
      <c r="P394" s="105">
        <v>25141</v>
      </c>
      <c r="Q394" s="105">
        <v>1831904</v>
      </c>
      <c r="R394" s="106">
        <v>82599.25</v>
      </c>
      <c r="S394" s="107">
        <v>1918037.75</v>
      </c>
      <c r="T394" s="105">
        <v>207539.75</v>
      </c>
      <c r="U394" s="105">
        <v>2257652.5</v>
      </c>
      <c r="V394" s="106">
        <v>83566</v>
      </c>
      <c r="W394" s="107">
        <v>2172194.5</v>
      </c>
      <c r="X394" s="105">
        <v>135133</v>
      </c>
      <c r="Y394" s="105">
        <v>1888046</v>
      </c>
      <c r="Z394" s="106">
        <v>156669</v>
      </c>
      <c r="AA394" s="107">
        <v>2187941.5</v>
      </c>
      <c r="AB394" s="105">
        <v>115401</v>
      </c>
      <c r="AC394" s="105">
        <v>2069674</v>
      </c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1703</v>
      </c>
      <c r="B395" s="111" t="s">
        <v>631</v>
      </c>
      <c r="C395" s="112" t="s">
        <v>632</v>
      </c>
      <c r="D395" s="21">
        <f t="shared" si="8"/>
        <v>4772613.8</v>
      </c>
      <c r="E395" s="24">
        <f t="shared" si="8"/>
        <v>25393831.75</v>
      </c>
      <c r="F395" s="104">
        <v>277408</v>
      </c>
      <c r="G395" s="104">
        <v>2199850.75</v>
      </c>
      <c r="H395" s="105">
        <v>18928.5</v>
      </c>
      <c r="I395" s="105">
        <v>2017007</v>
      </c>
      <c r="J395" s="106">
        <v>324372</v>
      </c>
      <c r="K395" s="107">
        <v>2451221.5</v>
      </c>
      <c r="L395" s="105">
        <v>764579.25</v>
      </c>
      <c r="M395" s="105">
        <v>1983091.5</v>
      </c>
      <c r="N395" s="106">
        <v>440078.75</v>
      </c>
      <c r="O395" s="107">
        <v>1679624.25</v>
      </c>
      <c r="P395" s="105">
        <v>200270</v>
      </c>
      <c r="Q395" s="105">
        <v>2699419</v>
      </c>
      <c r="R395" s="106">
        <v>422715.55</v>
      </c>
      <c r="S395" s="107">
        <v>1836608.75</v>
      </c>
      <c r="T395" s="105">
        <v>436066.75</v>
      </c>
      <c r="U395" s="105">
        <v>2128443.25</v>
      </c>
      <c r="V395" s="106">
        <v>523155</v>
      </c>
      <c r="W395" s="107">
        <v>1837614.75</v>
      </c>
      <c r="X395" s="105">
        <v>303771.5</v>
      </c>
      <c r="Y395" s="105">
        <v>2576984.25</v>
      </c>
      <c r="Z395" s="106">
        <v>514930.5</v>
      </c>
      <c r="AA395" s="107">
        <v>2261479</v>
      </c>
      <c r="AB395" s="105">
        <v>546338</v>
      </c>
      <c r="AC395" s="105">
        <v>1722487.75</v>
      </c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1703</v>
      </c>
      <c r="B396" s="111" t="s">
        <v>633</v>
      </c>
      <c r="C396" s="112" t="s">
        <v>1592</v>
      </c>
      <c r="D396" s="21">
        <f t="shared" si="8"/>
        <v>0</v>
      </c>
      <c r="E396" s="24">
        <f t="shared" si="8"/>
        <v>38040.75</v>
      </c>
      <c r="F396" s="104">
        <v>0</v>
      </c>
      <c r="G396" s="104">
        <v>2648.75</v>
      </c>
      <c r="H396" s="105">
        <v>0</v>
      </c>
      <c r="I396" s="105">
        <v>290</v>
      </c>
      <c r="J396" s="106">
        <v>0</v>
      </c>
      <c r="K396" s="107">
        <v>4067</v>
      </c>
      <c r="L396" s="105">
        <v>0</v>
      </c>
      <c r="M396" s="105">
        <v>6289.25</v>
      </c>
      <c r="N396" s="106">
        <v>0</v>
      </c>
      <c r="O396" s="107">
        <v>122.5</v>
      </c>
      <c r="P396" s="105">
        <v>0</v>
      </c>
      <c r="Q396" s="105">
        <v>1601</v>
      </c>
      <c r="R396" s="106">
        <v>0</v>
      </c>
      <c r="S396" s="107">
        <v>2382.5</v>
      </c>
      <c r="T396" s="105">
        <v>0</v>
      </c>
      <c r="U396" s="105">
        <v>6110</v>
      </c>
      <c r="V396" s="106">
        <v>0</v>
      </c>
      <c r="W396" s="107">
        <v>673.25</v>
      </c>
      <c r="X396" s="105">
        <v>0</v>
      </c>
      <c r="Y396" s="105">
        <v>1840</v>
      </c>
      <c r="Z396" s="106">
        <v>0</v>
      </c>
      <c r="AA396" s="107">
        <v>7689</v>
      </c>
      <c r="AB396" s="105">
        <v>0</v>
      </c>
      <c r="AC396" s="105">
        <v>4327.5</v>
      </c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1703</v>
      </c>
      <c r="B397" s="111" t="s">
        <v>634</v>
      </c>
      <c r="C397" s="112" t="s">
        <v>1593</v>
      </c>
      <c r="D397" s="21">
        <f t="shared" si="8"/>
        <v>0</v>
      </c>
      <c r="E397" s="24">
        <f t="shared" si="8"/>
        <v>3878</v>
      </c>
      <c r="F397" s="104"/>
      <c r="G397" s="104"/>
      <c r="H397" s="105"/>
      <c r="I397" s="105"/>
      <c r="J397" s="106"/>
      <c r="K397" s="107"/>
      <c r="L397" s="105"/>
      <c r="M397" s="105"/>
      <c r="N397" s="106"/>
      <c r="O397" s="107"/>
      <c r="P397" s="105"/>
      <c r="Q397" s="105"/>
      <c r="R397" s="106"/>
      <c r="S397" s="107"/>
      <c r="T397" s="105"/>
      <c r="U397" s="105"/>
      <c r="V397" s="106"/>
      <c r="W397" s="107"/>
      <c r="X397" s="105"/>
      <c r="Y397" s="105"/>
      <c r="Z397" s="106"/>
      <c r="AA397" s="107"/>
      <c r="AB397" s="105">
        <v>0</v>
      </c>
      <c r="AC397" s="105">
        <v>3878</v>
      </c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1703</v>
      </c>
      <c r="B398" s="111" t="s">
        <v>635</v>
      </c>
      <c r="C398" s="112" t="s">
        <v>636</v>
      </c>
      <c r="D398" s="21">
        <f t="shared" si="8"/>
        <v>0</v>
      </c>
      <c r="E398" s="24">
        <f t="shared" si="8"/>
        <v>0</v>
      </c>
      <c r="F398" s="104"/>
      <c r="G398" s="104"/>
      <c r="H398" s="105"/>
      <c r="I398" s="105"/>
      <c r="J398" s="106"/>
      <c r="K398" s="107"/>
      <c r="L398" s="105"/>
      <c r="M398" s="105"/>
      <c r="N398" s="106"/>
      <c r="O398" s="107"/>
      <c r="P398" s="105"/>
      <c r="Q398" s="105"/>
      <c r="R398" s="106"/>
      <c r="S398" s="107"/>
      <c r="T398" s="105"/>
      <c r="U398" s="105"/>
      <c r="V398" s="106"/>
      <c r="W398" s="107"/>
      <c r="X398" s="105"/>
      <c r="Y398" s="105"/>
      <c r="Z398" s="106"/>
      <c r="AA398" s="107"/>
      <c r="AB398" s="105"/>
      <c r="AC398" s="105"/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1703</v>
      </c>
      <c r="B399" s="111" t="s">
        <v>637</v>
      </c>
      <c r="C399" s="112" t="s">
        <v>638</v>
      </c>
      <c r="D399" s="21">
        <f t="shared" si="8"/>
        <v>0</v>
      </c>
      <c r="E399" s="24">
        <f t="shared" si="8"/>
        <v>0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1703</v>
      </c>
      <c r="B400" s="111" t="s">
        <v>639</v>
      </c>
      <c r="C400" s="112" t="s">
        <v>640</v>
      </c>
      <c r="D400" s="21">
        <f t="shared" si="8"/>
        <v>4217314.5</v>
      </c>
      <c r="E400" s="24">
        <f t="shared" si="8"/>
        <v>44093343.5</v>
      </c>
      <c r="F400" s="104">
        <v>0</v>
      </c>
      <c r="G400" s="104">
        <v>3188980</v>
      </c>
      <c r="H400" s="105">
        <v>0</v>
      </c>
      <c r="I400" s="105">
        <v>3038370.5</v>
      </c>
      <c r="J400" s="106">
        <v>0</v>
      </c>
      <c r="K400" s="107">
        <v>3198969.75</v>
      </c>
      <c r="L400" s="105">
        <v>15400</v>
      </c>
      <c r="M400" s="105">
        <v>3505263.25</v>
      </c>
      <c r="N400" s="106">
        <v>104800</v>
      </c>
      <c r="O400" s="107">
        <v>2814833.75</v>
      </c>
      <c r="P400" s="105">
        <v>32200</v>
      </c>
      <c r="Q400" s="105">
        <v>3626425.25</v>
      </c>
      <c r="R400" s="106">
        <v>74560</v>
      </c>
      <c r="S400" s="107">
        <v>3623709</v>
      </c>
      <c r="T400" s="105">
        <v>464081.5</v>
      </c>
      <c r="U400" s="105">
        <v>4006149.5</v>
      </c>
      <c r="V400" s="106">
        <v>1044014.75</v>
      </c>
      <c r="W400" s="107">
        <v>3933531</v>
      </c>
      <c r="X400" s="105">
        <v>685063</v>
      </c>
      <c r="Y400" s="105">
        <v>4152769.5</v>
      </c>
      <c r="Z400" s="106">
        <v>1054479.75</v>
      </c>
      <c r="AA400" s="107">
        <v>4892260.5</v>
      </c>
      <c r="AB400" s="105">
        <v>742715.5</v>
      </c>
      <c r="AC400" s="105">
        <v>4112081.5</v>
      </c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1703</v>
      </c>
      <c r="B401" s="111" t="s">
        <v>641</v>
      </c>
      <c r="C401" s="112" t="s">
        <v>642</v>
      </c>
      <c r="D401" s="21">
        <f t="shared" si="8"/>
        <v>415898</v>
      </c>
      <c r="E401" s="24">
        <f t="shared" si="8"/>
        <v>26880429.899999999</v>
      </c>
      <c r="F401" s="104">
        <v>0</v>
      </c>
      <c r="G401" s="104">
        <v>1913191.95</v>
      </c>
      <c r="H401" s="113">
        <v>0</v>
      </c>
      <c r="I401" s="113">
        <v>1492076.75</v>
      </c>
      <c r="J401" s="31">
        <v>0</v>
      </c>
      <c r="K401" s="32">
        <v>1989519.5</v>
      </c>
      <c r="L401" s="113">
        <v>17436.5</v>
      </c>
      <c r="M401" s="113">
        <v>1768382.25</v>
      </c>
      <c r="N401" s="31">
        <v>0</v>
      </c>
      <c r="O401" s="32">
        <v>1988744.25</v>
      </c>
      <c r="P401" s="105">
        <v>46497.5</v>
      </c>
      <c r="Q401" s="105">
        <v>2024707.25</v>
      </c>
      <c r="R401" s="31">
        <v>0</v>
      </c>
      <c r="S401" s="32">
        <v>1670799.8</v>
      </c>
      <c r="T401" s="113">
        <v>91923.75</v>
      </c>
      <c r="U401" s="113">
        <v>2845342.25</v>
      </c>
      <c r="V401" s="31">
        <v>73600</v>
      </c>
      <c r="W401" s="32">
        <v>3101774.4</v>
      </c>
      <c r="X401" s="113">
        <v>95700</v>
      </c>
      <c r="Y401" s="113">
        <v>2862460.25</v>
      </c>
      <c r="Z401" s="31">
        <v>88440.25</v>
      </c>
      <c r="AA401" s="32">
        <v>2727816.5</v>
      </c>
      <c r="AB401" s="113">
        <v>2300</v>
      </c>
      <c r="AC401" s="113">
        <v>2495614.75</v>
      </c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1703</v>
      </c>
      <c r="B402" s="111" t="s">
        <v>643</v>
      </c>
      <c r="C402" s="112" t="s">
        <v>644</v>
      </c>
      <c r="D402" s="21">
        <f t="shared" si="8"/>
        <v>4775462.5799999991</v>
      </c>
      <c r="E402" s="24">
        <f t="shared" si="8"/>
        <v>9740.11</v>
      </c>
      <c r="F402" s="104">
        <v>64700.59</v>
      </c>
      <c r="G402" s="104">
        <v>0</v>
      </c>
      <c r="H402" s="113">
        <v>258005.9</v>
      </c>
      <c r="I402" s="113">
        <v>0</v>
      </c>
      <c r="J402" s="31">
        <v>104814.42</v>
      </c>
      <c r="K402" s="32">
        <v>0</v>
      </c>
      <c r="L402" s="113">
        <v>72395.429999999993</v>
      </c>
      <c r="M402" s="113">
        <v>0</v>
      </c>
      <c r="N402" s="31">
        <v>0</v>
      </c>
      <c r="O402" s="32">
        <v>0</v>
      </c>
      <c r="P402" s="113">
        <v>462333.01</v>
      </c>
      <c r="Q402" s="113">
        <v>0</v>
      </c>
      <c r="R402" s="31">
        <v>904885.22</v>
      </c>
      <c r="S402" s="32">
        <v>0</v>
      </c>
      <c r="T402" s="113">
        <v>542051.19999999995</v>
      </c>
      <c r="U402" s="113">
        <v>4600</v>
      </c>
      <c r="V402" s="31">
        <v>477879.43</v>
      </c>
      <c r="W402" s="32">
        <v>0</v>
      </c>
      <c r="X402" s="113">
        <v>995046.74</v>
      </c>
      <c r="Y402" s="113">
        <v>0</v>
      </c>
      <c r="Z402" s="31">
        <v>547744.76</v>
      </c>
      <c r="AA402" s="32">
        <v>5140.1099999999997</v>
      </c>
      <c r="AB402" s="113">
        <v>345605.88</v>
      </c>
      <c r="AC402" s="113">
        <v>0</v>
      </c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1703</v>
      </c>
      <c r="B403" s="111" t="s">
        <v>645</v>
      </c>
      <c r="C403" s="112" t="s">
        <v>646</v>
      </c>
      <c r="D403" s="21">
        <f t="shared" si="8"/>
        <v>0</v>
      </c>
      <c r="E403" s="24">
        <f t="shared" si="8"/>
        <v>5218412.6900000004</v>
      </c>
      <c r="F403" s="104">
        <v>0</v>
      </c>
      <c r="G403" s="104">
        <v>78695.13</v>
      </c>
      <c r="H403" s="105">
        <v>0</v>
      </c>
      <c r="I403" s="105">
        <v>526796.13</v>
      </c>
      <c r="J403" s="106">
        <v>0</v>
      </c>
      <c r="K403" s="107">
        <v>353937.23</v>
      </c>
      <c r="L403" s="105">
        <v>0</v>
      </c>
      <c r="M403" s="105">
        <v>201986.88</v>
      </c>
      <c r="N403" s="106">
        <v>0</v>
      </c>
      <c r="O403" s="107">
        <v>0</v>
      </c>
      <c r="P403" s="113">
        <v>0</v>
      </c>
      <c r="Q403" s="113">
        <v>754484.97</v>
      </c>
      <c r="R403" s="106">
        <v>0</v>
      </c>
      <c r="S403" s="107">
        <v>1289790.82</v>
      </c>
      <c r="T403" s="105">
        <v>0</v>
      </c>
      <c r="U403" s="105">
        <v>423188.39</v>
      </c>
      <c r="V403" s="106">
        <v>0</v>
      </c>
      <c r="W403" s="107">
        <v>512289.58</v>
      </c>
      <c r="X403" s="105">
        <v>0</v>
      </c>
      <c r="Y403" s="105">
        <v>458417.21</v>
      </c>
      <c r="Z403" s="106">
        <v>0</v>
      </c>
      <c r="AA403" s="107">
        <v>434411.09</v>
      </c>
      <c r="AB403" s="105">
        <v>0</v>
      </c>
      <c r="AC403" s="105">
        <v>184415.26</v>
      </c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1703</v>
      </c>
      <c r="B404" s="111" t="s">
        <v>647</v>
      </c>
      <c r="C404" s="112" t="s">
        <v>648</v>
      </c>
      <c r="D404" s="21">
        <f t="shared" si="8"/>
        <v>62740.2</v>
      </c>
      <c r="E404" s="24">
        <f t="shared" si="8"/>
        <v>722172.25</v>
      </c>
      <c r="F404" s="104">
        <v>0</v>
      </c>
      <c r="G404" s="104">
        <v>48105</v>
      </c>
      <c r="H404" s="105">
        <v>1170</v>
      </c>
      <c r="I404" s="105">
        <v>26747.75</v>
      </c>
      <c r="J404" s="106">
        <v>0</v>
      </c>
      <c r="K404" s="107">
        <v>93927.75</v>
      </c>
      <c r="L404" s="105">
        <v>0</v>
      </c>
      <c r="M404" s="105">
        <v>60369</v>
      </c>
      <c r="N404" s="106">
        <v>11955</v>
      </c>
      <c r="O404" s="107">
        <v>84784.25</v>
      </c>
      <c r="P404" s="105">
        <v>2922.45</v>
      </c>
      <c r="Q404" s="105">
        <v>45248.5</v>
      </c>
      <c r="R404" s="106">
        <v>2688.5</v>
      </c>
      <c r="S404" s="107">
        <v>64040.75</v>
      </c>
      <c r="T404" s="105">
        <v>2893.75</v>
      </c>
      <c r="U404" s="105">
        <v>33913</v>
      </c>
      <c r="V404" s="106">
        <v>2785</v>
      </c>
      <c r="W404" s="107">
        <v>77562</v>
      </c>
      <c r="X404" s="105">
        <v>3224.5</v>
      </c>
      <c r="Y404" s="105">
        <v>52609</v>
      </c>
      <c r="Z404" s="106">
        <v>34846</v>
      </c>
      <c r="AA404" s="107">
        <v>71209</v>
      </c>
      <c r="AB404" s="105">
        <v>255</v>
      </c>
      <c r="AC404" s="105">
        <v>63656.25</v>
      </c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1703</v>
      </c>
      <c r="B405" s="111" t="s">
        <v>649</v>
      </c>
      <c r="C405" s="112" t="s">
        <v>650</v>
      </c>
      <c r="D405" s="21">
        <f t="shared" si="8"/>
        <v>10501254.539999999</v>
      </c>
      <c r="E405" s="24">
        <f t="shared" si="8"/>
        <v>19061033</v>
      </c>
      <c r="F405" s="104">
        <v>1141582.5</v>
      </c>
      <c r="G405" s="104">
        <v>2353516.5</v>
      </c>
      <c r="H405" s="105">
        <v>1132214.95</v>
      </c>
      <c r="I405" s="105">
        <v>1704769</v>
      </c>
      <c r="J405" s="106">
        <v>1253183.6399999999</v>
      </c>
      <c r="K405" s="107">
        <v>2262235.25</v>
      </c>
      <c r="L405" s="105">
        <v>1314943.45</v>
      </c>
      <c r="M405" s="105">
        <v>1878570.5</v>
      </c>
      <c r="N405" s="106">
        <v>561082</v>
      </c>
      <c r="O405" s="107">
        <v>2100327.5</v>
      </c>
      <c r="P405" s="105">
        <v>1586289.25</v>
      </c>
      <c r="Q405" s="105">
        <v>1916560.5</v>
      </c>
      <c r="R405" s="106">
        <v>792892.5</v>
      </c>
      <c r="S405" s="107">
        <v>1675685.25</v>
      </c>
      <c r="T405" s="105">
        <v>837708.85</v>
      </c>
      <c r="U405" s="105">
        <v>1167725.5</v>
      </c>
      <c r="V405" s="106">
        <v>874694</v>
      </c>
      <c r="W405" s="107">
        <v>1288283</v>
      </c>
      <c r="X405" s="105">
        <v>239691.45</v>
      </c>
      <c r="Y405" s="105">
        <v>792391</v>
      </c>
      <c r="Z405" s="106">
        <v>394116.95</v>
      </c>
      <c r="AA405" s="107">
        <v>362902</v>
      </c>
      <c r="AB405" s="105">
        <v>372855</v>
      </c>
      <c r="AC405" s="105">
        <v>1558067</v>
      </c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1703</v>
      </c>
      <c r="B406" s="111" t="s">
        <v>651</v>
      </c>
      <c r="C406" s="112" t="s">
        <v>652</v>
      </c>
      <c r="D406" s="21">
        <f t="shared" si="8"/>
        <v>249351</v>
      </c>
      <c r="E406" s="24">
        <f t="shared" si="8"/>
        <v>7040739.5</v>
      </c>
      <c r="F406" s="104">
        <v>0</v>
      </c>
      <c r="G406" s="104">
        <v>630090</v>
      </c>
      <c r="H406" s="105">
        <v>0</v>
      </c>
      <c r="I406" s="105">
        <v>579378.5</v>
      </c>
      <c r="J406" s="106">
        <v>1065</v>
      </c>
      <c r="K406" s="107">
        <v>580607.75</v>
      </c>
      <c r="L406" s="105">
        <v>2200</v>
      </c>
      <c r="M406" s="105">
        <v>599883.25</v>
      </c>
      <c r="N406" s="106">
        <v>4600</v>
      </c>
      <c r="O406" s="107">
        <v>540171.75</v>
      </c>
      <c r="P406" s="105">
        <v>2590</v>
      </c>
      <c r="Q406" s="105">
        <v>613820.25</v>
      </c>
      <c r="R406" s="106">
        <v>5181.25</v>
      </c>
      <c r="S406" s="107">
        <v>575741.75</v>
      </c>
      <c r="T406" s="105">
        <v>33167</v>
      </c>
      <c r="U406" s="105">
        <v>539152.5</v>
      </c>
      <c r="V406" s="106">
        <v>37120</v>
      </c>
      <c r="W406" s="107">
        <v>596425</v>
      </c>
      <c r="X406" s="105">
        <v>78226</v>
      </c>
      <c r="Y406" s="105">
        <v>547474</v>
      </c>
      <c r="Z406" s="106">
        <v>35160.5</v>
      </c>
      <c r="AA406" s="107">
        <v>630827.5</v>
      </c>
      <c r="AB406" s="105">
        <v>50041.25</v>
      </c>
      <c r="AC406" s="105">
        <v>607167.25</v>
      </c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1703</v>
      </c>
      <c r="B407" s="111" t="s">
        <v>653</v>
      </c>
      <c r="C407" s="112" t="s">
        <v>1594</v>
      </c>
      <c r="D407" s="21">
        <f t="shared" si="8"/>
        <v>31900</v>
      </c>
      <c r="E407" s="24">
        <f t="shared" si="8"/>
        <v>3893040.5999999996</v>
      </c>
      <c r="F407" s="104">
        <v>0</v>
      </c>
      <c r="G407" s="104">
        <v>271242.75</v>
      </c>
      <c r="H407" s="105">
        <v>0</v>
      </c>
      <c r="I407" s="105">
        <v>281364.25</v>
      </c>
      <c r="J407" s="106">
        <v>0</v>
      </c>
      <c r="K407" s="107">
        <v>348165.25</v>
      </c>
      <c r="L407" s="105">
        <v>0</v>
      </c>
      <c r="M407" s="105">
        <v>483839.8</v>
      </c>
      <c r="N407" s="106">
        <v>0</v>
      </c>
      <c r="O407" s="107">
        <v>438898.75</v>
      </c>
      <c r="P407" s="105">
        <v>0</v>
      </c>
      <c r="Q407" s="105">
        <v>324497.75</v>
      </c>
      <c r="R407" s="106">
        <v>0</v>
      </c>
      <c r="S407" s="107">
        <v>384582</v>
      </c>
      <c r="T407" s="105">
        <v>2300</v>
      </c>
      <c r="U407" s="105">
        <v>282851.75</v>
      </c>
      <c r="V407" s="106">
        <v>4600</v>
      </c>
      <c r="W407" s="107">
        <v>192731.25</v>
      </c>
      <c r="X407" s="105">
        <v>14300</v>
      </c>
      <c r="Y407" s="105">
        <v>324572.55</v>
      </c>
      <c r="Z407" s="106">
        <v>10700</v>
      </c>
      <c r="AA407" s="107">
        <v>347936.75</v>
      </c>
      <c r="AB407" s="105">
        <v>0</v>
      </c>
      <c r="AC407" s="105">
        <v>212357.75</v>
      </c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1703</v>
      </c>
      <c r="B408" s="111" t="s">
        <v>654</v>
      </c>
      <c r="C408" s="112" t="s">
        <v>1595</v>
      </c>
      <c r="D408" s="21">
        <f t="shared" si="8"/>
        <v>665597.38</v>
      </c>
      <c r="E408" s="24">
        <f t="shared" si="8"/>
        <v>760.88</v>
      </c>
      <c r="F408" s="104">
        <v>1080</v>
      </c>
      <c r="G408" s="104">
        <v>0</v>
      </c>
      <c r="H408" s="113">
        <v>30554.720000000001</v>
      </c>
      <c r="I408" s="113">
        <v>0</v>
      </c>
      <c r="J408" s="31">
        <v>17162.46</v>
      </c>
      <c r="K408" s="32">
        <v>0</v>
      </c>
      <c r="L408" s="113">
        <v>46622.26</v>
      </c>
      <c r="M408" s="113">
        <v>760.88</v>
      </c>
      <c r="N408" s="31">
        <v>76280.960000000006</v>
      </c>
      <c r="O408" s="32">
        <v>0</v>
      </c>
      <c r="P408" s="105">
        <v>80220.5</v>
      </c>
      <c r="Q408" s="105">
        <v>0</v>
      </c>
      <c r="R408" s="31">
        <v>65668.240000000005</v>
      </c>
      <c r="S408" s="32">
        <v>0</v>
      </c>
      <c r="T408" s="113">
        <v>49116.18</v>
      </c>
      <c r="U408" s="113">
        <v>0</v>
      </c>
      <c r="V408" s="31">
        <v>46571.78</v>
      </c>
      <c r="W408" s="32">
        <v>0</v>
      </c>
      <c r="X408" s="113">
        <v>47414.45</v>
      </c>
      <c r="Y408" s="113">
        <v>0</v>
      </c>
      <c r="Z408" s="31">
        <v>178723.55</v>
      </c>
      <c r="AA408" s="32">
        <v>0</v>
      </c>
      <c r="AB408" s="113">
        <v>26182.28</v>
      </c>
      <c r="AC408" s="113">
        <v>0</v>
      </c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1703</v>
      </c>
      <c r="B409" s="111" t="s">
        <v>655</v>
      </c>
      <c r="C409" s="112" t="s">
        <v>1596</v>
      </c>
      <c r="D409" s="21">
        <f t="shared" si="8"/>
        <v>0.02</v>
      </c>
      <c r="E409" s="24">
        <f t="shared" si="8"/>
        <v>729014.65</v>
      </c>
      <c r="F409" s="104">
        <v>0</v>
      </c>
      <c r="G409" s="104">
        <v>4882.8100000000004</v>
      </c>
      <c r="H409" s="105">
        <v>0</v>
      </c>
      <c r="I409" s="105">
        <v>64784.73</v>
      </c>
      <c r="J409" s="106">
        <v>0</v>
      </c>
      <c r="K409" s="107">
        <v>33693.14</v>
      </c>
      <c r="L409" s="105">
        <v>0</v>
      </c>
      <c r="M409" s="105">
        <v>182540.78</v>
      </c>
      <c r="N409" s="106">
        <v>0</v>
      </c>
      <c r="O409" s="107">
        <v>50807.51</v>
      </c>
      <c r="P409" s="113">
        <v>0</v>
      </c>
      <c r="Q409" s="113">
        <v>100580.95</v>
      </c>
      <c r="R409" s="106">
        <v>0</v>
      </c>
      <c r="S409" s="107">
        <v>70372.789999999994</v>
      </c>
      <c r="T409" s="105">
        <v>0</v>
      </c>
      <c r="U409" s="105">
        <v>11996.03</v>
      </c>
      <c r="V409" s="106">
        <v>0</v>
      </c>
      <c r="W409" s="107">
        <v>49052.02</v>
      </c>
      <c r="X409" s="105">
        <v>0</v>
      </c>
      <c r="Y409" s="105">
        <v>77817.570000000007</v>
      </c>
      <c r="Z409" s="106">
        <v>0</v>
      </c>
      <c r="AA409" s="107">
        <v>69072.94</v>
      </c>
      <c r="AB409" s="105">
        <v>0.02</v>
      </c>
      <c r="AC409" s="105">
        <v>13413.38</v>
      </c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1703</v>
      </c>
      <c r="B410" s="111" t="s">
        <v>656</v>
      </c>
      <c r="C410" s="112" t="s">
        <v>1597</v>
      </c>
      <c r="D410" s="21">
        <f t="shared" si="8"/>
        <v>21871.75</v>
      </c>
      <c r="E410" s="24">
        <f t="shared" si="8"/>
        <v>620216.75</v>
      </c>
      <c r="F410" s="104">
        <v>0</v>
      </c>
      <c r="G410" s="104">
        <v>46361</v>
      </c>
      <c r="H410" s="113">
        <v>0</v>
      </c>
      <c r="I410" s="113">
        <v>57844.5</v>
      </c>
      <c r="J410" s="31">
        <v>0</v>
      </c>
      <c r="K410" s="32">
        <v>56708</v>
      </c>
      <c r="L410" s="113">
        <v>50</v>
      </c>
      <c r="M410" s="113">
        <v>48066.25</v>
      </c>
      <c r="N410" s="31">
        <v>0</v>
      </c>
      <c r="O410" s="32">
        <v>37641</v>
      </c>
      <c r="P410" s="105">
        <v>0</v>
      </c>
      <c r="Q410" s="105">
        <v>53607</v>
      </c>
      <c r="R410" s="31">
        <v>0</v>
      </c>
      <c r="S410" s="32">
        <v>48822.5</v>
      </c>
      <c r="T410" s="113">
        <v>862</v>
      </c>
      <c r="U410" s="113">
        <v>48021.5</v>
      </c>
      <c r="V410" s="31">
        <v>7069.75</v>
      </c>
      <c r="W410" s="32">
        <v>44913.5</v>
      </c>
      <c r="X410" s="113">
        <v>150</v>
      </c>
      <c r="Y410" s="113">
        <v>52762.75</v>
      </c>
      <c r="Z410" s="31">
        <v>0</v>
      </c>
      <c r="AA410" s="32">
        <v>64828.25</v>
      </c>
      <c r="AB410" s="113">
        <v>13740</v>
      </c>
      <c r="AC410" s="113">
        <v>60640.5</v>
      </c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1703</v>
      </c>
      <c r="B411" s="111" t="s">
        <v>657</v>
      </c>
      <c r="C411" s="112" t="s">
        <v>658</v>
      </c>
      <c r="D411" s="21">
        <f t="shared" si="8"/>
        <v>1500</v>
      </c>
      <c r="E411" s="24">
        <f t="shared" si="8"/>
        <v>246042.5</v>
      </c>
      <c r="F411" s="104">
        <v>0</v>
      </c>
      <c r="G411" s="104">
        <v>46865.5</v>
      </c>
      <c r="H411" s="105">
        <v>0</v>
      </c>
      <c r="I411" s="105">
        <v>27078.25</v>
      </c>
      <c r="J411" s="106">
        <v>0</v>
      </c>
      <c r="K411" s="107">
        <v>10617.5</v>
      </c>
      <c r="L411" s="105">
        <v>0</v>
      </c>
      <c r="M411" s="105">
        <v>4456</v>
      </c>
      <c r="N411" s="106">
        <v>0</v>
      </c>
      <c r="O411" s="107">
        <v>0</v>
      </c>
      <c r="P411" s="113">
        <v>0</v>
      </c>
      <c r="Q411" s="113">
        <v>0</v>
      </c>
      <c r="R411" s="106">
        <v>0</v>
      </c>
      <c r="S411" s="107">
        <v>5475.5</v>
      </c>
      <c r="T411" s="105">
        <v>0</v>
      </c>
      <c r="U411" s="105">
        <v>0</v>
      </c>
      <c r="V411" s="106">
        <v>0</v>
      </c>
      <c r="W411" s="107">
        <v>46873</v>
      </c>
      <c r="X411" s="105">
        <v>0</v>
      </c>
      <c r="Y411" s="105">
        <v>4882</v>
      </c>
      <c r="Z411" s="106">
        <v>0</v>
      </c>
      <c r="AA411" s="107">
        <v>99794.75</v>
      </c>
      <c r="AB411" s="105">
        <v>1500</v>
      </c>
      <c r="AC411" s="105">
        <v>0</v>
      </c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1703</v>
      </c>
      <c r="B412" s="111" t="s">
        <v>659</v>
      </c>
      <c r="C412" s="112" t="s">
        <v>660</v>
      </c>
      <c r="D412" s="21">
        <f t="shared" si="8"/>
        <v>49810.729999999996</v>
      </c>
      <c r="E412" s="24">
        <f t="shared" si="8"/>
        <v>0</v>
      </c>
      <c r="F412" s="104"/>
      <c r="G412" s="104"/>
      <c r="H412" s="105"/>
      <c r="I412" s="105"/>
      <c r="J412" s="106">
        <v>4014.09</v>
      </c>
      <c r="K412" s="107">
        <v>0</v>
      </c>
      <c r="L412" s="105">
        <v>0</v>
      </c>
      <c r="M412" s="105">
        <v>0</v>
      </c>
      <c r="N412" s="106">
        <v>18778.009999999998</v>
      </c>
      <c r="O412" s="107">
        <v>0</v>
      </c>
      <c r="P412" s="105">
        <v>0</v>
      </c>
      <c r="Q412" s="105">
        <v>0</v>
      </c>
      <c r="R412" s="106">
        <v>0</v>
      </c>
      <c r="S412" s="107">
        <v>0</v>
      </c>
      <c r="T412" s="105">
        <v>0</v>
      </c>
      <c r="U412" s="105">
        <v>0</v>
      </c>
      <c r="V412" s="106">
        <v>0</v>
      </c>
      <c r="W412" s="107">
        <v>0</v>
      </c>
      <c r="X412" s="105">
        <v>18106.41</v>
      </c>
      <c r="Y412" s="105">
        <v>0</v>
      </c>
      <c r="Z412" s="106">
        <v>0</v>
      </c>
      <c r="AA412" s="107">
        <v>0</v>
      </c>
      <c r="AB412" s="105">
        <v>8912.2199999999993</v>
      </c>
      <c r="AC412" s="105">
        <v>0</v>
      </c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1703</v>
      </c>
      <c r="B413" s="111" t="s">
        <v>661</v>
      </c>
      <c r="C413" s="112" t="s">
        <v>662</v>
      </c>
      <c r="D413" s="21">
        <f t="shared" si="8"/>
        <v>0</v>
      </c>
      <c r="E413" s="24">
        <f t="shared" si="8"/>
        <v>30387.760000000002</v>
      </c>
      <c r="F413" s="104"/>
      <c r="G413" s="104"/>
      <c r="H413" s="105"/>
      <c r="I413" s="105"/>
      <c r="J413" s="106"/>
      <c r="K413" s="107"/>
      <c r="L413" s="105"/>
      <c r="M413" s="105"/>
      <c r="N413" s="106">
        <v>0</v>
      </c>
      <c r="O413" s="107">
        <v>15306.5</v>
      </c>
      <c r="P413" s="105">
        <v>0</v>
      </c>
      <c r="Q413" s="105">
        <v>0</v>
      </c>
      <c r="R413" s="106">
        <v>0</v>
      </c>
      <c r="S413" s="107">
        <v>5135.5600000000004</v>
      </c>
      <c r="T413" s="105">
        <v>0</v>
      </c>
      <c r="U413" s="105">
        <v>0</v>
      </c>
      <c r="V413" s="106">
        <v>0</v>
      </c>
      <c r="W413" s="107">
        <v>5374.61</v>
      </c>
      <c r="X413" s="105">
        <v>0</v>
      </c>
      <c r="Y413" s="105">
        <v>3250.34</v>
      </c>
      <c r="Z413" s="106">
        <v>0</v>
      </c>
      <c r="AA413" s="107">
        <v>0</v>
      </c>
      <c r="AB413" s="105">
        <v>0</v>
      </c>
      <c r="AC413" s="105">
        <v>1320.75</v>
      </c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1703</v>
      </c>
      <c r="B414" s="111" t="s">
        <v>663</v>
      </c>
      <c r="C414" s="112" t="s">
        <v>664</v>
      </c>
      <c r="D414" s="21">
        <f t="shared" si="8"/>
        <v>10537816.550000001</v>
      </c>
      <c r="E414" s="24">
        <f t="shared" si="8"/>
        <v>91453366.75</v>
      </c>
      <c r="F414" s="104">
        <v>0</v>
      </c>
      <c r="G414" s="104">
        <v>8411117.75</v>
      </c>
      <c r="H414" s="105">
        <v>580023.05000000005</v>
      </c>
      <c r="I414" s="105">
        <v>8290091.25</v>
      </c>
      <c r="J414" s="106">
        <v>486218.25</v>
      </c>
      <c r="K414" s="107">
        <v>8451630.5</v>
      </c>
      <c r="L414" s="105">
        <v>286700.5</v>
      </c>
      <c r="M414" s="105">
        <v>7703890.25</v>
      </c>
      <c r="N414" s="106">
        <v>935823.5</v>
      </c>
      <c r="O414" s="107">
        <v>6290860.5</v>
      </c>
      <c r="P414" s="105">
        <v>944271</v>
      </c>
      <c r="Q414" s="105">
        <v>8628326.75</v>
      </c>
      <c r="R414" s="106">
        <v>772217.75</v>
      </c>
      <c r="S414" s="107">
        <v>7514098.25</v>
      </c>
      <c r="T414" s="105">
        <v>1232195.25</v>
      </c>
      <c r="U414" s="105">
        <v>7069501.75</v>
      </c>
      <c r="V414" s="106">
        <v>1179434.5</v>
      </c>
      <c r="W414" s="107">
        <v>6439713.75</v>
      </c>
      <c r="X414" s="105">
        <v>1094096.25</v>
      </c>
      <c r="Y414" s="105">
        <v>8070089.5</v>
      </c>
      <c r="Z414" s="106">
        <v>1897186.5</v>
      </c>
      <c r="AA414" s="107">
        <v>7776320</v>
      </c>
      <c r="AB414" s="105">
        <v>1129650</v>
      </c>
      <c r="AC414" s="105">
        <v>6807726.5</v>
      </c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1703</v>
      </c>
      <c r="B415" s="111" t="s">
        <v>665</v>
      </c>
      <c r="C415" s="112" t="s">
        <v>666</v>
      </c>
      <c r="D415" s="21">
        <f t="shared" si="8"/>
        <v>59298516.339999996</v>
      </c>
      <c r="E415" s="24">
        <f t="shared" si="8"/>
        <v>328822544.08000004</v>
      </c>
      <c r="F415" s="104">
        <v>0</v>
      </c>
      <c r="G415" s="104">
        <v>22401047.899999999</v>
      </c>
      <c r="H415" s="113">
        <v>1102709.8400000001</v>
      </c>
      <c r="I415" s="113">
        <v>23818916.300000001</v>
      </c>
      <c r="J415" s="31">
        <v>2006751.69</v>
      </c>
      <c r="K415" s="32">
        <v>23657641.440000001</v>
      </c>
      <c r="L415" s="113">
        <v>1310753.73</v>
      </c>
      <c r="M415" s="113">
        <v>24865701.390000001</v>
      </c>
      <c r="N415" s="31">
        <v>3305690.58</v>
      </c>
      <c r="O415" s="32">
        <v>23222982.559999999</v>
      </c>
      <c r="P415" s="105">
        <v>3515657.88</v>
      </c>
      <c r="Q415" s="105">
        <v>25827511.25</v>
      </c>
      <c r="R415" s="31">
        <v>3583468.27</v>
      </c>
      <c r="S415" s="32">
        <v>22877202.899999999</v>
      </c>
      <c r="T415" s="113">
        <v>2196808.52</v>
      </c>
      <c r="U415" s="113">
        <v>25745911.600000001</v>
      </c>
      <c r="V415" s="31">
        <v>10071402.76</v>
      </c>
      <c r="W415" s="32">
        <v>27134835.52</v>
      </c>
      <c r="X415" s="113">
        <v>2594296</v>
      </c>
      <c r="Y415" s="113">
        <v>35569251.219999999</v>
      </c>
      <c r="Z415" s="31">
        <v>12090341.6</v>
      </c>
      <c r="AA415" s="32">
        <v>44176690.700000003</v>
      </c>
      <c r="AB415" s="113">
        <v>17520635.469999999</v>
      </c>
      <c r="AC415" s="113">
        <v>29524851.300000001</v>
      </c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1703</v>
      </c>
      <c r="B416" s="111" t="s">
        <v>667</v>
      </c>
      <c r="C416" s="112" t="s">
        <v>668</v>
      </c>
      <c r="D416" s="21">
        <f t="shared" si="8"/>
        <v>20000739.5</v>
      </c>
      <c r="E416" s="24">
        <f t="shared" si="8"/>
        <v>57173875.200000003</v>
      </c>
      <c r="F416" s="104">
        <v>0</v>
      </c>
      <c r="G416" s="104">
        <v>3859678.75</v>
      </c>
      <c r="H416" s="105">
        <v>639026</v>
      </c>
      <c r="I416" s="105">
        <v>3843183</v>
      </c>
      <c r="J416" s="106">
        <v>673255</v>
      </c>
      <c r="K416" s="107">
        <v>4343951.75</v>
      </c>
      <c r="L416" s="105">
        <v>401838.25</v>
      </c>
      <c r="M416" s="105">
        <v>4311084.75</v>
      </c>
      <c r="N416" s="106">
        <v>1500278</v>
      </c>
      <c r="O416" s="107">
        <v>3688187</v>
      </c>
      <c r="P416" s="113">
        <v>1522249</v>
      </c>
      <c r="Q416" s="113">
        <v>5107692.95</v>
      </c>
      <c r="R416" s="106">
        <v>1551586</v>
      </c>
      <c r="S416" s="107">
        <v>4203915</v>
      </c>
      <c r="T416" s="105">
        <v>2232767</v>
      </c>
      <c r="U416" s="105">
        <v>4342457.5</v>
      </c>
      <c r="V416" s="106">
        <v>2073346.5</v>
      </c>
      <c r="W416" s="107">
        <v>5281147.25</v>
      </c>
      <c r="X416" s="105">
        <v>2771793.5</v>
      </c>
      <c r="Y416" s="105">
        <v>6457533.75</v>
      </c>
      <c r="Z416" s="106">
        <v>3899910.25</v>
      </c>
      <c r="AA416" s="107">
        <v>6806990.25</v>
      </c>
      <c r="AB416" s="105">
        <v>2734690</v>
      </c>
      <c r="AC416" s="105">
        <v>4928053.25</v>
      </c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1703</v>
      </c>
      <c r="B417" s="111" t="s">
        <v>669</v>
      </c>
      <c r="C417" s="112" t="s">
        <v>670</v>
      </c>
      <c r="D417" s="21">
        <f t="shared" si="8"/>
        <v>163554</v>
      </c>
      <c r="E417" s="24">
        <f t="shared" si="8"/>
        <v>247001</v>
      </c>
      <c r="F417" s="104"/>
      <c r="G417" s="104"/>
      <c r="H417" s="105"/>
      <c r="I417" s="105"/>
      <c r="J417" s="106"/>
      <c r="K417" s="107"/>
      <c r="L417" s="105"/>
      <c r="M417" s="105"/>
      <c r="N417" s="106"/>
      <c r="O417" s="107"/>
      <c r="P417" s="105">
        <v>0</v>
      </c>
      <c r="Q417" s="105">
        <v>54273</v>
      </c>
      <c r="R417" s="106">
        <v>0</v>
      </c>
      <c r="S417" s="107">
        <v>67436</v>
      </c>
      <c r="T417" s="105">
        <v>30960</v>
      </c>
      <c r="U417" s="105">
        <v>51903</v>
      </c>
      <c r="V417" s="106">
        <v>6668</v>
      </c>
      <c r="W417" s="107">
        <v>18655</v>
      </c>
      <c r="X417" s="105">
        <v>95384</v>
      </c>
      <c r="Y417" s="105">
        <v>16413</v>
      </c>
      <c r="Z417" s="106">
        <v>21516</v>
      </c>
      <c r="AA417" s="107">
        <v>20749</v>
      </c>
      <c r="AB417" s="105">
        <v>9026</v>
      </c>
      <c r="AC417" s="105">
        <v>17572</v>
      </c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1703</v>
      </c>
      <c r="B418" s="111" t="s">
        <v>671</v>
      </c>
      <c r="C418" s="112" t="s">
        <v>1598</v>
      </c>
      <c r="D418" s="21">
        <f t="shared" si="8"/>
        <v>0</v>
      </c>
      <c r="E418" s="24">
        <f t="shared" si="8"/>
        <v>0</v>
      </c>
      <c r="F418" s="104"/>
      <c r="G418" s="104"/>
      <c r="H418" s="105"/>
      <c r="I418" s="105"/>
      <c r="J418" s="106"/>
      <c r="K418" s="107"/>
      <c r="L418" s="105"/>
      <c r="M418" s="105"/>
      <c r="N418" s="106"/>
      <c r="O418" s="107"/>
      <c r="P418" s="105"/>
      <c r="Q418" s="105"/>
      <c r="R418" s="106"/>
      <c r="S418" s="107"/>
      <c r="T418" s="105"/>
      <c r="U418" s="105"/>
      <c r="V418" s="106"/>
      <c r="W418" s="107"/>
      <c r="X418" s="105"/>
      <c r="Y418" s="105"/>
      <c r="Z418" s="106"/>
      <c r="AA418" s="107"/>
      <c r="AB418" s="105"/>
      <c r="AC418" s="105"/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1703</v>
      </c>
      <c r="B419" s="111" t="s">
        <v>672</v>
      </c>
      <c r="C419" s="112" t="s">
        <v>673</v>
      </c>
      <c r="D419" s="21">
        <f t="shared" si="8"/>
        <v>0</v>
      </c>
      <c r="E419" s="24">
        <f t="shared" si="8"/>
        <v>8310654.9000000004</v>
      </c>
      <c r="F419" s="104"/>
      <c r="G419" s="104"/>
      <c r="H419" s="105"/>
      <c r="I419" s="105"/>
      <c r="J419" s="106">
        <v>0</v>
      </c>
      <c r="K419" s="107">
        <v>8310654.9000000004</v>
      </c>
      <c r="L419" s="105">
        <v>0</v>
      </c>
      <c r="M419" s="105">
        <v>0</v>
      </c>
      <c r="N419" s="106">
        <v>0</v>
      </c>
      <c r="O419" s="107">
        <v>0</v>
      </c>
      <c r="P419" s="105">
        <v>0</v>
      </c>
      <c r="Q419" s="105">
        <v>0</v>
      </c>
      <c r="R419" s="106">
        <v>0</v>
      </c>
      <c r="S419" s="107">
        <v>0</v>
      </c>
      <c r="T419" s="105">
        <v>0</v>
      </c>
      <c r="U419" s="105">
        <v>0</v>
      </c>
      <c r="V419" s="106">
        <v>0</v>
      </c>
      <c r="W419" s="107">
        <v>0</v>
      </c>
      <c r="X419" s="105">
        <v>0</v>
      </c>
      <c r="Y419" s="105">
        <v>0</v>
      </c>
      <c r="Z419" s="106">
        <v>0</v>
      </c>
      <c r="AA419" s="107">
        <v>0</v>
      </c>
      <c r="AB419" s="105">
        <v>0</v>
      </c>
      <c r="AC419" s="105">
        <v>0</v>
      </c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1703</v>
      </c>
      <c r="B420" s="111" t="s">
        <v>674</v>
      </c>
      <c r="C420" s="112" t="s">
        <v>675</v>
      </c>
      <c r="D420" s="21">
        <f t="shared" si="8"/>
        <v>73598179.560000002</v>
      </c>
      <c r="E420" s="24">
        <f t="shared" si="8"/>
        <v>73598179.560000002</v>
      </c>
      <c r="F420" s="104"/>
      <c r="G420" s="104"/>
      <c r="H420" s="105">
        <v>16321041.449999999</v>
      </c>
      <c r="I420" s="105">
        <v>45409176.759999998</v>
      </c>
      <c r="J420" s="106">
        <v>8451630.5</v>
      </c>
      <c r="K420" s="107">
        <v>635982.25</v>
      </c>
      <c r="L420" s="105">
        <v>7703890.25</v>
      </c>
      <c r="M420" s="105">
        <v>9492429.6799999997</v>
      </c>
      <c r="N420" s="106">
        <v>6290860.5</v>
      </c>
      <c r="O420" s="107">
        <v>9833253.4299999997</v>
      </c>
      <c r="P420" s="105">
        <v>8628326.75</v>
      </c>
      <c r="Q420" s="105">
        <v>944271</v>
      </c>
      <c r="R420" s="106">
        <v>7514098.25</v>
      </c>
      <c r="S420" s="107">
        <v>1094088.75</v>
      </c>
      <c r="T420" s="105">
        <v>6883239</v>
      </c>
      <c r="U420" s="105">
        <v>1416616.25</v>
      </c>
      <c r="V420" s="106">
        <v>6350899.5</v>
      </c>
      <c r="W420" s="107">
        <v>2374986.25</v>
      </c>
      <c r="X420" s="105">
        <v>4169835.17</v>
      </c>
      <c r="Y420" s="105">
        <v>1113017</v>
      </c>
      <c r="Z420" s="106">
        <v>207277.75</v>
      </c>
      <c r="AA420" s="107">
        <v>207277.75</v>
      </c>
      <c r="AB420" s="105">
        <v>1077080.44</v>
      </c>
      <c r="AC420" s="105">
        <v>1077080.44</v>
      </c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1703</v>
      </c>
      <c r="B421" s="111" t="s">
        <v>676</v>
      </c>
      <c r="C421" s="112" t="s">
        <v>677</v>
      </c>
      <c r="D421" s="21">
        <f t="shared" si="8"/>
        <v>0</v>
      </c>
      <c r="E421" s="24">
        <f t="shared" si="8"/>
        <v>0</v>
      </c>
      <c r="F421" s="104"/>
      <c r="G421" s="104"/>
      <c r="H421" s="113"/>
      <c r="I421" s="113"/>
      <c r="J421" s="31"/>
      <c r="K421" s="32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/>
      <c r="Y421" s="113"/>
      <c r="Z421" s="31"/>
      <c r="AA421" s="32"/>
      <c r="AB421" s="113"/>
      <c r="AC421" s="113"/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1703</v>
      </c>
      <c r="B422" s="111" t="s">
        <v>678</v>
      </c>
      <c r="C422" s="112" t="s">
        <v>679</v>
      </c>
      <c r="D422" s="21">
        <f t="shared" si="8"/>
        <v>5149503</v>
      </c>
      <c r="E422" s="24">
        <f t="shared" si="8"/>
        <v>10883700.32</v>
      </c>
      <c r="F422" s="104"/>
      <c r="G422" s="104"/>
      <c r="H422" s="105">
        <v>181740.5</v>
      </c>
      <c r="I422" s="105">
        <v>8291987.5300000003</v>
      </c>
      <c r="J422" s="106">
        <v>200401.75</v>
      </c>
      <c r="K422" s="107">
        <v>0</v>
      </c>
      <c r="L422" s="105">
        <v>169371</v>
      </c>
      <c r="M422" s="105">
        <v>1220163.07</v>
      </c>
      <c r="N422" s="106">
        <v>348898.25</v>
      </c>
      <c r="O422" s="107">
        <v>1220663.57</v>
      </c>
      <c r="P422" s="113">
        <v>404275.75</v>
      </c>
      <c r="Q422" s="113">
        <v>0</v>
      </c>
      <c r="R422" s="106">
        <v>380178.5</v>
      </c>
      <c r="S422" s="107">
        <v>0</v>
      </c>
      <c r="T422" s="105">
        <v>288245.5</v>
      </c>
      <c r="U422" s="105">
        <v>10120</v>
      </c>
      <c r="V422" s="106">
        <v>554774.25</v>
      </c>
      <c r="W422" s="107">
        <v>11171</v>
      </c>
      <c r="X422" s="105">
        <v>469795.25</v>
      </c>
      <c r="Y422" s="105">
        <v>21637</v>
      </c>
      <c r="Z422" s="106">
        <v>734123.75</v>
      </c>
      <c r="AA422" s="107">
        <v>105658.15</v>
      </c>
      <c r="AB422" s="105">
        <v>1417698.5</v>
      </c>
      <c r="AC422" s="105">
        <v>2300</v>
      </c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1703</v>
      </c>
      <c r="B423" s="111" t="s">
        <v>680</v>
      </c>
      <c r="C423" s="112" t="s">
        <v>681</v>
      </c>
      <c r="D423" s="21">
        <f t="shared" si="8"/>
        <v>0</v>
      </c>
      <c r="E423" s="24">
        <f t="shared" si="8"/>
        <v>38838549.529999994</v>
      </c>
      <c r="F423" s="104">
        <v>0</v>
      </c>
      <c r="G423" s="104">
        <v>366133.15</v>
      </c>
      <c r="H423" s="105">
        <v>0</v>
      </c>
      <c r="I423" s="105">
        <v>1463068.74</v>
      </c>
      <c r="J423" s="106">
        <v>0</v>
      </c>
      <c r="K423" s="107">
        <v>1140152.57</v>
      </c>
      <c r="L423" s="105">
        <v>0</v>
      </c>
      <c r="M423" s="105">
        <v>192568.65</v>
      </c>
      <c r="N423" s="106">
        <v>0</v>
      </c>
      <c r="O423" s="107">
        <v>1051238.93</v>
      </c>
      <c r="P423" s="105">
        <v>0</v>
      </c>
      <c r="Q423" s="105">
        <v>2335661.6800000002</v>
      </c>
      <c r="R423" s="106">
        <v>0</v>
      </c>
      <c r="S423" s="107">
        <v>5219267.5199999996</v>
      </c>
      <c r="T423" s="105">
        <v>0</v>
      </c>
      <c r="U423" s="105">
        <v>3423684.3</v>
      </c>
      <c r="V423" s="106">
        <v>0</v>
      </c>
      <c r="W423" s="107">
        <v>6534878.9000000004</v>
      </c>
      <c r="X423" s="105">
        <v>0</v>
      </c>
      <c r="Y423" s="105">
        <v>10693443.439999999</v>
      </c>
      <c r="Z423" s="106">
        <v>0</v>
      </c>
      <c r="AA423" s="107">
        <v>3969265.6</v>
      </c>
      <c r="AB423" s="105">
        <v>0</v>
      </c>
      <c r="AC423" s="105">
        <v>2449186.0499999998</v>
      </c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1703</v>
      </c>
      <c r="B424" s="111" t="s">
        <v>682</v>
      </c>
      <c r="C424" s="112" t="s">
        <v>683</v>
      </c>
      <c r="D424" s="21">
        <f t="shared" si="8"/>
        <v>2086896.46</v>
      </c>
      <c r="E424" s="24">
        <f t="shared" si="8"/>
        <v>4168203.53</v>
      </c>
      <c r="F424" s="104">
        <v>95659.78</v>
      </c>
      <c r="G424" s="104">
        <v>13390.2</v>
      </c>
      <c r="H424" s="105">
        <v>91263.76</v>
      </c>
      <c r="I424" s="105">
        <v>107010.6</v>
      </c>
      <c r="J424" s="106">
        <v>97492.84</v>
      </c>
      <c r="K424" s="107">
        <v>258186.49</v>
      </c>
      <c r="L424" s="105">
        <v>119158.14</v>
      </c>
      <c r="M424" s="105">
        <v>225015.04000000001</v>
      </c>
      <c r="N424" s="106">
        <v>121301.5</v>
      </c>
      <c r="O424" s="107">
        <v>253621.14</v>
      </c>
      <c r="P424" s="105">
        <v>96827.21</v>
      </c>
      <c r="Q424" s="105">
        <v>314215.78999999998</v>
      </c>
      <c r="R424" s="106">
        <v>182391.69</v>
      </c>
      <c r="S424" s="107">
        <v>554641.25</v>
      </c>
      <c r="T424" s="105">
        <v>301845.81</v>
      </c>
      <c r="U424" s="105">
        <v>789122.44</v>
      </c>
      <c r="V424" s="106">
        <v>337109.19</v>
      </c>
      <c r="W424" s="107">
        <v>765168.48</v>
      </c>
      <c r="X424" s="105">
        <v>232366.37</v>
      </c>
      <c r="Y424" s="105">
        <v>287520</v>
      </c>
      <c r="Z424" s="106">
        <v>176629.71</v>
      </c>
      <c r="AA424" s="107">
        <v>322616.8</v>
      </c>
      <c r="AB424" s="105">
        <v>234850.46</v>
      </c>
      <c r="AC424" s="105">
        <v>277695.3</v>
      </c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1703</v>
      </c>
      <c r="B425" s="111" t="s">
        <v>684</v>
      </c>
      <c r="C425" s="112" t="s">
        <v>685</v>
      </c>
      <c r="D425" s="21">
        <f t="shared" si="8"/>
        <v>0</v>
      </c>
      <c r="E425" s="24">
        <f t="shared" si="8"/>
        <v>2542526.23</v>
      </c>
      <c r="F425" s="104">
        <v>0</v>
      </c>
      <c r="G425" s="104">
        <v>164700.29</v>
      </c>
      <c r="H425" s="105">
        <v>0</v>
      </c>
      <c r="I425" s="105">
        <v>0</v>
      </c>
      <c r="J425" s="106">
        <v>0</v>
      </c>
      <c r="K425" s="107">
        <v>109050</v>
      </c>
      <c r="L425" s="105">
        <v>0</v>
      </c>
      <c r="M425" s="105">
        <v>0</v>
      </c>
      <c r="N425" s="106">
        <v>0</v>
      </c>
      <c r="O425" s="107">
        <v>46175</v>
      </c>
      <c r="P425" s="105">
        <v>0</v>
      </c>
      <c r="Q425" s="105">
        <v>50515</v>
      </c>
      <c r="R425" s="106">
        <v>0</v>
      </c>
      <c r="S425" s="107">
        <v>96600</v>
      </c>
      <c r="T425" s="105">
        <v>0</v>
      </c>
      <c r="U425" s="105">
        <v>246061.44</v>
      </c>
      <c r="V425" s="106">
        <v>0</v>
      </c>
      <c r="W425" s="107">
        <v>267700</v>
      </c>
      <c r="X425" s="105">
        <v>0</v>
      </c>
      <c r="Y425" s="105">
        <v>1035983.25</v>
      </c>
      <c r="Z425" s="106">
        <v>0</v>
      </c>
      <c r="AA425" s="107">
        <v>36125</v>
      </c>
      <c r="AB425" s="105">
        <v>0</v>
      </c>
      <c r="AC425" s="105">
        <v>489616.25</v>
      </c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1703</v>
      </c>
      <c r="B426" s="111" t="s">
        <v>686</v>
      </c>
      <c r="C426" s="112" t="s">
        <v>687</v>
      </c>
      <c r="D426" s="21">
        <f t="shared" si="8"/>
        <v>25601694.139999997</v>
      </c>
      <c r="E426" s="24">
        <f t="shared" si="8"/>
        <v>11534285.75</v>
      </c>
      <c r="F426" s="104">
        <v>8699887.75</v>
      </c>
      <c r="G426" s="104">
        <v>0</v>
      </c>
      <c r="H426" s="105">
        <v>0</v>
      </c>
      <c r="I426" s="105">
        <v>8699887.75</v>
      </c>
      <c r="J426" s="106"/>
      <c r="K426" s="107"/>
      <c r="L426" s="105"/>
      <c r="M426" s="105"/>
      <c r="N426" s="106"/>
      <c r="O426" s="107"/>
      <c r="P426" s="105"/>
      <c r="Q426" s="105"/>
      <c r="R426" s="106"/>
      <c r="S426" s="107"/>
      <c r="T426" s="105"/>
      <c r="U426" s="105"/>
      <c r="V426" s="106"/>
      <c r="W426" s="107"/>
      <c r="X426" s="105">
        <v>3590536.58</v>
      </c>
      <c r="Y426" s="105">
        <v>0</v>
      </c>
      <c r="Z426" s="106">
        <v>7526112.25</v>
      </c>
      <c r="AA426" s="107">
        <v>1650236.5</v>
      </c>
      <c r="AB426" s="105">
        <v>5785157.5599999996</v>
      </c>
      <c r="AC426" s="105">
        <v>1184161.5</v>
      </c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1703</v>
      </c>
      <c r="B427" s="111" t="s">
        <v>688</v>
      </c>
      <c r="C427" s="112" t="s">
        <v>689</v>
      </c>
      <c r="D427" s="21">
        <f t="shared" si="8"/>
        <v>128685090.38000001</v>
      </c>
      <c r="E427" s="24">
        <f t="shared" si="8"/>
        <v>692752.75</v>
      </c>
      <c r="F427" s="104"/>
      <c r="G427" s="104"/>
      <c r="H427" s="113">
        <v>5105338.79</v>
      </c>
      <c r="I427" s="113">
        <v>0</v>
      </c>
      <c r="J427" s="31">
        <v>9461777.1699999999</v>
      </c>
      <c r="K427" s="32">
        <v>0</v>
      </c>
      <c r="L427" s="113">
        <v>9580776.3000000007</v>
      </c>
      <c r="M427" s="113">
        <v>0</v>
      </c>
      <c r="N427" s="31">
        <v>8101179.3300000001</v>
      </c>
      <c r="O427" s="32">
        <v>0</v>
      </c>
      <c r="P427" s="105">
        <v>9918545.5999999996</v>
      </c>
      <c r="Q427" s="105">
        <v>25749.52</v>
      </c>
      <c r="R427" s="31">
        <v>12272634.98</v>
      </c>
      <c r="S427" s="32">
        <v>91219.12</v>
      </c>
      <c r="T427" s="113">
        <v>8688406.3800000008</v>
      </c>
      <c r="U427" s="113">
        <v>569984.11</v>
      </c>
      <c r="V427" s="31">
        <v>9808128.1199999992</v>
      </c>
      <c r="W427" s="32">
        <v>5800</v>
      </c>
      <c r="X427" s="113">
        <v>10307925.640000001</v>
      </c>
      <c r="Y427" s="113">
        <v>0</v>
      </c>
      <c r="Z427" s="31">
        <v>9875887.1199999992</v>
      </c>
      <c r="AA427" s="32">
        <v>0</v>
      </c>
      <c r="AB427" s="113">
        <v>35564490.950000003</v>
      </c>
      <c r="AC427" s="113">
        <v>0</v>
      </c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1703</v>
      </c>
      <c r="B428" s="111" t="s">
        <v>690</v>
      </c>
      <c r="C428" s="112" t="s">
        <v>691</v>
      </c>
      <c r="D428" s="21">
        <f t="shared" si="8"/>
        <v>3621</v>
      </c>
      <c r="E428" s="24">
        <f t="shared" si="8"/>
        <v>30097884.48</v>
      </c>
      <c r="F428" s="104"/>
      <c r="G428" s="104"/>
      <c r="H428" s="113">
        <v>0</v>
      </c>
      <c r="I428" s="113">
        <v>1259228.3799999999</v>
      </c>
      <c r="J428" s="31">
        <v>0</v>
      </c>
      <c r="K428" s="32">
        <v>1706559.42</v>
      </c>
      <c r="L428" s="113">
        <v>0</v>
      </c>
      <c r="M428" s="113">
        <v>1866856.3</v>
      </c>
      <c r="N428" s="31">
        <v>0</v>
      </c>
      <c r="O428" s="32">
        <v>1987162.08</v>
      </c>
      <c r="P428" s="113">
        <v>0</v>
      </c>
      <c r="Q428" s="113">
        <v>2269563.4900000002</v>
      </c>
      <c r="R428" s="31">
        <v>0</v>
      </c>
      <c r="S428" s="32">
        <v>2882040.1</v>
      </c>
      <c r="T428" s="113">
        <v>0</v>
      </c>
      <c r="U428" s="113">
        <v>2333056.12</v>
      </c>
      <c r="V428" s="31">
        <v>0</v>
      </c>
      <c r="W428" s="32">
        <v>5124888.2699999996</v>
      </c>
      <c r="X428" s="113">
        <v>0</v>
      </c>
      <c r="Y428" s="113">
        <v>1786959.13</v>
      </c>
      <c r="Z428" s="31">
        <v>0</v>
      </c>
      <c r="AA428" s="32">
        <v>4609089.16</v>
      </c>
      <c r="AB428" s="113">
        <v>3621</v>
      </c>
      <c r="AC428" s="113">
        <v>4272482.03</v>
      </c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1703</v>
      </c>
      <c r="B429" s="111" t="s">
        <v>692</v>
      </c>
      <c r="C429" s="112" t="s">
        <v>693</v>
      </c>
      <c r="D429" s="21">
        <f t="shared" si="8"/>
        <v>19247003.25</v>
      </c>
      <c r="E429" s="24">
        <f t="shared" si="8"/>
        <v>2924454.5</v>
      </c>
      <c r="F429" s="104"/>
      <c r="G429" s="104"/>
      <c r="H429" s="113">
        <v>1487589.75</v>
      </c>
      <c r="I429" s="113">
        <v>0</v>
      </c>
      <c r="J429" s="31">
        <v>1819270.5</v>
      </c>
      <c r="K429" s="32">
        <v>56071</v>
      </c>
      <c r="L429" s="113">
        <v>2360811.75</v>
      </c>
      <c r="M429" s="113">
        <v>240589</v>
      </c>
      <c r="N429" s="31">
        <v>2164901.75</v>
      </c>
      <c r="O429" s="32">
        <v>819248</v>
      </c>
      <c r="P429" s="113">
        <v>1510197.25</v>
      </c>
      <c r="Q429" s="113">
        <v>726839</v>
      </c>
      <c r="R429" s="31">
        <v>1733.5</v>
      </c>
      <c r="S429" s="32">
        <v>174705</v>
      </c>
      <c r="T429" s="113">
        <v>2884563.25</v>
      </c>
      <c r="U429" s="113">
        <v>0</v>
      </c>
      <c r="V429" s="31">
        <v>1375162.25</v>
      </c>
      <c r="W429" s="32">
        <v>596949.5</v>
      </c>
      <c r="X429" s="113">
        <v>1881620.5</v>
      </c>
      <c r="Y429" s="113">
        <v>26669</v>
      </c>
      <c r="Z429" s="31">
        <v>1797344.25</v>
      </c>
      <c r="AA429" s="32">
        <v>206884</v>
      </c>
      <c r="AB429" s="113">
        <v>1963808.5</v>
      </c>
      <c r="AC429" s="113">
        <v>76500</v>
      </c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1703</v>
      </c>
      <c r="B430" s="111" t="s">
        <v>694</v>
      </c>
      <c r="C430" s="112" t="s">
        <v>695</v>
      </c>
      <c r="D430" s="21">
        <f t="shared" si="8"/>
        <v>0</v>
      </c>
      <c r="E430" s="24">
        <f t="shared" si="8"/>
        <v>1465847.7000000002</v>
      </c>
      <c r="F430" s="104">
        <v>0</v>
      </c>
      <c r="G430" s="104">
        <v>142741</v>
      </c>
      <c r="H430" s="105">
        <v>0</v>
      </c>
      <c r="I430" s="105">
        <v>17845.849999999999</v>
      </c>
      <c r="J430" s="106">
        <v>0</v>
      </c>
      <c r="K430" s="107">
        <v>15531.7</v>
      </c>
      <c r="L430" s="105">
        <v>0</v>
      </c>
      <c r="M430" s="105">
        <v>190923</v>
      </c>
      <c r="N430" s="106">
        <v>0</v>
      </c>
      <c r="O430" s="107">
        <v>126547</v>
      </c>
      <c r="P430" s="113">
        <v>0</v>
      </c>
      <c r="Q430" s="113">
        <v>134992</v>
      </c>
      <c r="R430" s="106">
        <v>0</v>
      </c>
      <c r="S430" s="107">
        <v>235676</v>
      </c>
      <c r="T430" s="105">
        <v>0</v>
      </c>
      <c r="U430" s="105">
        <v>31130</v>
      </c>
      <c r="V430" s="106">
        <v>0</v>
      </c>
      <c r="W430" s="107">
        <v>137280.6</v>
      </c>
      <c r="X430" s="105">
        <v>0</v>
      </c>
      <c r="Y430" s="105">
        <v>174614.2</v>
      </c>
      <c r="Z430" s="106">
        <v>0</v>
      </c>
      <c r="AA430" s="107">
        <v>13021</v>
      </c>
      <c r="AB430" s="105">
        <v>0</v>
      </c>
      <c r="AC430" s="105">
        <v>245545.35</v>
      </c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1703</v>
      </c>
      <c r="B431" s="111" t="s">
        <v>696</v>
      </c>
      <c r="C431" s="112" t="s">
        <v>697</v>
      </c>
      <c r="D431" s="21">
        <f t="shared" si="8"/>
        <v>50978.5</v>
      </c>
      <c r="E431" s="24">
        <f t="shared" si="8"/>
        <v>5440573</v>
      </c>
      <c r="F431" s="104">
        <v>0</v>
      </c>
      <c r="G431" s="104">
        <v>288770</v>
      </c>
      <c r="H431" s="105">
        <v>0</v>
      </c>
      <c r="I431" s="105">
        <v>181740.5</v>
      </c>
      <c r="J431" s="106">
        <v>0</v>
      </c>
      <c r="K431" s="107">
        <v>200401.75</v>
      </c>
      <c r="L431" s="105">
        <v>0</v>
      </c>
      <c r="M431" s="105">
        <v>169371</v>
      </c>
      <c r="N431" s="106">
        <v>500.5</v>
      </c>
      <c r="O431" s="107">
        <v>348898.25</v>
      </c>
      <c r="P431" s="105">
        <v>0</v>
      </c>
      <c r="Q431" s="105">
        <v>404275.75</v>
      </c>
      <c r="R431" s="106">
        <v>0</v>
      </c>
      <c r="S431" s="107">
        <v>380178.5</v>
      </c>
      <c r="T431" s="105">
        <v>12420</v>
      </c>
      <c r="U431" s="105">
        <v>290545.5</v>
      </c>
      <c r="V431" s="106">
        <v>11171</v>
      </c>
      <c r="W431" s="107">
        <v>554774.25</v>
      </c>
      <c r="X431" s="105">
        <v>21637</v>
      </c>
      <c r="Y431" s="105">
        <v>469795.25</v>
      </c>
      <c r="Z431" s="106">
        <v>2950</v>
      </c>
      <c r="AA431" s="107">
        <v>734123.75</v>
      </c>
      <c r="AB431" s="105">
        <v>2300</v>
      </c>
      <c r="AC431" s="105">
        <v>1417698.5</v>
      </c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1703</v>
      </c>
      <c r="B432" s="111" t="s">
        <v>698</v>
      </c>
      <c r="C432" s="112" t="s">
        <v>699</v>
      </c>
      <c r="D432" s="21">
        <f t="shared" si="8"/>
        <v>0</v>
      </c>
      <c r="E432" s="24">
        <f t="shared" si="8"/>
        <v>8039653.5099999998</v>
      </c>
      <c r="F432" s="104"/>
      <c r="G432" s="104"/>
      <c r="H432" s="105">
        <v>0</v>
      </c>
      <c r="I432" s="105">
        <v>8039653.5099999998</v>
      </c>
      <c r="J432" s="106">
        <v>0</v>
      </c>
      <c r="K432" s="107">
        <v>0</v>
      </c>
      <c r="L432" s="105">
        <v>0</v>
      </c>
      <c r="M432" s="105">
        <v>0</v>
      </c>
      <c r="N432" s="106">
        <v>0</v>
      </c>
      <c r="O432" s="107">
        <v>0</v>
      </c>
      <c r="P432" s="105">
        <v>0</v>
      </c>
      <c r="Q432" s="105">
        <v>0</v>
      </c>
      <c r="R432" s="106">
        <v>0</v>
      </c>
      <c r="S432" s="107">
        <v>0</v>
      </c>
      <c r="T432" s="105">
        <v>0</v>
      </c>
      <c r="U432" s="105">
        <v>0</v>
      </c>
      <c r="V432" s="106">
        <v>0</v>
      </c>
      <c r="W432" s="107">
        <v>0</v>
      </c>
      <c r="X432" s="105">
        <v>0</v>
      </c>
      <c r="Y432" s="105">
        <v>0</v>
      </c>
      <c r="Z432" s="106">
        <v>0</v>
      </c>
      <c r="AA432" s="107">
        <v>0</v>
      </c>
      <c r="AB432" s="105">
        <v>0</v>
      </c>
      <c r="AC432" s="105">
        <v>0</v>
      </c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1703</v>
      </c>
      <c r="B433" s="111" t="s">
        <v>700</v>
      </c>
      <c r="C433" s="112" t="s">
        <v>701</v>
      </c>
      <c r="D433" s="21">
        <f t="shared" si="8"/>
        <v>0</v>
      </c>
      <c r="E433" s="24">
        <f t="shared" si="8"/>
        <v>4719002.4400000004</v>
      </c>
      <c r="F433" s="104"/>
      <c r="G433" s="104"/>
      <c r="H433" s="105">
        <v>0</v>
      </c>
      <c r="I433" s="105">
        <v>4254189.4000000004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>
        <v>0</v>
      </c>
      <c r="U433" s="105">
        <v>0</v>
      </c>
      <c r="V433" s="106">
        <v>0</v>
      </c>
      <c r="W433" s="107">
        <v>0</v>
      </c>
      <c r="X433" s="105">
        <v>0</v>
      </c>
      <c r="Y433" s="105">
        <v>248804.37</v>
      </c>
      <c r="Z433" s="106">
        <v>0</v>
      </c>
      <c r="AA433" s="107">
        <v>0</v>
      </c>
      <c r="AB433" s="105">
        <v>0</v>
      </c>
      <c r="AC433" s="105">
        <v>216008.67</v>
      </c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1703</v>
      </c>
      <c r="B434" s="111" t="s">
        <v>702</v>
      </c>
      <c r="C434" s="112" t="s">
        <v>1599</v>
      </c>
      <c r="D434" s="21">
        <f t="shared" si="8"/>
        <v>4528725.5</v>
      </c>
      <c r="E434" s="24">
        <f t="shared" si="8"/>
        <v>19777361.050000001</v>
      </c>
      <c r="F434" s="104">
        <v>0</v>
      </c>
      <c r="G434" s="104">
        <v>64446.75</v>
      </c>
      <c r="H434" s="105">
        <v>1600</v>
      </c>
      <c r="I434" s="105">
        <v>1046857.55</v>
      </c>
      <c r="J434" s="106">
        <v>0</v>
      </c>
      <c r="K434" s="107">
        <v>1280504</v>
      </c>
      <c r="L434" s="105">
        <v>73662.75</v>
      </c>
      <c r="M434" s="105">
        <v>594530.5</v>
      </c>
      <c r="N434" s="106">
        <v>194377.25</v>
      </c>
      <c r="O434" s="107">
        <v>1419193.25</v>
      </c>
      <c r="P434" s="105">
        <v>89700</v>
      </c>
      <c r="Q434" s="105">
        <v>2120573.25</v>
      </c>
      <c r="R434" s="106">
        <v>56280</v>
      </c>
      <c r="S434" s="107">
        <v>1614322.25</v>
      </c>
      <c r="T434" s="105">
        <v>362140</v>
      </c>
      <c r="U434" s="105">
        <v>2056478.25</v>
      </c>
      <c r="V434" s="106">
        <v>510595.5</v>
      </c>
      <c r="W434" s="107">
        <v>1538425</v>
      </c>
      <c r="X434" s="105">
        <v>504570</v>
      </c>
      <c r="Y434" s="105">
        <v>2807282.25</v>
      </c>
      <c r="Z434" s="106">
        <v>1384240</v>
      </c>
      <c r="AA434" s="107">
        <v>3420215</v>
      </c>
      <c r="AB434" s="105">
        <v>1351560</v>
      </c>
      <c r="AC434" s="105">
        <v>1814533</v>
      </c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1703</v>
      </c>
      <c r="B435" s="111" t="s">
        <v>703</v>
      </c>
      <c r="C435" s="112" t="s">
        <v>704</v>
      </c>
      <c r="D435" s="21">
        <f t="shared" si="8"/>
        <v>4800</v>
      </c>
      <c r="E435" s="24">
        <f t="shared" si="8"/>
        <v>17796006.970000003</v>
      </c>
      <c r="F435" s="104"/>
      <c r="G435" s="104"/>
      <c r="H435" s="105">
        <v>0</v>
      </c>
      <c r="I435" s="105">
        <v>1007109.84</v>
      </c>
      <c r="J435" s="106">
        <v>4800</v>
      </c>
      <c r="K435" s="107">
        <v>1984942.69</v>
      </c>
      <c r="L435" s="105">
        <v>0</v>
      </c>
      <c r="M435" s="105">
        <v>1280753.73</v>
      </c>
      <c r="N435" s="106">
        <v>0</v>
      </c>
      <c r="O435" s="107">
        <v>2661561.25</v>
      </c>
      <c r="P435" s="105">
        <v>0</v>
      </c>
      <c r="Q435" s="105">
        <v>2355292.35</v>
      </c>
      <c r="R435" s="106">
        <v>0</v>
      </c>
      <c r="S435" s="107">
        <v>2802070.4</v>
      </c>
      <c r="T435" s="105">
        <v>0</v>
      </c>
      <c r="U435" s="105">
        <v>1698916</v>
      </c>
      <c r="V435" s="106">
        <v>0</v>
      </c>
      <c r="W435" s="107">
        <v>1292276.8500000001</v>
      </c>
      <c r="X435" s="105">
        <v>0</v>
      </c>
      <c r="Y435" s="105">
        <v>1093118.75</v>
      </c>
      <c r="Z435" s="106">
        <v>0</v>
      </c>
      <c r="AA435" s="107">
        <v>859475.26</v>
      </c>
      <c r="AB435" s="105">
        <v>0</v>
      </c>
      <c r="AC435" s="105">
        <v>760489.85</v>
      </c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1703</v>
      </c>
      <c r="B436" s="111" t="s">
        <v>705</v>
      </c>
      <c r="C436" s="112" t="s">
        <v>1670</v>
      </c>
      <c r="D436" s="21">
        <f t="shared" si="8"/>
        <v>1419503.1300000001</v>
      </c>
      <c r="E436" s="24">
        <f t="shared" si="8"/>
        <v>447013.63</v>
      </c>
      <c r="F436" s="104"/>
      <c r="G436" s="104"/>
      <c r="H436" s="113"/>
      <c r="I436" s="113"/>
      <c r="J436" s="31"/>
      <c r="K436" s="32"/>
      <c r="L436" s="113"/>
      <c r="M436" s="113"/>
      <c r="N436" s="31">
        <v>549339.54</v>
      </c>
      <c r="O436" s="32">
        <v>0</v>
      </c>
      <c r="P436" s="105">
        <v>113400</v>
      </c>
      <c r="Q436" s="105">
        <v>0</v>
      </c>
      <c r="R436" s="31">
        <v>53480.26</v>
      </c>
      <c r="S436" s="32">
        <v>447013.63</v>
      </c>
      <c r="T436" s="113">
        <v>35348.5</v>
      </c>
      <c r="U436" s="113">
        <v>0</v>
      </c>
      <c r="V436" s="31">
        <v>35355.9</v>
      </c>
      <c r="W436" s="32">
        <v>0</v>
      </c>
      <c r="X436" s="113">
        <v>0</v>
      </c>
      <c r="Y436" s="113">
        <v>0</v>
      </c>
      <c r="Z436" s="31">
        <v>383856</v>
      </c>
      <c r="AA436" s="32">
        <v>0</v>
      </c>
      <c r="AB436" s="113">
        <v>248722.93</v>
      </c>
      <c r="AC436" s="113">
        <v>0</v>
      </c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1703</v>
      </c>
      <c r="B437" s="111" t="s">
        <v>706</v>
      </c>
      <c r="C437" s="112" t="s">
        <v>1671</v>
      </c>
      <c r="D437" s="21">
        <f t="shared" si="8"/>
        <v>0</v>
      </c>
      <c r="E437" s="24">
        <f t="shared" si="8"/>
        <v>374975.11</v>
      </c>
      <c r="F437" s="104"/>
      <c r="G437" s="104"/>
      <c r="H437" s="105"/>
      <c r="I437" s="105"/>
      <c r="J437" s="106">
        <v>0</v>
      </c>
      <c r="K437" s="107">
        <v>50779.38</v>
      </c>
      <c r="L437" s="105">
        <v>0</v>
      </c>
      <c r="M437" s="105">
        <v>29516.75</v>
      </c>
      <c r="N437" s="106">
        <v>0</v>
      </c>
      <c r="O437" s="107">
        <v>30620.75</v>
      </c>
      <c r="P437" s="113">
        <v>0</v>
      </c>
      <c r="Q437" s="113">
        <v>56465</v>
      </c>
      <c r="R437" s="106">
        <v>0</v>
      </c>
      <c r="S437" s="107">
        <v>29463.75</v>
      </c>
      <c r="T437" s="105">
        <v>0</v>
      </c>
      <c r="U437" s="105">
        <v>28371.23</v>
      </c>
      <c r="V437" s="106">
        <v>0</v>
      </c>
      <c r="W437" s="107">
        <v>29770.25</v>
      </c>
      <c r="X437" s="105">
        <v>0</v>
      </c>
      <c r="Y437" s="105">
        <v>71282</v>
      </c>
      <c r="Z437" s="106">
        <v>0</v>
      </c>
      <c r="AA437" s="107">
        <v>4817</v>
      </c>
      <c r="AB437" s="105">
        <v>0</v>
      </c>
      <c r="AC437" s="105">
        <v>43889</v>
      </c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1703</v>
      </c>
      <c r="B438" s="111" t="s">
        <v>707</v>
      </c>
      <c r="C438" s="112" t="s">
        <v>708</v>
      </c>
      <c r="D438" s="21">
        <f t="shared" si="8"/>
        <v>0</v>
      </c>
      <c r="E438" s="24">
        <f t="shared" si="8"/>
        <v>0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/>
      <c r="Y438" s="105"/>
      <c r="Z438" s="106"/>
      <c r="AA438" s="107"/>
      <c r="AB438" s="105"/>
      <c r="AC438" s="105"/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1703</v>
      </c>
      <c r="B439" s="111" t="s">
        <v>709</v>
      </c>
      <c r="C439" s="112" t="s">
        <v>710</v>
      </c>
      <c r="D439" s="21">
        <f t="shared" si="8"/>
        <v>0</v>
      </c>
      <c r="E439" s="24">
        <f t="shared" si="8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1703</v>
      </c>
      <c r="B440" s="111" t="s">
        <v>711</v>
      </c>
      <c r="C440" s="112" t="s">
        <v>712</v>
      </c>
      <c r="D440" s="21">
        <f t="shared" si="8"/>
        <v>0</v>
      </c>
      <c r="E440" s="24">
        <f t="shared" si="8"/>
        <v>0</v>
      </c>
      <c r="F440" s="104"/>
      <c r="G440" s="104"/>
      <c r="H440" s="105"/>
      <c r="I440" s="105"/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1703</v>
      </c>
      <c r="B441" s="111" t="s">
        <v>713</v>
      </c>
      <c r="C441" s="112" t="s">
        <v>714</v>
      </c>
      <c r="D441" s="21">
        <f t="shared" si="8"/>
        <v>578281.05000000005</v>
      </c>
      <c r="E441" s="24">
        <f t="shared" si="8"/>
        <v>39634.199999999997</v>
      </c>
      <c r="F441" s="104"/>
      <c r="G441" s="104"/>
      <c r="H441" s="105">
        <v>2020</v>
      </c>
      <c r="I441" s="105">
        <v>0</v>
      </c>
      <c r="J441" s="106">
        <v>27353.1</v>
      </c>
      <c r="K441" s="107">
        <v>0</v>
      </c>
      <c r="L441" s="105">
        <v>53571.5</v>
      </c>
      <c r="M441" s="105">
        <v>2100</v>
      </c>
      <c r="N441" s="106">
        <v>153703.79999999999</v>
      </c>
      <c r="O441" s="107">
        <v>0</v>
      </c>
      <c r="P441" s="105">
        <v>119686.25</v>
      </c>
      <c r="Q441" s="105">
        <v>4600</v>
      </c>
      <c r="R441" s="106">
        <v>88529.5</v>
      </c>
      <c r="S441" s="107">
        <v>0</v>
      </c>
      <c r="T441" s="105">
        <v>71207.5</v>
      </c>
      <c r="U441" s="105">
        <v>34.200000000000003</v>
      </c>
      <c r="V441" s="106">
        <v>4120</v>
      </c>
      <c r="W441" s="107">
        <v>32900</v>
      </c>
      <c r="X441" s="105">
        <v>20805</v>
      </c>
      <c r="Y441" s="105">
        <v>0</v>
      </c>
      <c r="Z441" s="106">
        <v>31960.400000000001</v>
      </c>
      <c r="AA441" s="107">
        <v>0</v>
      </c>
      <c r="AB441" s="105">
        <v>5324</v>
      </c>
      <c r="AC441" s="105">
        <v>0</v>
      </c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1703</v>
      </c>
      <c r="B442" s="111" t="s">
        <v>715</v>
      </c>
      <c r="C442" s="112" t="s">
        <v>716</v>
      </c>
      <c r="D442" s="21">
        <f t="shared" si="8"/>
        <v>0</v>
      </c>
      <c r="E442" s="24">
        <f t="shared" si="8"/>
        <v>346707.95</v>
      </c>
      <c r="F442" s="104"/>
      <c r="G442" s="104"/>
      <c r="H442" s="105">
        <v>0</v>
      </c>
      <c r="I442" s="105">
        <v>13156</v>
      </c>
      <c r="J442" s="106">
        <v>0</v>
      </c>
      <c r="K442" s="107">
        <v>10559.5</v>
      </c>
      <c r="L442" s="105">
        <v>0</v>
      </c>
      <c r="M442" s="105">
        <v>0</v>
      </c>
      <c r="N442" s="106">
        <v>0</v>
      </c>
      <c r="O442" s="107">
        <v>17393</v>
      </c>
      <c r="P442" s="105">
        <v>0</v>
      </c>
      <c r="Q442" s="105">
        <v>62575</v>
      </c>
      <c r="R442" s="106">
        <v>0</v>
      </c>
      <c r="S442" s="107">
        <v>17797</v>
      </c>
      <c r="T442" s="105">
        <v>0</v>
      </c>
      <c r="U442" s="105">
        <v>25553.25</v>
      </c>
      <c r="V442" s="106">
        <v>0</v>
      </c>
      <c r="W442" s="107">
        <v>42307.75</v>
      </c>
      <c r="X442" s="105">
        <v>0</v>
      </c>
      <c r="Y442" s="105">
        <v>82680.95</v>
      </c>
      <c r="Z442" s="106">
        <v>0</v>
      </c>
      <c r="AA442" s="107">
        <v>42844</v>
      </c>
      <c r="AB442" s="105">
        <v>0</v>
      </c>
      <c r="AC442" s="105">
        <v>31841.5</v>
      </c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1703</v>
      </c>
      <c r="B443" s="111" t="s">
        <v>717</v>
      </c>
      <c r="C443" s="112" t="s">
        <v>718</v>
      </c>
      <c r="D443" s="21">
        <f t="shared" si="8"/>
        <v>27888</v>
      </c>
      <c r="E443" s="24">
        <f t="shared" si="8"/>
        <v>73960.75</v>
      </c>
      <c r="F443" s="104">
        <v>0</v>
      </c>
      <c r="G443" s="104">
        <v>1558.5</v>
      </c>
      <c r="H443" s="105">
        <v>0</v>
      </c>
      <c r="I443" s="105">
        <v>7714.5</v>
      </c>
      <c r="J443" s="106">
        <v>0</v>
      </c>
      <c r="K443" s="107">
        <v>10733.25</v>
      </c>
      <c r="L443" s="105">
        <v>0</v>
      </c>
      <c r="M443" s="105">
        <v>5579</v>
      </c>
      <c r="N443" s="106">
        <v>838</v>
      </c>
      <c r="O443" s="107">
        <v>2322.5</v>
      </c>
      <c r="P443" s="105">
        <v>271</v>
      </c>
      <c r="Q443" s="105">
        <v>1855</v>
      </c>
      <c r="R443" s="106">
        <v>0</v>
      </c>
      <c r="S443" s="107">
        <v>4050</v>
      </c>
      <c r="T443" s="105">
        <v>0</v>
      </c>
      <c r="U443" s="105">
        <v>12221</v>
      </c>
      <c r="V443" s="106">
        <v>6269</v>
      </c>
      <c r="W443" s="107">
        <v>6071</v>
      </c>
      <c r="X443" s="105">
        <v>8565</v>
      </c>
      <c r="Y443" s="105">
        <v>9610</v>
      </c>
      <c r="Z443" s="106">
        <v>7475</v>
      </c>
      <c r="AA443" s="107">
        <v>9596</v>
      </c>
      <c r="AB443" s="105">
        <v>4470</v>
      </c>
      <c r="AC443" s="105">
        <v>2650</v>
      </c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1703</v>
      </c>
      <c r="B444" s="111" t="s">
        <v>719</v>
      </c>
      <c r="C444" s="112" t="s">
        <v>720</v>
      </c>
      <c r="D444" s="21">
        <f t="shared" si="8"/>
        <v>28037636.390000001</v>
      </c>
      <c r="E444" s="24">
        <f t="shared" si="8"/>
        <v>0</v>
      </c>
      <c r="F444" s="104"/>
      <c r="G444" s="104"/>
      <c r="H444" s="105">
        <v>28037636.390000001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>
        <v>0</v>
      </c>
      <c r="U444" s="105">
        <v>0</v>
      </c>
      <c r="V444" s="106">
        <v>0</v>
      </c>
      <c r="W444" s="107">
        <v>0</v>
      </c>
      <c r="X444" s="105">
        <v>0</v>
      </c>
      <c r="Y444" s="105">
        <v>0</v>
      </c>
      <c r="Z444" s="106">
        <v>0</v>
      </c>
      <c r="AA444" s="107">
        <v>0</v>
      </c>
      <c r="AB444" s="105">
        <v>0</v>
      </c>
      <c r="AC444" s="105">
        <v>0</v>
      </c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1703</v>
      </c>
      <c r="B445" s="111" t="s">
        <v>721</v>
      </c>
      <c r="C445" s="112" t="s">
        <v>722</v>
      </c>
      <c r="D445" s="21">
        <f t="shared" si="8"/>
        <v>48101713.959999993</v>
      </c>
      <c r="E445" s="24">
        <f t="shared" si="8"/>
        <v>0</v>
      </c>
      <c r="F445" s="104"/>
      <c r="G445" s="104"/>
      <c r="H445" s="105">
        <v>4008476.16</v>
      </c>
      <c r="I445" s="105">
        <v>0</v>
      </c>
      <c r="J445" s="106">
        <v>4008476.16</v>
      </c>
      <c r="K445" s="107">
        <v>0</v>
      </c>
      <c r="L445" s="105">
        <v>4008476.16</v>
      </c>
      <c r="M445" s="105">
        <v>0</v>
      </c>
      <c r="N445" s="106">
        <v>4008476.16</v>
      </c>
      <c r="O445" s="107">
        <v>0</v>
      </c>
      <c r="P445" s="105">
        <v>4008476.17</v>
      </c>
      <c r="Q445" s="105">
        <v>0</v>
      </c>
      <c r="R445" s="106">
        <v>4008476.16</v>
      </c>
      <c r="S445" s="107">
        <v>0</v>
      </c>
      <c r="T445" s="105">
        <v>4008476.17</v>
      </c>
      <c r="U445" s="105">
        <v>0</v>
      </c>
      <c r="V445" s="106">
        <v>4008476.16</v>
      </c>
      <c r="W445" s="107">
        <v>0</v>
      </c>
      <c r="X445" s="105">
        <v>4008476.17</v>
      </c>
      <c r="Y445" s="105">
        <v>0</v>
      </c>
      <c r="Z445" s="106">
        <v>4008476.16</v>
      </c>
      <c r="AA445" s="107">
        <v>0</v>
      </c>
      <c r="AB445" s="105">
        <v>8016952.3300000001</v>
      </c>
      <c r="AC445" s="105">
        <v>0</v>
      </c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1703</v>
      </c>
      <c r="B446" s="111" t="s">
        <v>723</v>
      </c>
      <c r="C446" s="112" t="s">
        <v>724</v>
      </c>
      <c r="D446" s="21">
        <f t="shared" si="8"/>
        <v>5223494.6500000004</v>
      </c>
      <c r="E446" s="24">
        <f t="shared" si="8"/>
        <v>0</v>
      </c>
      <c r="F446" s="104"/>
      <c r="G446" s="104"/>
      <c r="H446" s="105">
        <v>5223494.6500000004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>
        <v>0</v>
      </c>
      <c r="U446" s="105">
        <v>0</v>
      </c>
      <c r="V446" s="106">
        <v>0</v>
      </c>
      <c r="W446" s="107">
        <v>0</v>
      </c>
      <c r="X446" s="105">
        <v>0</v>
      </c>
      <c r="Y446" s="105">
        <v>0</v>
      </c>
      <c r="Z446" s="106">
        <v>0</v>
      </c>
      <c r="AA446" s="107">
        <v>0</v>
      </c>
      <c r="AB446" s="105">
        <v>0</v>
      </c>
      <c r="AC446" s="105">
        <v>0</v>
      </c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1703</v>
      </c>
      <c r="B447" s="111" t="s">
        <v>1600</v>
      </c>
      <c r="C447" s="112" t="s">
        <v>1601</v>
      </c>
      <c r="D447" s="21">
        <f t="shared" si="8"/>
        <v>4600</v>
      </c>
      <c r="E447" s="24">
        <f t="shared" si="8"/>
        <v>29789460</v>
      </c>
      <c r="F447" s="104"/>
      <c r="G447" s="104"/>
      <c r="H447" s="105">
        <v>0</v>
      </c>
      <c r="I447" s="105">
        <v>4800</v>
      </c>
      <c r="J447" s="106">
        <v>0</v>
      </c>
      <c r="K447" s="107">
        <v>11200</v>
      </c>
      <c r="L447" s="105">
        <v>0</v>
      </c>
      <c r="M447" s="105">
        <v>278400</v>
      </c>
      <c r="N447" s="106">
        <v>0</v>
      </c>
      <c r="O447" s="107">
        <v>1110900</v>
      </c>
      <c r="P447" s="105">
        <v>0</v>
      </c>
      <c r="Q447" s="105">
        <v>627500</v>
      </c>
      <c r="R447" s="106">
        <v>0</v>
      </c>
      <c r="S447" s="107">
        <v>411700</v>
      </c>
      <c r="T447" s="105">
        <v>0</v>
      </c>
      <c r="U447" s="105">
        <v>3206260</v>
      </c>
      <c r="V447" s="106">
        <v>0</v>
      </c>
      <c r="W447" s="107">
        <v>4246350</v>
      </c>
      <c r="X447" s="105">
        <v>0</v>
      </c>
      <c r="Y447" s="105">
        <v>4557610</v>
      </c>
      <c r="Z447" s="106">
        <v>0</v>
      </c>
      <c r="AA447" s="107">
        <v>8501000</v>
      </c>
      <c r="AB447" s="105">
        <v>4600</v>
      </c>
      <c r="AC447" s="105">
        <v>6833740</v>
      </c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1703</v>
      </c>
      <c r="B448" s="111" t="s">
        <v>1602</v>
      </c>
      <c r="C448" s="112" t="s">
        <v>1603</v>
      </c>
      <c r="D448" s="21">
        <f t="shared" si="8"/>
        <v>0</v>
      </c>
      <c r="E448" s="24">
        <f t="shared" si="8"/>
        <v>44501054.140000001</v>
      </c>
      <c r="F448" s="104"/>
      <c r="G448" s="104"/>
      <c r="H448" s="105"/>
      <c r="I448" s="105"/>
      <c r="J448" s="106"/>
      <c r="K448" s="107"/>
      <c r="L448" s="105"/>
      <c r="M448" s="105"/>
      <c r="N448" s="106">
        <v>0</v>
      </c>
      <c r="O448" s="107">
        <v>532671.09</v>
      </c>
      <c r="P448" s="105">
        <v>0</v>
      </c>
      <c r="Q448" s="105">
        <v>1124314.01</v>
      </c>
      <c r="R448" s="106">
        <v>0</v>
      </c>
      <c r="S448" s="107">
        <v>789157.87</v>
      </c>
      <c r="T448" s="105">
        <v>0</v>
      </c>
      <c r="U448" s="105">
        <v>485177.46</v>
      </c>
      <c r="V448" s="106">
        <v>0</v>
      </c>
      <c r="W448" s="107">
        <v>9836339.8900000006</v>
      </c>
      <c r="X448" s="105">
        <v>0</v>
      </c>
      <c r="Y448" s="105">
        <v>1494776</v>
      </c>
      <c r="Z448" s="106">
        <v>0</v>
      </c>
      <c r="AA448" s="107">
        <v>12232193.109999999</v>
      </c>
      <c r="AB448" s="105">
        <v>0</v>
      </c>
      <c r="AC448" s="105">
        <v>18006424.710000001</v>
      </c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1703</v>
      </c>
      <c r="B449" s="111" t="s">
        <v>725</v>
      </c>
      <c r="C449" s="112" t="s">
        <v>726</v>
      </c>
      <c r="D449" s="21">
        <f t="shared" si="8"/>
        <v>0</v>
      </c>
      <c r="E449" s="24">
        <f t="shared" si="8"/>
        <v>6629977.0699999994</v>
      </c>
      <c r="F449" s="104"/>
      <c r="G449" s="104"/>
      <c r="H449" s="113"/>
      <c r="I449" s="113"/>
      <c r="J449" s="31"/>
      <c r="K449" s="32"/>
      <c r="L449" s="113">
        <v>0</v>
      </c>
      <c r="M449" s="113">
        <v>235190</v>
      </c>
      <c r="N449" s="31">
        <v>0</v>
      </c>
      <c r="O449" s="32">
        <v>11851.2</v>
      </c>
      <c r="P449" s="105">
        <v>0</v>
      </c>
      <c r="Q449" s="105">
        <v>1041765</v>
      </c>
      <c r="R449" s="31">
        <v>0</v>
      </c>
      <c r="S449" s="32">
        <v>15950</v>
      </c>
      <c r="T449" s="113">
        <v>0</v>
      </c>
      <c r="U449" s="113">
        <v>206850</v>
      </c>
      <c r="V449" s="31">
        <v>0</v>
      </c>
      <c r="W449" s="32">
        <v>3505630.6</v>
      </c>
      <c r="X449" s="113">
        <v>0</v>
      </c>
      <c r="Y449" s="113">
        <v>387052.92</v>
      </c>
      <c r="Z449" s="31">
        <v>0</v>
      </c>
      <c r="AA449" s="32">
        <v>774264</v>
      </c>
      <c r="AB449" s="113">
        <v>0</v>
      </c>
      <c r="AC449" s="113">
        <v>451423.35</v>
      </c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1703</v>
      </c>
      <c r="B450" s="111" t="s">
        <v>727</v>
      </c>
      <c r="C450" s="112" t="s">
        <v>728</v>
      </c>
      <c r="D450" s="21">
        <f t="shared" si="8"/>
        <v>11312666.42</v>
      </c>
      <c r="E450" s="24">
        <f t="shared" si="8"/>
        <v>23385750.920000002</v>
      </c>
      <c r="F450" s="104">
        <v>660</v>
      </c>
      <c r="G450" s="104">
        <v>1541185.75</v>
      </c>
      <c r="H450" s="113">
        <v>1617443.17</v>
      </c>
      <c r="I450" s="113">
        <v>2459405.17</v>
      </c>
      <c r="J450" s="31">
        <v>649410</v>
      </c>
      <c r="K450" s="32">
        <v>1698471.25</v>
      </c>
      <c r="L450" s="113">
        <v>873080</v>
      </c>
      <c r="M450" s="113">
        <v>1627782</v>
      </c>
      <c r="N450" s="31">
        <v>769984.5</v>
      </c>
      <c r="O450" s="32">
        <v>1434237.5</v>
      </c>
      <c r="P450" s="113">
        <v>750054</v>
      </c>
      <c r="Q450" s="113">
        <v>1753026.25</v>
      </c>
      <c r="R450" s="31">
        <v>714800</v>
      </c>
      <c r="S450" s="32">
        <v>1705473.75</v>
      </c>
      <c r="T450" s="113">
        <v>1289858</v>
      </c>
      <c r="U450" s="113">
        <v>2093978.5</v>
      </c>
      <c r="V450" s="31">
        <v>1003930.5</v>
      </c>
      <c r="W450" s="32">
        <v>1663291.75</v>
      </c>
      <c r="X450" s="113">
        <v>946100</v>
      </c>
      <c r="Y450" s="113">
        <v>2206134.25</v>
      </c>
      <c r="Z450" s="31">
        <v>1374556.25</v>
      </c>
      <c r="AA450" s="32">
        <v>2919544.75</v>
      </c>
      <c r="AB450" s="113">
        <v>1322790</v>
      </c>
      <c r="AC450" s="113">
        <v>2283220</v>
      </c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1703</v>
      </c>
      <c r="B451" s="111" t="s">
        <v>729</v>
      </c>
      <c r="C451" s="112" t="s">
        <v>730</v>
      </c>
      <c r="D451" s="21">
        <f t="shared" si="8"/>
        <v>1243633.02</v>
      </c>
      <c r="E451" s="24">
        <f t="shared" si="8"/>
        <v>11985724.819999998</v>
      </c>
      <c r="F451" s="104">
        <v>0</v>
      </c>
      <c r="G451" s="104">
        <v>862713.55</v>
      </c>
      <c r="H451" s="113">
        <v>452835.02</v>
      </c>
      <c r="I451" s="113">
        <v>1378484.37</v>
      </c>
      <c r="J451" s="31">
        <v>8160</v>
      </c>
      <c r="K451" s="32">
        <v>974684.25</v>
      </c>
      <c r="L451" s="113">
        <v>12758.75</v>
      </c>
      <c r="M451" s="113">
        <v>1014978.05</v>
      </c>
      <c r="N451" s="31">
        <v>0</v>
      </c>
      <c r="O451" s="32">
        <v>691583.05</v>
      </c>
      <c r="P451" s="113">
        <v>17772</v>
      </c>
      <c r="Q451" s="113">
        <v>851159.5</v>
      </c>
      <c r="R451" s="31">
        <v>10080</v>
      </c>
      <c r="S451" s="32">
        <v>687321.1</v>
      </c>
      <c r="T451" s="113">
        <v>20800</v>
      </c>
      <c r="U451" s="113">
        <v>705060</v>
      </c>
      <c r="V451" s="31">
        <v>269860.5</v>
      </c>
      <c r="W451" s="32">
        <v>736102.35</v>
      </c>
      <c r="X451" s="113">
        <v>129855</v>
      </c>
      <c r="Y451" s="113">
        <v>806900.6</v>
      </c>
      <c r="Z451" s="31">
        <v>305311.75</v>
      </c>
      <c r="AA451" s="32">
        <v>2189743.5</v>
      </c>
      <c r="AB451" s="113">
        <v>16200</v>
      </c>
      <c r="AC451" s="113">
        <v>1086994.5</v>
      </c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1703</v>
      </c>
      <c r="B452" s="111" t="s">
        <v>731</v>
      </c>
      <c r="C452" s="112" t="s">
        <v>732</v>
      </c>
      <c r="D452" s="21">
        <f t="shared" ref="D452:E515" si="9">F452+H452+J452+L452+N452+P452+R452+T452+V452+X452+Z452+AB452</f>
        <v>0</v>
      </c>
      <c r="E452" s="24">
        <f t="shared" si="9"/>
        <v>0</v>
      </c>
      <c r="F452" s="104"/>
      <c r="G452" s="104"/>
      <c r="H452" s="105"/>
      <c r="I452" s="105"/>
      <c r="J452" s="106"/>
      <c r="K452" s="107"/>
      <c r="L452" s="105"/>
      <c r="M452" s="105"/>
      <c r="N452" s="106"/>
      <c r="O452" s="107"/>
      <c r="P452" s="113"/>
      <c r="Q452" s="113"/>
      <c r="R452" s="106"/>
      <c r="S452" s="107"/>
      <c r="T452" s="105"/>
      <c r="U452" s="105"/>
      <c r="V452" s="106"/>
      <c r="W452" s="107"/>
      <c r="X452" s="105"/>
      <c r="Y452" s="105"/>
      <c r="Z452" s="106"/>
      <c r="AA452" s="107"/>
      <c r="AB452" s="105"/>
      <c r="AC452" s="105"/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1703</v>
      </c>
      <c r="B453" s="111" t="s">
        <v>733</v>
      </c>
      <c r="C453" s="112" t="s">
        <v>734</v>
      </c>
      <c r="D453" s="21">
        <f t="shared" si="9"/>
        <v>0</v>
      </c>
      <c r="E453" s="24">
        <f t="shared" si="9"/>
        <v>637517.5</v>
      </c>
      <c r="F453" s="104"/>
      <c r="G453" s="104"/>
      <c r="H453" s="105"/>
      <c r="I453" s="105"/>
      <c r="J453" s="106"/>
      <c r="K453" s="107"/>
      <c r="L453" s="105">
        <v>0</v>
      </c>
      <c r="M453" s="105">
        <v>274204.75</v>
      </c>
      <c r="N453" s="106">
        <v>0</v>
      </c>
      <c r="O453" s="107">
        <v>0</v>
      </c>
      <c r="P453" s="105">
        <v>0</v>
      </c>
      <c r="Q453" s="105">
        <v>0</v>
      </c>
      <c r="R453" s="106">
        <v>0</v>
      </c>
      <c r="S453" s="107">
        <v>0</v>
      </c>
      <c r="T453" s="105">
        <v>0</v>
      </c>
      <c r="U453" s="105">
        <v>47802.25</v>
      </c>
      <c r="V453" s="106">
        <v>0</v>
      </c>
      <c r="W453" s="107">
        <v>130521</v>
      </c>
      <c r="X453" s="105">
        <v>0</v>
      </c>
      <c r="Y453" s="105">
        <v>169084.5</v>
      </c>
      <c r="Z453" s="106">
        <v>0</v>
      </c>
      <c r="AA453" s="107">
        <v>2288.5</v>
      </c>
      <c r="AB453" s="105">
        <v>0</v>
      </c>
      <c r="AC453" s="105">
        <v>13616.5</v>
      </c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1703</v>
      </c>
      <c r="B454" s="111" t="s">
        <v>1604</v>
      </c>
      <c r="C454" s="112" t="s">
        <v>1605</v>
      </c>
      <c r="D454" s="21">
        <f t="shared" si="9"/>
        <v>0</v>
      </c>
      <c r="E454" s="24">
        <f t="shared" si="9"/>
        <v>0</v>
      </c>
      <c r="F454" s="104"/>
      <c r="G454" s="104"/>
      <c r="H454" s="113"/>
      <c r="I454" s="113"/>
      <c r="J454" s="31"/>
      <c r="K454" s="32"/>
      <c r="L454" s="113"/>
      <c r="M454" s="113"/>
      <c r="N454" s="31"/>
      <c r="O454" s="32"/>
      <c r="P454" s="105"/>
      <c r="Q454" s="105"/>
      <c r="R454" s="31"/>
      <c r="S454" s="32"/>
      <c r="T454" s="113"/>
      <c r="U454" s="113"/>
      <c r="V454" s="31"/>
      <c r="W454" s="32"/>
      <c r="X454" s="113"/>
      <c r="Y454" s="113"/>
      <c r="Z454" s="31"/>
      <c r="AA454" s="32"/>
      <c r="AB454" s="113"/>
      <c r="AC454" s="113"/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1703</v>
      </c>
      <c r="B455" s="111" t="s">
        <v>1606</v>
      </c>
      <c r="C455" s="112" t="s">
        <v>1607</v>
      </c>
      <c r="D455" s="21">
        <f t="shared" si="9"/>
        <v>0</v>
      </c>
      <c r="E455" s="24">
        <f t="shared" si="9"/>
        <v>0</v>
      </c>
      <c r="F455" s="104"/>
      <c r="G455" s="104"/>
      <c r="H455" s="113"/>
      <c r="I455" s="113"/>
      <c r="J455" s="31"/>
      <c r="K455" s="32"/>
      <c r="L455" s="113"/>
      <c r="M455" s="113"/>
      <c r="N455" s="31"/>
      <c r="O455" s="32"/>
      <c r="P455" s="113"/>
      <c r="Q455" s="113"/>
      <c r="R455" s="31"/>
      <c r="S455" s="32"/>
      <c r="T455" s="113"/>
      <c r="U455" s="113"/>
      <c r="V455" s="31"/>
      <c r="W455" s="32"/>
      <c r="X455" s="113"/>
      <c r="Y455" s="113"/>
      <c r="Z455" s="31"/>
      <c r="AA455" s="32"/>
      <c r="AB455" s="113"/>
      <c r="AC455" s="113"/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1703</v>
      </c>
      <c r="B456" s="111" t="s">
        <v>735</v>
      </c>
      <c r="C456" s="112" t="s">
        <v>736</v>
      </c>
      <c r="D456" s="21">
        <f t="shared" si="9"/>
        <v>65799.75</v>
      </c>
      <c r="E456" s="24">
        <f t="shared" si="9"/>
        <v>1641364.4</v>
      </c>
      <c r="F456" s="104">
        <v>0</v>
      </c>
      <c r="G456" s="104">
        <v>173354</v>
      </c>
      <c r="H456" s="113">
        <v>0.5</v>
      </c>
      <c r="I456" s="113">
        <v>146836.25</v>
      </c>
      <c r="J456" s="31">
        <v>200</v>
      </c>
      <c r="K456" s="32">
        <v>113372.9</v>
      </c>
      <c r="L456" s="113">
        <v>609.75</v>
      </c>
      <c r="M456" s="113">
        <v>128372.45</v>
      </c>
      <c r="N456" s="31">
        <v>967.5</v>
      </c>
      <c r="O456" s="32">
        <v>160179.75</v>
      </c>
      <c r="P456" s="113">
        <v>22698.75</v>
      </c>
      <c r="Q456" s="113">
        <v>142977.70000000001</v>
      </c>
      <c r="R456" s="31">
        <v>15140</v>
      </c>
      <c r="S456" s="32">
        <v>98633.95</v>
      </c>
      <c r="T456" s="113">
        <v>11656.25</v>
      </c>
      <c r="U456" s="113">
        <v>95974.65</v>
      </c>
      <c r="V456" s="31">
        <v>200</v>
      </c>
      <c r="W456" s="32">
        <v>127210.25</v>
      </c>
      <c r="X456" s="113">
        <v>2300</v>
      </c>
      <c r="Y456" s="113">
        <v>123086.36</v>
      </c>
      <c r="Z456" s="31">
        <v>2640</v>
      </c>
      <c r="AA456" s="32">
        <v>152777.25</v>
      </c>
      <c r="AB456" s="113">
        <v>9387</v>
      </c>
      <c r="AC456" s="113">
        <v>178588.89</v>
      </c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1703</v>
      </c>
      <c r="B457" s="111" t="s">
        <v>737</v>
      </c>
      <c r="C457" s="112" t="s">
        <v>738</v>
      </c>
      <c r="D457" s="21">
        <f t="shared" si="9"/>
        <v>13388014.5</v>
      </c>
      <c r="E457" s="24">
        <f t="shared" si="9"/>
        <v>39999055.75</v>
      </c>
      <c r="F457" s="104">
        <v>0</v>
      </c>
      <c r="G457" s="104">
        <v>187936.5</v>
      </c>
      <c r="H457" s="105">
        <v>0</v>
      </c>
      <c r="I457" s="105">
        <v>164374</v>
      </c>
      <c r="J457" s="106">
        <v>0</v>
      </c>
      <c r="K457" s="107">
        <v>340147</v>
      </c>
      <c r="L457" s="105">
        <v>266387.25</v>
      </c>
      <c r="M457" s="105">
        <v>83252.25</v>
      </c>
      <c r="N457" s="106">
        <v>0</v>
      </c>
      <c r="O457" s="107">
        <v>305443</v>
      </c>
      <c r="P457" s="113">
        <v>3550</v>
      </c>
      <c r="Q457" s="113">
        <v>151483.75</v>
      </c>
      <c r="R457" s="106">
        <v>0</v>
      </c>
      <c r="S457" s="107">
        <v>719345.75</v>
      </c>
      <c r="T457" s="105">
        <v>92405</v>
      </c>
      <c r="U457" s="105">
        <v>612821.75</v>
      </c>
      <c r="V457" s="106">
        <v>480624</v>
      </c>
      <c r="W457" s="107">
        <v>1155967.25</v>
      </c>
      <c r="X457" s="105">
        <v>205684.5</v>
      </c>
      <c r="Y457" s="105">
        <v>8354957.75</v>
      </c>
      <c r="Z457" s="106">
        <v>1625103.25</v>
      </c>
      <c r="AA457" s="107">
        <v>22084572.25</v>
      </c>
      <c r="AB457" s="105">
        <v>10714260.5</v>
      </c>
      <c r="AC457" s="105">
        <v>5838754.5</v>
      </c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1703</v>
      </c>
      <c r="B458" s="111" t="s">
        <v>739</v>
      </c>
      <c r="C458" s="112" t="s">
        <v>740</v>
      </c>
      <c r="D458" s="21">
        <f t="shared" si="9"/>
        <v>3688634</v>
      </c>
      <c r="E458" s="24">
        <f t="shared" si="9"/>
        <v>13841686</v>
      </c>
      <c r="F458" s="104">
        <v>0</v>
      </c>
      <c r="G458" s="104">
        <v>622510.5</v>
      </c>
      <c r="H458" s="105">
        <v>0</v>
      </c>
      <c r="I458" s="105">
        <v>730266</v>
      </c>
      <c r="J458" s="106">
        <v>0</v>
      </c>
      <c r="K458" s="107">
        <v>695103.75</v>
      </c>
      <c r="L458" s="105">
        <v>6400</v>
      </c>
      <c r="M458" s="105">
        <v>953282</v>
      </c>
      <c r="N458" s="106">
        <v>32200</v>
      </c>
      <c r="O458" s="107">
        <v>753537</v>
      </c>
      <c r="P458" s="105">
        <v>21200</v>
      </c>
      <c r="Q458" s="105">
        <v>807057</v>
      </c>
      <c r="R458" s="106">
        <v>37700</v>
      </c>
      <c r="S458" s="107">
        <v>879620.75</v>
      </c>
      <c r="T458" s="105">
        <v>197920</v>
      </c>
      <c r="U458" s="105">
        <v>995345.25</v>
      </c>
      <c r="V458" s="106">
        <v>116250</v>
      </c>
      <c r="W458" s="107">
        <v>909756</v>
      </c>
      <c r="X458" s="105">
        <v>331704</v>
      </c>
      <c r="Y458" s="105">
        <v>2011907</v>
      </c>
      <c r="Z458" s="106">
        <v>1302000</v>
      </c>
      <c r="AA458" s="107">
        <v>3058865.5</v>
      </c>
      <c r="AB458" s="105">
        <v>1643260</v>
      </c>
      <c r="AC458" s="105">
        <v>1424435.25</v>
      </c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1703</v>
      </c>
      <c r="B459" s="111" t="s">
        <v>741</v>
      </c>
      <c r="C459" s="112" t="s">
        <v>742</v>
      </c>
      <c r="D459" s="21">
        <f t="shared" si="9"/>
        <v>0</v>
      </c>
      <c r="E459" s="24">
        <f t="shared" si="9"/>
        <v>13247573</v>
      </c>
      <c r="F459" s="104"/>
      <c r="G459" s="104"/>
      <c r="H459" s="105">
        <v>0</v>
      </c>
      <c r="I459" s="105">
        <v>10080</v>
      </c>
      <c r="J459" s="106">
        <v>0</v>
      </c>
      <c r="K459" s="107">
        <v>8160</v>
      </c>
      <c r="L459" s="105">
        <v>0</v>
      </c>
      <c r="M459" s="105">
        <v>1500</v>
      </c>
      <c r="N459" s="106">
        <v>0</v>
      </c>
      <c r="O459" s="107">
        <v>0</v>
      </c>
      <c r="P459" s="105">
        <v>0</v>
      </c>
      <c r="Q459" s="105">
        <v>17772</v>
      </c>
      <c r="R459" s="106">
        <v>0</v>
      </c>
      <c r="S459" s="107">
        <v>10080</v>
      </c>
      <c r="T459" s="105">
        <v>0</v>
      </c>
      <c r="U459" s="105">
        <v>16200</v>
      </c>
      <c r="V459" s="106">
        <v>0</v>
      </c>
      <c r="W459" s="107">
        <v>589963.5</v>
      </c>
      <c r="X459" s="105">
        <v>0</v>
      </c>
      <c r="Y459" s="105">
        <v>63555</v>
      </c>
      <c r="Z459" s="106">
        <v>0</v>
      </c>
      <c r="AA459" s="107">
        <v>1879626.5</v>
      </c>
      <c r="AB459" s="105">
        <v>0</v>
      </c>
      <c r="AC459" s="105">
        <v>10650636</v>
      </c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1703</v>
      </c>
      <c r="B460" s="111" t="s">
        <v>743</v>
      </c>
      <c r="C460" s="112" t="s">
        <v>744</v>
      </c>
      <c r="D460" s="21">
        <f t="shared" si="9"/>
        <v>14601361.539999999</v>
      </c>
      <c r="E460" s="24">
        <f t="shared" si="9"/>
        <v>9972693.25</v>
      </c>
      <c r="F460" s="104">
        <v>1146293.97</v>
      </c>
      <c r="G460" s="104">
        <v>0</v>
      </c>
      <c r="H460" s="105">
        <v>922071.93</v>
      </c>
      <c r="I460" s="105">
        <v>698360</v>
      </c>
      <c r="J460" s="106">
        <v>1080221.18</v>
      </c>
      <c r="K460" s="107">
        <v>649410</v>
      </c>
      <c r="L460" s="105">
        <v>932191.93</v>
      </c>
      <c r="M460" s="105">
        <v>795740</v>
      </c>
      <c r="N460" s="106">
        <v>815987.43</v>
      </c>
      <c r="O460" s="107">
        <v>769984.5</v>
      </c>
      <c r="P460" s="105">
        <v>1197339.3799999999</v>
      </c>
      <c r="Q460" s="105">
        <v>772104</v>
      </c>
      <c r="R460" s="106">
        <v>1097650.8799999999</v>
      </c>
      <c r="S460" s="107">
        <v>714800</v>
      </c>
      <c r="T460" s="105">
        <v>1194495.6299999999</v>
      </c>
      <c r="U460" s="105">
        <v>998198</v>
      </c>
      <c r="V460" s="106">
        <v>836471.5</v>
      </c>
      <c r="W460" s="107">
        <v>964930.5</v>
      </c>
      <c r="X460" s="105">
        <v>1436771.86</v>
      </c>
      <c r="Y460" s="105">
        <v>854650</v>
      </c>
      <c r="Z460" s="106">
        <v>2156573.44</v>
      </c>
      <c r="AA460" s="107">
        <v>1321026.25</v>
      </c>
      <c r="AB460" s="105">
        <v>1785292.41</v>
      </c>
      <c r="AC460" s="105">
        <v>1433490</v>
      </c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1703</v>
      </c>
      <c r="B461" s="111" t="s">
        <v>745</v>
      </c>
      <c r="C461" s="112" t="s">
        <v>746</v>
      </c>
      <c r="D461" s="21">
        <f t="shared" si="9"/>
        <v>5059297.3299999991</v>
      </c>
      <c r="E461" s="24">
        <f t="shared" si="9"/>
        <v>1086431.95</v>
      </c>
      <c r="F461" s="104">
        <v>436682.34</v>
      </c>
      <c r="G461" s="104">
        <v>0</v>
      </c>
      <c r="H461" s="113">
        <v>409565.01</v>
      </c>
      <c r="I461" s="113">
        <v>18524.5</v>
      </c>
      <c r="J461" s="31">
        <v>440075.41</v>
      </c>
      <c r="K461" s="32">
        <v>8160</v>
      </c>
      <c r="L461" s="113">
        <v>480369.21</v>
      </c>
      <c r="M461" s="113">
        <v>12758.75</v>
      </c>
      <c r="N461" s="31">
        <v>156974.21</v>
      </c>
      <c r="O461" s="32">
        <v>0</v>
      </c>
      <c r="P461" s="105">
        <v>258374.77</v>
      </c>
      <c r="Q461" s="105">
        <v>308651.45</v>
      </c>
      <c r="R461" s="31">
        <v>94536.37</v>
      </c>
      <c r="S461" s="32">
        <v>10080</v>
      </c>
      <c r="T461" s="113">
        <v>112275.27</v>
      </c>
      <c r="U461" s="113">
        <v>20800</v>
      </c>
      <c r="V461" s="31">
        <v>42007.11</v>
      </c>
      <c r="W461" s="32">
        <v>269860.5</v>
      </c>
      <c r="X461" s="113">
        <v>597336.03</v>
      </c>
      <c r="Y461" s="113">
        <v>117855</v>
      </c>
      <c r="Z461" s="31">
        <v>1528196.5</v>
      </c>
      <c r="AA461" s="32">
        <v>305311.75</v>
      </c>
      <c r="AB461" s="113">
        <v>502905.1</v>
      </c>
      <c r="AC461" s="113">
        <v>14430</v>
      </c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1703</v>
      </c>
      <c r="B462" s="111" t="s">
        <v>747</v>
      </c>
      <c r="C462" s="112" t="s">
        <v>748</v>
      </c>
      <c r="D462" s="21">
        <f t="shared" si="9"/>
        <v>1881913.06</v>
      </c>
      <c r="E462" s="24">
        <f t="shared" si="9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>
        <v>46099.95</v>
      </c>
      <c r="Q462" s="113">
        <v>0</v>
      </c>
      <c r="R462" s="31">
        <v>27614.61</v>
      </c>
      <c r="S462" s="32">
        <v>0</v>
      </c>
      <c r="T462" s="113">
        <v>0</v>
      </c>
      <c r="U462" s="113">
        <v>0</v>
      </c>
      <c r="V462" s="31">
        <v>22148.799999999999</v>
      </c>
      <c r="W462" s="32">
        <v>0</v>
      </c>
      <c r="X462" s="113">
        <v>14941.4</v>
      </c>
      <c r="Y462" s="113">
        <v>0</v>
      </c>
      <c r="Z462" s="31">
        <v>132567.6</v>
      </c>
      <c r="AA462" s="32">
        <v>0</v>
      </c>
      <c r="AB462" s="113">
        <v>1638540.7</v>
      </c>
      <c r="AC462" s="113">
        <v>0</v>
      </c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1703</v>
      </c>
      <c r="B463" s="111" t="s">
        <v>749</v>
      </c>
      <c r="C463" s="112" t="s">
        <v>750</v>
      </c>
      <c r="D463" s="21">
        <f t="shared" si="9"/>
        <v>0</v>
      </c>
      <c r="E463" s="24">
        <f t="shared" si="9"/>
        <v>276392.51</v>
      </c>
      <c r="F463" s="104"/>
      <c r="G463" s="104"/>
      <c r="H463" s="105"/>
      <c r="I463" s="105"/>
      <c r="J463" s="106"/>
      <c r="K463" s="107"/>
      <c r="L463" s="105"/>
      <c r="M463" s="105"/>
      <c r="N463" s="106">
        <v>0</v>
      </c>
      <c r="O463" s="107">
        <v>3155.78</v>
      </c>
      <c r="P463" s="113">
        <v>0</v>
      </c>
      <c r="Q463" s="113">
        <v>6690.88</v>
      </c>
      <c r="R463" s="106">
        <v>0</v>
      </c>
      <c r="S463" s="107">
        <v>9674</v>
      </c>
      <c r="T463" s="105">
        <v>0</v>
      </c>
      <c r="U463" s="105">
        <v>0</v>
      </c>
      <c r="V463" s="106">
        <v>0</v>
      </c>
      <c r="W463" s="107">
        <v>0</v>
      </c>
      <c r="X463" s="105">
        <v>0</v>
      </c>
      <c r="Y463" s="105">
        <v>0</v>
      </c>
      <c r="Z463" s="106">
        <v>0</v>
      </c>
      <c r="AA463" s="107">
        <v>30229</v>
      </c>
      <c r="AB463" s="105">
        <v>0</v>
      </c>
      <c r="AC463" s="105">
        <v>226642.85</v>
      </c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1703</v>
      </c>
      <c r="B464" s="111" t="s">
        <v>751</v>
      </c>
      <c r="C464" s="112" t="s">
        <v>752</v>
      </c>
      <c r="D464" s="21">
        <f t="shared" si="9"/>
        <v>0</v>
      </c>
      <c r="E464" s="24">
        <f t="shared" si="9"/>
        <v>1364939.1600000001</v>
      </c>
      <c r="F464" s="104">
        <v>0</v>
      </c>
      <c r="G464" s="104">
        <v>608950</v>
      </c>
      <c r="H464" s="113">
        <v>0</v>
      </c>
      <c r="I464" s="113">
        <v>18446</v>
      </c>
      <c r="J464" s="31">
        <v>0</v>
      </c>
      <c r="K464" s="32">
        <v>20380</v>
      </c>
      <c r="L464" s="113">
        <v>0</v>
      </c>
      <c r="M464" s="113">
        <v>54640</v>
      </c>
      <c r="N464" s="31">
        <v>0</v>
      </c>
      <c r="O464" s="32">
        <v>64720</v>
      </c>
      <c r="P464" s="105">
        <v>0</v>
      </c>
      <c r="Q464" s="105">
        <v>19440</v>
      </c>
      <c r="R464" s="31">
        <v>0</v>
      </c>
      <c r="S464" s="32">
        <v>16178</v>
      </c>
      <c r="T464" s="113">
        <v>0</v>
      </c>
      <c r="U464" s="113">
        <v>16845.16</v>
      </c>
      <c r="V464" s="31">
        <v>0</v>
      </c>
      <c r="W464" s="32">
        <v>16335</v>
      </c>
      <c r="X464" s="113">
        <v>0</v>
      </c>
      <c r="Y464" s="113">
        <v>16335</v>
      </c>
      <c r="Z464" s="31">
        <v>0</v>
      </c>
      <c r="AA464" s="32">
        <v>496335</v>
      </c>
      <c r="AB464" s="113">
        <v>0</v>
      </c>
      <c r="AC464" s="113">
        <v>16335</v>
      </c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1703</v>
      </c>
      <c r="B465" s="111" t="s">
        <v>753</v>
      </c>
      <c r="C465" s="112" t="s">
        <v>754</v>
      </c>
      <c r="D465" s="21">
        <f t="shared" si="9"/>
        <v>0</v>
      </c>
      <c r="E465" s="24">
        <f t="shared" si="9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1703</v>
      </c>
      <c r="B466" s="111" t="s">
        <v>755</v>
      </c>
      <c r="C466" s="112" t="s">
        <v>756</v>
      </c>
      <c r="D466" s="21">
        <f t="shared" si="9"/>
        <v>0</v>
      </c>
      <c r="E466" s="24">
        <f t="shared" si="9"/>
        <v>7398.9500000000007</v>
      </c>
      <c r="F466" s="104"/>
      <c r="G466" s="104"/>
      <c r="H466" s="113"/>
      <c r="I466" s="113"/>
      <c r="J466" s="31">
        <v>0</v>
      </c>
      <c r="K466" s="32">
        <v>3184.39</v>
      </c>
      <c r="L466" s="113">
        <v>0</v>
      </c>
      <c r="M466" s="113">
        <v>0</v>
      </c>
      <c r="N466" s="31">
        <v>0</v>
      </c>
      <c r="O466" s="32">
        <v>4214.5600000000004</v>
      </c>
      <c r="P466" s="113">
        <v>0</v>
      </c>
      <c r="Q466" s="113">
        <v>0</v>
      </c>
      <c r="R466" s="31">
        <v>0</v>
      </c>
      <c r="S466" s="32">
        <v>0</v>
      </c>
      <c r="T466" s="113">
        <v>0</v>
      </c>
      <c r="U466" s="113">
        <v>0</v>
      </c>
      <c r="V466" s="31">
        <v>0</v>
      </c>
      <c r="W466" s="32">
        <v>0</v>
      </c>
      <c r="X466" s="113">
        <v>0</v>
      </c>
      <c r="Y466" s="113">
        <v>0</v>
      </c>
      <c r="Z466" s="31">
        <v>0</v>
      </c>
      <c r="AA466" s="32">
        <v>0</v>
      </c>
      <c r="AB466" s="113">
        <v>0</v>
      </c>
      <c r="AC466" s="113">
        <v>0</v>
      </c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1703</v>
      </c>
      <c r="B467" s="111" t="s">
        <v>757</v>
      </c>
      <c r="C467" s="112" t="s">
        <v>758</v>
      </c>
      <c r="D467" s="21">
        <f t="shared" si="9"/>
        <v>0</v>
      </c>
      <c r="E467" s="24">
        <f t="shared" si="9"/>
        <v>116565.5</v>
      </c>
      <c r="F467" s="104">
        <v>0</v>
      </c>
      <c r="G467" s="104">
        <v>2250.75</v>
      </c>
      <c r="H467" s="105">
        <v>0</v>
      </c>
      <c r="I467" s="105">
        <v>12218</v>
      </c>
      <c r="J467" s="106">
        <v>0</v>
      </c>
      <c r="K467" s="107">
        <v>2262</v>
      </c>
      <c r="L467" s="105">
        <v>0</v>
      </c>
      <c r="M467" s="105">
        <v>9109</v>
      </c>
      <c r="N467" s="106">
        <v>0</v>
      </c>
      <c r="O467" s="107">
        <v>965</v>
      </c>
      <c r="P467" s="113">
        <v>0</v>
      </c>
      <c r="Q467" s="113">
        <v>10583</v>
      </c>
      <c r="R467" s="106">
        <v>0</v>
      </c>
      <c r="S467" s="107">
        <v>15154.5</v>
      </c>
      <c r="T467" s="105">
        <v>0</v>
      </c>
      <c r="U467" s="105">
        <v>20360</v>
      </c>
      <c r="V467" s="106">
        <v>0</v>
      </c>
      <c r="W467" s="107">
        <v>9028.75</v>
      </c>
      <c r="X467" s="105">
        <v>0</v>
      </c>
      <c r="Y467" s="105">
        <v>9688.5</v>
      </c>
      <c r="Z467" s="106">
        <v>0</v>
      </c>
      <c r="AA467" s="107">
        <v>14805.25</v>
      </c>
      <c r="AB467" s="105">
        <v>0</v>
      </c>
      <c r="AC467" s="105">
        <v>10140.75</v>
      </c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1703</v>
      </c>
      <c r="B468" s="111" t="s">
        <v>759</v>
      </c>
      <c r="C468" s="112" t="s">
        <v>760</v>
      </c>
      <c r="D468" s="21">
        <f t="shared" si="9"/>
        <v>0</v>
      </c>
      <c r="E468" s="24">
        <f t="shared" si="9"/>
        <v>142119.5</v>
      </c>
      <c r="F468" s="104">
        <v>0</v>
      </c>
      <c r="G468" s="104">
        <v>3103.75</v>
      </c>
      <c r="H468" s="113">
        <v>0</v>
      </c>
      <c r="I468" s="113">
        <v>0</v>
      </c>
      <c r="J468" s="31">
        <v>0</v>
      </c>
      <c r="K468" s="32">
        <v>0</v>
      </c>
      <c r="L468" s="113">
        <v>0</v>
      </c>
      <c r="M468" s="113">
        <v>0</v>
      </c>
      <c r="N468" s="31">
        <v>0</v>
      </c>
      <c r="O468" s="32">
        <v>0</v>
      </c>
      <c r="P468" s="105">
        <v>0</v>
      </c>
      <c r="Q468" s="105">
        <v>11510.5</v>
      </c>
      <c r="R468" s="31">
        <v>0</v>
      </c>
      <c r="S468" s="32">
        <v>37543.75</v>
      </c>
      <c r="T468" s="113">
        <v>0</v>
      </c>
      <c r="U468" s="113">
        <v>0</v>
      </c>
      <c r="V468" s="31">
        <v>0</v>
      </c>
      <c r="W468" s="32">
        <v>25409</v>
      </c>
      <c r="X468" s="113">
        <v>0</v>
      </c>
      <c r="Y468" s="113">
        <v>18725.5</v>
      </c>
      <c r="Z468" s="31">
        <v>0</v>
      </c>
      <c r="AA468" s="32">
        <v>21835</v>
      </c>
      <c r="AB468" s="113">
        <v>0</v>
      </c>
      <c r="AC468" s="113">
        <v>23992</v>
      </c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1703</v>
      </c>
      <c r="B469" s="111" t="s">
        <v>761</v>
      </c>
      <c r="C469" s="112" t="s">
        <v>762</v>
      </c>
      <c r="D469" s="21">
        <f t="shared" si="9"/>
        <v>114427.90000000001</v>
      </c>
      <c r="E469" s="24">
        <f t="shared" si="9"/>
        <v>0</v>
      </c>
      <c r="F469" s="104">
        <v>6520.08</v>
      </c>
      <c r="G469" s="104">
        <v>0</v>
      </c>
      <c r="H469" s="113">
        <v>8817.61</v>
      </c>
      <c r="I469" s="113">
        <v>0</v>
      </c>
      <c r="J469" s="31">
        <v>12449.25</v>
      </c>
      <c r="K469" s="32">
        <v>0</v>
      </c>
      <c r="L469" s="113">
        <v>5709.35</v>
      </c>
      <c r="M469" s="113">
        <v>0</v>
      </c>
      <c r="N469" s="31">
        <v>5361.5</v>
      </c>
      <c r="O469" s="32">
        <v>0</v>
      </c>
      <c r="P469" s="113">
        <v>10628.01</v>
      </c>
      <c r="Q469" s="113">
        <v>0</v>
      </c>
      <c r="R469" s="31">
        <v>17000.52</v>
      </c>
      <c r="S469" s="32">
        <v>0</v>
      </c>
      <c r="T469" s="113">
        <v>1202.2</v>
      </c>
      <c r="U469" s="113">
        <v>0</v>
      </c>
      <c r="V469" s="31">
        <v>14444.41</v>
      </c>
      <c r="W469" s="32">
        <v>0</v>
      </c>
      <c r="X469" s="113">
        <v>7292.19</v>
      </c>
      <c r="Y469" s="113">
        <v>0</v>
      </c>
      <c r="Z469" s="31">
        <v>16934.07</v>
      </c>
      <c r="AA469" s="32">
        <v>0</v>
      </c>
      <c r="AB469" s="113">
        <v>8068.71</v>
      </c>
      <c r="AC469" s="113">
        <v>0</v>
      </c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1703</v>
      </c>
      <c r="B470" s="111" t="s">
        <v>763</v>
      </c>
      <c r="C470" s="112" t="s">
        <v>764</v>
      </c>
      <c r="D470" s="21">
        <f t="shared" si="9"/>
        <v>70077.169999999984</v>
      </c>
      <c r="E470" s="24">
        <f t="shared" si="9"/>
        <v>0</v>
      </c>
      <c r="F470" s="104">
        <v>143.78</v>
      </c>
      <c r="G470" s="104">
        <v>0</v>
      </c>
      <c r="H470" s="105">
        <v>0</v>
      </c>
      <c r="I470" s="105">
        <v>0</v>
      </c>
      <c r="J470" s="106">
        <v>0</v>
      </c>
      <c r="K470" s="107">
        <v>0</v>
      </c>
      <c r="L470" s="105">
        <v>0</v>
      </c>
      <c r="M470" s="105">
        <v>0</v>
      </c>
      <c r="N470" s="106">
        <v>0</v>
      </c>
      <c r="O470" s="107">
        <v>0</v>
      </c>
      <c r="P470" s="113">
        <v>0</v>
      </c>
      <c r="Q470" s="113">
        <v>0</v>
      </c>
      <c r="R470" s="106">
        <v>24613.21</v>
      </c>
      <c r="S470" s="107">
        <v>0</v>
      </c>
      <c r="T470" s="105">
        <v>0</v>
      </c>
      <c r="U470" s="105">
        <v>0</v>
      </c>
      <c r="V470" s="106">
        <v>12186.21</v>
      </c>
      <c r="W470" s="107">
        <v>0</v>
      </c>
      <c r="X470" s="105">
        <v>7751.42</v>
      </c>
      <c r="Y470" s="105">
        <v>0</v>
      </c>
      <c r="Z470" s="106">
        <v>12704.98</v>
      </c>
      <c r="AA470" s="107">
        <v>0</v>
      </c>
      <c r="AB470" s="105">
        <v>12677.57</v>
      </c>
      <c r="AC470" s="105">
        <v>0</v>
      </c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1703</v>
      </c>
      <c r="B471" s="111" t="s">
        <v>765</v>
      </c>
      <c r="C471" s="112" t="s">
        <v>1672</v>
      </c>
      <c r="D471" s="21">
        <f t="shared" si="9"/>
        <v>0</v>
      </c>
      <c r="E471" s="24">
        <f t="shared" si="9"/>
        <v>0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/>
      <c r="W471" s="107"/>
      <c r="X471" s="105"/>
      <c r="Y471" s="105"/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1703</v>
      </c>
      <c r="B472" s="111" t="s">
        <v>766</v>
      </c>
      <c r="C472" s="112" t="s">
        <v>767</v>
      </c>
      <c r="D472" s="21">
        <f t="shared" si="9"/>
        <v>19458.13</v>
      </c>
      <c r="E472" s="24">
        <f t="shared" si="9"/>
        <v>0</v>
      </c>
      <c r="F472" s="104">
        <v>2063.7199999999998</v>
      </c>
      <c r="G472" s="104">
        <v>0</v>
      </c>
      <c r="H472" s="105">
        <v>0</v>
      </c>
      <c r="I472" s="105">
        <v>0</v>
      </c>
      <c r="J472" s="106">
        <v>0</v>
      </c>
      <c r="K472" s="107">
        <v>0</v>
      </c>
      <c r="L472" s="105">
        <v>0</v>
      </c>
      <c r="M472" s="105">
        <v>0</v>
      </c>
      <c r="N472" s="106">
        <v>0</v>
      </c>
      <c r="O472" s="107">
        <v>0</v>
      </c>
      <c r="P472" s="105">
        <v>6697.26</v>
      </c>
      <c r="Q472" s="105">
        <v>0</v>
      </c>
      <c r="R472" s="106">
        <v>0</v>
      </c>
      <c r="S472" s="107">
        <v>0</v>
      </c>
      <c r="T472" s="105">
        <v>1412.18</v>
      </c>
      <c r="U472" s="105">
        <v>0</v>
      </c>
      <c r="V472" s="106">
        <v>0</v>
      </c>
      <c r="W472" s="107">
        <v>0</v>
      </c>
      <c r="X472" s="105">
        <v>0</v>
      </c>
      <c r="Y472" s="105">
        <v>0</v>
      </c>
      <c r="Z472" s="106">
        <v>2956.7</v>
      </c>
      <c r="AA472" s="107">
        <v>0</v>
      </c>
      <c r="AB472" s="105">
        <v>6328.27</v>
      </c>
      <c r="AC472" s="105">
        <v>0</v>
      </c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1703</v>
      </c>
      <c r="B473" s="111" t="s">
        <v>768</v>
      </c>
      <c r="C473" s="112" t="s">
        <v>1673</v>
      </c>
      <c r="D473" s="21">
        <f t="shared" si="9"/>
        <v>0</v>
      </c>
      <c r="E473" s="24">
        <f t="shared" si="9"/>
        <v>35284.62999999999</v>
      </c>
      <c r="F473" s="104"/>
      <c r="G473" s="104"/>
      <c r="H473" s="105">
        <v>0</v>
      </c>
      <c r="I473" s="105">
        <v>12167.19</v>
      </c>
      <c r="J473" s="106">
        <v>0</v>
      </c>
      <c r="K473" s="107">
        <v>0</v>
      </c>
      <c r="L473" s="105">
        <v>0</v>
      </c>
      <c r="M473" s="105">
        <v>0</v>
      </c>
      <c r="N473" s="106">
        <v>0</v>
      </c>
      <c r="O473" s="107">
        <v>0</v>
      </c>
      <c r="P473" s="105">
        <v>0</v>
      </c>
      <c r="Q473" s="105">
        <v>856.81</v>
      </c>
      <c r="R473" s="106">
        <v>0</v>
      </c>
      <c r="S473" s="107">
        <v>1455.87</v>
      </c>
      <c r="T473" s="105">
        <v>0</v>
      </c>
      <c r="U473" s="105">
        <v>2204.94</v>
      </c>
      <c r="V473" s="106">
        <v>0</v>
      </c>
      <c r="W473" s="107">
        <v>4389.92</v>
      </c>
      <c r="X473" s="105">
        <v>0</v>
      </c>
      <c r="Y473" s="105">
        <v>3852.1</v>
      </c>
      <c r="Z473" s="106">
        <v>0</v>
      </c>
      <c r="AA473" s="107">
        <v>0</v>
      </c>
      <c r="AB473" s="105">
        <v>0</v>
      </c>
      <c r="AC473" s="105">
        <v>10357.799999999999</v>
      </c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1703</v>
      </c>
      <c r="B474" s="111" t="s">
        <v>769</v>
      </c>
      <c r="C474" s="112" t="s">
        <v>1674</v>
      </c>
      <c r="D474" s="21">
        <f t="shared" si="9"/>
        <v>50460</v>
      </c>
      <c r="E474" s="24">
        <f t="shared" si="9"/>
        <v>150227.25</v>
      </c>
      <c r="F474" s="104">
        <v>0</v>
      </c>
      <c r="G474" s="104">
        <v>6863</v>
      </c>
      <c r="H474" s="105">
        <v>3500</v>
      </c>
      <c r="I474" s="105">
        <v>19299.25</v>
      </c>
      <c r="J474" s="106">
        <v>660</v>
      </c>
      <c r="K474" s="107">
        <v>7905.25</v>
      </c>
      <c r="L474" s="105">
        <v>4500</v>
      </c>
      <c r="M474" s="105">
        <v>12441.5</v>
      </c>
      <c r="N474" s="106">
        <v>8500</v>
      </c>
      <c r="O474" s="107">
        <v>10988</v>
      </c>
      <c r="P474" s="105">
        <v>0</v>
      </c>
      <c r="Q474" s="105">
        <v>15113.75</v>
      </c>
      <c r="R474" s="106">
        <v>8560</v>
      </c>
      <c r="S474" s="107">
        <v>5970</v>
      </c>
      <c r="T474" s="105">
        <v>4000</v>
      </c>
      <c r="U474" s="105">
        <v>17421.5</v>
      </c>
      <c r="V474" s="106">
        <v>0</v>
      </c>
      <c r="W474" s="107">
        <v>9429.5</v>
      </c>
      <c r="X474" s="105">
        <v>2380</v>
      </c>
      <c r="Y474" s="105">
        <v>22755.5</v>
      </c>
      <c r="Z474" s="106">
        <v>13860</v>
      </c>
      <c r="AA474" s="107">
        <v>8857</v>
      </c>
      <c r="AB474" s="105">
        <v>4500</v>
      </c>
      <c r="AC474" s="105">
        <v>13183</v>
      </c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1703</v>
      </c>
      <c r="B475" s="111" t="s">
        <v>770</v>
      </c>
      <c r="C475" s="112" t="s">
        <v>771</v>
      </c>
      <c r="D475" s="21">
        <f t="shared" si="9"/>
        <v>1000</v>
      </c>
      <c r="E475" s="24">
        <f t="shared" si="9"/>
        <v>128871.1</v>
      </c>
      <c r="F475" s="104">
        <v>0</v>
      </c>
      <c r="G475" s="104">
        <v>13113</v>
      </c>
      <c r="H475" s="113">
        <v>1000</v>
      </c>
      <c r="I475" s="113">
        <v>0</v>
      </c>
      <c r="J475" s="31">
        <v>0</v>
      </c>
      <c r="K475" s="32">
        <v>0</v>
      </c>
      <c r="L475" s="113">
        <v>0</v>
      </c>
      <c r="M475" s="113">
        <v>0</v>
      </c>
      <c r="N475" s="31">
        <v>0</v>
      </c>
      <c r="O475" s="32">
        <v>0</v>
      </c>
      <c r="P475" s="105">
        <v>0</v>
      </c>
      <c r="Q475" s="105">
        <v>16542.5</v>
      </c>
      <c r="R475" s="31">
        <v>0</v>
      </c>
      <c r="S475" s="32">
        <v>33647.35</v>
      </c>
      <c r="T475" s="113">
        <v>0</v>
      </c>
      <c r="U475" s="113">
        <v>15477.75</v>
      </c>
      <c r="V475" s="31">
        <v>0</v>
      </c>
      <c r="W475" s="32">
        <v>3378.5</v>
      </c>
      <c r="X475" s="113">
        <v>0</v>
      </c>
      <c r="Y475" s="113">
        <v>8443</v>
      </c>
      <c r="Z475" s="31">
        <v>0</v>
      </c>
      <c r="AA475" s="32">
        <v>35068.75</v>
      </c>
      <c r="AB475" s="113">
        <v>0</v>
      </c>
      <c r="AC475" s="113">
        <v>3200.25</v>
      </c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1703</v>
      </c>
      <c r="B476" s="111" t="s">
        <v>772</v>
      </c>
      <c r="C476" s="112" t="s">
        <v>1675</v>
      </c>
      <c r="D476" s="21">
        <f t="shared" si="9"/>
        <v>0</v>
      </c>
      <c r="E476" s="24">
        <f t="shared" si="9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1703</v>
      </c>
      <c r="B477" s="111" t="s">
        <v>773</v>
      </c>
      <c r="C477" s="112" t="s">
        <v>774</v>
      </c>
      <c r="D477" s="21">
        <f t="shared" si="9"/>
        <v>0</v>
      </c>
      <c r="E477" s="24">
        <f t="shared" si="9"/>
        <v>0</v>
      </c>
      <c r="F477" s="104"/>
      <c r="G477" s="104"/>
      <c r="H477" s="113"/>
      <c r="I477" s="113"/>
      <c r="J477" s="31"/>
      <c r="K477" s="32"/>
      <c r="L477" s="113"/>
      <c r="M477" s="113"/>
      <c r="N477" s="31"/>
      <c r="O477" s="32"/>
      <c r="P477" s="113"/>
      <c r="Q477" s="113"/>
      <c r="R477" s="31"/>
      <c r="S477" s="32"/>
      <c r="T477" s="113"/>
      <c r="U477" s="113"/>
      <c r="V477" s="31"/>
      <c r="W477" s="32"/>
      <c r="X477" s="113"/>
      <c r="Y477" s="113"/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1703</v>
      </c>
      <c r="B478" s="111" t="s">
        <v>775</v>
      </c>
      <c r="C478" s="112" t="s">
        <v>776</v>
      </c>
      <c r="D478" s="21">
        <f t="shared" si="9"/>
        <v>0</v>
      </c>
      <c r="E478" s="24">
        <f t="shared" si="9"/>
        <v>1789790</v>
      </c>
      <c r="F478" s="104">
        <v>0</v>
      </c>
      <c r="G478" s="104">
        <v>1000</v>
      </c>
      <c r="H478" s="113">
        <v>0</v>
      </c>
      <c r="I478" s="113">
        <v>12500</v>
      </c>
      <c r="J478" s="31">
        <v>0</v>
      </c>
      <c r="K478" s="32">
        <v>1500</v>
      </c>
      <c r="L478" s="113">
        <v>0</v>
      </c>
      <c r="M478" s="113">
        <v>194910</v>
      </c>
      <c r="N478" s="31">
        <v>0</v>
      </c>
      <c r="O478" s="32">
        <v>419500</v>
      </c>
      <c r="P478" s="113">
        <v>0</v>
      </c>
      <c r="Q478" s="113">
        <v>944880</v>
      </c>
      <c r="R478" s="31">
        <v>0</v>
      </c>
      <c r="S478" s="32">
        <v>194000</v>
      </c>
      <c r="T478" s="113">
        <v>0</v>
      </c>
      <c r="U478" s="113">
        <v>13000</v>
      </c>
      <c r="V478" s="31">
        <v>0</v>
      </c>
      <c r="W478" s="32">
        <v>5000</v>
      </c>
      <c r="X478" s="113">
        <v>0</v>
      </c>
      <c r="Y478" s="113">
        <v>0</v>
      </c>
      <c r="Z478" s="31">
        <v>0</v>
      </c>
      <c r="AA478" s="32">
        <v>2000</v>
      </c>
      <c r="AB478" s="113">
        <v>0</v>
      </c>
      <c r="AC478" s="113">
        <v>1500</v>
      </c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1703</v>
      </c>
      <c r="B479" s="111" t="s">
        <v>777</v>
      </c>
      <c r="C479" s="112" t="s">
        <v>778</v>
      </c>
      <c r="D479" s="21">
        <f t="shared" si="9"/>
        <v>0</v>
      </c>
      <c r="E479" s="24">
        <f t="shared" si="9"/>
        <v>0</v>
      </c>
      <c r="F479" s="104"/>
      <c r="G479" s="104"/>
      <c r="H479" s="105"/>
      <c r="I479" s="105"/>
      <c r="J479" s="106"/>
      <c r="K479" s="107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1703</v>
      </c>
      <c r="B480" s="111" t="s">
        <v>779</v>
      </c>
      <c r="C480" s="112" t="s">
        <v>780</v>
      </c>
      <c r="D480" s="21">
        <f t="shared" si="9"/>
        <v>0</v>
      </c>
      <c r="E480" s="24">
        <f t="shared" si="9"/>
        <v>0</v>
      </c>
      <c r="F480" s="104"/>
      <c r="G480" s="104"/>
      <c r="H480" s="113"/>
      <c r="I480" s="113"/>
      <c r="J480" s="31"/>
      <c r="K480" s="32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1703</v>
      </c>
      <c r="B481" s="111" t="s">
        <v>781</v>
      </c>
      <c r="C481" s="112" t="s">
        <v>782</v>
      </c>
      <c r="D481" s="21">
        <f t="shared" si="9"/>
        <v>0</v>
      </c>
      <c r="E481" s="24">
        <f t="shared" si="9"/>
        <v>0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1703</v>
      </c>
      <c r="B482" s="111" t="s">
        <v>783</v>
      </c>
      <c r="C482" s="112" t="s">
        <v>784</v>
      </c>
      <c r="D482" s="21">
        <f t="shared" si="9"/>
        <v>150</v>
      </c>
      <c r="E482" s="24">
        <f t="shared" si="9"/>
        <v>43325</v>
      </c>
      <c r="F482" s="104">
        <v>0</v>
      </c>
      <c r="G482" s="104">
        <v>1170</v>
      </c>
      <c r="H482" s="113">
        <v>0</v>
      </c>
      <c r="I482" s="113">
        <v>300</v>
      </c>
      <c r="J482" s="31">
        <v>0</v>
      </c>
      <c r="K482" s="32">
        <v>1473</v>
      </c>
      <c r="L482" s="113">
        <v>0</v>
      </c>
      <c r="M482" s="113">
        <v>1109</v>
      </c>
      <c r="N482" s="31">
        <v>150</v>
      </c>
      <c r="O482" s="32">
        <v>1068</v>
      </c>
      <c r="P482" s="113">
        <v>0</v>
      </c>
      <c r="Q482" s="113">
        <v>5660</v>
      </c>
      <c r="R482" s="31">
        <v>0</v>
      </c>
      <c r="S482" s="32">
        <v>3107</v>
      </c>
      <c r="T482" s="113">
        <v>0</v>
      </c>
      <c r="U482" s="113">
        <v>15088</v>
      </c>
      <c r="V482" s="31">
        <v>0</v>
      </c>
      <c r="W482" s="32">
        <v>7228</v>
      </c>
      <c r="X482" s="113">
        <v>0</v>
      </c>
      <c r="Y482" s="113">
        <v>0</v>
      </c>
      <c r="Z482" s="31">
        <v>0</v>
      </c>
      <c r="AA482" s="32">
        <v>5137</v>
      </c>
      <c r="AB482" s="113">
        <v>0</v>
      </c>
      <c r="AC482" s="113">
        <v>1985</v>
      </c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1703</v>
      </c>
      <c r="B483" s="111" t="s">
        <v>785</v>
      </c>
      <c r="C483" s="112" t="s">
        <v>786</v>
      </c>
      <c r="D483" s="21">
        <f t="shared" si="9"/>
        <v>5174</v>
      </c>
      <c r="E483" s="24">
        <f t="shared" si="9"/>
        <v>28274</v>
      </c>
      <c r="F483" s="104"/>
      <c r="G483" s="104"/>
      <c r="H483" s="105"/>
      <c r="I483" s="105"/>
      <c r="J483" s="106"/>
      <c r="K483" s="107"/>
      <c r="L483" s="105"/>
      <c r="M483" s="105"/>
      <c r="N483" s="106"/>
      <c r="O483" s="107"/>
      <c r="P483" s="113">
        <v>0</v>
      </c>
      <c r="Q483" s="113">
        <v>7000</v>
      </c>
      <c r="R483" s="106">
        <v>2000</v>
      </c>
      <c r="S483" s="107">
        <v>0</v>
      </c>
      <c r="T483" s="105">
        <v>0</v>
      </c>
      <c r="U483" s="105">
        <v>9574</v>
      </c>
      <c r="V483" s="106">
        <v>174</v>
      </c>
      <c r="W483" s="107">
        <v>0</v>
      </c>
      <c r="X483" s="105">
        <v>3000</v>
      </c>
      <c r="Y483" s="105">
        <v>3200</v>
      </c>
      <c r="Z483" s="106">
        <v>0</v>
      </c>
      <c r="AA483" s="107">
        <v>0</v>
      </c>
      <c r="AB483" s="105">
        <v>0</v>
      </c>
      <c r="AC483" s="105">
        <v>8500</v>
      </c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1703</v>
      </c>
      <c r="B484" s="111" t="s">
        <v>787</v>
      </c>
      <c r="C484" s="112" t="s">
        <v>788</v>
      </c>
      <c r="D484" s="21">
        <f t="shared" si="9"/>
        <v>22715</v>
      </c>
      <c r="E484" s="24">
        <f t="shared" si="9"/>
        <v>0</v>
      </c>
      <c r="F484" s="104"/>
      <c r="G484" s="104"/>
      <c r="H484" s="113">
        <v>120</v>
      </c>
      <c r="I484" s="113">
        <v>0</v>
      </c>
      <c r="J484" s="31">
        <v>0</v>
      </c>
      <c r="K484" s="32">
        <v>0</v>
      </c>
      <c r="L484" s="113">
        <v>243</v>
      </c>
      <c r="M484" s="113">
        <v>0</v>
      </c>
      <c r="N484" s="31">
        <v>289</v>
      </c>
      <c r="O484" s="32">
        <v>0</v>
      </c>
      <c r="P484" s="105">
        <v>368</v>
      </c>
      <c r="Q484" s="105">
        <v>0</v>
      </c>
      <c r="R484" s="31">
        <v>2954</v>
      </c>
      <c r="S484" s="32">
        <v>0</v>
      </c>
      <c r="T484" s="113">
        <v>1067</v>
      </c>
      <c r="U484" s="113">
        <v>0</v>
      </c>
      <c r="V484" s="31">
        <v>9033</v>
      </c>
      <c r="W484" s="32">
        <v>0</v>
      </c>
      <c r="X484" s="113">
        <v>4904</v>
      </c>
      <c r="Y484" s="113">
        <v>0</v>
      </c>
      <c r="Z484" s="31">
        <v>0</v>
      </c>
      <c r="AA484" s="32">
        <v>0</v>
      </c>
      <c r="AB484" s="113">
        <v>3737</v>
      </c>
      <c r="AC484" s="113">
        <v>0</v>
      </c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1703</v>
      </c>
      <c r="B485" s="111" t="s">
        <v>789</v>
      </c>
      <c r="C485" s="112" t="s">
        <v>790</v>
      </c>
      <c r="D485" s="21">
        <f t="shared" si="9"/>
        <v>102078.45000000001</v>
      </c>
      <c r="E485" s="24">
        <f t="shared" si="9"/>
        <v>0.6</v>
      </c>
      <c r="F485" s="104"/>
      <c r="G485" s="104"/>
      <c r="H485" s="113"/>
      <c r="I485" s="113"/>
      <c r="J485" s="31">
        <v>4992.16</v>
      </c>
      <c r="K485" s="32">
        <v>0</v>
      </c>
      <c r="L485" s="113">
        <v>969.9</v>
      </c>
      <c r="M485" s="113">
        <v>0</v>
      </c>
      <c r="N485" s="31">
        <v>26759.05</v>
      </c>
      <c r="O485" s="32">
        <v>0</v>
      </c>
      <c r="P485" s="113">
        <v>0</v>
      </c>
      <c r="Q485" s="113">
        <v>0</v>
      </c>
      <c r="R485" s="31">
        <v>0</v>
      </c>
      <c r="S485" s="32">
        <v>0</v>
      </c>
      <c r="T485" s="113">
        <v>27743.77</v>
      </c>
      <c r="U485" s="113">
        <v>0</v>
      </c>
      <c r="V485" s="31">
        <v>41613.57</v>
      </c>
      <c r="W485" s="32">
        <v>0</v>
      </c>
      <c r="X485" s="113">
        <v>0</v>
      </c>
      <c r="Y485" s="113">
        <v>0</v>
      </c>
      <c r="Z485" s="31">
        <v>0</v>
      </c>
      <c r="AA485" s="32">
        <v>0</v>
      </c>
      <c r="AB485" s="113">
        <v>0</v>
      </c>
      <c r="AC485" s="113">
        <v>0.6</v>
      </c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1703</v>
      </c>
      <c r="B486" s="111" t="s">
        <v>791</v>
      </c>
      <c r="C486" s="112" t="s">
        <v>792</v>
      </c>
      <c r="D486" s="21">
        <f t="shared" si="9"/>
        <v>0</v>
      </c>
      <c r="E486" s="24">
        <f t="shared" si="9"/>
        <v>48631.630000000005</v>
      </c>
      <c r="F486" s="104"/>
      <c r="G486" s="104"/>
      <c r="H486" s="105"/>
      <c r="I486" s="105"/>
      <c r="J486" s="106">
        <v>0</v>
      </c>
      <c r="K486" s="107">
        <v>4661.84</v>
      </c>
      <c r="L486" s="105">
        <v>0</v>
      </c>
      <c r="M486" s="105">
        <v>17534.04</v>
      </c>
      <c r="N486" s="106">
        <v>0</v>
      </c>
      <c r="O486" s="107">
        <v>0</v>
      </c>
      <c r="P486" s="113">
        <v>0</v>
      </c>
      <c r="Q486" s="113">
        <v>0</v>
      </c>
      <c r="R486" s="106">
        <v>0</v>
      </c>
      <c r="S486" s="107">
        <v>0</v>
      </c>
      <c r="T486" s="105">
        <v>0</v>
      </c>
      <c r="U486" s="105">
        <v>2401.5100000000002</v>
      </c>
      <c r="V486" s="106">
        <v>0</v>
      </c>
      <c r="W486" s="107">
        <v>461.04</v>
      </c>
      <c r="X486" s="105">
        <v>0</v>
      </c>
      <c r="Y486" s="105">
        <v>0</v>
      </c>
      <c r="Z486" s="106">
        <v>0</v>
      </c>
      <c r="AA486" s="107">
        <v>9853.2000000000007</v>
      </c>
      <c r="AB486" s="105">
        <v>0</v>
      </c>
      <c r="AC486" s="105">
        <v>13720</v>
      </c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1703</v>
      </c>
      <c r="B487" s="111" t="s">
        <v>793</v>
      </c>
      <c r="C487" s="112" t="s">
        <v>794</v>
      </c>
      <c r="D487" s="21">
        <f t="shared" si="9"/>
        <v>3200</v>
      </c>
      <c r="E487" s="24">
        <f t="shared" si="9"/>
        <v>76829.5</v>
      </c>
      <c r="F487" s="104">
        <v>0</v>
      </c>
      <c r="G487" s="104">
        <v>1890</v>
      </c>
      <c r="H487" s="113">
        <v>0</v>
      </c>
      <c r="I487" s="113">
        <v>9915.5</v>
      </c>
      <c r="J487" s="31">
        <v>0</v>
      </c>
      <c r="K487" s="32">
        <v>2067.5</v>
      </c>
      <c r="L487" s="113">
        <v>0</v>
      </c>
      <c r="M487" s="113">
        <v>511.5</v>
      </c>
      <c r="N487" s="31">
        <v>0</v>
      </c>
      <c r="O487" s="32">
        <v>6918</v>
      </c>
      <c r="P487" s="105">
        <v>0</v>
      </c>
      <c r="Q487" s="105">
        <v>2296.5</v>
      </c>
      <c r="R487" s="31">
        <v>0</v>
      </c>
      <c r="S487" s="32">
        <v>3725</v>
      </c>
      <c r="T487" s="113">
        <v>0</v>
      </c>
      <c r="U487" s="113">
        <v>21010</v>
      </c>
      <c r="V487" s="31">
        <v>0</v>
      </c>
      <c r="W487" s="32">
        <v>4246</v>
      </c>
      <c r="X487" s="113">
        <v>3200</v>
      </c>
      <c r="Y487" s="113">
        <v>5717.75</v>
      </c>
      <c r="Z487" s="31">
        <v>0</v>
      </c>
      <c r="AA487" s="32">
        <v>17671.75</v>
      </c>
      <c r="AB487" s="113">
        <v>0</v>
      </c>
      <c r="AC487" s="113">
        <v>860</v>
      </c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1703</v>
      </c>
      <c r="B488" s="111" t="s">
        <v>795</v>
      </c>
      <c r="C488" s="112" t="s">
        <v>796</v>
      </c>
      <c r="D488" s="21">
        <f t="shared" si="9"/>
        <v>0</v>
      </c>
      <c r="E488" s="24">
        <f t="shared" si="9"/>
        <v>750228.06</v>
      </c>
      <c r="F488" s="104">
        <v>0</v>
      </c>
      <c r="G488" s="104">
        <v>28221</v>
      </c>
      <c r="H488" s="113">
        <v>0</v>
      </c>
      <c r="I488" s="113">
        <v>0</v>
      </c>
      <c r="J488" s="31">
        <v>0</v>
      </c>
      <c r="K488" s="32">
        <v>27772.5</v>
      </c>
      <c r="L488" s="113">
        <v>0</v>
      </c>
      <c r="M488" s="113">
        <v>33930.25</v>
      </c>
      <c r="N488" s="31">
        <v>0</v>
      </c>
      <c r="O488" s="32">
        <v>0</v>
      </c>
      <c r="P488" s="113">
        <v>0</v>
      </c>
      <c r="Q488" s="113">
        <v>96607.5</v>
      </c>
      <c r="R488" s="31">
        <v>0</v>
      </c>
      <c r="S488" s="32">
        <v>11047</v>
      </c>
      <c r="T488" s="113">
        <v>0</v>
      </c>
      <c r="U488" s="113">
        <v>8286.25</v>
      </c>
      <c r="V488" s="31">
        <v>0</v>
      </c>
      <c r="W488" s="32">
        <v>5126.5</v>
      </c>
      <c r="X488" s="113">
        <v>0</v>
      </c>
      <c r="Y488" s="113">
        <v>127021.06</v>
      </c>
      <c r="Z488" s="31">
        <v>0</v>
      </c>
      <c r="AA488" s="32">
        <v>23251</v>
      </c>
      <c r="AB488" s="113">
        <v>0</v>
      </c>
      <c r="AC488" s="113">
        <v>388965</v>
      </c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1703</v>
      </c>
      <c r="B489" s="111" t="s">
        <v>797</v>
      </c>
      <c r="C489" s="112" t="s">
        <v>798</v>
      </c>
      <c r="D489" s="21">
        <f t="shared" si="9"/>
        <v>76829.5</v>
      </c>
      <c r="E489" s="24">
        <f t="shared" si="9"/>
        <v>3200</v>
      </c>
      <c r="F489" s="104">
        <v>1890</v>
      </c>
      <c r="G489" s="104">
        <v>0</v>
      </c>
      <c r="H489" s="113">
        <v>9915.5</v>
      </c>
      <c r="I489" s="113">
        <v>0</v>
      </c>
      <c r="J489" s="31">
        <v>2067.5</v>
      </c>
      <c r="K489" s="32">
        <v>0</v>
      </c>
      <c r="L489" s="113">
        <v>511.5</v>
      </c>
      <c r="M489" s="113">
        <v>0</v>
      </c>
      <c r="N489" s="31">
        <v>6918</v>
      </c>
      <c r="O489" s="32">
        <v>0</v>
      </c>
      <c r="P489" s="113">
        <v>2296.5</v>
      </c>
      <c r="Q489" s="113">
        <v>0</v>
      </c>
      <c r="R489" s="31">
        <v>3725</v>
      </c>
      <c r="S489" s="32">
        <v>0</v>
      </c>
      <c r="T489" s="113">
        <v>21010</v>
      </c>
      <c r="U489" s="113">
        <v>0</v>
      </c>
      <c r="V489" s="31">
        <v>4246</v>
      </c>
      <c r="W489" s="32">
        <v>0</v>
      </c>
      <c r="X489" s="113">
        <v>5717.75</v>
      </c>
      <c r="Y489" s="113">
        <v>3200</v>
      </c>
      <c r="Z489" s="31">
        <v>17671.75</v>
      </c>
      <c r="AA489" s="32">
        <v>0</v>
      </c>
      <c r="AB489" s="113">
        <v>860</v>
      </c>
      <c r="AC489" s="113">
        <v>0</v>
      </c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1703</v>
      </c>
      <c r="B490" s="111" t="s">
        <v>799</v>
      </c>
      <c r="C490" s="112" t="s">
        <v>800</v>
      </c>
      <c r="D490" s="21">
        <f t="shared" si="9"/>
        <v>0</v>
      </c>
      <c r="E490" s="24">
        <f t="shared" si="9"/>
        <v>0</v>
      </c>
      <c r="F490" s="104"/>
      <c r="G490" s="104"/>
      <c r="H490" s="105"/>
      <c r="I490" s="105"/>
      <c r="J490" s="106"/>
      <c r="K490" s="107"/>
      <c r="L490" s="105"/>
      <c r="M490" s="105"/>
      <c r="N490" s="106"/>
      <c r="O490" s="107"/>
      <c r="P490" s="113"/>
      <c r="Q490" s="113"/>
      <c r="R490" s="106"/>
      <c r="S490" s="107"/>
      <c r="T490" s="105"/>
      <c r="U490" s="105"/>
      <c r="V490" s="106"/>
      <c r="W490" s="107"/>
      <c r="X490" s="105"/>
      <c r="Y490" s="105"/>
      <c r="Z490" s="106"/>
      <c r="AA490" s="107"/>
      <c r="AB490" s="105"/>
      <c r="AC490" s="105"/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1703</v>
      </c>
      <c r="B491" s="111" t="s">
        <v>801</v>
      </c>
      <c r="C491" s="112" t="s">
        <v>802</v>
      </c>
      <c r="D491" s="21">
        <f t="shared" si="9"/>
        <v>0</v>
      </c>
      <c r="E491" s="24">
        <f t="shared" si="9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1703</v>
      </c>
      <c r="B492" s="111" t="s">
        <v>803</v>
      </c>
      <c r="C492" s="112" t="s">
        <v>804</v>
      </c>
      <c r="D492" s="21">
        <f t="shared" si="9"/>
        <v>0</v>
      </c>
      <c r="E492" s="24">
        <f t="shared" si="9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1703</v>
      </c>
      <c r="B493" s="111" t="s">
        <v>805</v>
      </c>
      <c r="C493" s="112" t="s">
        <v>806</v>
      </c>
      <c r="D493" s="21">
        <f t="shared" si="9"/>
        <v>0</v>
      </c>
      <c r="E493" s="24">
        <f t="shared" si="9"/>
        <v>0</v>
      </c>
      <c r="F493" s="104"/>
      <c r="G493" s="104"/>
      <c r="H493" s="113"/>
      <c r="I493" s="113"/>
      <c r="J493" s="31"/>
      <c r="K493" s="32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1703</v>
      </c>
      <c r="B494" s="111" t="s">
        <v>807</v>
      </c>
      <c r="C494" s="112" t="s">
        <v>808</v>
      </c>
      <c r="D494" s="21">
        <f t="shared" si="9"/>
        <v>0</v>
      </c>
      <c r="E494" s="24">
        <f t="shared" si="9"/>
        <v>207921</v>
      </c>
      <c r="F494" s="104">
        <v>0</v>
      </c>
      <c r="G494" s="104">
        <v>17968</v>
      </c>
      <c r="H494" s="113">
        <v>0</v>
      </c>
      <c r="I494" s="113">
        <v>0</v>
      </c>
      <c r="J494" s="31">
        <v>0</v>
      </c>
      <c r="K494" s="32">
        <v>83470</v>
      </c>
      <c r="L494" s="113">
        <v>0</v>
      </c>
      <c r="M494" s="113">
        <v>12500</v>
      </c>
      <c r="N494" s="31">
        <v>0</v>
      </c>
      <c r="O494" s="32">
        <v>49263</v>
      </c>
      <c r="P494" s="113">
        <v>0</v>
      </c>
      <c r="Q494" s="113">
        <v>38920</v>
      </c>
      <c r="R494" s="31">
        <v>0</v>
      </c>
      <c r="S494" s="32">
        <v>0</v>
      </c>
      <c r="T494" s="113">
        <v>0</v>
      </c>
      <c r="U494" s="113">
        <v>750</v>
      </c>
      <c r="V494" s="31">
        <v>0</v>
      </c>
      <c r="W494" s="32">
        <v>0</v>
      </c>
      <c r="X494" s="113">
        <v>0</v>
      </c>
      <c r="Y494" s="113">
        <v>0</v>
      </c>
      <c r="Z494" s="31">
        <v>0</v>
      </c>
      <c r="AA494" s="32">
        <v>0</v>
      </c>
      <c r="AB494" s="113">
        <v>0</v>
      </c>
      <c r="AC494" s="113">
        <v>5050</v>
      </c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1703</v>
      </c>
      <c r="B495" s="111" t="s">
        <v>809</v>
      </c>
      <c r="C495" s="112" t="s">
        <v>1676</v>
      </c>
      <c r="D495" s="21">
        <f t="shared" si="9"/>
        <v>0</v>
      </c>
      <c r="E495" s="24">
        <f t="shared" si="9"/>
        <v>395016.47</v>
      </c>
      <c r="F495" s="104"/>
      <c r="G495" s="104"/>
      <c r="H495" s="105">
        <v>0</v>
      </c>
      <c r="I495" s="105">
        <v>48000</v>
      </c>
      <c r="J495" s="106">
        <v>0</v>
      </c>
      <c r="K495" s="107">
        <v>0</v>
      </c>
      <c r="L495" s="105">
        <v>0</v>
      </c>
      <c r="M495" s="105">
        <v>0</v>
      </c>
      <c r="N495" s="106">
        <v>0</v>
      </c>
      <c r="O495" s="107">
        <v>0</v>
      </c>
      <c r="P495" s="113">
        <v>0</v>
      </c>
      <c r="Q495" s="113">
        <v>100000</v>
      </c>
      <c r="R495" s="106">
        <v>0</v>
      </c>
      <c r="S495" s="107">
        <v>2910</v>
      </c>
      <c r="T495" s="105">
        <v>0</v>
      </c>
      <c r="U495" s="105">
        <v>0</v>
      </c>
      <c r="V495" s="106">
        <v>0</v>
      </c>
      <c r="W495" s="107">
        <v>0</v>
      </c>
      <c r="X495" s="105">
        <v>0</v>
      </c>
      <c r="Y495" s="105">
        <v>244106.47</v>
      </c>
      <c r="Z495" s="106">
        <v>0</v>
      </c>
      <c r="AA495" s="107">
        <v>0</v>
      </c>
      <c r="AB495" s="105">
        <v>0</v>
      </c>
      <c r="AC495" s="105">
        <v>0</v>
      </c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1703</v>
      </c>
      <c r="B496" s="111" t="s">
        <v>810</v>
      </c>
      <c r="C496" s="112" t="s">
        <v>811</v>
      </c>
      <c r="D496" s="21">
        <f t="shared" si="9"/>
        <v>42380</v>
      </c>
      <c r="E496" s="24">
        <f t="shared" si="9"/>
        <v>42380</v>
      </c>
      <c r="F496" s="104"/>
      <c r="G496" s="104"/>
      <c r="H496" s="113">
        <v>0</v>
      </c>
      <c r="I496" s="113">
        <v>42380</v>
      </c>
      <c r="J496" s="31">
        <v>0</v>
      </c>
      <c r="K496" s="32">
        <v>0</v>
      </c>
      <c r="L496" s="113">
        <v>0</v>
      </c>
      <c r="M496" s="113">
        <v>0</v>
      </c>
      <c r="N496" s="31">
        <v>42380</v>
      </c>
      <c r="O496" s="32">
        <v>0</v>
      </c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1703</v>
      </c>
      <c r="B497" s="111" t="s">
        <v>812</v>
      </c>
      <c r="C497" s="112" t="s">
        <v>813</v>
      </c>
      <c r="D497" s="21">
        <f t="shared" si="9"/>
        <v>0</v>
      </c>
      <c r="E497" s="24">
        <f t="shared" si="9"/>
        <v>2500000</v>
      </c>
      <c r="F497" s="104"/>
      <c r="G497" s="104"/>
      <c r="H497" s="113"/>
      <c r="I497" s="113"/>
      <c r="J497" s="31"/>
      <c r="K497" s="32"/>
      <c r="L497" s="113"/>
      <c r="M497" s="113"/>
      <c r="N497" s="31"/>
      <c r="O497" s="32"/>
      <c r="P497" s="113"/>
      <c r="Q497" s="113"/>
      <c r="R497" s="31">
        <v>0</v>
      </c>
      <c r="S497" s="32">
        <v>2500000</v>
      </c>
      <c r="T497" s="113">
        <v>0</v>
      </c>
      <c r="U497" s="113">
        <v>0</v>
      </c>
      <c r="V497" s="31">
        <v>0</v>
      </c>
      <c r="W497" s="32">
        <v>0</v>
      </c>
      <c r="X497" s="113">
        <v>0</v>
      </c>
      <c r="Y497" s="113">
        <v>0</v>
      </c>
      <c r="Z497" s="31">
        <v>0</v>
      </c>
      <c r="AA497" s="32">
        <v>0</v>
      </c>
      <c r="AB497" s="113">
        <v>0</v>
      </c>
      <c r="AC497" s="113">
        <v>0</v>
      </c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s="169" customFormat="1" ht="14.4" customHeight="1" x14ac:dyDescent="0.3">
      <c r="A498" s="158" t="s">
        <v>1703</v>
      </c>
      <c r="B498" s="159" t="s">
        <v>814</v>
      </c>
      <c r="C498" s="160" t="s">
        <v>815</v>
      </c>
      <c r="D498" s="161">
        <f t="shared" si="9"/>
        <v>2500100</v>
      </c>
      <c r="E498" s="162">
        <f>G498+I498+K498+M498+O498+Q498+S498+U498+W498+Y498+AA498+AC498</f>
        <v>38148547.209999993</v>
      </c>
      <c r="F498" s="163">
        <v>0</v>
      </c>
      <c r="G498" s="163">
        <v>6502025.2400000002</v>
      </c>
      <c r="H498" s="164">
        <v>0</v>
      </c>
      <c r="I498" s="164">
        <v>10621308.77</v>
      </c>
      <c r="J498" s="165">
        <v>0</v>
      </c>
      <c r="K498" s="166">
        <v>7106504.9699999997</v>
      </c>
      <c r="L498" s="164">
        <v>0</v>
      </c>
      <c r="M498" s="164">
        <v>1138994.28</v>
      </c>
      <c r="N498" s="165">
        <v>0</v>
      </c>
      <c r="O498" s="166">
        <v>3583021.05</v>
      </c>
      <c r="P498" s="167">
        <v>100</v>
      </c>
      <c r="Q498" s="167">
        <v>1031133.63</v>
      </c>
      <c r="R498" s="165">
        <v>2500000</v>
      </c>
      <c r="S498" s="166">
        <v>798497.34</v>
      </c>
      <c r="T498" s="164">
        <v>0</v>
      </c>
      <c r="U498" s="164">
        <v>953067.82</v>
      </c>
      <c r="V498" s="165">
        <v>0</v>
      </c>
      <c r="W498" s="166">
        <v>2387373.62</v>
      </c>
      <c r="X498" s="164">
        <v>0</v>
      </c>
      <c r="Y498" s="164">
        <v>2831428.25</v>
      </c>
      <c r="Z498" s="165">
        <v>0</v>
      </c>
      <c r="AA498" s="166">
        <v>919166.69</v>
      </c>
      <c r="AB498" s="164">
        <v>0</v>
      </c>
      <c r="AC498" s="164">
        <v>276025.55</v>
      </c>
      <c r="AD498" s="168"/>
      <c r="AG498" s="170"/>
    </row>
    <row r="499" spans="1:52" s="169" customFormat="1" ht="14.4" customHeight="1" x14ac:dyDescent="0.3">
      <c r="A499" s="158" t="s">
        <v>1703</v>
      </c>
      <c r="B499" s="159" t="s">
        <v>816</v>
      </c>
      <c r="C499" s="160" t="s">
        <v>817</v>
      </c>
      <c r="D499" s="161">
        <f t="shared" si="9"/>
        <v>0</v>
      </c>
      <c r="E499" s="162">
        <f t="shared" si="9"/>
        <v>19682056.34</v>
      </c>
      <c r="F499" s="163">
        <v>0</v>
      </c>
      <c r="G499" s="163">
        <v>1345143.97</v>
      </c>
      <c r="H499" s="167">
        <v>0</v>
      </c>
      <c r="I499" s="167">
        <v>2450035.36</v>
      </c>
      <c r="J499" s="171">
        <v>0</v>
      </c>
      <c r="K499" s="172">
        <v>52215.4</v>
      </c>
      <c r="L499" s="167">
        <v>0</v>
      </c>
      <c r="M499" s="167">
        <v>3752631.13</v>
      </c>
      <c r="N499" s="171">
        <v>0</v>
      </c>
      <c r="O499" s="172">
        <v>1293989.01</v>
      </c>
      <c r="P499" s="164">
        <v>0</v>
      </c>
      <c r="Q499" s="164">
        <v>1293682.6499999999</v>
      </c>
      <c r="R499" s="171">
        <v>0</v>
      </c>
      <c r="S499" s="172">
        <v>1405052.15</v>
      </c>
      <c r="T499" s="167">
        <v>0</v>
      </c>
      <c r="U499" s="167">
        <v>1196492.1200000001</v>
      </c>
      <c r="V499" s="171">
        <v>0</v>
      </c>
      <c r="W499" s="172">
        <v>2080138.22</v>
      </c>
      <c r="X499" s="167">
        <v>0</v>
      </c>
      <c r="Y499" s="167">
        <v>1166258.8899999999</v>
      </c>
      <c r="Z499" s="171">
        <v>0</v>
      </c>
      <c r="AA499" s="172">
        <v>2458848.17</v>
      </c>
      <c r="AB499" s="167">
        <v>0</v>
      </c>
      <c r="AC499" s="167">
        <v>1187569.27</v>
      </c>
      <c r="AD499" s="168"/>
      <c r="AG499" s="170"/>
    </row>
    <row r="500" spans="1:52" ht="14.4" customHeight="1" x14ac:dyDescent="0.3">
      <c r="A500" s="110" t="s">
        <v>1703</v>
      </c>
      <c r="B500" s="111" t="s">
        <v>818</v>
      </c>
      <c r="C500" s="112" t="s">
        <v>819</v>
      </c>
      <c r="D500" s="21">
        <f t="shared" si="9"/>
        <v>0</v>
      </c>
      <c r="E500" s="24">
        <f t="shared" si="9"/>
        <v>0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1703</v>
      </c>
      <c r="B501" s="111" t="s">
        <v>820</v>
      </c>
      <c r="C501" s="112" t="s">
        <v>821</v>
      </c>
      <c r="D501" s="21">
        <f t="shared" si="9"/>
        <v>294.51</v>
      </c>
      <c r="E501" s="24">
        <f t="shared" si="9"/>
        <v>329457.77</v>
      </c>
      <c r="F501" s="104"/>
      <c r="G501" s="104"/>
      <c r="H501" s="113"/>
      <c r="I501" s="113"/>
      <c r="J501" s="31">
        <v>0</v>
      </c>
      <c r="K501" s="32">
        <v>84515.63</v>
      </c>
      <c r="L501" s="113">
        <v>0</v>
      </c>
      <c r="M501" s="113">
        <v>0</v>
      </c>
      <c r="N501" s="31">
        <v>0</v>
      </c>
      <c r="O501" s="32">
        <v>0</v>
      </c>
      <c r="P501" s="113">
        <v>0</v>
      </c>
      <c r="Q501" s="113">
        <v>98360.92</v>
      </c>
      <c r="R501" s="31">
        <v>0</v>
      </c>
      <c r="S501" s="32">
        <v>0</v>
      </c>
      <c r="T501" s="113">
        <v>0</v>
      </c>
      <c r="U501" s="113">
        <v>0</v>
      </c>
      <c r="V501" s="31">
        <v>0</v>
      </c>
      <c r="W501" s="32">
        <v>67420.509999999995</v>
      </c>
      <c r="X501" s="113">
        <v>0</v>
      </c>
      <c r="Y501" s="113">
        <v>0</v>
      </c>
      <c r="Z501" s="31">
        <v>0</v>
      </c>
      <c r="AA501" s="32">
        <v>0</v>
      </c>
      <c r="AB501" s="113">
        <v>294.51</v>
      </c>
      <c r="AC501" s="113">
        <v>79160.710000000006</v>
      </c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1703</v>
      </c>
      <c r="B502" s="111" t="s">
        <v>822</v>
      </c>
      <c r="C502" s="112" t="s">
        <v>599</v>
      </c>
      <c r="D502" s="21">
        <f t="shared" si="9"/>
        <v>0</v>
      </c>
      <c r="E502" s="24">
        <f t="shared" si="9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1703</v>
      </c>
      <c r="B503" s="111" t="s">
        <v>823</v>
      </c>
      <c r="C503" s="112" t="s">
        <v>601</v>
      </c>
      <c r="D503" s="21">
        <f t="shared" si="9"/>
        <v>0</v>
      </c>
      <c r="E503" s="24">
        <f t="shared" si="9"/>
        <v>0</v>
      </c>
      <c r="F503" s="104"/>
      <c r="G503" s="104"/>
      <c r="H503" s="113"/>
      <c r="I503" s="113"/>
      <c r="J503" s="31"/>
      <c r="K503" s="32"/>
      <c r="L503" s="113"/>
      <c r="M503" s="113"/>
      <c r="N503" s="31"/>
      <c r="O503" s="32"/>
      <c r="P503" s="113"/>
      <c r="Q503" s="113"/>
      <c r="R503" s="31"/>
      <c r="S503" s="32"/>
      <c r="T503" s="113"/>
      <c r="U503" s="113"/>
      <c r="V503" s="31"/>
      <c r="W503" s="32"/>
      <c r="X503" s="113"/>
      <c r="Y503" s="113"/>
      <c r="Z503" s="31"/>
      <c r="AA503" s="32"/>
      <c r="AB503" s="113"/>
      <c r="AC503" s="113"/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1703</v>
      </c>
      <c r="B504" s="111" t="s">
        <v>824</v>
      </c>
      <c r="C504" s="112" t="s">
        <v>825</v>
      </c>
      <c r="D504" s="21">
        <f t="shared" si="9"/>
        <v>0</v>
      </c>
      <c r="E504" s="24">
        <f t="shared" si="9"/>
        <v>0</v>
      </c>
      <c r="F504" s="104"/>
      <c r="G504" s="104"/>
      <c r="H504" s="105"/>
      <c r="I504" s="105"/>
      <c r="J504" s="106"/>
      <c r="K504" s="107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1703</v>
      </c>
      <c r="B505" s="111" t="s">
        <v>826</v>
      </c>
      <c r="C505" s="112" t="s">
        <v>827</v>
      </c>
      <c r="D505" s="21">
        <f t="shared" si="9"/>
        <v>70</v>
      </c>
      <c r="E505" s="24">
        <f t="shared" si="9"/>
        <v>127524534.26999998</v>
      </c>
      <c r="F505" s="104">
        <v>0</v>
      </c>
      <c r="G505" s="104">
        <v>10045018.380000001</v>
      </c>
      <c r="H505" s="105">
        <v>70</v>
      </c>
      <c r="I505" s="105">
        <v>9898039.7899999991</v>
      </c>
      <c r="J505" s="106">
        <v>0</v>
      </c>
      <c r="K505" s="107">
        <v>9954627.4499999993</v>
      </c>
      <c r="L505" s="105">
        <v>0</v>
      </c>
      <c r="M505" s="105">
        <v>10901791.93</v>
      </c>
      <c r="N505" s="106">
        <v>0</v>
      </c>
      <c r="O505" s="107">
        <v>10145837.140000001</v>
      </c>
      <c r="P505" s="105">
        <v>0</v>
      </c>
      <c r="Q505" s="105">
        <v>10390910</v>
      </c>
      <c r="R505" s="106">
        <v>0</v>
      </c>
      <c r="S505" s="107">
        <v>10383055.82</v>
      </c>
      <c r="T505" s="105">
        <v>0</v>
      </c>
      <c r="U505" s="105">
        <v>10430886.77</v>
      </c>
      <c r="V505" s="106">
        <v>0</v>
      </c>
      <c r="W505" s="107">
        <v>11181410</v>
      </c>
      <c r="X505" s="105">
        <v>0</v>
      </c>
      <c r="Y505" s="105">
        <v>11064043.99</v>
      </c>
      <c r="Z505" s="106">
        <v>0</v>
      </c>
      <c r="AA505" s="107">
        <v>10838915.16</v>
      </c>
      <c r="AB505" s="105">
        <v>0</v>
      </c>
      <c r="AC505" s="105">
        <v>12289997.84</v>
      </c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1703</v>
      </c>
      <c r="B506" s="111" t="s">
        <v>828</v>
      </c>
      <c r="C506" s="112" t="s">
        <v>829</v>
      </c>
      <c r="D506" s="21">
        <f t="shared" si="9"/>
        <v>0</v>
      </c>
      <c r="E506" s="24">
        <f t="shared" si="9"/>
        <v>29312075.539999999</v>
      </c>
      <c r="F506" s="104"/>
      <c r="G506" s="104"/>
      <c r="H506" s="105"/>
      <c r="I506" s="105"/>
      <c r="J506" s="106">
        <v>0</v>
      </c>
      <c r="K506" s="107">
        <v>4190000</v>
      </c>
      <c r="L506" s="105">
        <v>0</v>
      </c>
      <c r="M506" s="105">
        <v>0</v>
      </c>
      <c r="N506" s="106">
        <v>0</v>
      </c>
      <c r="O506" s="107">
        <v>0</v>
      </c>
      <c r="P506" s="105">
        <v>0</v>
      </c>
      <c r="Q506" s="105">
        <v>0</v>
      </c>
      <c r="R506" s="106">
        <v>0</v>
      </c>
      <c r="S506" s="107">
        <v>0</v>
      </c>
      <c r="T506" s="105">
        <v>0</v>
      </c>
      <c r="U506" s="105">
        <v>490000</v>
      </c>
      <c r="V506" s="106">
        <v>0</v>
      </c>
      <c r="W506" s="107">
        <v>1369000</v>
      </c>
      <c r="X506" s="105">
        <v>0</v>
      </c>
      <c r="Y506" s="105">
        <v>2480000</v>
      </c>
      <c r="Z506" s="106">
        <v>0</v>
      </c>
      <c r="AA506" s="107">
        <v>0</v>
      </c>
      <c r="AB506" s="105">
        <v>0</v>
      </c>
      <c r="AC506" s="105">
        <v>20783075.539999999</v>
      </c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1703</v>
      </c>
      <c r="B507" s="111" t="s">
        <v>830</v>
      </c>
      <c r="C507" s="112" t="s">
        <v>831</v>
      </c>
      <c r="D507" s="21">
        <f t="shared" si="9"/>
        <v>42346</v>
      </c>
      <c r="E507" s="24">
        <f t="shared" si="9"/>
        <v>13022746.000000002</v>
      </c>
      <c r="F507" s="104">
        <v>0</v>
      </c>
      <c r="G507" s="104">
        <v>4186</v>
      </c>
      <c r="H507" s="113">
        <v>0</v>
      </c>
      <c r="I507" s="113">
        <v>1355743</v>
      </c>
      <c r="J507" s="31">
        <v>0</v>
      </c>
      <c r="K507" s="32">
        <v>731972</v>
      </c>
      <c r="L507" s="113">
        <v>0</v>
      </c>
      <c r="M507" s="113">
        <v>1416309</v>
      </c>
      <c r="N507" s="31">
        <v>0</v>
      </c>
      <c r="O507" s="32">
        <v>728329</v>
      </c>
      <c r="P507" s="105">
        <v>0</v>
      </c>
      <c r="Q507" s="105">
        <v>711186</v>
      </c>
      <c r="R507" s="31">
        <v>19430</v>
      </c>
      <c r="S507" s="32">
        <v>734645</v>
      </c>
      <c r="T507" s="113">
        <v>0</v>
      </c>
      <c r="U507" s="113">
        <v>1482053</v>
      </c>
      <c r="V507" s="31">
        <v>0</v>
      </c>
      <c r="W507" s="32">
        <v>740710.65</v>
      </c>
      <c r="X507" s="113">
        <v>0</v>
      </c>
      <c r="Y507" s="113">
        <v>1428924.55</v>
      </c>
      <c r="Z507" s="31">
        <v>22916</v>
      </c>
      <c r="AA507" s="32">
        <v>962371.55</v>
      </c>
      <c r="AB507" s="113">
        <v>0</v>
      </c>
      <c r="AC507" s="113">
        <v>2726316.25</v>
      </c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1703</v>
      </c>
      <c r="B508" s="111" t="s">
        <v>832</v>
      </c>
      <c r="C508" s="112" t="s">
        <v>833</v>
      </c>
      <c r="D508" s="21">
        <f t="shared" si="9"/>
        <v>0</v>
      </c>
      <c r="E508" s="24">
        <f t="shared" si="9"/>
        <v>1131000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>
        <v>0</v>
      </c>
      <c r="S508" s="32">
        <v>1000000</v>
      </c>
      <c r="T508" s="113">
        <v>0</v>
      </c>
      <c r="U508" s="113">
        <v>131000</v>
      </c>
      <c r="V508" s="31">
        <v>0</v>
      </c>
      <c r="W508" s="32">
        <v>0</v>
      </c>
      <c r="X508" s="113">
        <v>0</v>
      </c>
      <c r="Y508" s="113">
        <v>0</v>
      </c>
      <c r="Z508" s="31">
        <v>0</v>
      </c>
      <c r="AA508" s="32">
        <v>0</v>
      </c>
      <c r="AB508" s="113">
        <v>0</v>
      </c>
      <c r="AC508" s="113">
        <v>0</v>
      </c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1703</v>
      </c>
      <c r="B509" s="111" t="s">
        <v>834</v>
      </c>
      <c r="C509" s="112" t="s">
        <v>835</v>
      </c>
      <c r="D509" s="21">
        <f t="shared" si="9"/>
        <v>0</v>
      </c>
      <c r="E509" s="24">
        <f t="shared" si="9"/>
        <v>0</v>
      </c>
      <c r="F509" s="104"/>
      <c r="G509" s="104"/>
      <c r="H509" s="105"/>
      <c r="I509" s="105"/>
      <c r="J509" s="106"/>
      <c r="K509" s="107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1703</v>
      </c>
      <c r="B510" s="111" t="s">
        <v>836</v>
      </c>
      <c r="C510" s="112" t="s">
        <v>837</v>
      </c>
      <c r="D510" s="21">
        <f t="shared" si="9"/>
        <v>0</v>
      </c>
      <c r="E510" s="24">
        <f t="shared" si="9"/>
        <v>6312911.7300000004</v>
      </c>
      <c r="F510" s="104">
        <v>0</v>
      </c>
      <c r="G510" s="104">
        <v>493715.45</v>
      </c>
      <c r="H510" s="105">
        <v>0</v>
      </c>
      <c r="I510" s="105">
        <v>424976.15</v>
      </c>
      <c r="J510" s="106">
        <v>0</v>
      </c>
      <c r="K510" s="107">
        <v>478059.65</v>
      </c>
      <c r="L510" s="105">
        <v>0</v>
      </c>
      <c r="M510" s="105">
        <v>575010.26</v>
      </c>
      <c r="N510" s="106">
        <v>0</v>
      </c>
      <c r="O510" s="107">
        <v>409803.85</v>
      </c>
      <c r="P510" s="105">
        <v>0</v>
      </c>
      <c r="Q510" s="105">
        <v>464680.5</v>
      </c>
      <c r="R510" s="106">
        <v>0</v>
      </c>
      <c r="S510" s="107">
        <v>423547.5</v>
      </c>
      <c r="T510" s="105">
        <v>0</v>
      </c>
      <c r="U510" s="105">
        <v>407291.5</v>
      </c>
      <c r="V510" s="106">
        <v>0</v>
      </c>
      <c r="W510" s="107">
        <v>497443.45</v>
      </c>
      <c r="X510" s="105">
        <v>0</v>
      </c>
      <c r="Y510" s="105">
        <v>738358.4</v>
      </c>
      <c r="Z510" s="106">
        <v>0</v>
      </c>
      <c r="AA510" s="107">
        <v>433727.66</v>
      </c>
      <c r="AB510" s="105">
        <v>0</v>
      </c>
      <c r="AC510" s="105">
        <v>966297.36</v>
      </c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1703</v>
      </c>
      <c r="B511" s="111" t="s">
        <v>838</v>
      </c>
      <c r="C511" s="112" t="s">
        <v>839</v>
      </c>
      <c r="D511" s="21">
        <f t="shared" si="9"/>
        <v>0</v>
      </c>
      <c r="E511" s="24">
        <f t="shared" si="9"/>
        <v>9729036</v>
      </c>
      <c r="F511" s="104"/>
      <c r="G511" s="104"/>
      <c r="H511" s="113"/>
      <c r="I511" s="113"/>
      <c r="J511" s="31"/>
      <c r="K511" s="32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>
        <v>0</v>
      </c>
      <c r="AA511" s="32">
        <v>1750000</v>
      </c>
      <c r="AB511" s="113">
        <v>0</v>
      </c>
      <c r="AC511" s="113">
        <v>7979036</v>
      </c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1703</v>
      </c>
      <c r="B512" s="111" t="s">
        <v>1608</v>
      </c>
      <c r="C512" s="112" t="s">
        <v>1609</v>
      </c>
      <c r="D512" s="21">
        <f t="shared" si="9"/>
        <v>0</v>
      </c>
      <c r="E512" s="24">
        <f t="shared" si="9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1703</v>
      </c>
      <c r="B513" s="111" t="s">
        <v>840</v>
      </c>
      <c r="C513" s="112" t="s">
        <v>841</v>
      </c>
      <c r="D513" s="21">
        <f t="shared" si="9"/>
        <v>0</v>
      </c>
      <c r="E513" s="24">
        <f t="shared" si="9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1703</v>
      </c>
      <c r="B514" s="111" t="s">
        <v>842</v>
      </c>
      <c r="C514" s="112" t="s">
        <v>843</v>
      </c>
      <c r="D514" s="21">
        <f t="shared" si="9"/>
        <v>0</v>
      </c>
      <c r="E514" s="24">
        <f t="shared" si="9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1703</v>
      </c>
      <c r="B515" s="111" t="s">
        <v>844</v>
      </c>
      <c r="C515" s="112" t="s">
        <v>845</v>
      </c>
      <c r="D515" s="21">
        <f t="shared" si="9"/>
        <v>0</v>
      </c>
      <c r="E515" s="24">
        <f t="shared" si="9"/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1703</v>
      </c>
      <c r="B516" s="111" t="s">
        <v>846</v>
      </c>
      <c r="C516" s="112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1703</v>
      </c>
      <c r="B517" s="111" t="s">
        <v>848</v>
      </c>
      <c r="C517" s="112" t="s">
        <v>849</v>
      </c>
      <c r="D517" s="21">
        <f t="shared" si="10"/>
        <v>0</v>
      </c>
      <c r="E517" s="24">
        <f t="shared" si="10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1703</v>
      </c>
      <c r="B518" s="111" t="s">
        <v>850</v>
      </c>
      <c r="C518" s="112" t="s">
        <v>851</v>
      </c>
      <c r="D518" s="21">
        <f t="shared" si="10"/>
        <v>0</v>
      </c>
      <c r="E518" s="24">
        <f t="shared" si="10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1703</v>
      </c>
      <c r="B519" s="111" t="s">
        <v>852</v>
      </c>
      <c r="C519" s="112" t="s">
        <v>853</v>
      </c>
      <c r="D519" s="21">
        <f t="shared" si="10"/>
        <v>0</v>
      </c>
      <c r="E519" s="24">
        <f t="shared" si="10"/>
        <v>0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1703</v>
      </c>
      <c r="B520" s="111" t="s">
        <v>854</v>
      </c>
      <c r="C520" s="112" t="s">
        <v>855</v>
      </c>
      <c r="D520" s="21">
        <f t="shared" si="10"/>
        <v>0</v>
      </c>
      <c r="E520" s="24">
        <f t="shared" si="10"/>
        <v>0</v>
      </c>
      <c r="F520" s="104"/>
      <c r="G520" s="104"/>
      <c r="H520" s="113"/>
      <c r="I520" s="113"/>
      <c r="J520" s="31"/>
      <c r="K520" s="32"/>
      <c r="L520" s="113"/>
      <c r="M520" s="113"/>
      <c r="N520" s="31"/>
      <c r="O520" s="32"/>
      <c r="P520" s="113"/>
      <c r="Q520" s="113"/>
      <c r="R520" s="31"/>
      <c r="S520" s="32"/>
      <c r="T520" s="113"/>
      <c r="U520" s="113"/>
      <c r="V520" s="31"/>
      <c r="W520" s="32"/>
      <c r="X520" s="113"/>
      <c r="Y520" s="113"/>
      <c r="Z520" s="31"/>
      <c r="AA520" s="32"/>
      <c r="AB520" s="113"/>
      <c r="AC520" s="113"/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1703</v>
      </c>
      <c r="B521" s="111" t="s">
        <v>856</v>
      </c>
      <c r="C521" s="112" t="s">
        <v>857</v>
      </c>
      <c r="D521" s="21">
        <f t="shared" si="10"/>
        <v>0</v>
      </c>
      <c r="E521" s="24">
        <f t="shared" si="10"/>
        <v>309250</v>
      </c>
      <c r="F521" s="104">
        <v>0</v>
      </c>
      <c r="G521" s="104">
        <v>69800</v>
      </c>
      <c r="H521" s="105">
        <v>0</v>
      </c>
      <c r="I521" s="105">
        <v>0</v>
      </c>
      <c r="J521" s="106">
        <v>0</v>
      </c>
      <c r="K521" s="107">
        <v>55200</v>
      </c>
      <c r="L521" s="105">
        <v>0</v>
      </c>
      <c r="M521" s="105">
        <v>6500</v>
      </c>
      <c r="N521" s="106">
        <v>0</v>
      </c>
      <c r="O521" s="107">
        <v>29750</v>
      </c>
      <c r="P521" s="113">
        <v>0</v>
      </c>
      <c r="Q521" s="113">
        <v>23900</v>
      </c>
      <c r="R521" s="106">
        <v>0</v>
      </c>
      <c r="S521" s="107">
        <v>0</v>
      </c>
      <c r="T521" s="105">
        <v>0</v>
      </c>
      <c r="U521" s="105">
        <v>43050</v>
      </c>
      <c r="V521" s="106">
        <v>0</v>
      </c>
      <c r="W521" s="107">
        <v>0</v>
      </c>
      <c r="X521" s="105">
        <v>0</v>
      </c>
      <c r="Y521" s="105">
        <v>47450</v>
      </c>
      <c r="Z521" s="106">
        <v>0</v>
      </c>
      <c r="AA521" s="107">
        <v>25250</v>
      </c>
      <c r="AB521" s="105">
        <v>0</v>
      </c>
      <c r="AC521" s="105">
        <v>8350</v>
      </c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1703</v>
      </c>
      <c r="B522" s="111" t="s">
        <v>858</v>
      </c>
      <c r="C522" s="112" t="s">
        <v>859</v>
      </c>
      <c r="D522" s="21">
        <f t="shared" si="10"/>
        <v>0</v>
      </c>
      <c r="E522" s="24">
        <f t="shared" si="10"/>
        <v>0</v>
      </c>
      <c r="F522" s="104"/>
      <c r="G522" s="104"/>
      <c r="H522" s="105"/>
      <c r="I522" s="105"/>
      <c r="J522" s="106"/>
      <c r="K522" s="107"/>
      <c r="L522" s="105"/>
      <c r="M522" s="105"/>
      <c r="N522" s="106"/>
      <c r="O522" s="107"/>
      <c r="P522" s="105"/>
      <c r="Q522" s="105"/>
      <c r="R522" s="106"/>
      <c r="S522" s="107"/>
      <c r="T522" s="105"/>
      <c r="U522" s="105"/>
      <c r="V522" s="106"/>
      <c r="W522" s="107"/>
      <c r="X522" s="105"/>
      <c r="Y522" s="105"/>
      <c r="Z522" s="106"/>
      <c r="AA522" s="107"/>
      <c r="AB522" s="105"/>
      <c r="AC522" s="105"/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1703</v>
      </c>
      <c r="B523" s="111" t="s">
        <v>860</v>
      </c>
      <c r="C523" s="112" t="s">
        <v>861</v>
      </c>
      <c r="D523" s="21">
        <f t="shared" si="10"/>
        <v>0</v>
      </c>
      <c r="E523" s="24">
        <f t="shared" si="10"/>
        <v>382500</v>
      </c>
      <c r="F523" s="104">
        <v>0</v>
      </c>
      <c r="G523" s="104">
        <v>32900</v>
      </c>
      <c r="H523" s="105">
        <v>0</v>
      </c>
      <c r="I523" s="105">
        <v>34100</v>
      </c>
      <c r="J523" s="106">
        <v>0</v>
      </c>
      <c r="K523" s="107">
        <v>37800</v>
      </c>
      <c r="L523" s="105">
        <v>0</v>
      </c>
      <c r="M523" s="105">
        <v>37700</v>
      </c>
      <c r="N523" s="106">
        <v>0</v>
      </c>
      <c r="O523" s="107">
        <v>31100</v>
      </c>
      <c r="P523" s="105">
        <v>0</v>
      </c>
      <c r="Q523" s="105">
        <v>34200</v>
      </c>
      <c r="R523" s="106">
        <v>0</v>
      </c>
      <c r="S523" s="107">
        <v>24400</v>
      </c>
      <c r="T523" s="105">
        <v>0</v>
      </c>
      <c r="U523" s="105">
        <v>30800</v>
      </c>
      <c r="V523" s="106">
        <v>0</v>
      </c>
      <c r="W523" s="107">
        <v>58500</v>
      </c>
      <c r="X523" s="105">
        <v>0</v>
      </c>
      <c r="Y523" s="105">
        <v>30500</v>
      </c>
      <c r="Z523" s="106">
        <v>0</v>
      </c>
      <c r="AA523" s="107">
        <v>15000</v>
      </c>
      <c r="AB523" s="105">
        <v>0</v>
      </c>
      <c r="AC523" s="105">
        <v>15500</v>
      </c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1703</v>
      </c>
      <c r="B524" s="111" t="s">
        <v>862</v>
      </c>
      <c r="C524" s="112" t="s">
        <v>863</v>
      </c>
      <c r="D524" s="21">
        <f t="shared" si="10"/>
        <v>0</v>
      </c>
      <c r="E524" s="24">
        <f t="shared" si="10"/>
        <v>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1703</v>
      </c>
      <c r="B525" s="111" t="s">
        <v>864</v>
      </c>
      <c r="C525" s="112" t="s">
        <v>865</v>
      </c>
      <c r="D525" s="21">
        <f t="shared" si="10"/>
        <v>0</v>
      </c>
      <c r="E525" s="24">
        <f t="shared" si="10"/>
        <v>0</v>
      </c>
      <c r="F525" s="104"/>
      <c r="G525" s="104"/>
      <c r="H525" s="105"/>
      <c r="I525" s="105"/>
      <c r="J525" s="106"/>
      <c r="K525" s="107"/>
      <c r="L525" s="105"/>
      <c r="M525" s="105"/>
      <c r="N525" s="106"/>
      <c r="O525" s="107"/>
      <c r="P525" s="105"/>
      <c r="Q525" s="105"/>
      <c r="R525" s="106"/>
      <c r="S525" s="107"/>
      <c r="T525" s="105"/>
      <c r="U525" s="105"/>
      <c r="V525" s="106"/>
      <c r="W525" s="107"/>
      <c r="X525" s="105"/>
      <c r="Y525" s="105"/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1703</v>
      </c>
      <c r="B526" s="111" t="s">
        <v>866</v>
      </c>
      <c r="C526" s="112" t="s">
        <v>867</v>
      </c>
      <c r="D526" s="21">
        <f t="shared" si="10"/>
        <v>0</v>
      </c>
      <c r="E526" s="24">
        <f t="shared" si="10"/>
        <v>5668211.8200000003</v>
      </c>
      <c r="F526" s="104">
        <v>0</v>
      </c>
      <c r="G526" s="104">
        <v>200155.93</v>
      </c>
      <c r="H526" s="105">
        <v>0</v>
      </c>
      <c r="I526" s="105">
        <v>97724</v>
      </c>
      <c r="J526" s="106">
        <v>0</v>
      </c>
      <c r="K526" s="107">
        <v>134823.22</v>
      </c>
      <c r="L526" s="105">
        <v>0</v>
      </c>
      <c r="M526" s="105">
        <v>212600.32000000001</v>
      </c>
      <c r="N526" s="106">
        <v>0</v>
      </c>
      <c r="O526" s="107">
        <v>120238.56</v>
      </c>
      <c r="P526" s="105">
        <v>0</v>
      </c>
      <c r="Q526" s="105">
        <v>142034.82</v>
      </c>
      <c r="R526" s="106">
        <v>0</v>
      </c>
      <c r="S526" s="107">
        <v>164802.93</v>
      </c>
      <c r="T526" s="105">
        <v>0</v>
      </c>
      <c r="U526" s="105">
        <v>116294.93</v>
      </c>
      <c r="V526" s="106">
        <v>0</v>
      </c>
      <c r="W526" s="107">
        <v>240582.81</v>
      </c>
      <c r="X526" s="105">
        <v>0</v>
      </c>
      <c r="Y526" s="105">
        <v>89001.91</v>
      </c>
      <c r="Z526" s="106">
        <v>0</v>
      </c>
      <c r="AA526" s="107">
        <v>268175.48</v>
      </c>
      <c r="AB526" s="105">
        <v>0</v>
      </c>
      <c r="AC526" s="105">
        <v>3881776.91</v>
      </c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1703</v>
      </c>
      <c r="B527" s="111" t="s">
        <v>868</v>
      </c>
      <c r="C527" s="112" t="s">
        <v>869</v>
      </c>
      <c r="D527" s="21">
        <f t="shared" si="10"/>
        <v>0</v>
      </c>
      <c r="E527" s="24">
        <f t="shared" si="10"/>
        <v>0</v>
      </c>
      <c r="F527" s="104"/>
      <c r="G527" s="104"/>
      <c r="H527" s="113"/>
      <c r="I527" s="113"/>
      <c r="J527" s="31"/>
      <c r="K527" s="32"/>
      <c r="L527" s="113"/>
      <c r="M527" s="113"/>
      <c r="N527" s="31"/>
      <c r="O527" s="32"/>
      <c r="P527" s="105"/>
      <c r="Q527" s="105"/>
      <c r="R527" s="31"/>
      <c r="S527" s="32"/>
      <c r="T527" s="113"/>
      <c r="U527" s="113"/>
      <c r="V527" s="31"/>
      <c r="W527" s="32"/>
      <c r="X527" s="113"/>
      <c r="Y527" s="113"/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1703</v>
      </c>
      <c r="B528" s="111" t="s">
        <v>870</v>
      </c>
      <c r="C528" s="112" t="s">
        <v>1677</v>
      </c>
      <c r="D528" s="21">
        <f t="shared" si="10"/>
        <v>0</v>
      </c>
      <c r="E528" s="24">
        <f t="shared" si="10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1703</v>
      </c>
      <c r="B529" s="111" t="s">
        <v>871</v>
      </c>
      <c r="C529" s="112" t="s">
        <v>872</v>
      </c>
      <c r="D529" s="21">
        <f t="shared" si="10"/>
        <v>0</v>
      </c>
      <c r="E529" s="24">
        <f t="shared" si="10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1703</v>
      </c>
      <c r="B530" s="111" t="s">
        <v>873</v>
      </c>
      <c r="C530" s="112" t="s">
        <v>1678</v>
      </c>
      <c r="D530" s="21">
        <f t="shared" si="10"/>
        <v>0</v>
      </c>
      <c r="E530" s="24">
        <f t="shared" si="10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1703</v>
      </c>
      <c r="B531" s="111" t="s">
        <v>874</v>
      </c>
      <c r="C531" s="112" t="s">
        <v>875</v>
      </c>
      <c r="D531" s="21">
        <f t="shared" si="10"/>
        <v>0</v>
      </c>
      <c r="E531" s="24">
        <f t="shared" si="10"/>
        <v>41499.509999999995</v>
      </c>
      <c r="F531" s="104"/>
      <c r="G531" s="104"/>
      <c r="H531" s="113"/>
      <c r="I531" s="113"/>
      <c r="J531" s="31">
        <v>0</v>
      </c>
      <c r="K531" s="32">
        <v>19111.099999999999</v>
      </c>
      <c r="L531" s="113">
        <v>0</v>
      </c>
      <c r="M531" s="113">
        <v>0</v>
      </c>
      <c r="N531" s="31">
        <v>0</v>
      </c>
      <c r="O531" s="32">
        <v>0</v>
      </c>
      <c r="P531" s="113">
        <v>0</v>
      </c>
      <c r="Q531" s="113">
        <v>0</v>
      </c>
      <c r="R531" s="31">
        <v>0</v>
      </c>
      <c r="S531" s="32">
        <v>0</v>
      </c>
      <c r="T531" s="113">
        <v>0</v>
      </c>
      <c r="U531" s="113">
        <v>0</v>
      </c>
      <c r="V531" s="31">
        <v>0</v>
      </c>
      <c r="W531" s="32">
        <v>0</v>
      </c>
      <c r="X531" s="113">
        <v>0</v>
      </c>
      <c r="Y531" s="113">
        <v>0</v>
      </c>
      <c r="Z531" s="31">
        <v>0</v>
      </c>
      <c r="AA531" s="32">
        <v>0</v>
      </c>
      <c r="AB531" s="113">
        <v>0</v>
      </c>
      <c r="AC531" s="113">
        <v>22388.41</v>
      </c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1703</v>
      </c>
      <c r="B532" s="111" t="s">
        <v>876</v>
      </c>
      <c r="C532" s="112" t="s">
        <v>1679</v>
      </c>
      <c r="D532" s="21">
        <f t="shared" si="10"/>
        <v>0</v>
      </c>
      <c r="E532" s="24">
        <f t="shared" si="10"/>
        <v>0</v>
      </c>
      <c r="F532" s="104"/>
      <c r="G532" s="104"/>
      <c r="H532" s="105"/>
      <c r="I532" s="105"/>
      <c r="J532" s="106"/>
      <c r="K532" s="107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1703</v>
      </c>
      <c r="B533" s="111" t="s">
        <v>877</v>
      </c>
      <c r="C533" s="112" t="s">
        <v>878</v>
      </c>
      <c r="D533" s="21">
        <f t="shared" si="10"/>
        <v>0</v>
      </c>
      <c r="E533" s="24">
        <f t="shared" si="10"/>
        <v>274250</v>
      </c>
      <c r="F533" s="104"/>
      <c r="G533" s="104"/>
      <c r="H533" s="105"/>
      <c r="I533" s="105"/>
      <c r="J533" s="106"/>
      <c r="K533" s="107"/>
      <c r="L533" s="105"/>
      <c r="M533" s="105"/>
      <c r="N533" s="106"/>
      <c r="O533" s="107"/>
      <c r="P533" s="105"/>
      <c r="Q533" s="105"/>
      <c r="R533" s="106"/>
      <c r="S533" s="107"/>
      <c r="T533" s="105"/>
      <c r="U533" s="105"/>
      <c r="V533" s="106"/>
      <c r="W533" s="107"/>
      <c r="X533" s="105"/>
      <c r="Y533" s="105"/>
      <c r="Z533" s="106">
        <v>0</v>
      </c>
      <c r="AA533" s="107">
        <v>274250</v>
      </c>
      <c r="AB533" s="105">
        <v>0</v>
      </c>
      <c r="AC533" s="105">
        <v>0</v>
      </c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1703</v>
      </c>
      <c r="B534" s="111" t="s">
        <v>879</v>
      </c>
      <c r="C534" s="112" t="s">
        <v>1680</v>
      </c>
      <c r="D534" s="21">
        <f t="shared" si="10"/>
        <v>0</v>
      </c>
      <c r="E534" s="24">
        <f t="shared" si="10"/>
        <v>0</v>
      </c>
      <c r="F534" s="104"/>
      <c r="G534" s="104"/>
      <c r="H534" s="105"/>
      <c r="I534" s="105"/>
      <c r="J534" s="106"/>
      <c r="K534" s="107"/>
      <c r="L534" s="105"/>
      <c r="M534" s="105"/>
      <c r="N534" s="106"/>
      <c r="O534" s="107"/>
      <c r="P534" s="105"/>
      <c r="Q534" s="105"/>
      <c r="R534" s="106"/>
      <c r="S534" s="107"/>
      <c r="T534" s="105"/>
      <c r="U534" s="105"/>
      <c r="V534" s="106"/>
      <c r="W534" s="107"/>
      <c r="X534" s="105"/>
      <c r="Y534" s="105"/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1703</v>
      </c>
      <c r="B535" s="111" t="s">
        <v>880</v>
      </c>
      <c r="C535" s="112" t="s">
        <v>1681</v>
      </c>
      <c r="D535" s="21">
        <f t="shared" si="10"/>
        <v>0</v>
      </c>
      <c r="E535" s="24">
        <f t="shared" si="10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1703</v>
      </c>
      <c r="B536" s="111" t="s">
        <v>881</v>
      </c>
      <c r="C536" s="112" t="s">
        <v>1682</v>
      </c>
      <c r="D536" s="21">
        <f t="shared" si="10"/>
        <v>0</v>
      </c>
      <c r="E536" s="24">
        <f t="shared" si="10"/>
        <v>742250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>
        <v>0</v>
      </c>
      <c r="W536" s="107">
        <v>742250</v>
      </c>
      <c r="X536" s="105">
        <v>0</v>
      </c>
      <c r="Y536" s="105">
        <v>0</v>
      </c>
      <c r="Z536" s="106">
        <v>0</v>
      </c>
      <c r="AA536" s="107">
        <v>0</v>
      </c>
      <c r="AB536" s="105">
        <v>0</v>
      </c>
      <c r="AC536" s="105">
        <v>0</v>
      </c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1703</v>
      </c>
      <c r="B537" s="111" t="s">
        <v>882</v>
      </c>
      <c r="C537" s="112" t="s">
        <v>883</v>
      </c>
      <c r="D537" s="21">
        <f t="shared" si="10"/>
        <v>10</v>
      </c>
      <c r="E537" s="24">
        <f t="shared" si="10"/>
        <v>787390</v>
      </c>
      <c r="F537" s="104">
        <v>0</v>
      </c>
      <c r="G537" s="104">
        <v>67050</v>
      </c>
      <c r="H537" s="105">
        <v>0</v>
      </c>
      <c r="I537" s="105">
        <v>65980</v>
      </c>
      <c r="J537" s="106">
        <v>0</v>
      </c>
      <c r="K537" s="107">
        <v>70470</v>
      </c>
      <c r="L537" s="105">
        <v>0</v>
      </c>
      <c r="M537" s="105">
        <v>69030</v>
      </c>
      <c r="N537" s="106">
        <v>10</v>
      </c>
      <c r="O537" s="107">
        <v>62910</v>
      </c>
      <c r="P537" s="105">
        <v>0</v>
      </c>
      <c r="Q537" s="105">
        <v>98730</v>
      </c>
      <c r="R537" s="106">
        <v>0</v>
      </c>
      <c r="S537" s="107">
        <v>59940</v>
      </c>
      <c r="T537" s="105">
        <v>0</v>
      </c>
      <c r="U537" s="105">
        <v>53280</v>
      </c>
      <c r="V537" s="106">
        <v>0</v>
      </c>
      <c r="W537" s="107">
        <v>62430</v>
      </c>
      <c r="X537" s="105">
        <v>0</v>
      </c>
      <c r="Y537" s="105">
        <v>55110</v>
      </c>
      <c r="Z537" s="106">
        <v>0</v>
      </c>
      <c r="AA537" s="107">
        <v>60120</v>
      </c>
      <c r="AB537" s="105">
        <v>0</v>
      </c>
      <c r="AC537" s="105">
        <v>62340</v>
      </c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1703</v>
      </c>
      <c r="B538" s="111" t="s">
        <v>884</v>
      </c>
      <c r="C538" s="112" t="s">
        <v>885</v>
      </c>
      <c r="D538" s="21">
        <f t="shared" si="10"/>
        <v>103716780.15000001</v>
      </c>
      <c r="E538" s="24">
        <f t="shared" si="10"/>
        <v>70</v>
      </c>
      <c r="F538" s="104">
        <v>8092892.9000000004</v>
      </c>
      <c r="G538" s="104">
        <v>0</v>
      </c>
      <c r="H538" s="113">
        <v>8069144.8399999999</v>
      </c>
      <c r="I538" s="113">
        <v>70</v>
      </c>
      <c r="J538" s="31">
        <v>8818030</v>
      </c>
      <c r="K538" s="32">
        <v>0</v>
      </c>
      <c r="L538" s="113">
        <v>9000157.7400000002</v>
      </c>
      <c r="M538" s="113">
        <v>0</v>
      </c>
      <c r="N538" s="31">
        <v>8303947.1399999997</v>
      </c>
      <c r="O538" s="32">
        <v>0</v>
      </c>
      <c r="P538" s="105">
        <v>8554620</v>
      </c>
      <c r="Q538" s="105">
        <v>0</v>
      </c>
      <c r="R538" s="31">
        <v>8514300</v>
      </c>
      <c r="S538" s="32">
        <v>0</v>
      </c>
      <c r="T538" s="113">
        <v>8509360</v>
      </c>
      <c r="U538" s="113">
        <v>0</v>
      </c>
      <c r="V538" s="31">
        <v>9032070</v>
      </c>
      <c r="W538" s="32">
        <v>0</v>
      </c>
      <c r="X538" s="113">
        <v>8542750</v>
      </c>
      <c r="Y538" s="113">
        <v>0</v>
      </c>
      <c r="Z538" s="31">
        <v>8695105.1600000001</v>
      </c>
      <c r="AA538" s="32">
        <v>0</v>
      </c>
      <c r="AB538" s="113">
        <v>9584402.3699999992</v>
      </c>
      <c r="AC538" s="113">
        <v>0</v>
      </c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1703</v>
      </c>
      <c r="B539" s="111" t="s">
        <v>886</v>
      </c>
      <c r="C539" s="112" t="s">
        <v>887</v>
      </c>
      <c r="D539" s="21">
        <f t="shared" si="10"/>
        <v>9858871</v>
      </c>
      <c r="E539" s="24">
        <f t="shared" si="10"/>
        <v>0</v>
      </c>
      <c r="F539" s="104">
        <v>748520</v>
      </c>
      <c r="G539" s="104">
        <v>0</v>
      </c>
      <c r="H539" s="113">
        <v>748520</v>
      </c>
      <c r="I539" s="113">
        <v>0</v>
      </c>
      <c r="J539" s="31">
        <v>36801</v>
      </c>
      <c r="K539" s="32">
        <v>0</v>
      </c>
      <c r="L539" s="113">
        <v>864670</v>
      </c>
      <c r="M539" s="113">
        <v>0</v>
      </c>
      <c r="N539" s="31">
        <v>810610</v>
      </c>
      <c r="O539" s="32">
        <v>0</v>
      </c>
      <c r="P539" s="113">
        <v>805010</v>
      </c>
      <c r="Q539" s="113">
        <v>0</v>
      </c>
      <c r="R539" s="31">
        <v>805010</v>
      </c>
      <c r="S539" s="32">
        <v>0</v>
      </c>
      <c r="T539" s="113">
        <v>805010</v>
      </c>
      <c r="U539" s="113">
        <v>0</v>
      </c>
      <c r="V539" s="31">
        <v>1066320</v>
      </c>
      <c r="W539" s="32">
        <v>0</v>
      </c>
      <c r="X539" s="113">
        <v>1012340</v>
      </c>
      <c r="Y539" s="113">
        <v>0</v>
      </c>
      <c r="Z539" s="31">
        <v>1009690</v>
      </c>
      <c r="AA539" s="32">
        <v>0</v>
      </c>
      <c r="AB539" s="113">
        <v>1146370</v>
      </c>
      <c r="AC539" s="113">
        <v>0</v>
      </c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1703</v>
      </c>
      <c r="B540" s="111" t="s">
        <v>888</v>
      </c>
      <c r="C540" s="112" t="s">
        <v>1683</v>
      </c>
      <c r="D540" s="21">
        <f t="shared" si="10"/>
        <v>146493.54</v>
      </c>
      <c r="E540" s="24">
        <f t="shared" si="10"/>
        <v>0</v>
      </c>
      <c r="F540" s="104">
        <v>36419.35</v>
      </c>
      <c r="G540" s="104">
        <v>0</v>
      </c>
      <c r="H540" s="105">
        <v>10074.19</v>
      </c>
      <c r="I540" s="105">
        <v>0</v>
      </c>
      <c r="J540" s="106">
        <v>10000</v>
      </c>
      <c r="K540" s="107">
        <v>0</v>
      </c>
      <c r="L540" s="105">
        <v>10000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>
        <v>10000</v>
      </c>
      <c r="U540" s="105">
        <v>0</v>
      </c>
      <c r="V540" s="106">
        <v>10000</v>
      </c>
      <c r="W540" s="107">
        <v>0</v>
      </c>
      <c r="X540" s="105">
        <v>10000</v>
      </c>
      <c r="Y540" s="105">
        <v>0</v>
      </c>
      <c r="Z540" s="106">
        <v>10000</v>
      </c>
      <c r="AA540" s="107">
        <v>0</v>
      </c>
      <c r="AB540" s="105">
        <v>10000</v>
      </c>
      <c r="AC540" s="105">
        <v>0</v>
      </c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1703</v>
      </c>
      <c r="B541" s="111" t="s">
        <v>889</v>
      </c>
      <c r="C541" s="112" t="s">
        <v>890</v>
      </c>
      <c r="D541" s="21">
        <f t="shared" si="10"/>
        <v>3733030.98</v>
      </c>
      <c r="E541" s="24">
        <f t="shared" si="10"/>
        <v>0</v>
      </c>
      <c r="F541" s="104">
        <v>294519.34999999998</v>
      </c>
      <c r="G541" s="104">
        <v>0</v>
      </c>
      <c r="H541" s="105">
        <v>296100</v>
      </c>
      <c r="I541" s="105">
        <v>0</v>
      </c>
      <c r="J541" s="106">
        <v>293006.45</v>
      </c>
      <c r="K541" s="107">
        <v>0</v>
      </c>
      <c r="L541" s="105">
        <v>277200</v>
      </c>
      <c r="M541" s="105">
        <v>0</v>
      </c>
      <c r="N541" s="106">
        <v>280700</v>
      </c>
      <c r="O541" s="107">
        <v>0</v>
      </c>
      <c r="P541" s="105">
        <v>280700</v>
      </c>
      <c r="Q541" s="105">
        <v>0</v>
      </c>
      <c r="R541" s="106">
        <v>315925.82</v>
      </c>
      <c r="S541" s="107">
        <v>0</v>
      </c>
      <c r="T541" s="105">
        <v>312335.48</v>
      </c>
      <c r="U541" s="105">
        <v>0</v>
      </c>
      <c r="V541" s="106">
        <v>293300</v>
      </c>
      <c r="W541" s="107">
        <v>0</v>
      </c>
      <c r="X541" s="105">
        <v>446843.88</v>
      </c>
      <c r="Y541" s="105">
        <v>0</v>
      </c>
      <c r="Z541" s="106">
        <v>330200</v>
      </c>
      <c r="AA541" s="107">
        <v>0</v>
      </c>
      <c r="AB541" s="105">
        <v>312200</v>
      </c>
      <c r="AC541" s="105">
        <v>0</v>
      </c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1703</v>
      </c>
      <c r="B542" s="111" t="s">
        <v>891</v>
      </c>
      <c r="C542" s="112" t="s">
        <v>892</v>
      </c>
      <c r="D542" s="21">
        <f t="shared" si="10"/>
        <v>148131.41999999998</v>
      </c>
      <c r="E542" s="24">
        <f t="shared" si="10"/>
        <v>0</v>
      </c>
      <c r="F542" s="104">
        <v>38664.519999999997</v>
      </c>
      <c r="G542" s="104">
        <v>0</v>
      </c>
      <c r="H542" s="113">
        <v>10466.9</v>
      </c>
      <c r="I542" s="113">
        <v>0</v>
      </c>
      <c r="J542" s="31">
        <v>9900</v>
      </c>
      <c r="K542" s="32">
        <v>0</v>
      </c>
      <c r="L542" s="113">
        <v>9900</v>
      </c>
      <c r="M542" s="113">
        <v>0</v>
      </c>
      <c r="N542" s="31">
        <v>9900</v>
      </c>
      <c r="O542" s="32">
        <v>0</v>
      </c>
      <c r="P542" s="105">
        <v>9900</v>
      </c>
      <c r="Q542" s="105">
        <v>0</v>
      </c>
      <c r="R542" s="31">
        <v>9900</v>
      </c>
      <c r="S542" s="32">
        <v>0</v>
      </c>
      <c r="T542" s="113">
        <v>9900</v>
      </c>
      <c r="U542" s="113">
        <v>0</v>
      </c>
      <c r="V542" s="31">
        <v>9900</v>
      </c>
      <c r="W542" s="32">
        <v>0</v>
      </c>
      <c r="X542" s="113">
        <v>9900</v>
      </c>
      <c r="Y542" s="113">
        <v>0</v>
      </c>
      <c r="Z542" s="31">
        <v>9900</v>
      </c>
      <c r="AA542" s="32">
        <v>0</v>
      </c>
      <c r="AB542" s="113">
        <v>9900</v>
      </c>
      <c r="AC542" s="113">
        <v>0</v>
      </c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1703</v>
      </c>
      <c r="B543" s="111" t="s">
        <v>893</v>
      </c>
      <c r="C543" s="112" t="s">
        <v>894</v>
      </c>
      <c r="D543" s="21">
        <f t="shared" si="10"/>
        <v>0</v>
      </c>
      <c r="E543" s="24">
        <f t="shared" si="10"/>
        <v>0</v>
      </c>
      <c r="F543" s="104"/>
      <c r="G543" s="104"/>
      <c r="H543" s="105"/>
      <c r="I543" s="105"/>
      <c r="J543" s="106"/>
      <c r="K543" s="107"/>
      <c r="L543" s="105"/>
      <c r="M543" s="105"/>
      <c r="N543" s="106"/>
      <c r="O543" s="107"/>
      <c r="P543" s="113"/>
      <c r="Q543" s="113"/>
      <c r="R543" s="106"/>
      <c r="S543" s="107"/>
      <c r="T543" s="105"/>
      <c r="U543" s="105"/>
      <c r="V543" s="106"/>
      <c r="W543" s="107"/>
      <c r="X543" s="105"/>
      <c r="Y543" s="105"/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1703</v>
      </c>
      <c r="B544" s="111" t="s">
        <v>895</v>
      </c>
      <c r="C544" s="112" t="s">
        <v>896</v>
      </c>
      <c r="D544" s="21">
        <f t="shared" si="10"/>
        <v>4693</v>
      </c>
      <c r="E544" s="24">
        <f t="shared" si="10"/>
        <v>0</v>
      </c>
      <c r="F544" s="104"/>
      <c r="G544" s="104"/>
      <c r="H544" s="113"/>
      <c r="I544" s="113"/>
      <c r="J544" s="31"/>
      <c r="K544" s="32"/>
      <c r="L544" s="113"/>
      <c r="M544" s="113"/>
      <c r="N544" s="31"/>
      <c r="O544" s="32"/>
      <c r="P544" s="105"/>
      <c r="Q544" s="105"/>
      <c r="R544" s="31"/>
      <c r="S544" s="32"/>
      <c r="T544" s="113"/>
      <c r="U544" s="113"/>
      <c r="V544" s="31">
        <v>2719.65</v>
      </c>
      <c r="W544" s="32">
        <v>0</v>
      </c>
      <c r="X544" s="113">
        <v>906.55</v>
      </c>
      <c r="Y544" s="113">
        <v>0</v>
      </c>
      <c r="Z544" s="31">
        <v>906.55</v>
      </c>
      <c r="AA544" s="32">
        <v>0</v>
      </c>
      <c r="AB544" s="113">
        <v>160.25</v>
      </c>
      <c r="AC544" s="113">
        <v>0</v>
      </c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1703</v>
      </c>
      <c r="B545" s="111" t="s">
        <v>897</v>
      </c>
      <c r="C545" s="112" t="s">
        <v>898</v>
      </c>
      <c r="D545" s="21">
        <f t="shared" si="10"/>
        <v>0</v>
      </c>
      <c r="E545" s="24">
        <f t="shared" si="10"/>
        <v>0</v>
      </c>
      <c r="F545" s="104"/>
      <c r="G545" s="104"/>
      <c r="H545" s="113"/>
      <c r="I545" s="113"/>
      <c r="J545" s="31"/>
      <c r="K545" s="32"/>
      <c r="L545" s="113"/>
      <c r="M545" s="113"/>
      <c r="N545" s="31"/>
      <c r="O545" s="32"/>
      <c r="P545" s="113"/>
      <c r="Q545" s="113"/>
      <c r="R545" s="31"/>
      <c r="S545" s="32"/>
      <c r="T545" s="113"/>
      <c r="U545" s="113"/>
      <c r="V545" s="31"/>
      <c r="W545" s="32"/>
      <c r="X545" s="113"/>
      <c r="Y545" s="113"/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1703</v>
      </c>
      <c r="B546" s="111" t="s">
        <v>899</v>
      </c>
      <c r="C546" s="112" t="s">
        <v>900</v>
      </c>
      <c r="D546" s="21">
        <f t="shared" si="10"/>
        <v>0</v>
      </c>
      <c r="E546" s="24">
        <f t="shared" si="10"/>
        <v>0</v>
      </c>
      <c r="F546" s="104"/>
      <c r="G546" s="104"/>
      <c r="H546" s="113"/>
      <c r="I546" s="113"/>
      <c r="J546" s="31"/>
      <c r="K546" s="32"/>
      <c r="L546" s="113"/>
      <c r="M546" s="113"/>
      <c r="N546" s="31"/>
      <c r="O546" s="32"/>
      <c r="P546" s="113"/>
      <c r="Q546" s="113"/>
      <c r="R546" s="31"/>
      <c r="S546" s="32"/>
      <c r="T546" s="113"/>
      <c r="U546" s="113"/>
      <c r="V546" s="31"/>
      <c r="W546" s="32"/>
      <c r="X546" s="113"/>
      <c r="Y546" s="113"/>
      <c r="Z546" s="31"/>
      <c r="AA546" s="32"/>
      <c r="AB546" s="113"/>
      <c r="AC546" s="113"/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1703</v>
      </c>
      <c r="B547" s="111" t="s">
        <v>901</v>
      </c>
      <c r="C547" s="112" t="s">
        <v>902</v>
      </c>
      <c r="D547" s="21">
        <f t="shared" si="10"/>
        <v>0</v>
      </c>
      <c r="E547" s="24">
        <f t="shared" si="10"/>
        <v>0</v>
      </c>
      <c r="F547" s="104"/>
      <c r="G547" s="104"/>
      <c r="H547" s="113"/>
      <c r="I547" s="113"/>
      <c r="J547" s="31"/>
      <c r="K547" s="32"/>
      <c r="L547" s="113"/>
      <c r="M547" s="113"/>
      <c r="N547" s="31"/>
      <c r="O547" s="32"/>
      <c r="P547" s="113"/>
      <c r="Q547" s="113"/>
      <c r="R547" s="31"/>
      <c r="S547" s="32"/>
      <c r="T547" s="113"/>
      <c r="U547" s="113"/>
      <c r="V547" s="31"/>
      <c r="W547" s="32"/>
      <c r="X547" s="113"/>
      <c r="Y547" s="113"/>
      <c r="Z547" s="31"/>
      <c r="AA547" s="32"/>
      <c r="AB547" s="113"/>
      <c r="AC547" s="113"/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1703</v>
      </c>
      <c r="B548" s="111" t="s">
        <v>903</v>
      </c>
      <c r="C548" s="112" t="s">
        <v>904</v>
      </c>
      <c r="D548" s="21">
        <f t="shared" si="10"/>
        <v>2339274.19</v>
      </c>
      <c r="E548" s="24">
        <f t="shared" si="10"/>
        <v>0</v>
      </c>
      <c r="F548" s="104">
        <v>199820</v>
      </c>
      <c r="G548" s="104">
        <v>0</v>
      </c>
      <c r="H548" s="105">
        <v>199820</v>
      </c>
      <c r="I548" s="105">
        <v>0</v>
      </c>
      <c r="J548" s="106">
        <v>411880</v>
      </c>
      <c r="K548" s="107">
        <v>0</v>
      </c>
      <c r="L548" s="105">
        <v>180494.19</v>
      </c>
      <c r="M548" s="105">
        <v>0</v>
      </c>
      <c r="N548" s="106">
        <v>179590</v>
      </c>
      <c r="O548" s="107">
        <v>0</v>
      </c>
      <c r="P548" s="113">
        <v>179590</v>
      </c>
      <c r="Q548" s="113">
        <v>0</v>
      </c>
      <c r="R548" s="106">
        <v>179590</v>
      </c>
      <c r="S548" s="107">
        <v>0</v>
      </c>
      <c r="T548" s="105">
        <v>179590</v>
      </c>
      <c r="U548" s="105">
        <v>0</v>
      </c>
      <c r="V548" s="106">
        <v>137200</v>
      </c>
      <c r="W548" s="107">
        <v>0</v>
      </c>
      <c r="X548" s="105">
        <v>159240</v>
      </c>
      <c r="Y548" s="105">
        <v>0</v>
      </c>
      <c r="Z548" s="106">
        <v>159240</v>
      </c>
      <c r="AA548" s="107">
        <v>0</v>
      </c>
      <c r="AB548" s="105">
        <v>173220</v>
      </c>
      <c r="AC548" s="105">
        <v>0</v>
      </c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1703</v>
      </c>
      <c r="B549" s="111" t="s">
        <v>905</v>
      </c>
      <c r="C549" s="112" t="s">
        <v>906</v>
      </c>
      <c r="D549" s="21">
        <f t="shared" si="10"/>
        <v>2428911.67</v>
      </c>
      <c r="E549" s="24">
        <f t="shared" si="10"/>
        <v>0</v>
      </c>
      <c r="F549" s="104">
        <v>196590</v>
      </c>
      <c r="G549" s="104">
        <v>0</v>
      </c>
      <c r="H549" s="105">
        <v>196590</v>
      </c>
      <c r="I549" s="105">
        <v>0</v>
      </c>
      <c r="J549" s="106">
        <v>30940</v>
      </c>
      <c r="K549" s="107">
        <v>0</v>
      </c>
      <c r="L549" s="105">
        <v>204260</v>
      </c>
      <c r="M549" s="105">
        <v>0</v>
      </c>
      <c r="N549" s="106">
        <v>204260</v>
      </c>
      <c r="O549" s="107">
        <v>0</v>
      </c>
      <c r="P549" s="105">
        <v>204260</v>
      </c>
      <c r="Q549" s="105">
        <v>0</v>
      </c>
      <c r="R549" s="106">
        <v>204260</v>
      </c>
      <c r="S549" s="107">
        <v>0</v>
      </c>
      <c r="T549" s="105">
        <v>204260</v>
      </c>
      <c r="U549" s="105">
        <v>0</v>
      </c>
      <c r="V549" s="106">
        <v>270890</v>
      </c>
      <c r="W549" s="107">
        <v>0</v>
      </c>
      <c r="X549" s="105">
        <v>232690</v>
      </c>
      <c r="Y549" s="105">
        <v>0</v>
      </c>
      <c r="Z549" s="106">
        <v>232690</v>
      </c>
      <c r="AA549" s="107">
        <v>0</v>
      </c>
      <c r="AB549" s="105">
        <v>247221.67</v>
      </c>
      <c r="AC549" s="105">
        <v>0</v>
      </c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1703</v>
      </c>
      <c r="B550" s="111" t="s">
        <v>907</v>
      </c>
      <c r="C550" s="112" t="s">
        <v>908</v>
      </c>
      <c r="D550" s="21">
        <f t="shared" si="10"/>
        <v>64080</v>
      </c>
      <c r="E550" s="24">
        <f t="shared" si="10"/>
        <v>0</v>
      </c>
      <c r="F550" s="104">
        <v>7120</v>
      </c>
      <c r="G550" s="104">
        <v>0</v>
      </c>
      <c r="H550" s="105">
        <v>7120</v>
      </c>
      <c r="I550" s="105">
        <v>0</v>
      </c>
      <c r="J550" s="106">
        <v>7120</v>
      </c>
      <c r="K550" s="107">
        <v>0</v>
      </c>
      <c r="L550" s="105">
        <v>7120</v>
      </c>
      <c r="M550" s="105">
        <v>0</v>
      </c>
      <c r="N550" s="106">
        <v>7120</v>
      </c>
      <c r="O550" s="107">
        <v>0</v>
      </c>
      <c r="P550" s="105">
        <v>7120</v>
      </c>
      <c r="Q550" s="105">
        <v>0</v>
      </c>
      <c r="R550" s="106">
        <v>7120</v>
      </c>
      <c r="S550" s="107">
        <v>0</v>
      </c>
      <c r="T550" s="105">
        <v>7120</v>
      </c>
      <c r="U550" s="105">
        <v>0</v>
      </c>
      <c r="V550" s="106">
        <v>7120</v>
      </c>
      <c r="W550" s="107">
        <v>0</v>
      </c>
      <c r="X550" s="105">
        <v>0</v>
      </c>
      <c r="Y550" s="105">
        <v>0</v>
      </c>
      <c r="Z550" s="106">
        <v>0</v>
      </c>
      <c r="AA550" s="107">
        <v>0</v>
      </c>
      <c r="AB550" s="105">
        <v>0</v>
      </c>
      <c r="AC550" s="105">
        <v>0</v>
      </c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1703</v>
      </c>
      <c r="B551" s="111" t="s">
        <v>909</v>
      </c>
      <c r="C551" s="112" t="s">
        <v>910</v>
      </c>
      <c r="D551" s="21">
        <f t="shared" si="10"/>
        <v>59040</v>
      </c>
      <c r="E551" s="24">
        <f t="shared" si="10"/>
        <v>0</v>
      </c>
      <c r="F551" s="104">
        <v>6560</v>
      </c>
      <c r="G551" s="104">
        <v>0</v>
      </c>
      <c r="H551" s="113">
        <v>6560</v>
      </c>
      <c r="I551" s="113">
        <v>0</v>
      </c>
      <c r="J551" s="31">
        <v>6560</v>
      </c>
      <c r="K551" s="32">
        <v>0</v>
      </c>
      <c r="L551" s="113">
        <v>6560</v>
      </c>
      <c r="M551" s="113">
        <v>0</v>
      </c>
      <c r="N551" s="31">
        <v>6560</v>
      </c>
      <c r="O551" s="32">
        <v>0</v>
      </c>
      <c r="P551" s="105">
        <v>6560</v>
      </c>
      <c r="Q551" s="105">
        <v>0</v>
      </c>
      <c r="R551" s="31">
        <v>6560</v>
      </c>
      <c r="S551" s="32">
        <v>0</v>
      </c>
      <c r="T551" s="113">
        <v>6560</v>
      </c>
      <c r="U551" s="113">
        <v>0</v>
      </c>
      <c r="V551" s="31">
        <v>6560</v>
      </c>
      <c r="W551" s="32">
        <v>0</v>
      </c>
      <c r="X551" s="113">
        <v>0</v>
      </c>
      <c r="Y551" s="113">
        <v>0</v>
      </c>
      <c r="Z551" s="31">
        <v>0</v>
      </c>
      <c r="AA551" s="32">
        <v>0</v>
      </c>
      <c r="AB551" s="113">
        <v>0</v>
      </c>
      <c r="AC551" s="113">
        <v>0</v>
      </c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1703</v>
      </c>
      <c r="B552" s="111" t="s">
        <v>911</v>
      </c>
      <c r="C552" s="112" t="s">
        <v>912</v>
      </c>
      <c r="D552" s="21">
        <f t="shared" si="10"/>
        <v>17284902.390000001</v>
      </c>
      <c r="E552" s="24">
        <f t="shared" si="10"/>
        <v>13085.55</v>
      </c>
      <c r="F552" s="104">
        <v>950409.68</v>
      </c>
      <c r="G552" s="104">
        <v>0</v>
      </c>
      <c r="H552" s="113">
        <v>1582810</v>
      </c>
      <c r="I552" s="113">
        <v>0</v>
      </c>
      <c r="J552" s="31">
        <v>1480638.71</v>
      </c>
      <c r="K552" s="32">
        <v>4592.8999999999996</v>
      </c>
      <c r="L552" s="113">
        <v>1503684.45</v>
      </c>
      <c r="M552" s="113">
        <v>0</v>
      </c>
      <c r="N552" s="31">
        <v>1649430</v>
      </c>
      <c r="O552" s="32">
        <v>0</v>
      </c>
      <c r="P552" s="113">
        <v>1475570.97</v>
      </c>
      <c r="Q552" s="113">
        <v>0</v>
      </c>
      <c r="R552" s="31">
        <v>1463480</v>
      </c>
      <c r="S552" s="32">
        <v>0</v>
      </c>
      <c r="T552" s="113">
        <v>1413731.62</v>
      </c>
      <c r="U552" s="113">
        <v>2780.65</v>
      </c>
      <c r="V552" s="31">
        <v>1406166.67</v>
      </c>
      <c r="W552" s="32">
        <v>0</v>
      </c>
      <c r="X552" s="113">
        <v>1357360</v>
      </c>
      <c r="Y552" s="113">
        <v>0</v>
      </c>
      <c r="Z552" s="31">
        <v>1538614.29</v>
      </c>
      <c r="AA552" s="32">
        <v>0</v>
      </c>
      <c r="AB552" s="113">
        <v>1463006</v>
      </c>
      <c r="AC552" s="113">
        <v>5712</v>
      </c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1703</v>
      </c>
      <c r="B553" s="111" t="s">
        <v>913</v>
      </c>
      <c r="C553" s="112" t="s">
        <v>914</v>
      </c>
      <c r="D553" s="21">
        <f t="shared" si="10"/>
        <v>14315594.970000001</v>
      </c>
      <c r="E553" s="24">
        <f t="shared" si="10"/>
        <v>1114.8399999999999</v>
      </c>
      <c r="F553" s="104">
        <v>1675350</v>
      </c>
      <c r="G553" s="104">
        <v>0</v>
      </c>
      <c r="H553" s="105">
        <v>1044714.67</v>
      </c>
      <c r="I553" s="105">
        <v>0</v>
      </c>
      <c r="J553" s="106">
        <v>1151060</v>
      </c>
      <c r="K553" s="107">
        <v>0</v>
      </c>
      <c r="L553" s="105">
        <v>1120132</v>
      </c>
      <c r="M553" s="105">
        <v>0</v>
      </c>
      <c r="N553" s="106">
        <v>971762.5</v>
      </c>
      <c r="O553" s="107">
        <v>1114.8399999999999</v>
      </c>
      <c r="P553" s="113">
        <v>1153075.1599999999</v>
      </c>
      <c r="Q553" s="113">
        <v>0</v>
      </c>
      <c r="R553" s="106">
        <v>1169300</v>
      </c>
      <c r="S553" s="107">
        <v>0</v>
      </c>
      <c r="T553" s="105">
        <v>1173598.06</v>
      </c>
      <c r="U553" s="105">
        <v>0</v>
      </c>
      <c r="V553" s="106">
        <v>1269590</v>
      </c>
      <c r="W553" s="107">
        <v>0</v>
      </c>
      <c r="X553" s="105">
        <v>1231982.58</v>
      </c>
      <c r="Y553" s="105">
        <v>0</v>
      </c>
      <c r="Z553" s="106">
        <v>1071340</v>
      </c>
      <c r="AA553" s="107">
        <v>0</v>
      </c>
      <c r="AB553" s="105">
        <v>1283690</v>
      </c>
      <c r="AC553" s="105">
        <v>0</v>
      </c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1703</v>
      </c>
      <c r="B554" s="111" t="s">
        <v>915</v>
      </c>
      <c r="C554" s="112" t="s">
        <v>916</v>
      </c>
      <c r="D554" s="21">
        <f t="shared" si="10"/>
        <v>17150294.100000001</v>
      </c>
      <c r="E554" s="24">
        <f t="shared" si="10"/>
        <v>0</v>
      </c>
      <c r="F554" s="104">
        <v>1193608.75</v>
      </c>
      <c r="G554" s="104">
        <v>0</v>
      </c>
      <c r="H554" s="105">
        <v>1264546.25</v>
      </c>
      <c r="I554" s="105">
        <v>0</v>
      </c>
      <c r="J554" s="106">
        <v>1232759.8500000001</v>
      </c>
      <c r="K554" s="107">
        <v>0</v>
      </c>
      <c r="L554" s="105">
        <v>1405486.75</v>
      </c>
      <c r="M554" s="105">
        <v>0</v>
      </c>
      <c r="N554" s="106">
        <v>1499857.25</v>
      </c>
      <c r="O554" s="107">
        <v>0</v>
      </c>
      <c r="P554" s="105">
        <v>1336533.6200000001</v>
      </c>
      <c r="Q554" s="105">
        <v>0</v>
      </c>
      <c r="R554" s="106">
        <v>1400493.49</v>
      </c>
      <c r="S554" s="107">
        <v>0</v>
      </c>
      <c r="T554" s="105">
        <v>1291848</v>
      </c>
      <c r="U554" s="105">
        <v>0</v>
      </c>
      <c r="V554" s="106">
        <v>1376028.14</v>
      </c>
      <c r="W554" s="107">
        <v>0</v>
      </c>
      <c r="X554" s="105">
        <v>1490672.11</v>
      </c>
      <c r="Y554" s="105">
        <v>0</v>
      </c>
      <c r="Z554" s="106">
        <v>1672589.38</v>
      </c>
      <c r="AA554" s="107">
        <v>0</v>
      </c>
      <c r="AB554" s="105">
        <v>1985870.51</v>
      </c>
      <c r="AC554" s="105">
        <v>0</v>
      </c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1703</v>
      </c>
      <c r="B555" s="111" t="s">
        <v>917</v>
      </c>
      <c r="C555" s="112" t="s">
        <v>918</v>
      </c>
      <c r="D555" s="21">
        <f t="shared" si="10"/>
        <v>3493124.55</v>
      </c>
      <c r="E555" s="24">
        <f t="shared" si="10"/>
        <v>0</v>
      </c>
      <c r="F555" s="104">
        <v>229747.5</v>
      </c>
      <c r="G555" s="104">
        <v>0</v>
      </c>
      <c r="H555" s="105">
        <v>215212.75</v>
      </c>
      <c r="I555" s="105">
        <v>0</v>
      </c>
      <c r="J555" s="106">
        <v>225482.03</v>
      </c>
      <c r="K555" s="107">
        <v>0</v>
      </c>
      <c r="L555" s="105">
        <v>259870.25</v>
      </c>
      <c r="M555" s="105">
        <v>0</v>
      </c>
      <c r="N555" s="106">
        <v>222256.87</v>
      </c>
      <c r="O555" s="107">
        <v>0</v>
      </c>
      <c r="P555" s="105">
        <v>240600</v>
      </c>
      <c r="Q555" s="105">
        <v>0</v>
      </c>
      <c r="R555" s="106">
        <v>241568</v>
      </c>
      <c r="S555" s="107">
        <v>0</v>
      </c>
      <c r="T555" s="105">
        <v>296343.40000000002</v>
      </c>
      <c r="U555" s="105">
        <v>0</v>
      </c>
      <c r="V555" s="106">
        <v>275755</v>
      </c>
      <c r="W555" s="107">
        <v>0</v>
      </c>
      <c r="X555" s="105">
        <v>356130.5</v>
      </c>
      <c r="Y555" s="105">
        <v>0</v>
      </c>
      <c r="Z555" s="106">
        <v>380093</v>
      </c>
      <c r="AA555" s="107">
        <v>0</v>
      </c>
      <c r="AB555" s="105">
        <v>550065.25</v>
      </c>
      <c r="AC555" s="105">
        <v>0</v>
      </c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1703</v>
      </c>
      <c r="B556" s="111" t="s">
        <v>919</v>
      </c>
      <c r="C556" s="112" t="s">
        <v>920</v>
      </c>
      <c r="D556" s="21">
        <f t="shared" si="10"/>
        <v>45500</v>
      </c>
      <c r="E556" s="24">
        <f t="shared" si="10"/>
        <v>0</v>
      </c>
      <c r="F556" s="104"/>
      <c r="G556" s="104"/>
      <c r="H556" s="105"/>
      <c r="I556" s="105"/>
      <c r="J556" s="106"/>
      <c r="K556" s="107"/>
      <c r="L556" s="105"/>
      <c r="M556" s="105"/>
      <c r="N556" s="106"/>
      <c r="O556" s="107"/>
      <c r="P556" s="105"/>
      <c r="Q556" s="105"/>
      <c r="R556" s="106"/>
      <c r="S556" s="107"/>
      <c r="T556" s="105"/>
      <c r="U556" s="105"/>
      <c r="V556" s="106"/>
      <c r="W556" s="107"/>
      <c r="X556" s="105"/>
      <c r="Y556" s="105"/>
      <c r="Z556" s="106"/>
      <c r="AA556" s="107"/>
      <c r="AB556" s="105">
        <v>45500</v>
      </c>
      <c r="AC556" s="105">
        <v>0</v>
      </c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1703</v>
      </c>
      <c r="B557" s="111" t="s">
        <v>921</v>
      </c>
      <c r="C557" s="112" t="s">
        <v>922</v>
      </c>
      <c r="D557" s="21">
        <f t="shared" si="10"/>
        <v>3141409.67</v>
      </c>
      <c r="E557" s="24">
        <f t="shared" si="10"/>
        <v>0</v>
      </c>
      <c r="F557" s="104">
        <v>276860</v>
      </c>
      <c r="G557" s="104">
        <v>0</v>
      </c>
      <c r="H557" s="105">
        <v>254249.67</v>
      </c>
      <c r="I557" s="105">
        <v>0</v>
      </c>
      <c r="J557" s="106">
        <v>253470</v>
      </c>
      <c r="K557" s="107">
        <v>0</v>
      </c>
      <c r="L557" s="105">
        <v>253470</v>
      </c>
      <c r="M557" s="105">
        <v>0</v>
      </c>
      <c r="N557" s="106">
        <v>253470</v>
      </c>
      <c r="O557" s="107">
        <v>0</v>
      </c>
      <c r="P557" s="105">
        <v>253470</v>
      </c>
      <c r="Q557" s="105">
        <v>0</v>
      </c>
      <c r="R557" s="106">
        <v>253470</v>
      </c>
      <c r="S557" s="107">
        <v>0</v>
      </c>
      <c r="T557" s="105">
        <v>253470</v>
      </c>
      <c r="U557" s="105">
        <v>0</v>
      </c>
      <c r="V557" s="106">
        <v>259470</v>
      </c>
      <c r="W557" s="107">
        <v>0</v>
      </c>
      <c r="X557" s="105">
        <v>271470</v>
      </c>
      <c r="Y557" s="105">
        <v>0</v>
      </c>
      <c r="Z557" s="106">
        <v>271470</v>
      </c>
      <c r="AA557" s="107">
        <v>0</v>
      </c>
      <c r="AB557" s="105">
        <v>287070</v>
      </c>
      <c r="AC557" s="105">
        <v>0</v>
      </c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1703</v>
      </c>
      <c r="B558" s="111" t="s">
        <v>923</v>
      </c>
      <c r="C558" s="112" t="s">
        <v>924</v>
      </c>
      <c r="D558" s="21">
        <f t="shared" si="10"/>
        <v>28680</v>
      </c>
      <c r="E558" s="24">
        <f t="shared" si="10"/>
        <v>0</v>
      </c>
      <c r="F558" s="104"/>
      <c r="G558" s="104"/>
      <c r="H558" s="113"/>
      <c r="I558" s="113"/>
      <c r="J558" s="31"/>
      <c r="K558" s="32"/>
      <c r="L558" s="113">
        <v>11040</v>
      </c>
      <c r="M558" s="113">
        <v>0</v>
      </c>
      <c r="N558" s="31">
        <v>2760</v>
      </c>
      <c r="O558" s="32">
        <v>0</v>
      </c>
      <c r="P558" s="105">
        <v>2760</v>
      </c>
      <c r="Q558" s="105">
        <v>0</v>
      </c>
      <c r="R558" s="31">
        <v>0</v>
      </c>
      <c r="S558" s="32">
        <v>0</v>
      </c>
      <c r="T558" s="113">
        <v>0</v>
      </c>
      <c r="U558" s="113">
        <v>0</v>
      </c>
      <c r="V558" s="31">
        <v>6060</v>
      </c>
      <c r="W558" s="32">
        <v>0</v>
      </c>
      <c r="X558" s="113">
        <v>2020</v>
      </c>
      <c r="Y558" s="113">
        <v>0</v>
      </c>
      <c r="Z558" s="31">
        <v>2020</v>
      </c>
      <c r="AA558" s="32">
        <v>0</v>
      </c>
      <c r="AB558" s="113">
        <v>2020</v>
      </c>
      <c r="AC558" s="113">
        <v>0</v>
      </c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1703</v>
      </c>
      <c r="B559" s="111" t="s">
        <v>925</v>
      </c>
      <c r="C559" s="112" t="s">
        <v>926</v>
      </c>
      <c r="D559" s="21">
        <f t="shared" si="10"/>
        <v>0</v>
      </c>
      <c r="E559" s="24">
        <f t="shared" si="10"/>
        <v>0</v>
      </c>
      <c r="F559" s="104"/>
      <c r="G559" s="104"/>
      <c r="H559" s="105"/>
      <c r="I559" s="105"/>
      <c r="J559" s="106"/>
      <c r="K559" s="107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/>
      <c r="W559" s="107"/>
      <c r="X559" s="105"/>
      <c r="Y559" s="105"/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1703</v>
      </c>
      <c r="B560" s="111" t="s">
        <v>927</v>
      </c>
      <c r="C560" s="112" t="s">
        <v>928</v>
      </c>
      <c r="D560" s="21">
        <f t="shared" si="10"/>
        <v>0</v>
      </c>
      <c r="E560" s="24">
        <f t="shared" si="10"/>
        <v>0</v>
      </c>
      <c r="F560" s="104"/>
      <c r="G560" s="104"/>
      <c r="H560" s="113"/>
      <c r="I560" s="113"/>
      <c r="J560" s="31"/>
      <c r="K560" s="32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1703</v>
      </c>
      <c r="B561" s="111" t="s">
        <v>929</v>
      </c>
      <c r="C561" s="112" t="s">
        <v>930</v>
      </c>
      <c r="D561" s="21">
        <f t="shared" si="10"/>
        <v>0</v>
      </c>
      <c r="E561" s="24">
        <f t="shared" si="10"/>
        <v>0</v>
      </c>
      <c r="F561" s="104"/>
      <c r="G561" s="104"/>
      <c r="H561" s="105"/>
      <c r="I561" s="105"/>
      <c r="J561" s="106"/>
      <c r="K561" s="107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1703</v>
      </c>
      <c r="B562" s="111" t="s">
        <v>931</v>
      </c>
      <c r="C562" s="112" t="s">
        <v>932</v>
      </c>
      <c r="D562" s="21">
        <f t="shared" si="10"/>
        <v>0</v>
      </c>
      <c r="E562" s="24">
        <f t="shared" si="10"/>
        <v>0</v>
      </c>
      <c r="F562" s="104"/>
      <c r="G562" s="104"/>
      <c r="H562" s="113"/>
      <c r="I562" s="113"/>
      <c r="J562" s="31"/>
      <c r="K562" s="32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1703</v>
      </c>
      <c r="B563" s="111" t="s">
        <v>933</v>
      </c>
      <c r="C563" s="112" t="s">
        <v>934</v>
      </c>
      <c r="D563" s="21">
        <f t="shared" si="10"/>
        <v>0</v>
      </c>
      <c r="E563" s="24">
        <f t="shared" si="10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1703</v>
      </c>
      <c r="B564" s="111" t="s">
        <v>935</v>
      </c>
      <c r="C564" s="112" t="s">
        <v>936</v>
      </c>
      <c r="D564" s="21">
        <f t="shared" si="10"/>
        <v>1802951.6500000001</v>
      </c>
      <c r="E564" s="24">
        <f t="shared" si="10"/>
        <v>0</v>
      </c>
      <c r="F564" s="104">
        <v>157232.26</v>
      </c>
      <c r="G564" s="104">
        <v>0</v>
      </c>
      <c r="H564" s="113">
        <v>109574.19</v>
      </c>
      <c r="I564" s="113">
        <v>0</v>
      </c>
      <c r="J564" s="31">
        <v>87100</v>
      </c>
      <c r="K564" s="32">
        <v>0</v>
      </c>
      <c r="L564" s="113">
        <v>87100</v>
      </c>
      <c r="M564" s="113">
        <v>0</v>
      </c>
      <c r="N564" s="31">
        <v>87100</v>
      </c>
      <c r="O564" s="32">
        <v>0</v>
      </c>
      <c r="P564" s="113">
        <v>87100</v>
      </c>
      <c r="Q564" s="113">
        <v>0</v>
      </c>
      <c r="R564" s="31">
        <v>87100</v>
      </c>
      <c r="S564" s="32">
        <v>0</v>
      </c>
      <c r="T564" s="113">
        <v>143461.29</v>
      </c>
      <c r="U564" s="113">
        <v>0</v>
      </c>
      <c r="V564" s="31">
        <v>92700</v>
      </c>
      <c r="W564" s="32">
        <v>0</v>
      </c>
      <c r="X564" s="113">
        <v>373290.11</v>
      </c>
      <c r="Y564" s="113">
        <v>0</v>
      </c>
      <c r="Z564" s="31">
        <v>115100</v>
      </c>
      <c r="AA564" s="32">
        <v>0</v>
      </c>
      <c r="AB564" s="113">
        <v>376093.8</v>
      </c>
      <c r="AC564" s="113">
        <v>0</v>
      </c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1703</v>
      </c>
      <c r="B565" s="111" t="s">
        <v>937</v>
      </c>
      <c r="C565" s="112" t="s">
        <v>938</v>
      </c>
      <c r="D565" s="21">
        <f t="shared" si="10"/>
        <v>42000</v>
      </c>
      <c r="E565" s="24">
        <f t="shared" si="10"/>
        <v>0</v>
      </c>
      <c r="F565" s="104">
        <v>3500</v>
      </c>
      <c r="G565" s="104">
        <v>0</v>
      </c>
      <c r="H565" s="113">
        <v>3500</v>
      </c>
      <c r="I565" s="113">
        <v>0</v>
      </c>
      <c r="J565" s="31">
        <v>3500</v>
      </c>
      <c r="K565" s="32">
        <v>0</v>
      </c>
      <c r="L565" s="113">
        <v>3500</v>
      </c>
      <c r="M565" s="113">
        <v>0</v>
      </c>
      <c r="N565" s="31">
        <v>3500</v>
      </c>
      <c r="O565" s="32">
        <v>0</v>
      </c>
      <c r="P565" s="113">
        <v>3500</v>
      </c>
      <c r="Q565" s="113">
        <v>0</v>
      </c>
      <c r="R565" s="31">
        <v>3500</v>
      </c>
      <c r="S565" s="32">
        <v>0</v>
      </c>
      <c r="T565" s="113">
        <v>3500</v>
      </c>
      <c r="U565" s="113">
        <v>0</v>
      </c>
      <c r="V565" s="31">
        <v>3500</v>
      </c>
      <c r="W565" s="32">
        <v>0</v>
      </c>
      <c r="X565" s="113">
        <v>3500</v>
      </c>
      <c r="Y565" s="113">
        <v>0</v>
      </c>
      <c r="Z565" s="31">
        <v>3500</v>
      </c>
      <c r="AA565" s="32">
        <v>0</v>
      </c>
      <c r="AB565" s="113">
        <v>3500</v>
      </c>
      <c r="AC565" s="113">
        <v>0</v>
      </c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1703</v>
      </c>
      <c r="B566" s="111" t="s">
        <v>939</v>
      </c>
      <c r="C566" s="112" t="s">
        <v>940</v>
      </c>
      <c r="D566" s="21">
        <f t="shared" si="10"/>
        <v>4117717.5</v>
      </c>
      <c r="E566" s="24">
        <f t="shared" si="10"/>
        <v>129660</v>
      </c>
      <c r="F566" s="104">
        <v>296525</v>
      </c>
      <c r="G566" s="104">
        <v>0</v>
      </c>
      <c r="H566" s="105">
        <v>345745</v>
      </c>
      <c r="I566" s="105">
        <v>0</v>
      </c>
      <c r="J566" s="106">
        <v>305450</v>
      </c>
      <c r="K566" s="107">
        <v>15685</v>
      </c>
      <c r="L566" s="105">
        <v>335330</v>
      </c>
      <c r="M566" s="105">
        <v>0</v>
      </c>
      <c r="N566" s="106">
        <v>319135</v>
      </c>
      <c r="O566" s="107">
        <v>1255</v>
      </c>
      <c r="P566" s="113">
        <v>294480</v>
      </c>
      <c r="Q566" s="113">
        <v>24655</v>
      </c>
      <c r="R566" s="106">
        <v>451892.5</v>
      </c>
      <c r="S566" s="107">
        <v>0</v>
      </c>
      <c r="T566" s="105">
        <v>277340</v>
      </c>
      <c r="U566" s="105">
        <v>86730</v>
      </c>
      <c r="V566" s="106">
        <v>348400</v>
      </c>
      <c r="W566" s="107">
        <v>0</v>
      </c>
      <c r="X566" s="105">
        <v>368240</v>
      </c>
      <c r="Y566" s="105">
        <v>0</v>
      </c>
      <c r="Z566" s="106">
        <v>339220</v>
      </c>
      <c r="AA566" s="107">
        <v>1335</v>
      </c>
      <c r="AB566" s="105">
        <v>435960</v>
      </c>
      <c r="AC566" s="105">
        <v>0</v>
      </c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1703</v>
      </c>
      <c r="B567" s="111" t="s">
        <v>941</v>
      </c>
      <c r="C567" s="112" t="s">
        <v>1610</v>
      </c>
      <c r="D567" s="21">
        <f t="shared" si="10"/>
        <v>0</v>
      </c>
      <c r="E567" s="24">
        <f t="shared" si="10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/>
      <c r="S567" s="107"/>
      <c r="T567" s="105"/>
      <c r="U567" s="105"/>
      <c r="V567" s="106"/>
      <c r="W567" s="107"/>
      <c r="X567" s="105"/>
      <c r="Y567" s="105"/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1703</v>
      </c>
      <c r="B568" s="111" t="s">
        <v>1611</v>
      </c>
      <c r="C568" s="112" t="s">
        <v>1612</v>
      </c>
      <c r="D568" s="21">
        <f t="shared" si="10"/>
        <v>0</v>
      </c>
      <c r="E568" s="24">
        <f t="shared" si="10"/>
        <v>0</v>
      </c>
      <c r="F568" s="104"/>
      <c r="G568" s="104"/>
      <c r="H568" s="113"/>
      <c r="I568" s="113"/>
      <c r="J568" s="31"/>
      <c r="K568" s="32"/>
      <c r="L568" s="113"/>
      <c r="M568" s="113"/>
      <c r="N568" s="31"/>
      <c r="O568" s="32"/>
      <c r="P568" s="105"/>
      <c r="Q568" s="105"/>
      <c r="R568" s="31"/>
      <c r="S568" s="32"/>
      <c r="T568" s="113"/>
      <c r="U568" s="113"/>
      <c r="V568" s="31"/>
      <c r="W568" s="32"/>
      <c r="X568" s="113"/>
      <c r="Y568" s="113"/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1703</v>
      </c>
      <c r="B569" s="111" t="s">
        <v>942</v>
      </c>
      <c r="C569" s="112" t="s">
        <v>943</v>
      </c>
      <c r="D569" s="21">
        <f t="shared" si="10"/>
        <v>0</v>
      </c>
      <c r="E569" s="24">
        <f t="shared" si="10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1703</v>
      </c>
      <c r="B570" s="111" t="s">
        <v>944</v>
      </c>
      <c r="C570" s="112" t="s">
        <v>945</v>
      </c>
      <c r="D570" s="21">
        <f t="shared" si="10"/>
        <v>1869060.5199999998</v>
      </c>
      <c r="E570" s="24">
        <f t="shared" si="10"/>
        <v>0</v>
      </c>
      <c r="F570" s="104">
        <v>145828.85999999999</v>
      </c>
      <c r="G570" s="104">
        <v>0</v>
      </c>
      <c r="H570" s="113">
        <v>144585.4</v>
      </c>
      <c r="I570" s="113">
        <v>0</v>
      </c>
      <c r="J570" s="31">
        <v>146082.82</v>
      </c>
      <c r="K570" s="32">
        <v>0</v>
      </c>
      <c r="L570" s="113">
        <v>162901.15</v>
      </c>
      <c r="M570" s="113">
        <v>0</v>
      </c>
      <c r="N570" s="31">
        <v>149233.74</v>
      </c>
      <c r="O570" s="32">
        <v>0</v>
      </c>
      <c r="P570" s="113">
        <v>154239.20000000001</v>
      </c>
      <c r="Q570" s="113">
        <v>0</v>
      </c>
      <c r="R570" s="31">
        <v>153432.79999999999</v>
      </c>
      <c r="S570" s="32">
        <v>0</v>
      </c>
      <c r="T570" s="113">
        <v>153334.39999999999</v>
      </c>
      <c r="U570" s="113">
        <v>0</v>
      </c>
      <c r="V570" s="31">
        <v>166458.20000000001</v>
      </c>
      <c r="W570" s="32">
        <v>0</v>
      </c>
      <c r="X570" s="113">
        <v>156784.20000000001</v>
      </c>
      <c r="Y570" s="113">
        <v>0</v>
      </c>
      <c r="Z570" s="31">
        <v>160227.70000000001</v>
      </c>
      <c r="AA570" s="32">
        <v>0</v>
      </c>
      <c r="AB570" s="113">
        <v>175952.05</v>
      </c>
      <c r="AC570" s="113">
        <v>0</v>
      </c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1703</v>
      </c>
      <c r="B571" s="111" t="s">
        <v>946</v>
      </c>
      <c r="C571" s="112" t="s">
        <v>947</v>
      </c>
      <c r="D571" s="21">
        <f t="shared" si="10"/>
        <v>2817054.3800000004</v>
      </c>
      <c r="E571" s="24">
        <f t="shared" si="10"/>
        <v>0</v>
      </c>
      <c r="F571" s="104">
        <v>218743.29</v>
      </c>
      <c r="G571" s="104">
        <v>0</v>
      </c>
      <c r="H571" s="113">
        <v>217728.45</v>
      </c>
      <c r="I571" s="113">
        <v>0</v>
      </c>
      <c r="J571" s="31">
        <v>219124.23</v>
      </c>
      <c r="K571" s="32">
        <v>0</v>
      </c>
      <c r="L571" s="113">
        <v>244351.73</v>
      </c>
      <c r="M571" s="113">
        <v>0</v>
      </c>
      <c r="N571" s="31">
        <v>223850.61</v>
      </c>
      <c r="O571" s="32">
        <v>0</v>
      </c>
      <c r="P571" s="113">
        <v>231358.8</v>
      </c>
      <c r="Q571" s="113">
        <v>0</v>
      </c>
      <c r="R571" s="31">
        <v>230149.2</v>
      </c>
      <c r="S571" s="32">
        <v>0</v>
      </c>
      <c r="T571" s="113">
        <v>230001.6</v>
      </c>
      <c r="U571" s="113">
        <v>0</v>
      </c>
      <c r="V571" s="31">
        <v>249687.3</v>
      </c>
      <c r="W571" s="32">
        <v>0</v>
      </c>
      <c r="X571" s="113">
        <v>235176.3</v>
      </c>
      <c r="Y571" s="113">
        <v>0</v>
      </c>
      <c r="Z571" s="31">
        <v>240341.56</v>
      </c>
      <c r="AA571" s="32">
        <v>0</v>
      </c>
      <c r="AB571" s="113">
        <v>276541.31</v>
      </c>
      <c r="AC571" s="113">
        <v>0</v>
      </c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1703</v>
      </c>
      <c r="B572" s="111" t="s">
        <v>948</v>
      </c>
      <c r="C572" s="112" t="s">
        <v>949</v>
      </c>
      <c r="D572" s="21">
        <f t="shared" si="10"/>
        <v>130432.32999999997</v>
      </c>
      <c r="E572" s="24">
        <f t="shared" si="10"/>
        <v>0</v>
      </c>
      <c r="F572" s="104">
        <v>11892.3</v>
      </c>
      <c r="G572" s="104">
        <v>0</v>
      </c>
      <c r="H572" s="113">
        <v>11892.3</v>
      </c>
      <c r="I572" s="113">
        <v>0</v>
      </c>
      <c r="J572" s="31">
        <v>13284.6</v>
      </c>
      <c r="K572" s="32">
        <v>0</v>
      </c>
      <c r="L572" s="113">
        <v>11542.63</v>
      </c>
      <c r="M572" s="113">
        <v>0</v>
      </c>
      <c r="N572" s="31">
        <v>11515.5</v>
      </c>
      <c r="O572" s="32">
        <v>0</v>
      </c>
      <c r="P572" s="113">
        <v>11515.5</v>
      </c>
      <c r="Q572" s="113">
        <v>0</v>
      </c>
      <c r="R572" s="31">
        <v>11515.5</v>
      </c>
      <c r="S572" s="32">
        <v>0</v>
      </c>
      <c r="T572" s="113">
        <v>11515.5</v>
      </c>
      <c r="U572" s="113">
        <v>0</v>
      </c>
      <c r="V572" s="31">
        <v>12242.7</v>
      </c>
      <c r="W572" s="32">
        <v>0</v>
      </c>
      <c r="X572" s="113">
        <v>11757.9</v>
      </c>
      <c r="Y572" s="113">
        <v>0</v>
      </c>
      <c r="Z572" s="31">
        <v>11757.9</v>
      </c>
      <c r="AA572" s="32">
        <v>0</v>
      </c>
      <c r="AB572" s="113">
        <v>0</v>
      </c>
      <c r="AC572" s="113">
        <v>0</v>
      </c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1703</v>
      </c>
      <c r="B573" s="111" t="s">
        <v>950</v>
      </c>
      <c r="C573" s="112" t="s">
        <v>951</v>
      </c>
      <c r="D573" s="21">
        <f t="shared" si="10"/>
        <v>106074</v>
      </c>
      <c r="E573" s="24">
        <f t="shared" si="10"/>
        <v>29896</v>
      </c>
      <c r="F573" s="104">
        <v>4186</v>
      </c>
      <c r="G573" s="104">
        <v>0</v>
      </c>
      <c r="H573" s="113">
        <v>3886</v>
      </c>
      <c r="I573" s="113">
        <v>0</v>
      </c>
      <c r="J573" s="31">
        <v>9715</v>
      </c>
      <c r="K573" s="32">
        <v>0</v>
      </c>
      <c r="L573" s="113">
        <v>5829</v>
      </c>
      <c r="M573" s="113">
        <v>0</v>
      </c>
      <c r="N573" s="31">
        <v>5829</v>
      </c>
      <c r="O573" s="32">
        <v>0</v>
      </c>
      <c r="P573" s="113">
        <v>5829</v>
      </c>
      <c r="Q573" s="113">
        <v>0</v>
      </c>
      <c r="R573" s="31">
        <v>29145</v>
      </c>
      <c r="S573" s="32">
        <v>19430</v>
      </c>
      <c r="T573" s="113">
        <v>9715</v>
      </c>
      <c r="U573" s="113">
        <v>0</v>
      </c>
      <c r="V573" s="31">
        <v>5008</v>
      </c>
      <c r="W573" s="32">
        <v>0</v>
      </c>
      <c r="X573" s="113">
        <v>5233</v>
      </c>
      <c r="Y573" s="113">
        <v>0</v>
      </c>
      <c r="Z573" s="31">
        <v>15699</v>
      </c>
      <c r="AA573" s="32">
        <v>10466</v>
      </c>
      <c r="AB573" s="113">
        <v>6000</v>
      </c>
      <c r="AC573" s="113">
        <v>0</v>
      </c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1703</v>
      </c>
      <c r="B574" s="111" t="s">
        <v>952</v>
      </c>
      <c r="C574" s="112" t="s">
        <v>953</v>
      </c>
      <c r="D574" s="21">
        <f t="shared" si="10"/>
        <v>1386056</v>
      </c>
      <c r="E574" s="24">
        <f t="shared" si="10"/>
        <v>0</v>
      </c>
      <c r="F574" s="104">
        <v>73075</v>
      </c>
      <c r="G574" s="104">
        <v>0</v>
      </c>
      <c r="H574" s="113">
        <v>72596</v>
      </c>
      <c r="I574" s="113">
        <v>0</v>
      </c>
      <c r="J574" s="31">
        <v>180235</v>
      </c>
      <c r="K574" s="32">
        <v>0</v>
      </c>
      <c r="L574" s="113">
        <v>111016</v>
      </c>
      <c r="M574" s="113">
        <v>0</v>
      </c>
      <c r="N574" s="31">
        <v>111228</v>
      </c>
      <c r="O574" s="32">
        <v>0</v>
      </c>
      <c r="P574" s="113">
        <v>110783</v>
      </c>
      <c r="Q574" s="113">
        <v>0</v>
      </c>
      <c r="R574" s="31">
        <v>186396</v>
      </c>
      <c r="S574" s="32">
        <v>0</v>
      </c>
      <c r="T574" s="113">
        <v>184094</v>
      </c>
      <c r="U574" s="113">
        <v>0</v>
      </c>
      <c r="V574" s="31">
        <v>94378</v>
      </c>
      <c r="W574" s="32">
        <v>0</v>
      </c>
      <c r="X574" s="113">
        <v>64968</v>
      </c>
      <c r="Y574" s="113">
        <v>0</v>
      </c>
      <c r="Z574" s="31">
        <v>97651</v>
      </c>
      <c r="AA574" s="32">
        <v>0</v>
      </c>
      <c r="AB574" s="113">
        <v>99636</v>
      </c>
      <c r="AC574" s="113">
        <v>0</v>
      </c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1703</v>
      </c>
      <c r="B575" s="111" t="s">
        <v>954</v>
      </c>
      <c r="C575" s="112" t="s">
        <v>955</v>
      </c>
      <c r="D575" s="21">
        <f t="shared" si="10"/>
        <v>0</v>
      </c>
      <c r="E575" s="24">
        <f t="shared" si="10"/>
        <v>0</v>
      </c>
      <c r="F575" s="104"/>
      <c r="G575" s="104"/>
      <c r="H575" s="105"/>
      <c r="I575" s="105"/>
      <c r="J575" s="106"/>
      <c r="K575" s="107"/>
      <c r="L575" s="105"/>
      <c r="M575" s="105"/>
      <c r="N575" s="106"/>
      <c r="O575" s="107"/>
      <c r="P575" s="113"/>
      <c r="Q575" s="113"/>
      <c r="R575" s="106"/>
      <c r="S575" s="107"/>
      <c r="T575" s="105"/>
      <c r="U575" s="105"/>
      <c r="V575" s="106"/>
      <c r="W575" s="107"/>
      <c r="X575" s="105"/>
      <c r="Y575" s="105"/>
      <c r="Z575" s="106"/>
      <c r="AA575" s="107"/>
      <c r="AB575" s="105"/>
      <c r="AC575" s="105"/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1703</v>
      </c>
      <c r="B576" s="111" t="s">
        <v>956</v>
      </c>
      <c r="C576" s="112" t="s">
        <v>1613</v>
      </c>
      <c r="D576" s="21">
        <f t="shared" si="10"/>
        <v>114687.48999999998</v>
      </c>
      <c r="E576" s="24">
        <f t="shared" si="10"/>
        <v>0</v>
      </c>
      <c r="F576" s="104">
        <v>8995.6</v>
      </c>
      <c r="G576" s="104">
        <v>0</v>
      </c>
      <c r="H576" s="105">
        <v>9026.52</v>
      </c>
      <c r="I576" s="105">
        <v>0</v>
      </c>
      <c r="J576" s="106">
        <v>9073.57</v>
      </c>
      <c r="K576" s="107">
        <v>0</v>
      </c>
      <c r="L576" s="105">
        <v>9357.6</v>
      </c>
      <c r="M576" s="105">
        <v>0</v>
      </c>
      <c r="N576" s="106">
        <v>9726</v>
      </c>
      <c r="O576" s="107">
        <v>0</v>
      </c>
      <c r="P576" s="105">
        <v>9726</v>
      </c>
      <c r="Q576" s="105">
        <v>0</v>
      </c>
      <c r="R576" s="106">
        <v>9698.6</v>
      </c>
      <c r="S576" s="107">
        <v>0</v>
      </c>
      <c r="T576" s="105">
        <v>10068.4</v>
      </c>
      <c r="U576" s="105">
        <v>0</v>
      </c>
      <c r="V576" s="106">
        <v>10118</v>
      </c>
      <c r="W576" s="107">
        <v>0</v>
      </c>
      <c r="X576" s="105">
        <v>9632.4</v>
      </c>
      <c r="Y576" s="105">
        <v>0</v>
      </c>
      <c r="Z576" s="106">
        <v>9632.4</v>
      </c>
      <c r="AA576" s="107">
        <v>0</v>
      </c>
      <c r="AB576" s="105">
        <v>9632.4</v>
      </c>
      <c r="AC576" s="105">
        <v>0</v>
      </c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1703</v>
      </c>
      <c r="B577" s="111" t="s">
        <v>957</v>
      </c>
      <c r="C577" s="112" t="s">
        <v>1684</v>
      </c>
      <c r="D577" s="21">
        <f t="shared" si="10"/>
        <v>8863292</v>
      </c>
      <c r="E577" s="24">
        <f t="shared" si="10"/>
        <v>0</v>
      </c>
      <c r="F577" s="104"/>
      <c r="G577" s="104"/>
      <c r="H577" s="113">
        <v>700579</v>
      </c>
      <c r="I577" s="113">
        <v>0</v>
      </c>
      <c r="J577" s="31">
        <v>722257</v>
      </c>
      <c r="K577" s="32">
        <v>0</v>
      </c>
      <c r="L577" s="113">
        <v>702000</v>
      </c>
      <c r="M577" s="113">
        <v>0</v>
      </c>
      <c r="N577" s="31">
        <v>703500</v>
      </c>
      <c r="O577" s="32">
        <v>0</v>
      </c>
      <c r="P577" s="105">
        <v>705357</v>
      </c>
      <c r="Q577" s="105">
        <v>0</v>
      </c>
      <c r="R577" s="31">
        <v>705500</v>
      </c>
      <c r="S577" s="32">
        <v>0</v>
      </c>
      <c r="T577" s="113">
        <v>707500</v>
      </c>
      <c r="U577" s="113">
        <v>0</v>
      </c>
      <c r="V577" s="31">
        <v>712983</v>
      </c>
      <c r="W577" s="32">
        <v>0</v>
      </c>
      <c r="X577" s="113">
        <v>658000</v>
      </c>
      <c r="Y577" s="113">
        <v>0</v>
      </c>
      <c r="Z577" s="31">
        <v>933316</v>
      </c>
      <c r="AA577" s="32">
        <v>0</v>
      </c>
      <c r="AB577" s="113">
        <v>1612300</v>
      </c>
      <c r="AC577" s="113">
        <v>0</v>
      </c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1703</v>
      </c>
      <c r="B578" s="111" t="s">
        <v>958</v>
      </c>
      <c r="C578" s="112" t="s">
        <v>1685</v>
      </c>
      <c r="D578" s="21">
        <f t="shared" si="10"/>
        <v>150436</v>
      </c>
      <c r="E578" s="24">
        <f t="shared" si="10"/>
        <v>0</v>
      </c>
      <c r="F578" s="104">
        <v>8500</v>
      </c>
      <c r="G578" s="104">
        <v>0</v>
      </c>
      <c r="H578" s="113">
        <v>8500</v>
      </c>
      <c r="I578" s="113">
        <v>0</v>
      </c>
      <c r="J578" s="31">
        <v>8100</v>
      </c>
      <c r="K578" s="32">
        <v>0</v>
      </c>
      <c r="L578" s="113">
        <v>8500</v>
      </c>
      <c r="M578" s="113">
        <v>0</v>
      </c>
      <c r="N578" s="31">
        <v>8500</v>
      </c>
      <c r="O578" s="32">
        <v>0</v>
      </c>
      <c r="P578" s="113">
        <v>10375</v>
      </c>
      <c r="Q578" s="113">
        <v>0</v>
      </c>
      <c r="R578" s="31">
        <v>11000</v>
      </c>
      <c r="S578" s="32">
        <v>0</v>
      </c>
      <c r="T578" s="113">
        <v>11000</v>
      </c>
      <c r="U578" s="113">
        <v>0</v>
      </c>
      <c r="V578" s="31">
        <v>10516</v>
      </c>
      <c r="W578" s="32">
        <v>0</v>
      </c>
      <c r="X578" s="113">
        <v>11000</v>
      </c>
      <c r="Y578" s="113">
        <v>0</v>
      </c>
      <c r="Z578" s="31">
        <v>11000</v>
      </c>
      <c r="AA578" s="32">
        <v>0</v>
      </c>
      <c r="AB578" s="113">
        <v>43445</v>
      </c>
      <c r="AC578" s="113">
        <v>0</v>
      </c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1703</v>
      </c>
      <c r="B579" s="111" t="s">
        <v>959</v>
      </c>
      <c r="C579" s="112" t="s">
        <v>960</v>
      </c>
      <c r="D579" s="21">
        <f t="shared" si="10"/>
        <v>78115</v>
      </c>
      <c r="E579" s="24">
        <f t="shared" si="10"/>
        <v>0</v>
      </c>
      <c r="F579" s="104"/>
      <c r="G579" s="104"/>
      <c r="H579" s="105"/>
      <c r="I579" s="105"/>
      <c r="J579" s="106"/>
      <c r="K579" s="107"/>
      <c r="L579" s="105"/>
      <c r="M579" s="105"/>
      <c r="N579" s="106"/>
      <c r="O579" s="107"/>
      <c r="P579" s="113"/>
      <c r="Q579" s="113"/>
      <c r="R579" s="106"/>
      <c r="S579" s="107"/>
      <c r="T579" s="105"/>
      <c r="U579" s="105"/>
      <c r="V579" s="106"/>
      <c r="W579" s="107"/>
      <c r="X579" s="105"/>
      <c r="Y579" s="105"/>
      <c r="Z579" s="106"/>
      <c r="AA579" s="107"/>
      <c r="AB579" s="105">
        <v>78115</v>
      </c>
      <c r="AC579" s="105">
        <v>0</v>
      </c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1703</v>
      </c>
      <c r="B580" s="111" t="s">
        <v>961</v>
      </c>
      <c r="C580" s="112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104"/>
      <c r="G580" s="104"/>
      <c r="H580" s="113"/>
      <c r="I580" s="113"/>
      <c r="J580" s="31"/>
      <c r="K580" s="32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1703</v>
      </c>
      <c r="B581" s="111" t="s">
        <v>963</v>
      </c>
      <c r="C581" s="112" t="s">
        <v>1686</v>
      </c>
      <c r="D581" s="21">
        <f t="shared" si="11"/>
        <v>3883916</v>
      </c>
      <c r="E581" s="24">
        <f t="shared" si="11"/>
        <v>0</v>
      </c>
      <c r="F581" s="104"/>
      <c r="G581" s="104"/>
      <c r="H581" s="113">
        <v>651278</v>
      </c>
      <c r="I581" s="113">
        <v>0</v>
      </c>
      <c r="J581" s="31">
        <v>0</v>
      </c>
      <c r="K581" s="32">
        <v>0</v>
      </c>
      <c r="L581" s="113">
        <v>702324</v>
      </c>
      <c r="M581" s="113">
        <v>0</v>
      </c>
      <c r="N581" s="31">
        <v>0</v>
      </c>
      <c r="O581" s="32">
        <v>0</v>
      </c>
      <c r="P581" s="113">
        <v>0</v>
      </c>
      <c r="Q581" s="113">
        <v>0</v>
      </c>
      <c r="R581" s="31">
        <v>0</v>
      </c>
      <c r="S581" s="32">
        <v>0</v>
      </c>
      <c r="T581" s="113">
        <v>764838</v>
      </c>
      <c r="U581" s="113">
        <v>0</v>
      </c>
      <c r="V581" s="31">
        <v>0</v>
      </c>
      <c r="W581" s="32">
        <v>0</v>
      </c>
      <c r="X581" s="113">
        <v>764785</v>
      </c>
      <c r="Y581" s="113">
        <v>0</v>
      </c>
      <c r="Z581" s="31">
        <v>0</v>
      </c>
      <c r="AA581" s="32">
        <v>0</v>
      </c>
      <c r="AB581" s="113">
        <v>1000691</v>
      </c>
      <c r="AC581" s="113">
        <v>0</v>
      </c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1703</v>
      </c>
      <c r="B582" s="111" t="s">
        <v>964</v>
      </c>
      <c r="C582" s="112" t="s">
        <v>1687</v>
      </c>
      <c r="D582" s="21">
        <f t="shared" si="11"/>
        <v>0</v>
      </c>
      <c r="E582" s="24">
        <f t="shared" si="11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1703</v>
      </c>
      <c r="B583" s="111" t="s">
        <v>965</v>
      </c>
      <c r="C583" s="112" t="s">
        <v>966</v>
      </c>
      <c r="D583" s="21">
        <f t="shared" si="11"/>
        <v>1616973.77</v>
      </c>
      <c r="E583" s="24">
        <f t="shared" si="11"/>
        <v>0</v>
      </c>
      <c r="F583" s="104"/>
      <c r="G583" s="104"/>
      <c r="H583" s="113"/>
      <c r="I583" s="113"/>
      <c r="J583" s="31"/>
      <c r="K583" s="32"/>
      <c r="L583" s="113"/>
      <c r="M583" s="113"/>
      <c r="N583" s="31"/>
      <c r="O583" s="32"/>
      <c r="P583" s="113"/>
      <c r="Q583" s="113"/>
      <c r="R583" s="31">
        <v>26420.15</v>
      </c>
      <c r="S583" s="32">
        <v>0</v>
      </c>
      <c r="T583" s="113">
        <v>1506000</v>
      </c>
      <c r="U583" s="113">
        <v>0</v>
      </c>
      <c r="V583" s="31">
        <v>0</v>
      </c>
      <c r="W583" s="32">
        <v>0</v>
      </c>
      <c r="X583" s="113">
        <v>84553.62</v>
      </c>
      <c r="Y583" s="113">
        <v>0</v>
      </c>
      <c r="Z583" s="31">
        <v>0</v>
      </c>
      <c r="AA583" s="32">
        <v>0</v>
      </c>
      <c r="AB583" s="113">
        <v>0</v>
      </c>
      <c r="AC583" s="113">
        <v>0</v>
      </c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1703</v>
      </c>
      <c r="B584" s="111" t="s">
        <v>967</v>
      </c>
      <c r="C584" s="112" t="s">
        <v>968</v>
      </c>
      <c r="D584" s="21">
        <f t="shared" si="11"/>
        <v>539048.60000000009</v>
      </c>
      <c r="E584" s="24">
        <f t="shared" si="11"/>
        <v>0</v>
      </c>
      <c r="F584" s="104"/>
      <c r="G584" s="104"/>
      <c r="H584" s="113"/>
      <c r="I584" s="113"/>
      <c r="J584" s="31"/>
      <c r="K584" s="32"/>
      <c r="L584" s="113"/>
      <c r="M584" s="113"/>
      <c r="N584" s="31"/>
      <c r="O584" s="32"/>
      <c r="P584" s="113"/>
      <c r="Q584" s="113"/>
      <c r="R584" s="31">
        <v>86127.28</v>
      </c>
      <c r="S584" s="32">
        <v>0</v>
      </c>
      <c r="T584" s="113">
        <v>37100</v>
      </c>
      <c r="U584" s="113">
        <v>0</v>
      </c>
      <c r="V584" s="31">
        <v>0</v>
      </c>
      <c r="W584" s="32">
        <v>0</v>
      </c>
      <c r="X584" s="113">
        <v>405201.27</v>
      </c>
      <c r="Y584" s="113">
        <v>0</v>
      </c>
      <c r="Z584" s="31">
        <v>0</v>
      </c>
      <c r="AA584" s="32">
        <v>0</v>
      </c>
      <c r="AB584" s="113">
        <v>10620.05</v>
      </c>
      <c r="AC584" s="113">
        <v>0</v>
      </c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1703</v>
      </c>
      <c r="B585" s="111" t="s">
        <v>969</v>
      </c>
      <c r="C585" s="112" t="s">
        <v>970</v>
      </c>
      <c r="D585" s="21">
        <f t="shared" si="11"/>
        <v>15358100</v>
      </c>
      <c r="E585" s="24">
        <f t="shared" si="11"/>
        <v>3235638</v>
      </c>
      <c r="F585" s="104">
        <v>42400</v>
      </c>
      <c r="G585" s="104">
        <v>0</v>
      </c>
      <c r="H585" s="105">
        <v>1495400</v>
      </c>
      <c r="I585" s="105">
        <v>0</v>
      </c>
      <c r="J585" s="106">
        <v>1495400</v>
      </c>
      <c r="K585" s="107">
        <v>0</v>
      </c>
      <c r="L585" s="105">
        <v>1503600</v>
      </c>
      <c r="M585" s="105">
        <v>702324</v>
      </c>
      <c r="N585" s="106">
        <v>1460400</v>
      </c>
      <c r="O585" s="107">
        <v>0</v>
      </c>
      <c r="P585" s="113">
        <v>1523600</v>
      </c>
      <c r="Q585" s="113">
        <v>0</v>
      </c>
      <c r="R585" s="106">
        <v>1493200</v>
      </c>
      <c r="S585" s="107">
        <v>0</v>
      </c>
      <c r="T585" s="105">
        <v>34000</v>
      </c>
      <c r="U585" s="105">
        <v>764838</v>
      </c>
      <c r="V585" s="106">
        <v>1506000</v>
      </c>
      <c r="W585" s="107">
        <v>3000</v>
      </c>
      <c r="X585" s="105">
        <v>1488400</v>
      </c>
      <c r="Y585" s="105">
        <v>764785</v>
      </c>
      <c r="Z585" s="106">
        <v>1488400</v>
      </c>
      <c r="AA585" s="107">
        <v>0</v>
      </c>
      <c r="AB585" s="105">
        <v>1827300</v>
      </c>
      <c r="AC585" s="105">
        <v>1000691</v>
      </c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1703</v>
      </c>
      <c r="B586" s="111" t="s">
        <v>971</v>
      </c>
      <c r="C586" s="112" t="s">
        <v>972</v>
      </c>
      <c r="D586" s="21">
        <f t="shared" si="11"/>
        <v>1829700</v>
      </c>
      <c r="E586" s="24">
        <f t="shared" si="11"/>
        <v>12000</v>
      </c>
      <c r="F586" s="104">
        <v>1436000</v>
      </c>
      <c r="G586" s="104">
        <v>0</v>
      </c>
      <c r="H586" s="113">
        <v>42400</v>
      </c>
      <c r="I586" s="113">
        <v>0</v>
      </c>
      <c r="J586" s="31">
        <v>42400</v>
      </c>
      <c r="K586" s="32">
        <v>0</v>
      </c>
      <c r="L586" s="113">
        <v>40600</v>
      </c>
      <c r="M586" s="113">
        <v>0</v>
      </c>
      <c r="N586" s="31">
        <v>40600</v>
      </c>
      <c r="O586" s="32">
        <v>0</v>
      </c>
      <c r="P586" s="105">
        <v>36400</v>
      </c>
      <c r="Q586" s="105">
        <v>0</v>
      </c>
      <c r="R586" s="31">
        <v>36400</v>
      </c>
      <c r="S586" s="32">
        <v>0</v>
      </c>
      <c r="T586" s="113">
        <v>0</v>
      </c>
      <c r="U586" s="113">
        <v>2100</v>
      </c>
      <c r="V586" s="31">
        <v>37100</v>
      </c>
      <c r="W586" s="32">
        <v>0</v>
      </c>
      <c r="X586" s="113">
        <v>39600</v>
      </c>
      <c r="Y586" s="113">
        <v>9900</v>
      </c>
      <c r="Z586" s="31">
        <v>39600</v>
      </c>
      <c r="AA586" s="32">
        <v>0</v>
      </c>
      <c r="AB586" s="113">
        <v>38600</v>
      </c>
      <c r="AC586" s="113">
        <v>0</v>
      </c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1703</v>
      </c>
      <c r="B587" s="111" t="s">
        <v>973</v>
      </c>
      <c r="C587" s="112" t="s">
        <v>974</v>
      </c>
      <c r="D587" s="21">
        <f t="shared" si="11"/>
        <v>0</v>
      </c>
      <c r="E587" s="24">
        <f t="shared" si="11"/>
        <v>0</v>
      </c>
      <c r="F587" s="104"/>
      <c r="G587" s="104"/>
      <c r="H587" s="113"/>
      <c r="I587" s="113"/>
      <c r="J587" s="31"/>
      <c r="K587" s="32"/>
      <c r="L587" s="113"/>
      <c r="M587" s="113"/>
      <c r="N587" s="31"/>
      <c r="O587" s="32"/>
      <c r="P587" s="113"/>
      <c r="Q587" s="113"/>
      <c r="R587" s="31"/>
      <c r="S587" s="32"/>
      <c r="T587" s="113"/>
      <c r="U587" s="113"/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1703</v>
      </c>
      <c r="B588" s="111" t="s">
        <v>975</v>
      </c>
      <c r="C588" s="112" t="s">
        <v>1614</v>
      </c>
      <c r="D588" s="21">
        <f t="shared" si="11"/>
        <v>6156</v>
      </c>
      <c r="E588" s="24">
        <f t="shared" si="11"/>
        <v>0</v>
      </c>
      <c r="F588" s="104"/>
      <c r="G588" s="104"/>
      <c r="H588" s="113"/>
      <c r="I588" s="113"/>
      <c r="J588" s="31"/>
      <c r="K588" s="32"/>
      <c r="L588" s="113">
        <v>6156</v>
      </c>
      <c r="M588" s="113">
        <v>0</v>
      </c>
      <c r="N588" s="31">
        <v>0</v>
      </c>
      <c r="O588" s="32">
        <v>0</v>
      </c>
      <c r="P588" s="113">
        <v>0</v>
      </c>
      <c r="Q588" s="113">
        <v>0</v>
      </c>
      <c r="R588" s="31">
        <v>0</v>
      </c>
      <c r="S588" s="32">
        <v>0</v>
      </c>
      <c r="T588" s="113">
        <v>0</v>
      </c>
      <c r="U588" s="113">
        <v>0</v>
      </c>
      <c r="V588" s="31">
        <v>0</v>
      </c>
      <c r="W588" s="32">
        <v>0</v>
      </c>
      <c r="X588" s="113">
        <v>0</v>
      </c>
      <c r="Y588" s="113">
        <v>0</v>
      </c>
      <c r="Z588" s="31">
        <v>0</v>
      </c>
      <c r="AA588" s="32">
        <v>0</v>
      </c>
      <c r="AB588" s="113">
        <v>0</v>
      </c>
      <c r="AC588" s="113">
        <v>0</v>
      </c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1703</v>
      </c>
      <c r="B589" s="111" t="s">
        <v>976</v>
      </c>
      <c r="C589" s="112" t="s">
        <v>1615</v>
      </c>
      <c r="D589" s="21">
        <f t="shared" si="11"/>
        <v>144501</v>
      </c>
      <c r="E589" s="24">
        <f t="shared" si="11"/>
        <v>0</v>
      </c>
      <c r="F589" s="104"/>
      <c r="G589" s="104"/>
      <c r="H589" s="113"/>
      <c r="I589" s="113"/>
      <c r="J589" s="31"/>
      <c r="K589" s="32"/>
      <c r="L589" s="113">
        <v>105844</v>
      </c>
      <c r="M589" s="113">
        <v>0</v>
      </c>
      <c r="N589" s="31">
        <v>0</v>
      </c>
      <c r="O589" s="32">
        <v>0</v>
      </c>
      <c r="P589" s="113">
        <v>5304</v>
      </c>
      <c r="Q589" s="113">
        <v>0</v>
      </c>
      <c r="R589" s="31">
        <v>0</v>
      </c>
      <c r="S589" s="32">
        <v>0</v>
      </c>
      <c r="T589" s="113">
        <v>0</v>
      </c>
      <c r="U589" s="113">
        <v>0</v>
      </c>
      <c r="V589" s="31">
        <v>0</v>
      </c>
      <c r="W589" s="32">
        <v>0</v>
      </c>
      <c r="X589" s="113">
        <v>33353</v>
      </c>
      <c r="Y589" s="113">
        <v>0</v>
      </c>
      <c r="Z589" s="31">
        <v>0</v>
      </c>
      <c r="AA589" s="32">
        <v>0</v>
      </c>
      <c r="AB589" s="113">
        <v>0</v>
      </c>
      <c r="AC589" s="113">
        <v>0</v>
      </c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1703</v>
      </c>
      <c r="B590" s="111" t="s">
        <v>977</v>
      </c>
      <c r="C590" s="112" t="s">
        <v>978</v>
      </c>
      <c r="D590" s="21">
        <f t="shared" si="11"/>
        <v>92500</v>
      </c>
      <c r="E590" s="24">
        <f t="shared" si="11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>
        <v>92500</v>
      </c>
      <c r="AC590" s="113">
        <v>0</v>
      </c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1703</v>
      </c>
      <c r="B591" s="111" t="s">
        <v>979</v>
      </c>
      <c r="C591" s="112" t="s">
        <v>980</v>
      </c>
      <c r="D591" s="21">
        <f t="shared" si="11"/>
        <v>0</v>
      </c>
      <c r="E591" s="24">
        <f t="shared" si="11"/>
        <v>0</v>
      </c>
      <c r="F591" s="104"/>
      <c r="G591" s="104"/>
      <c r="H591" s="105"/>
      <c r="I591" s="105"/>
      <c r="J591" s="106"/>
      <c r="K591" s="107"/>
      <c r="L591" s="105"/>
      <c r="M591" s="105"/>
      <c r="N591" s="106"/>
      <c r="O591" s="107"/>
      <c r="P591" s="113"/>
      <c r="Q591" s="113"/>
      <c r="R591" s="106"/>
      <c r="S591" s="107"/>
      <c r="T591" s="105"/>
      <c r="U591" s="105"/>
      <c r="V591" s="106"/>
      <c r="W591" s="107"/>
      <c r="X591" s="105"/>
      <c r="Y591" s="105"/>
      <c r="Z591" s="106"/>
      <c r="AA591" s="107"/>
      <c r="AB591" s="105"/>
      <c r="AC591" s="105"/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1703</v>
      </c>
      <c r="B592" s="111" t="s">
        <v>981</v>
      </c>
      <c r="C592" s="112" t="s">
        <v>982</v>
      </c>
      <c r="D592" s="21">
        <f t="shared" si="11"/>
        <v>766570</v>
      </c>
      <c r="E592" s="24">
        <f t="shared" si="11"/>
        <v>0</v>
      </c>
      <c r="F592" s="104">
        <v>111400</v>
      </c>
      <c r="G592" s="104">
        <v>0</v>
      </c>
      <c r="H592" s="113">
        <v>50400</v>
      </c>
      <c r="I592" s="113">
        <v>0</v>
      </c>
      <c r="J592" s="31">
        <v>85850</v>
      </c>
      <c r="K592" s="32">
        <v>0</v>
      </c>
      <c r="L592" s="113">
        <v>106720</v>
      </c>
      <c r="M592" s="113">
        <v>0</v>
      </c>
      <c r="N592" s="31">
        <v>22500</v>
      </c>
      <c r="O592" s="32">
        <v>0</v>
      </c>
      <c r="P592" s="105">
        <v>33600</v>
      </c>
      <c r="Q592" s="105">
        <v>0</v>
      </c>
      <c r="R592" s="31">
        <v>25200</v>
      </c>
      <c r="S592" s="32">
        <v>0</v>
      </c>
      <c r="T592" s="113">
        <v>9260</v>
      </c>
      <c r="U592" s="113">
        <v>0</v>
      </c>
      <c r="V592" s="31">
        <v>48600</v>
      </c>
      <c r="W592" s="32">
        <v>0</v>
      </c>
      <c r="X592" s="113">
        <v>140200</v>
      </c>
      <c r="Y592" s="113">
        <v>0</v>
      </c>
      <c r="Z592" s="31">
        <v>20490</v>
      </c>
      <c r="AA592" s="32">
        <v>0</v>
      </c>
      <c r="AB592" s="113">
        <v>112350</v>
      </c>
      <c r="AC592" s="113">
        <v>0</v>
      </c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1703</v>
      </c>
      <c r="B593" s="111" t="s">
        <v>983</v>
      </c>
      <c r="C593" s="112" t="s">
        <v>1616</v>
      </c>
      <c r="D593" s="21">
        <f t="shared" si="11"/>
        <v>330340.5</v>
      </c>
      <c r="E593" s="24">
        <f t="shared" si="11"/>
        <v>0</v>
      </c>
      <c r="F593" s="104">
        <v>5851</v>
      </c>
      <c r="G593" s="104">
        <v>0</v>
      </c>
      <c r="H593" s="113">
        <v>370</v>
      </c>
      <c r="I593" s="113">
        <v>0</v>
      </c>
      <c r="J593" s="31">
        <v>13718</v>
      </c>
      <c r="K593" s="32">
        <v>0</v>
      </c>
      <c r="L593" s="113">
        <v>49494.75</v>
      </c>
      <c r="M593" s="113">
        <v>0</v>
      </c>
      <c r="N593" s="31">
        <v>2704</v>
      </c>
      <c r="O593" s="32">
        <v>0</v>
      </c>
      <c r="P593" s="113">
        <v>33967</v>
      </c>
      <c r="Q593" s="113">
        <v>0</v>
      </c>
      <c r="R593" s="31">
        <v>3250</v>
      </c>
      <c r="S593" s="32">
        <v>0</v>
      </c>
      <c r="T593" s="113">
        <v>3180</v>
      </c>
      <c r="U593" s="113">
        <v>0</v>
      </c>
      <c r="V593" s="31">
        <v>20455.25</v>
      </c>
      <c r="W593" s="32">
        <v>0</v>
      </c>
      <c r="X593" s="113">
        <v>194440</v>
      </c>
      <c r="Y593" s="113">
        <v>0</v>
      </c>
      <c r="Z593" s="31">
        <v>910.5</v>
      </c>
      <c r="AA593" s="32">
        <v>0</v>
      </c>
      <c r="AB593" s="113">
        <v>2000</v>
      </c>
      <c r="AC593" s="113">
        <v>0</v>
      </c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1703</v>
      </c>
      <c r="B594" s="111" t="s">
        <v>984</v>
      </c>
      <c r="C594" s="112" t="s">
        <v>1617</v>
      </c>
      <c r="D594" s="21">
        <f t="shared" si="11"/>
        <v>0</v>
      </c>
      <c r="E594" s="24">
        <f t="shared" si="11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1703</v>
      </c>
      <c r="B595" s="111" t="s">
        <v>985</v>
      </c>
      <c r="C595" s="112" t="s">
        <v>1618</v>
      </c>
      <c r="D595" s="21">
        <f t="shared" si="11"/>
        <v>0</v>
      </c>
      <c r="E595" s="24">
        <f t="shared" si="11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1703</v>
      </c>
      <c r="B596" s="111" t="s">
        <v>986</v>
      </c>
      <c r="C596" s="112" t="s">
        <v>1619</v>
      </c>
      <c r="D596" s="21">
        <f t="shared" si="11"/>
        <v>0</v>
      </c>
      <c r="E596" s="24">
        <f t="shared" si="11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/>
      <c r="Y596" s="113"/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1703</v>
      </c>
      <c r="B597" s="111" t="s">
        <v>987</v>
      </c>
      <c r="C597" s="112" t="s">
        <v>988</v>
      </c>
      <c r="D597" s="21">
        <f t="shared" si="11"/>
        <v>0</v>
      </c>
      <c r="E597" s="24">
        <f t="shared" si="11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/>
      <c r="W597" s="32"/>
      <c r="X597" s="113"/>
      <c r="Y597" s="113"/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1703</v>
      </c>
      <c r="B598" s="111" t="s">
        <v>989</v>
      </c>
      <c r="C598" s="112" t="s">
        <v>990</v>
      </c>
      <c r="D598" s="21">
        <f t="shared" si="11"/>
        <v>0</v>
      </c>
      <c r="E598" s="24">
        <f t="shared" si="11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1703</v>
      </c>
      <c r="B599" s="111" t="s">
        <v>991</v>
      </c>
      <c r="C599" s="112" t="s">
        <v>992</v>
      </c>
      <c r="D599" s="21">
        <f t="shared" si="11"/>
        <v>0</v>
      </c>
      <c r="E599" s="24">
        <f t="shared" si="11"/>
        <v>0</v>
      </c>
      <c r="F599" s="104"/>
      <c r="G599" s="104"/>
      <c r="H599" s="113"/>
      <c r="I599" s="113"/>
      <c r="J599" s="31"/>
      <c r="K599" s="32"/>
      <c r="L599" s="113"/>
      <c r="M599" s="113"/>
      <c r="N599" s="31"/>
      <c r="O599" s="32"/>
      <c r="P599" s="113"/>
      <c r="Q599" s="113"/>
      <c r="R599" s="31"/>
      <c r="S599" s="32"/>
      <c r="T599" s="113"/>
      <c r="U599" s="113"/>
      <c r="V599" s="31"/>
      <c r="W599" s="32"/>
      <c r="X599" s="113"/>
      <c r="Y599" s="113"/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1703</v>
      </c>
      <c r="B600" s="111" t="s">
        <v>993</v>
      </c>
      <c r="C600" s="112" t="s">
        <v>994</v>
      </c>
      <c r="D600" s="21">
        <f t="shared" si="11"/>
        <v>0</v>
      </c>
      <c r="E600" s="24">
        <f t="shared" si="11"/>
        <v>0</v>
      </c>
      <c r="F600" s="104"/>
      <c r="G600" s="104"/>
      <c r="H600" s="105"/>
      <c r="I600" s="105"/>
      <c r="J600" s="106"/>
      <c r="K600" s="107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1703</v>
      </c>
      <c r="B601" s="111" t="s">
        <v>995</v>
      </c>
      <c r="C601" s="112" t="s">
        <v>982</v>
      </c>
      <c r="D601" s="21">
        <f t="shared" si="11"/>
        <v>0</v>
      </c>
      <c r="E601" s="24">
        <f t="shared" si="11"/>
        <v>0</v>
      </c>
      <c r="F601" s="104"/>
      <c r="G601" s="104"/>
      <c r="H601" s="113"/>
      <c r="I601" s="113"/>
      <c r="J601" s="31"/>
      <c r="K601" s="32"/>
      <c r="L601" s="113"/>
      <c r="M601" s="113"/>
      <c r="N601" s="31"/>
      <c r="O601" s="32"/>
      <c r="P601" s="105"/>
      <c r="Q601" s="105"/>
      <c r="R601" s="31"/>
      <c r="S601" s="32"/>
      <c r="T601" s="113"/>
      <c r="U601" s="113"/>
      <c r="V601" s="31"/>
      <c r="W601" s="32"/>
      <c r="X601" s="113"/>
      <c r="Y601" s="113"/>
      <c r="Z601" s="31"/>
      <c r="AA601" s="32"/>
      <c r="AB601" s="113"/>
      <c r="AC601" s="113"/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1703</v>
      </c>
      <c r="B602" s="111" t="s">
        <v>996</v>
      </c>
      <c r="C602" s="112" t="s">
        <v>1688</v>
      </c>
      <c r="D602" s="21">
        <f t="shared" si="11"/>
        <v>0</v>
      </c>
      <c r="E602" s="24">
        <f t="shared" si="11"/>
        <v>0</v>
      </c>
      <c r="F602" s="104"/>
      <c r="G602" s="104"/>
      <c r="H602" s="105"/>
      <c r="I602" s="105"/>
      <c r="J602" s="106"/>
      <c r="K602" s="107"/>
      <c r="L602" s="105"/>
      <c r="M602" s="105"/>
      <c r="N602" s="106"/>
      <c r="O602" s="107"/>
      <c r="P602" s="113"/>
      <c r="Q602" s="113"/>
      <c r="R602" s="106"/>
      <c r="S602" s="107"/>
      <c r="T602" s="105"/>
      <c r="U602" s="105"/>
      <c r="V602" s="106"/>
      <c r="W602" s="107"/>
      <c r="X602" s="105"/>
      <c r="Y602" s="105"/>
      <c r="Z602" s="106"/>
      <c r="AA602" s="107"/>
      <c r="AB602" s="105"/>
      <c r="AC602" s="105"/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1703</v>
      </c>
      <c r="B603" s="111" t="s">
        <v>997</v>
      </c>
      <c r="C603" s="112" t="s">
        <v>1689</v>
      </c>
      <c r="D603" s="21">
        <f t="shared" si="11"/>
        <v>0</v>
      </c>
      <c r="E603" s="24">
        <f t="shared" si="11"/>
        <v>0</v>
      </c>
      <c r="F603" s="104"/>
      <c r="G603" s="104"/>
      <c r="H603" s="113"/>
      <c r="I603" s="113"/>
      <c r="J603" s="31"/>
      <c r="K603" s="32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1703</v>
      </c>
      <c r="B604" s="111" t="s">
        <v>998</v>
      </c>
      <c r="C604" s="112" t="s">
        <v>1690</v>
      </c>
      <c r="D604" s="21">
        <f t="shared" si="11"/>
        <v>0</v>
      </c>
      <c r="E604" s="24">
        <f t="shared" si="11"/>
        <v>0</v>
      </c>
      <c r="F604" s="104"/>
      <c r="G604" s="104"/>
      <c r="H604" s="105"/>
      <c r="I604" s="105"/>
      <c r="J604" s="106"/>
      <c r="K604" s="107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1703</v>
      </c>
      <c r="B605" s="111" t="s">
        <v>999</v>
      </c>
      <c r="C605" s="112" t="s">
        <v>1691</v>
      </c>
      <c r="D605" s="21">
        <f t="shared" si="11"/>
        <v>0</v>
      </c>
      <c r="E605" s="24">
        <f t="shared" si="11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1703</v>
      </c>
      <c r="B606" s="111" t="s">
        <v>1000</v>
      </c>
      <c r="C606" s="112" t="s">
        <v>1620</v>
      </c>
      <c r="D606" s="21">
        <f t="shared" si="11"/>
        <v>0</v>
      </c>
      <c r="E606" s="24">
        <f t="shared" si="11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1703</v>
      </c>
      <c r="B607" s="111" t="s">
        <v>1001</v>
      </c>
      <c r="C607" s="112" t="s">
        <v>1002</v>
      </c>
      <c r="D607" s="21">
        <f t="shared" si="11"/>
        <v>20000</v>
      </c>
      <c r="E607" s="24">
        <f t="shared" si="11"/>
        <v>0</v>
      </c>
      <c r="F607" s="104"/>
      <c r="G607" s="104"/>
      <c r="H607" s="113"/>
      <c r="I607" s="113"/>
      <c r="J607" s="31"/>
      <c r="K607" s="32"/>
      <c r="L607" s="113"/>
      <c r="M607" s="113"/>
      <c r="N607" s="31"/>
      <c r="O607" s="32"/>
      <c r="P607" s="105"/>
      <c r="Q607" s="105"/>
      <c r="R607" s="31"/>
      <c r="S607" s="32"/>
      <c r="T607" s="113"/>
      <c r="U607" s="113"/>
      <c r="V607" s="31"/>
      <c r="W607" s="32"/>
      <c r="X607" s="113"/>
      <c r="Y607" s="113"/>
      <c r="Z607" s="31"/>
      <c r="AA607" s="32"/>
      <c r="AB607" s="113">
        <v>20000</v>
      </c>
      <c r="AC607" s="113">
        <v>0</v>
      </c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1703</v>
      </c>
      <c r="B608" s="111" t="s">
        <v>1003</v>
      </c>
      <c r="C608" s="112" t="s">
        <v>1621</v>
      </c>
      <c r="D608" s="21">
        <f t="shared" si="11"/>
        <v>1026210.32</v>
      </c>
      <c r="E608" s="24">
        <f t="shared" si="11"/>
        <v>0</v>
      </c>
      <c r="F608" s="104"/>
      <c r="G608" s="104"/>
      <c r="H608" s="113"/>
      <c r="I608" s="113"/>
      <c r="J608" s="31">
        <v>69684.44</v>
      </c>
      <c r="K608" s="32">
        <v>0</v>
      </c>
      <c r="L608" s="113">
        <v>100110</v>
      </c>
      <c r="M608" s="113">
        <v>0</v>
      </c>
      <c r="N608" s="31">
        <v>181926</v>
      </c>
      <c r="O608" s="32">
        <v>0</v>
      </c>
      <c r="P608" s="113">
        <v>125958</v>
      </c>
      <c r="Q608" s="113">
        <v>0</v>
      </c>
      <c r="R608" s="31">
        <v>23940</v>
      </c>
      <c r="S608" s="32">
        <v>0</v>
      </c>
      <c r="T608" s="113">
        <v>54271.88</v>
      </c>
      <c r="U608" s="113">
        <v>0</v>
      </c>
      <c r="V608" s="31">
        <v>91052</v>
      </c>
      <c r="W608" s="32">
        <v>0</v>
      </c>
      <c r="X608" s="113">
        <v>42624</v>
      </c>
      <c r="Y608" s="113">
        <v>0</v>
      </c>
      <c r="Z608" s="31">
        <v>27856</v>
      </c>
      <c r="AA608" s="32">
        <v>0</v>
      </c>
      <c r="AB608" s="113">
        <v>308788</v>
      </c>
      <c r="AC608" s="113">
        <v>0</v>
      </c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1703</v>
      </c>
      <c r="B609" s="111" t="s">
        <v>1004</v>
      </c>
      <c r="C609" s="112" t="s">
        <v>1622</v>
      </c>
      <c r="D609" s="21">
        <f t="shared" si="11"/>
        <v>131000</v>
      </c>
      <c r="E609" s="24">
        <f t="shared" si="11"/>
        <v>131000</v>
      </c>
      <c r="F609" s="104"/>
      <c r="G609" s="104"/>
      <c r="H609" s="105"/>
      <c r="I609" s="105"/>
      <c r="J609" s="106"/>
      <c r="K609" s="107"/>
      <c r="L609" s="105"/>
      <c r="M609" s="105"/>
      <c r="N609" s="106"/>
      <c r="O609" s="107"/>
      <c r="P609" s="113"/>
      <c r="Q609" s="113"/>
      <c r="R609" s="106"/>
      <c r="S609" s="107"/>
      <c r="T609" s="105">
        <v>131000</v>
      </c>
      <c r="U609" s="105">
        <v>131000</v>
      </c>
      <c r="V609" s="106"/>
      <c r="W609" s="107"/>
      <c r="X609" s="105"/>
      <c r="Y609" s="105"/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1703</v>
      </c>
      <c r="B610" s="111" t="s">
        <v>1005</v>
      </c>
      <c r="C610" s="112" t="s">
        <v>1623</v>
      </c>
      <c r="D610" s="21">
        <f t="shared" si="11"/>
        <v>63037</v>
      </c>
      <c r="E610" s="24">
        <f t="shared" si="11"/>
        <v>0</v>
      </c>
      <c r="F610" s="104">
        <v>63037</v>
      </c>
      <c r="G610" s="104">
        <v>0</v>
      </c>
      <c r="H610" s="105">
        <v>0</v>
      </c>
      <c r="I610" s="105">
        <v>0</v>
      </c>
      <c r="J610" s="106">
        <v>0</v>
      </c>
      <c r="K610" s="107">
        <v>0</v>
      </c>
      <c r="L610" s="105">
        <v>0</v>
      </c>
      <c r="M610" s="105">
        <v>0</v>
      </c>
      <c r="N610" s="106">
        <v>0</v>
      </c>
      <c r="O610" s="107">
        <v>0</v>
      </c>
      <c r="P610" s="105">
        <v>0</v>
      </c>
      <c r="Q610" s="105">
        <v>0</v>
      </c>
      <c r="R610" s="106">
        <v>0</v>
      </c>
      <c r="S610" s="107">
        <v>0</v>
      </c>
      <c r="T610" s="105">
        <v>0</v>
      </c>
      <c r="U610" s="105">
        <v>0</v>
      </c>
      <c r="V610" s="106">
        <v>0</v>
      </c>
      <c r="W610" s="107">
        <v>0</v>
      </c>
      <c r="X610" s="105">
        <v>0</v>
      </c>
      <c r="Y610" s="105">
        <v>0</v>
      </c>
      <c r="Z610" s="106">
        <v>0</v>
      </c>
      <c r="AA610" s="107">
        <v>0</v>
      </c>
      <c r="AB610" s="105">
        <v>0</v>
      </c>
      <c r="AC610" s="105">
        <v>0</v>
      </c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1703</v>
      </c>
      <c r="B611" s="111" t="s">
        <v>1006</v>
      </c>
      <c r="C611" s="112" t="s">
        <v>1007</v>
      </c>
      <c r="D611" s="21">
        <f t="shared" si="11"/>
        <v>0</v>
      </c>
      <c r="E611" s="24">
        <f t="shared" si="11"/>
        <v>0</v>
      </c>
      <c r="F611" s="104"/>
      <c r="G611" s="104"/>
      <c r="H611" s="105"/>
      <c r="I611" s="105"/>
      <c r="J611" s="106"/>
      <c r="K611" s="107"/>
      <c r="L611" s="105"/>
      <c r="M611" s="105"/>
      <c r="N611" s="106"/>
      <c r="O611" s="107"/>
      <c r="P611" s="105"/>
      <c r="Q611" s="105"/>
      <c r="R611" s="106"/>
      <c r="S611" s="107"/>
      <c r="T611" s="105"/>
      <c r="U611" s="105"/>
      <c r="V611" s="106"/>
      <c r="W611" s="107"/>
      <c r="X611" s="105"/>
      <c r="Y611" s="105"/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1703</v>
      </c>
      <c r="B612" s="111" t="s">
        <v>1008</v>
      </c>
      <c r="C612" s="112" t="s">
        <v>1009</v>
      </c>
      <c r="D612" s="21">
        <f t="shared" si="11"/>
        <v>28200</v>
      </c>
      <c r="E612" s="24">
        <f t="shared" si="11"/>
        <v>0</v>
      </c>
      <c r="F612" s="104">
        <v>360</v>
      </c>
      <c r="G612" s="104">
        <v>0</v>
      </c>
      <c r="H612" s="105">
        <v>480</v>
      </c>
      <c r="I612" s="105">
        <v>0</v>
      </c>
      <c r="J612" s="106">
        <v>1560</v>
      </c>
      <c r="K612" s="107">
        <v>0</v>
      </c>
      <c r="L612" s="105">
        <v>0</v>
      </c>
      <c r="M612" s="105">
        <v>0</v>
      </c>
      <c r="N612" s="106">
        <v>0</v>
      </c>
      <c r="O612" s="107">
        <v>0</v>
      </c>
      <c r="P612" s="105">
        <v>0</v>
      </c>
      <c r="Q612" s="105">
        <v>0</v>
      </c>
      <c r="R612" s="106">
        <v>240</v>
      </c>
      <c r="S612" s="107">
        <v>0</v>
      </c>
      <c r="T612" s="105">
        <v>13080</v>
      </c>
      <c r="U612" s="105">
        <v>0</v>
      </c>
      <c r="V612" s="106">
        <v>0</v>
      </c>
      <c r="W612" s="107">
        <v>0</v>
      </c>
      <c r="X612" s="105">
        <v>0</v>
      </c>
      <c r="Y612" s="105">
        <v>0</v>
      </c>
      <c r="Z612" s="106">
        <v>5280</v>
      </c>
      <c r="AA612" s="107">
        <v>0</v>
      </c>
      <c r="AB612" s="105">
        <v>7200</v>
      </c>
      <c r="AC612" s="105">
        <v>0</v>
      </c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1703</v>
      </c>
      <c r="B613" s="111" t="s">
        <v>1010</v>
      </c>
      <c r="C613" s="112" t="s">
        <v>1011</v>
      </c>
      <c r="D613" s="21">
        <f t="shared" si="11"/>
        <v>0</v>
      </c>
      <c r="E613" s="24">
        <f t="shared" si="11"/>
        <v>0</v>
      </c>
      <c r="F613" s="104"/>
      <c r="G613" s="104"/>
      <c r="H613" s="113"/>
      <c r="I613" s="113"/>
      <c r="J613" s="31"/>
      <c r="K613" s="32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1703</v>
      </c>
      <c r="B614" s="111" t="s">
        <v>1012</v>
      </c>
      <c r="C614" s="112" t="s">
        <v>1013</v>
      </c>
      <c r="D614" s="21">
        <f t="shared" si="11"/>
        <v>178760</v>
      </c>
      <c r="E614" s="24">
        <f t="shared" si="11"/>
        <v>0</v>
      </c>
      <c r="F614" s="104"/>
      <c r="G614" s="104"/>
      <c r="H614" s="105">
        <v>800</v>
      </c>
      <c r="I614" s="105">
        <v>0</v>
      </c>
      <c r="J614" s="106">
        <v>0</v>
      </c>
      <c r="K614" s="107">
        <v>0</v>
      </c>
      <c r="L614" s="105">
        <v>0</v>
      </c>
      <c r="M614" s="105">
        <v>0</v>
      </c>
      <c r="N614" s="106">
        <v>0</v>
      </c>
      <c r="O614" s="107">
        <v>0</v>
      </c>
      <c r="P614" s="113">
        <v>0</v>
      </c>
      <c r="Q614" s="113">
        <v>0</v>
      </c>
      <c r="R614" s="106">
        <v>0</v>
      </c>
      <c r="S614" s="107">
        <v>0</v>
      </c>
      <c r="T614" s="105">
        <v>0</v>
      </c>
      <c r="U614" s="105">
        <v>0</v>
      </c>
      <c r="V614" s="106">
        <v>0</v>
      </c>
      <c r="W614" s="107">
        <v>0</v>
      </c>
      <c r="X614" s="105">
        <v>0</v>
      </c>
      <c r="Y614" s="105">
        <v>0</v>
      </c>
      <c r="Z614" s="106">
        <v>51980</v>
      </c>
      <c r="AA614" s="107">
        <v>0</v>
      </c>
      <c r="AB614" s="105">
        <v>125980</v>
      </c>
      <c r="AC614" s="105">
        <v>0</v>
      </c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1703</v>
      </c>
      <c r="B615" s="111" t="s">
        <v>1014</v>
      </c>
      <c r="C615" s="112" t="s">
        <v>1015</v>
      </c>
      <c r="D615" s="21">
        <f t="shared" si="11"/>
        <v>0</v>
      </c>
      <c r="E615" s="24">
        <f t="shared" si="11"/>
        <v>0</v>
      </c>
      <c r="F615" s="104"/>
      <c r="G615" s="104"/>
      <c r="H615" s="113"/>
      <c r="I615" s="113"/>
      <c r="J615" s="31"/>
      <c r="K615" s="32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1703</v>
      </c>
      <c r="B616" s="111" t="s">
        <v>1016</v>
      </c>
      <c r="C616" s="112" t="s">
        <v>1017</v>
      </c>
      <c r="D616" s="21">
        <f t="shared" si="11"/>
        <v>14752.26</v>
      </c>
      <c r="E616" s="24">
        <f t="shared" si="11"/>
        <v>0</v>
      </c>
      <c r="F616" s="104"/>
      <c r="G616" s="104"/>
      <c r="H616" s="113">
        <v>4371</v>
      </c>
      <c r="I616" s="113">
        <v>0</v>
      </c>
      <c r="J616" s="31">
        <v>0</v>
      </c>
      <c r="K616" s="32">
        <v>0</v>
      </c>
      <c r="L616" s="113">
        <v>0</v>
      </c>
      <c r="M616" s="113">
        <v>0</v>
      </c>
      <c r="N616" s="31">
        <v>0</v>
      </c>
      <c r="O616" s="32">
        <v>0</v>
      </c>
      <c r="P616" s="113">
        <v>0</v>
      </c>
      <c r="Q616" s="113">
        <v>0</v>
      </c>
      <c r="R616" s="31">
        <v>0</v>
      </c>
      <c r="S616" s="32">
        <v>0</v>
      </c>
      <c r="T616" s="113">
        <v>0</v>
      </c>
      <c r="U616" s="113">
        <v>0</v>
      </c>
      <c r="V616" s="31">
        <v>0</v>
      </c>
      <c r="W616" s="32">
        <v>0</v>
      </c>
      <c r="X616" s="113">
        <v>0</v>
      </c>
      <c r="Y616" s="113">
        <v>0</v>
      </c>
      <c r="Z616" s="31">
        <v>0</v>
      </c>
      <c r="AA616" s="32">
        <v>0</v>
      </c>
      <c r="AB616" s="113">
        <v>10381.26</v>
      </c>
      <c r="AC616" s="113">
        <v>0</v>
      </c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1703</v>
      </c>
      <c r="B617" s="111" t="s">
        <v>1018</v>
      </c>
      <c r="C617" s="112" t="s">
        <v>1019</v>
      </c>
      <c r="D617" s="21">
        <f t="shared" si="11"/>
        <v>3395577.16</v>
      </c>
      <c r="E617" s="24">
        <f t="shared" si="11"/>
        <v>4040</v>
      </c>
      <c r="F617" s="104">
        <v>74230.720000000001</v>
      </c>
      <c r="G617" s="104">
        <v>0</v>
      </c>
      <c r="H617" s="105">
        <v>324020.71000000002</v>
      </c>
      <c r="I617" s="105">
        <v>0</v>
      </c>
      <c r="J617" s="106">
        <v>115015.74</v>
      </c>
      <c r="K617" s="107">
        <v>2000</v>
      </c>
      <c r="L617" s="105">
        <v>799729.94</v>
      </c>
      <c r="M617" s="105">
        <v>0</v>
      </c>
      <c r="N617" s="106">
        <v>32662.47</v>
      </c>
      <c r="O617" s="107">
        <v>0</v>
      </c>
      <c r="P617" s="113">
        <v>135022</v>
      </c>
      <c r="Q617" s="113">
        <v>2040</v>
      </c>
      <c r="R617" s="106">
        <v>234736.06</v>
      </c>
      <c r="S617" s="107">
        <v>0</v>
      </c>
      <c r="T617" s="105">
        <v>449780.09</v>
      </c>
      <c r="U617" s="105">
        <v>0</v>
      </c>
      <c r="V617" s="106">
        <v>207696.83</v>
      </c>
      <c r="W617" s="107">
        <v>0</v>
      </c>
      <c r="X617" s="105">
        <v>279897.25</v>
      </c>
      <c r="Y617" s="105">
        <v>0</v>
      </c>
      <c r="Z617" s="106">
        <v>497847.66</v>
      </c>
      <c r="AA617" s="107">
        <v>0</v>
      </c>
      <c r="AB617" s="105">
        <v>244937.69</v>
      </c>
      <c r="AC617" s="105">
        <v>0</v>
      </c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1703</v>
      </c>
      <c r="B618" s="111" t="s">
        <v>1020</v>
      </c>
      <c r="C618" s="112" t="s">
        <v>1021</v>
      </c>
      <c r="D618" s="21">
        <f t="shared" si="11"/>
        <v>26106.71</v>
      </c>
      <c r="E618" s="24">
        <f t="shared" si="11"/>
        <v>0</v>
      </c>
      <c r="F618" s="104"/>
      <c r="G618" s="104"/>
      <c r="H618" s="105"/>
      <c r="I618" s="105"/>
      <c r="J618" s="106"/>
      <c r="K618" s="107"/>
      <c r="L618" s="105"/>
      <c r="M618" s="105"/>
      <c r="N618" s="106">
        <v>12734.71</v>
      </c>
      <c r="O618" s="107">
        <v>0</v>
      </c>
      <c r="P618" s="105">
        <v>2580</v>
      </c>
      <c r="Q618" s="105">
        <v>0</v>
      </c>
      <c r="R618" s="106">
        <v>0</v>
      </c>
      <c r="S618" s="107">
        <v>0</v>
      </c>
      <c r="T618" s="105">
        <v>3580</v>
      </c>
      <c r="U618" s="105">
        <v>0</v>
      </c>
      <c r="V618" s="106">
        <v>7212</v>
      </c>
      <c r="W618" s="107">
        <v>0</v>
      </c>
      <c r="X618" s="105">
        <v>0</v>
      </c>
      <c r="Y618" s="105">
        <v>0</v>
      </c>
      <c r="Z618" s="106">
        <v>0</v>
      </c>
      <c r="AA618" s="107">
        <v>0</v>
      </c>
      <c r="AB618" s="105">
        <v>0</v>
      </c>
      <c r="AC618" s="105">
        <v>0</v>
      </c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1703</v>
      </c>
      <c r="B619" s="111" t="s">
        <v>1022</v>
      </c>
      <c r="C619" s="112" t="s">
        <v>1023</v>
      </c>
      <c r="D619" s="21">
        <f t="shared" si="11"/>
        <v>767784.78</v>
      </c>
      <c r="E619" s="24">
        <f t="shared" si="11"/>
        <v>0</v>
      </c>
      <c r="F619" s="104">
        <v>83249</v>
      </c>
      <c r="G619" s="104">
        <v>0</v>
      </c>
      <c r="H619" s="105">
        <v>65291.5</v>
      </c>
      <c r="I619" s="105">
        <v>0</v>
      </c>
      <c r="J619" s="106">
        <v>13686.5</v>
      </c>
      <c r="K619" s="107">
        <v>0</v>
      </c>
      <c r="L619" s="105">
        <v>38458.5</v>
      </c>
      <c r="M619" s="105">
        <v>0</v>
      </c>
      <c r="N619" s="106">
        <v>45534.400000000001</v>
      </c>
      <c r="O619" s="107">
        <v>0</v>
      </c>
      <c r="P619" s="105">
        <v>36218</v>
      </c>
      <c r="Q619" s="105">
        <v>0</v>
      </c>
      <c r="R619" s="106">
        <v>24766</v>
      </c>
      <c r="S619" s="107">
        <v>0</v>
      </c>
      <c r="T619" s="105">
        <v>25438</v>
      </c>
      <c r="U619" s="105">
        <v>0</v>
      </c>
      <c r="V619" s="106">
        <v>51896.5</v>
      </c>
      <c r="W619" s="107">
        <v>0</v>
      </c>
      <c r="X619" s="105">
        <v>192817</v>
      </c>
      <c r="Y619" s="105">
        <v>0</v>
      </c>
      <c r="Z619" s="106">
        <v>97417.34</v>
      </c>
      <c r="AA619" s="107">
        <v>0</v>
      </c>
      <c r="AB619" s="105">
        <v>93012.04</v>
      </c>
      <c r="AC619" s="105">
        <v>0</v>
      </c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1703</v>
      </c>
      <c r="B620" s="111" t="s">
        <v>1024</v>
      </c>
      <c r="C620" s="112" t="s">
        <v>1025</v>
      </c>
      <c r="D620" s="21">
        <f t="shared" si="11"/>
        <v>147370</v>
      </c>
      <c r="E620" s="24">
        <f t="shared" si="11"/>
        <v>7302</v>
      </c>
      <c r="F620" s="104">
        <v>10687</v>
      </c>
      <c r="G620" s="104">
        <v>0</v>
      </c>
      <c r="H620" s="113">
        <v>19768</v>
      </c>
      <c r="I620" s="113">
        <v>0</v>
      </c>
      <c r="J620" s="31">
        <v>1156</v>
      </c>
      <c r="K620" s="32">
        <v>0</v>
      </c>
      <c r="L620" s="113">
        <v>37034</v>
      </c>
      <c r="M620" s="113">
        <v>7302</v>
      </c>
      <c r="N620" s="31">
        <v>556</v>
      </c>
      <c r="O620" s="32">
        <v>0</v>
      </c>
      <c r="P620" s="105">
        <v>0</v>
      </c>
      <c r="Q620" s="105">
        <v>0</v>
      </c>
      <c r="R620" s="31">
        <v>3508</v>
      </c>
      <c r="S620" s="32">
        <v>0</v>
      </c>
      <c r="T620" s="113">
        <v>32154</v>
      </c>
      <c r="U620" s="113">
        <v>0</v>
      </c>
      <c r="V620" s="31">
        <v>2502</v>
      </c>
      <c r="W620" s="32">
        <v>0</v>
      </c>
      <c r="X620" s="113">
        <v>20001</v>
      </c>
      <c r="Y620" s="113">
        <v>0</v>
      </c>
      <c r="Z620" s="31">
        <v>17641</v>
      </c>
      <c r="AA620" s="32">
        <v>0</v>
      </c>
      <c r="AB620" s="113">
        <v>2363</v>
      </c>
      <c r="AC620" s="113">
        <v>0</v>
      </c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1703</v>
      </c>
      <c r="B621" s="111" t="s">
        <v>1026</v>
      </c>
      <c r="C621" s="112" t="s">
        <v>1027</v>
      </c>
      <c r="D621" s="21">
        <f t="shared" si="11"/>
        <v>529630</v>
      </c>
      <c r="E621" s="24">
        <f t="shared" si="11"/>
        <v>0</v>
      </c>
      <c r="F621" s="104">
        <v>13840</v>
      </c>
      <c r="G621" s="104">
        <v>0</v>
      </c>
      <c r="H621" s="113">
        <v>28120</v>
      </c>
      <c r="I621" s="113">
        <v>0</v>
      </c>
      <c r="J621" s="31">
        <v>24200</v>
      </c>
      <c r="K621" s="32">
        <v>0</v>
      </c>
      <c r="L621" s="113">
        <v>84230</v>
      </c>
      <c r="M621" s="113">
        <v>0</v>
      </c>
      <c r="N621" s="31">
        <v>46760</v>
      </c>
      <c r="O621" s="32">
        <v>0</v>
      </c>
      <c r="P621" s="113">
        <v>52920</v>
      </c>
      <c r="Q621" s="113">
        <v>0</v>
      </c>
      <c r="R621" s="31">
        <v>17420</v>
      </c>
      <c r="S621" s="32">
        <v>0</v>
      </c>
      <c r="T621" s="113">
        <v>0</v>
      </c>
      <c r="U621" s="113">
        <v>0</v>
      </c>
      <c r="V621" s="31">
        <v>95620</v>
      </c>
      <c r="W621" s="32">
        <v>0</v>
      </c>
      <c r="X621" s="113">
        <v>71980</v>
      </c>
      <c r="Y621" s="113">
        <v>0</v>
      </c>
      <c r="Z621" s="31">
        <v>53760</v>
      </c>
      <c r="AA621" s="32">
        <v>0</v>
      </c>
      <c r="AB621" s="113">
        <v>40780</v>
      </c>
      <c r="AC621" s="113">
        <v>0</v>
      </c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1703</v>
      </c>
      <c r="B622" s="111" t="s">
        <v>1028</v>
      </c>
      <c r="C622" s="112" t="s">
        <v>1029</v>
      </c>
      <c r="D622" s="21">
        <f t="shared" si="11"/>
        <v>5056935.8100000015</v>
      </c>
      <c r="E622" s="24">
        <f t="shared" si="11"/>
        <v>0</v>
      </c>
      <c r="F622" s="104">
        <v>506915.33</v>
      </c>
      <c r="G622" s="104">
        <v>0</v>
      </c>
      <c r="H622" s="105">
        <v>539551.73</v>
      </c>
      <c r="I622" s="105">
        <v>0</v>
      </c>
      <c r="J622" s="106">
        <v>307753.49</v>
      </c>
      <c r="K622" s="107">
        <v>0</v>
      </c>
      <c r="L622" s="105">
        <v>783769.56</v>
      </c>
      <c r="M622" s="105">
        <v>0</v>
      </c>
      <c r="N622" s="106">
        <v>71851.199999999997</v>
      </c>
      <c r="O622" s="107">
        <v>0</v>
      </c>
      <c r="P622" s="113">
        <v>69463</v>
      </c>
      <c r="Q622" s="113">
        <v>0</v>
      </c>
      <c r="R622" s="106">
        <v>315755.77</v>
      </c>
      <c r="S622" s="107">
        <v>0</v>
      </c>
      <c r="T622" s="105">
        <v>484082.18</v>
      </c>
      <c r="U622" s="105">
        <v>0</v>
      </c>
      <c r="V622" s="106">
        <v>581390.81999999995</v>
      </c>
      <c r="W622" s="107">
        <v>0</v>
      </c>
      <c r="X622" s="105">
        <v>485253.45</v>
      </c>
      <c r="Y622" s="105">
        <v>0</v>
      </c>
      <c r="Z622" s="106">
        <v>565688.5</v>
      </c>
      <c r="AA622" s="107">
        <v>0</v>
      </c>
      <c r="AB622" s="105">
        <v>345460.78</v>
      </c>
      <c r="AC622" s="105">
        <v>0</v>
      </c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1703</v>
      </c>
      <c r="B623" s="111" t="s">
        <v>1030</v>
      </c>
      <c r="C623" s="112" t="s">
        <v>1031</v>
      </c>
      <c r="D623" s="21">
        <f t="shared" si="11"/>
        <v>1743215</v>
      </c>
      <c r="E623" s="24">
        <f t="shared" si="11"/>
        <v>0</v>
      </c>
      <c r="F623" s="104">
        <v>257190</v>
      </c>
      <c r="G623" s="104">
        <v>0</v>
      </c>
      <c r="H623" s="105">
        <v>12005</v>
      </c>
      <c r="I623" s="105">
        <v>0</v>
      </c>
      <c r="J623" s="106">
        <v>6563</v>
      </c>
      <c r="K623" s="107">
        <v>0</v>
      </c>
      <c r="L623" s="105">
        <v>141508</v>
      </c>
      <c r="M623" s="105">
        <v>0</v>
      </c>
      <c r="N623" s="106">
        <v>177400</v>
      </c>
      <c r="O623" s="107">
        <v>0</v>
      </c>
      <c r="P623" s="105">
        <v>65903</v>
      </c>
      <c r="Q623" s="105">
        <v>0</v>
      </c>
      <c r="R623" s="106">
        <v>83387</v>
      </c>
      <c r="S623" s="107">
        <v>0</v>
      </c>
      <c r="T623" s="105">
        <v>0</v>
      </c>
      <c r="U623" s="105">
        <v>0</v>
      </c>
      <c r="V623" s="106">
        <v>117467</v>
      </c>
      <c r="W623" s="107">
        <v>0</v>
      </c>
      <c r="X623" s="105">
        <v>331157</v>
      </c>
      <c r="Y623" s="105">
        <v>0</v>
      </c>
      <c r="Z623" s="106">
        <v>153380</v>
      </c>
      <c r="AA623" s="107">
        <v>0</v>
      </c>
      <c r="AB623" s="105">
        <v>397255</v>
      </c>
      <c r="AC623" s="105">
        <v>0</v>
      </c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1703</v>
      </c>
      <c r="B624" s="111" t="s">
        <v>1032</v>
      </c>
      <c r="C624" s="112" t="s">
        <v>1033</v>
      </c>
      <c r="D624" s="21">
        <f t="shared" si="11"/>
        <v>61593</v>
      </c>
      <c r="E624" s="24">
        <f t="shared" si="11"/>
        <v>10488</v>
      </c>
      <c r="F624" s="104"/>
      <c r="G624" s="104"/>
      <c r="H624" s="113">
        <v>1200</v>
      </c>
      <c r="I624" s="113">
        <v>0</v>
      </c>
      <c r="J624" s="31">
        <v>7350</v>
      </c>
      <c r="K624" s="32">
        <v>0</v>
      </c>
      <c r="L624" s="113">
        <v>9403</v>
      </c>
      <c r="M624" s="113">
        <v>0</v>
      </c>
      <c r="N624" s="31">
        <v>38000</v>
      </c>
      <c r="O624" s="32">
        <v>10488</v>
      </c>
      <c r="P624" s="105">
        <v>0</v>
      </c>
      <c r="Q624" s="105">
        <v>0</v>
      </c>
      <c r="R624" s="31">
        <v>0</v>
      </c>
      <c r="S624" s="32">
        <v>0</v>
      </c>
      <c r="T624" s="113">
        <v>0</v>
      </c>
      <c r="U624" s="113">
        <v>0</v>
      </c>
      <c r="V624" s="31">
        <v>0</v>
      </c>
      <c r="W624" s="32">
        <v>0</v>
      </c>
      <c r="X624" s="113">
        <v>0</v>
      </c>
      <c r="Y624" s="113">
        <v>0</v>
      </c>
      <c r="Z624" s="31">
        <v>0</v>
      </c>
      <c r="AA624" s="32">
        <v>0</v>
      </c>
      <c r="AB624" s="113">
        <v>5640</v>
      </c>
      <c r="AC624" s="113">
        <v>0</v>
      </c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1703</v>
      </c>
      <c r="B625" s="111" t="s">
        <v>1034</v>
      </c>
      <c r="C625" s="112" t="s">
        <v>1035</v>
      </c>
      <c r="D625" s="21">
        <f t="shared" si="11"/>
        <v>0</v>
      </c>
      <c r="E625" s="24">
        <f t="shared" si="11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1703</v>
      </c>
      <c r="B626" s="111" t="s">
        <v>1036</v>
      </c>
      <c r="C626" s="112" t="s">
        <v>1037</v>
      </c>
      <c r="D626" s="21">
        <f t="shared" si="11"/>
        <v>151700</v>
      </c>
      <c r="E626" s="24">
        <f t="shared" si="11"/>
        <v>0</v>
      </c>
      <c r="F626" s="104"/>
      <c r="G626" s="104"/>
      <c r="H626" s="105"/>
      <c r="I626" s="105"/>
      <c r="J626" s="106"/>
      <c r="K626" s="107"/>
      <c r="L626" s="105"/>
      <c r="M626" s="105"/>
      <c r="N626" s="106"/>
      <c r="O626" s="107"/>
      <c r="P626" s="113"/>
      <c r="Q626" s="113"/>
      <c r="R626" s="106"/>
      <c r="S626" s="107"/>
      <c r="T626" s="105"/>
      <c r="U626" s="105"/>
      <c r="V626" s="106"/>
      <c r="W626" s="107"/>
      <c r="X626" s="105">
        <v>151700</v>
      </c>
      <c r="Y626" s="105">
        <v>0</v>
      </c>
      <c r="Z626" s="106">
        <v>0</v>
      </c>
      <c r="AA626" s="107">
        <v>0</v>
      </c>
      <c r="AB626" s="105">
        <v>0</v>
      </c>
      <c r="AC626" s="105">
        <v>0</v>
      </c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1703</v>
      </c>
      <c r="B627" s="111" t="s">
        <v>1038</v>
      </c>
      <c r="C627" s="112" t="s">
        <v>1039</v>
      </c>
      <c r="D627" s="21">
        <f t="shared" si="11"/>
        <v>162800</v>
      </c>
      <c r="E627" s="24">
        <f t="shared" si="11"/>
        <v>0</v>
      </c>
      <c r="F627" s="104"/>
      <c r="G627" s="104"/>
      <c r="H627" s="113"/>
      <c r="I627" s="113"/>
      <c r="J627" s="31">
        <v>41500</v>
      </c>
      <c r="K627" s="32">
        <v>0</v>
      </c>
      <c r="L627" s="113">
        <v>0</v>
      </c>
      <c r="M627" s="113">
        <v>0</v>
      </c>
      <c r="N627" s="31">
        <v>121300</v>
      </c>
      <c r="O627" s="32">
        <v>0</v>
      </c>
      <c r="P627" s="105">
        <v>0</v>
      </c>
      <c r="Q627" s="105">
        <v>0</v>
      </c>
      <c r="R627" s="31">
        <v>0</v>
      </c>
      <c r="S627" s="32">
        <v>0</v>
      </c>
      <c r="T627" s="113">
        <v>0</v>
      </c>
      <c r="U627" s="113">
        <v>0</v>
      </c>
      <c r="V627" s="31">
        <v>0</v>
      </c>
      <c r="W627" s="32">
        <v>0</v>
      </c>
      <c r="X627" s="113">
        <v>0</v>
      </c>
      <c r="Y627" s="113">
        <v>0</v>
      </c>
      <c r="Z627" s="31">
        <v>0</v>
      </c>
      <c r="AA627" s="32">
        <v>0</v>
      </c>
      <c r="AB627" s="113">
        <v>0</v>
      </c>
      <c r="AC627" s="113">
        <v>0</v>
      </c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1703</v>
      </c>
      <c r="B628" s="111" t="s">
        <v>1040</v>
      </c>
      <c r="C628" s="112" t="s">
        <v>1041</v>
      </c>
      <c r="D628" s="21">
        <f t="shared" si="11"/>
        <v>709176.77</v>
      </c>
      <c r="E628" s="24">
        <f t="shared" si="11"/>
        <v>3250</v>
      </c>
      <c r="F628" s="104"/>
      <c r="G628" s="104"/>
      <c r="H628" s="105"/>
      <c r="I628" s="105"/>
      <c r="J628" s="106">
        <v>70888.78</v>
      </c>
      <c r="K628" s="107">
        <v>0</v>
      </c>
      <c r="L628" s="105">
        <v>329025</v>
      </c>
      <c r="M628" s="105">
        <v>0</v>
      </c>
      <c r="N628" s="106">
        <v>6220</v>
      </c>
      <c r="O628" s="107">
        <v>0</v>
      </c>
      <c r="P628" s="113">
        <v>48321.51</v>
      </c>
      <c r="Q628" s="113">
        <v>0</v>
      </c>
      <c r="R628" s="106">
        <v>60699.66</v>
      </c>
      <c r="S628" s="107">
        <v>0</v>
      </c>
      <c r="T628" s="105">
        <v>18998.830000000002</v>
      </c>
      <c r="U628" s="105">
        <v>3250</v>
      </c>
      <c r="V628" s="106">
        <v>8000</v>
      </c>
      <c r="W628" s="107">
        <v>0</v>
      </c>
      <c r="X628" s="105">
        <v>77068.83</v>
      </c>
      <c r="Y628" s="105">
        <v>0</v>
      </c>
      <c r="Z628" s="106">
        <v>47304.160000000003</v>
      </c>
      <c r="AA628" s="107">
        <v>0</v>
      </c>
      <c r="AB628" s="105">
        <v>42650</v>
      </c>
      <c r="AC628" s="105">
        <v>0</v>
      </c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1703</v>
      </c>
      <c r="B629" s="111" t="s">
        <v>1042</v>
      </c>
      <c r="C629" s="112" t="s">
        <v>1043</v>
      </c>
      <c r="D629" s="21">
        <f t="shared" si="11"/>
        <v>220057.18</v>
      </c>
      <c r="E629" s="24">
        <f t="shared" si="11"/>
        <v>0</v>
      </c>
      <c r="F629" s="104">
        <v>153371.68</v>
      </c>
      <c r="G629" s="104">
        <v>0</v>
      </c>
      <c r="H629" s="105">
        <v>0</v>
      </c>
      <c r="I629" s="105">
        <v>0</v>
      </c>
      <c r="J629" s="106">
        <v>0</v>
      </c>
      <c r="K629" s="107">
        <v>0</v>
      </c>
      <c r="L629" s="105">
        <v>0</v>
      </c>
      <c r="M629" s="105">
        <v>0</v>
      </c>
      <c r="N629" s="106">
        <v>0</v>
      </c>
      <c r="O629" s="107">
        <v>0</v>
      </c>
      <c r="P629" s="105">
        <v>0</v>
      </c>
      <c r="Q629" s="105">
        <v>0</v>
      </c>
      <c r="R629" s="106">
        <v>0</v>
      </c>
      <c r="S629" s="107">
        <v>0</v>
      </c>
      <c r="T629" s="105">
        <v>0</v>
      </c>
      <c r="U629" s="105">
        <v>0</v>
      </c>
      <c r="V629" s="106">
        <v>29610</v>
      </c>
      <c r="W629" s="107">
        <v>0</v>
      </c>
      <c r="X629" s="105">
        <v>0</v>
      </c>
      <c r="Y629" s="105">
        <v>0</v>
      </c>
      <c r="Z629" s="106">
        <v>37075.5</v>
      </c>
      <c r="AA629" s="107">
        <v>0</v>
      </c>
      <c r="AB629" s="105">
        <v>0</v>
      </c>
      <c r="AC629" s="105">
        <v>0</v>
      </c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1703</v>
      </c>
      <c r="B630" s="111" t="s">
        <v>1044</v>
      </c>
      <c r="C630" s="112" t="s">
        <v>1045</v>
      </c>
      <c r="D630" s="21">
        <f t="shared" si="11"/>
        <v>8200</v>
      </c>
      <c r="E630" s="24">
        <f t="shared" si="11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>
        <v>8200</v>
      </c>
      <c r="O630" s="107">
        <v>0</v>
      </c>
      <c r="P630" s="105">
        <v>0</v>
      </c>
      <c r="Q630" s="105">
        <v>0</v>
      </c>
      <c r="R630" s="106">
        <v>0</v>
      </c>
      <c r="S630" s="107">
        <v>0</v>
      </c>
      <c r="T630" s="105">
        <v>0</v>
      </c>
      <c r="U630" s="105">
        <v>0</v>
      </c>
      <c r="V630" s="106">
        <v>0</v>
      </c>
      <c r="W630" s="107">
        <v>0</v>
      </c>
      <c r="X630" s="105">
        <v>0</v>
      </c>
      <c r="Y630" s="105">
        <v>0</v>
      </c>
      <c r="Z630" s="106">
        <v>0</v>
      </c>
      <c r="AA630" s="107">
        <v>0</v>
      </c>
      <c r="AB630" s="105">
        <v>0</v>
      </c>
      <c r="AC630" s="105">
        <v>0</v>
      </c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1703</v>
      </c>
      <c r="B631" s="111" t="s">
        <v>1046</v>
      </c>
      <c r="C631" s="112" t="s">
        <v>1047</v>
      </c>
      <c r="D631" s="21">
        <f t="shared" si="11"/>
        <v>3003915.08</v>
      </c>
      <c r="E631" s="24">
        <f t="shared" si="11"/>
        <v>0</v>
      </c>
      <c r="F631" s="104">
        <v>340356.46</v>
      </c>
      <c r="G631" s="104">
        <v>0</v>
      </c>
      <c r="H631" s="105">
        <v>159315</v>
      </c>
      <c r="I631" s="105">
        <v>0</v>
      </c>
      <c r="J631" s="106">
        <v>0</v>
      </c>
      <c r="K631" s="107">
        <v>0</v>
      </c>
      <c r="L631" s="105">
        <v>113783.5</v>
      </c>
      <c r="M631" s="105">
        <v>0</v>
      </c>
      <c r="N631" s="106">
        <v>178358</v>
      </c>
      <c r="O631" s="107">
        <v>0</v>
      </c>
      <c r="P631" s="105">
        <v>459025.96</v>
      </c>
      <c r="Q631" s="105">
        <v>0</v>
      </c>
      <c r="R631" s="106">
        <v>0</v>
      </c>
      <c r="S631" s="107">
        <v>0</v>
      </c>
      <c r="T631" s="105">
        <v>153805</v>
      </c>
      <c r="U631" s="105">
        <v>0</v>
      </c>
      <c r="V631" s="106">
        <v>116759.58</v>
      </c>
      <c r="W631" s="107">
        <v>0</v>
      </c>
      <c r="X631" s="105">
        <v>266505</v>
      </c>
      <c r="Y631" s="105">
        <v>0</v>
      </c>
      <c r="Z631" s="106">
        <v>227686.18</v>
      </c>
      <c r="AA631" s="107">
        <v>0</v>
      </c>
      <c r="AB631" s="105">
        <v>988320.4</v>
      </c>
      <c r="AC631" s="105">
        <v>0</v>
      </c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1703</v>
      </c>
      <c r="B632" s="111" t="s">
        <v>1048</v>
      </c>
      <c r="C632" s="112" t="s">
        <v>1049</v>
      </c>
      <c r="D632" s="21">
        <f t="shared" si="11"/>
        <v>38060</v>
      </c>
      <c r="E632" s="24">
        <f t="shared" si="11"/>
        <v>0</v>
      </c>
      <c r="F632" s="104"/>
      <c r="G632" s="104"/>
      <c r="H632" s="105"/>
      <c r="I632" s="105"/>
      <c r="J632" s="106">
        <v>500</v>
      </c>
      <c r="K632" s="107">
        <v>0</v>
      </c>
      <c r="L632" s="105">
        <v>0</v>
      </c>
      <c r="M632" s="105">
        <v>0</v>
      </c>
      <c r="N632" s="106">
        <v>6260</v>
      </c>
      <c r="O632" s="107">
        <v>0</v>
      </c>
      <c r="P632" s="105">
        <v>31300</v>
      </c>
      <c r="Q632" s="105">
        <v>0</v>
      </c>
      <c r="R632" s="106">
        <v>0</v>
      </c>
      <c r="S632" s="107">
        <v>0</v>
      </c>
      <c r="T632" s="105">
        <v>0</v>
      </c>
      <c r="U632" s="105">
        <v>0</v>
      </c>
      <c r="V632" s="106">
        <v>0</v>
      </c>
      <c r="W632" s="107">
        <v>0</v>
      </c>
      <c r="X632" s="105">
        <v>0</v>
      </c>
      <c r="Y632" s="105">
        <v>0</v>
      </c>
      <c r="Z632" s="106">
        <v>0</v>
      </c>
      <c r="AA632" s="107">
        <v>0</v>
      </c>
      <c r="AB632" s="105">
        <v>0</v>
      </c>
      <c r="AC632" s="105">
        <v>0</v>
      </c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1703</v>
      </c>
      <c r="B633" s="111" t="s">
        <v>1050</v>
      </c>
      <c r="C633" s="112" t="s">
        <v>1051</v>
      </c>
      <c r="D633" s="21">
        <f t="shared" si="11"/>
        <v>139066.72999999998</v>
      </c>
      <c r="E633" s="24">
        <f t="shared" si="11"/>
        <v>0</v>
      </c>
      <c r="F633" s="104">
        <v>29000</v>
      </c>
      <c r="G633" s="104">
        <v>0</v>
      </c>
      <c r="H633" s="113">
        <v>0</v>
      </c>
      <c r="I633" s="113">
        <v>0</v>
      </c>
      <c r="J633" s="31">
        <v>2500</v>
      </c>
      <c r="K633" s="32">
        <v>0</v>
      </c>
      <c r="L633" s="113">
        <v>0</v>
      </c>
      <c r="M633" s="113">
        <v>0</v>
      </c>
      <c r="N633" s="31">
        <v>0</v>
      </c>
      <c r="O633" s="32">
        <v>0</v>
      </c>
      <c r="P633" s="105">
        <v>0</v>
      </c>
      <c r="Q633" s="105">
        <v>0</v>
      </c>
      <c r="R633" s="31">
        <v>0</v>
      </c>
      <c r="S633" s="32">
        <v>0</v>
      </c>
      <c r="T633" s="113">
        <v>0</v>
      </c>
      <c r="U633" s="113">
        <v>0</v>
      </c>
      <c r="V633" s="31">
        <v>0</v>
      </c>
      <c r="W633" s="32">
        <v>0</v>
      </c>
      <c r="X633" s="113">
        <v>0</v>
      </c>
      <c r="Y633" s="113">
        <v>0</v>
      </c>
      <c r="Z633" s="31">
        <v>107566.73</v>
      </c>
      <c r="AA633" s="32">
        <v>0</v>
      </c>
      <c r="AB633" s="113">
        <v>0</v>
      </c>
      <c r="AC633" s="113">
        <v>0</v>
      </c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1703</v>
      </c>
      <c r="B634" s="111" t="s">
        <v>1052</v>
      </c>
      <c r="C634" s="112" t="s">
        <v>1053</v>
      </c>
      <c r="D634" s="21">
        <f t="shared" si="11"/>
        <v>239600</v>
      </c>
      <c r="E634" s="24">
        <f t="shared" si="11"/>
        <v>0</v>
      </c>
      <c r="F634" s="104"/>
      <c r="G634" s="104"/>
      <c r="H634" s="105"/>
      <c r="I634" s="105"/>
      <c r="J634" s="106"/>
      <c r="K634" s="107"/>
      <c r="L634" s="105"/>
      <c r="M634" s="105"/>
      <c r="N634" s="106">
        <v>30050</v>
      </c>
      <c r="O634" s="107">
        <v>0</v>
      </c>
      <c r="P634" s="113">
        <v>0</v>
      </c>
      <c r="Q634" s="113">
        <v>0</v>
      </c>
      <c r="R634" s="106">
        <v>70000</v>
      </c>
      <c r="S634" s="107">
        <v>0</v>
      </c>
      <c r="T634" s="105">
        <v>0</v>
      </c>
      <c r="U634" s="105">
        <v>0</v>
      </c>
      <c r="V634" s="106">
        <v>97550</v>
      </c>
      <c r="W634" s="107">
        <v>0</v>
      </c>
      <c r="X634" s="105">
        <v>14000</v>
      </c>
      <c r="Y634" s="105">
        <v>0</v>
      </c>
      <c r="Z634" s="106">
        <v>0</v>
      </c>
      <c r="AA634" s="107">
        <v>0</v>
      </c>
      <c r="AB634" s="105">
        <v>28000</v>
      </c>
      <c r="AC634" s="105">
        <v>0</v>
      </c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1703</v>
      </c>
      <c r="B635" s="111" t="s">
        <v>1054</v>
      </c>
      <c r="C635" s="112" t="s">
        <v>1055</v>
      </c>
      <c r="D635" s="21">
        <f t="shared" si="11"/>
        <v>0</v>
      </c>
      <c r="E635" s="24">
        <f t="shared" si="11"/>
        <v>0</v>
      </c>
      <c r="F635" s="104"/>
      <c r="G635" s="104"/>
      <c r="H635" s="105"/>
      <c r="I635" s="105"/>
      <c r="J635" s="106"/>
      <c r="K635" s="107"/>
      <c r="L635" s="105"/>
      <c r="M635" s="105"/>
      <c r="N635" s="106"/>
      <c r="O635" s="107"/>
      <c r="P635" s="105"/>
      <c r="Q635" s="105"/>
      <c r="R635" s="106"/>
      <c r="S635" s="107"/>
      <c r="T635" s="105"/>
      <c r="U635" s="105"/>
      <c r="V635" s="106"/>
      <c r="W635" s="107"/>
      <c r="X635" s="105"/>
      <c r="Y635" s="105"/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1703</v>
      </c>
      <c r="B636" s="111" t="s">
        <v>1056</v>
      </c>
      <c r="C636" s="112" t="s">
        <v>1057</v>
      </c>
      <c r="D636" s="21">
        <f t="shared" si="11"/>
        <v>496550</v>
      </c>
      <c r="E636" s="24">
        <f t="shared" si="11"/>
        <v>0</v>
      </c>
      <c r="F636" s="104"/>
      <c r="G636" s="104"/>
      <c r="H636" s="105"/>
      <c r="I636" s="105"/>
      <c r="J636" s="106"/>
      <c r="K636" s="107"/>
      <c r="L636" s="105">
        <v>40000</v>
      </c>
      <c r="M636" s="105">
        <v>0</v>
      </c>
      <c r="N636" s="106">
        <v>40000</v>
      </c>
      <c r="O636" s="107">
        <v>0</v>
      </c>
      <c r="P636" s="105">
        <v>40000</v>
      </c>
      <c r="Q636" s="105">
        <v>0</v>
      </c>
      <c r="R636" s="106">
        <v>40000</v>
      </c>
      <c r="S636" s="107">
        <v>0</v>
      </c>
      <c r="T636" s="105">
        <v>0</v>
      </c>
      <c r="U636" s="105">
        <v>0</v>
      </c>
      <c r="V636" s="106">
        <v>40000</v>
      </c>
      <c r="W636" s="107">
        <v>0</v>
      </c>
      <c r="X636" s="105">
        <v>216550</v>
      </c>
      <c r="Y636" s="105">
        <v>0</v>
      </c>
      <c r="Z636" s="106">
        <v>0</v>
      </c>
      <c r="AA636" s="107">
        <v>0</v>
      </c>
      <c r="AB636" s="105">
        <v>80000</v>
      </c>
      <c r="AC636" s="105">
        <v>0</v>
      </c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1703</v>
      </c>
      <c r="B637" s="111" t="s">
        <v>1058</v>
      </c>
      <c r="C637" s="112" t="s">
        <v>1059</v>
      </c>
      <c r="D637" s="21">
        <f t="shared" si="11"/>
        <v>190234.2</v>
      </c>
      <c r="E637" s="24">
        <f t="shared" si="11"/>
        <v>0</v>
      </c>
      <c r="F637" s="104"/>
      <c r="G637" s="104"/>
      <c r="H637" s="105"/>
      <c r="I637" s="105"/>
      <c r="J637" s="106"/>
      <c r="K637" s="107"/>
      <c r="L637" s="105"/>
      <c r="M637" s="105"/>
      <c r="N637" s="106">
        <v>25600</v>
      </c>
      <c r="O637" s="107">
        <v>0</v>
      </c>
      <c r="P637" s="105">
        <v>0</v>
      </c>
      <c r="Q637" s="105">
        <v>0</v>
      </c>
      <c r="R637" s="106">
        <v>0</v>
      </c>
      <c r="S637" s="107">
        <v>0</v>
      </c>
      <c r="T637" s="105">
        <v>0</v>
      </c>
      <c r="U637" s="105">
        <v>0</v>
      </c>
      <c r="V637" s="106">
        <v>0</v>
      </c>
      <c r="W637" s="107">
        <v>0</v>
      </c>
      <c r="X637" s="105">
        <v>0</v>
      </c>
      <c r="Y637" s="105">
        <v>0</v>
      </c>
      <c r="Z637" s="106">
        <v>0</v>
      </c>
      <c r="AA637" s="107">
        <v>0</v>
      </c>
      <c r="AB637" s="105">
        <v>164634.20000000001</v>
      </c>
      <c r="AC637" s="105">
        <v>0</v>
      </c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1703</v>
      </c>
      <c r="B638" s="111" t="s">
        <v>1060</v>
      </c>
      <c r="C638" s="112" t="s">
        <v>1061</v>
      </c>
      <c r="D638" s="21">
        <f t="shared" si="11"/>
        <v>231600</v>
      </c>
      <c r="E638" s="24">
        <f t="shared" si="11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>
        <v>231600</v>
      </c>
      <c r="Q638" s="105">
        <v>0</v>
      </c>
      <c r="R638" s="106">
        <v>0</v>
      </c>
      <c r="S638" s="107">
        <v>0</v>
      </c>
      <c r="T638" s="105">
        <v>0</v>
      </c>
      <c r="U638" s="105">
        <v>0</v>
      </c>
      <c r="V638" s="106">
        <v>0</v>
      </c>
      <c r="W638" s="107">
        <v>0</v>
      </c>
      <c r="X638" s="105">
        <v>0</v>
      </c>
      <c r="Y638" s="105">
        <v>0</v>
      </c>
      <c r="Z638" s="106">
        <v>0</v>
      </c>
      <c r="AA638" s="107">
        <v>0</v>
      </c>
      <c r="AB638" s="105">
        <v>0</v>
      </c>
      <c r="AC638" s="105">
        <v>0</v>
      </c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1703</v>
      </c>
      <c r="B639" s="111" t="s">
        <v>1062</v>
      </c>
      <c r="C639" s="112" t="s">
        <v>1063</v>
      </c>
      <c r="D639" s="21">
        <f t="shared" si="11"/>
        <v>1676221.5999999999</v>
      </c>
      <c r="E639" s="24">
        <f t="shared" si="11"/>
        <v>0</v>
      </c>
      <c r="F639" s="104">
        <v>141802.70000000001</v>
      </c>
      <c r="G639" s="104">
        <v>0</v>
      </c>
      <c r="H639" s="105">
        <v>104503.3</v>
      </c>
      <c r="I639" s="105">
        <v>0</v>
      </c>
      <c r="J639" s="106">
        <v>109633.60000000001</v>
      </c>
      <c r="K639" s="107">
        <v>0</v>
      </c>
      <c r="L639" s="105">
        <v>115952.6</v>
      </c>
      <c r="M639" s="105">
        <v>0</v>
      </c>
      <c r="N639" s="106">
        <v>138280</v>
      </c>
      <c r="O639" s="107">
        <v>0</v>
      </c>
      <c r="P639" s="105">
        <v>135743.70000000001</v>
      </c>
      <c r="Q639" s="105">
        <v>0</v>
      </c>
      <c r="R639" s="106">
        <v>123050.8</v>
      </c>
      <c r="S639" s="107">
        <v>0</v>
      </c>
      <c r="T639" s="105">
        <v>169218.8</v>
      </c>
      <c r="U639" s="105">
        <v>0</v>
      </c>
      <c r="V639" s="106">
        <v>134030.9</v>
      </c>
      <c r="W639" s="107">
        <v>0</v>
      </c>
      <c r="X639" s="105">
        <v>152072.4</v>
      </c>
      <c r="Y639" s="105">
        <v>0</v>
      </c>
      <c r="Z639" s="106">
        <v>178158.6</v>
      </c>
      <c r="AA639" s="107">
        <v>0</v>
      </c>
      <c r="AB639" s="105">
        <v>173774.2</v>
      </c>
      <c r="AC639" s="105">
        <v>0</v>
      </c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1703</v>
      </c>
      <c r="B640" s="111" t="s">
        <v>1064</v>
      </c>
      <c r="C640" s="112" t="s">
        <v>1065</v>
      </c>
      <c r="D640" s="21">
        <f t="shared" si="11"/>
        <v>0</v>
      </c>
      <c r="E640" s="24">
        <f t="shared" si="11"/>
        <v>0</v>
      </c>
      <c r="F640" s="104"/>
      <c r="G640" s="104"/>
      <c r="H640" s="105"/>
      <c r="I640" s="105"/>
      <c r="J640" s="106"/>
      <c r="K640" s="107"/>
      <c r="L640" s="105"/>
      <c r="M640" s="105"/>
      <c r="N640" s="106"/>
      <c r="O640" s="107"/>
      <c r="P640" s="105"/>
      <c r="Q640" s="105"/>
      <c r="R640" s="106"/>
      <c r="S640" s="107"/>
      <c r="T640" s="105"/>
      <c r="U640" s="105"/>
      <c r="V640" s="106"/>
      <c r="W640" s="107"/>
      <c r="X640" s="105"/>
      <c r="Y640" s="105"/>
      <c r="Z640" s="106"/>
      <c r="AA640" s="107"/>
      <c r="AB640" s="105"/>
      <c r="AC640" s="105"/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1703</v>
      </c>
      <c r="B641" s="111" t="s">
        <v>1066</v>
      </c>
      <c r="C641" s="112" t="s">
        <v>1067</v>
      </c>
      <c r="D641" s="21">
        <f t="shared" si="11"/>
        <v>0</v>
      </c>
      <c r="E641" s="24">
        <f t="shared" si="11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1703</v>
      </c>
      <c r="B642" s="111" t="s">
        <v>1068</v>
      </c>
      <c r="C642" s="112" t="s">
        <v>1069</v>
      </c>
      <c r="D642" s="21">
        <f t="shared" si="11"/>
        <v>36000</v>
      </c>
      <c r="E642" s="24">
        <f t="shared" si="11"/>
        <v>0</v>
      </c>
      <c r="F642" s="104"/>
      <c r="G642" s="104"/>
      <c r="H642" s="105">
        <v>36000</v>
      </c>
      <c r="I642" s="105">
        <v>0</v>
      </c>
      <c r="J642" s="106">
        <v>0</v>
      </c>
      <c r="K642" s="107">
        <v>0</v>
      </c>
      <c r="L642" s="105">
        <v>0</v>
      </c>
      <c r="M642" s="105">
        <v>0</v>
      </c>
      <c r="N642" s="106">
        <v>0</v>
      </c>
      <c r="O642" s="107">
        <v>0</v>
      </c>
      <c r="P642" s="105">
        <v>0</v>
      </c>
      <c r="Q642" s="105">
        <v>0</v>
      </c>
      <c r="R642" s="106">
        <v>0</v>
      </c>
      <c r="S642" s="107">
        <v>0</v>
      </c>
      <c r="T642" s="105">
        <v>0</v>
      </c>
      <c r="U642" s="105">
        <v>0</v>
      </c>
      <c r="V642" s="106">
        <v>0</v>
      </c>
      <c r="W642" s="107">
        <v>0</v>
      </c>
      <c r="X642" s="105">
        <v>0</v>
      </c>
      <c r="Y642" s="105">
        <v>0</v>
      </c>
      <c r="Z642" s="106">
        <v>0</v>
      </c>
      <c r="AA642" s="107">
        <v>0</v>
      </c>
      <c r="AB642" s="105">
        <v>0</v>
      </c>
      <c r="AC642" s="105">
        <v>0</v>
      </c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1703</v>
      </c>
      <c r="B643" s="111" t="s">
        <v>1070</v>
      </c>
      <c r="C643" s="112" t="s">
        <v>1071</v>
      </c>
      <c r="D643" s="21">
        <f t="shared" si="11"/>
        <v>2456650</v>
      </c>
      <c r="E643" s="24">
        <f t="shared" si="11"/>
        <v>0</v>
      </c>
      <c r="F643" s="104">
        <v>199450</v>
      </c>
      <c r="G643" s="104">
        <v>0</v>
      </c>
      <c r="H643" s="105">
        <v>0</v>
      </c>
      <c r="I643" s="105">
        <v>0</v>
      </c>
      <c r="J643" s="106">
        <v>410400</v>
      </c>
      <c r="K643" s="107">
        <v>0</v>
      </c>
      <c r="L643" s="105">
        <v>205200</v>
      </c>
      <c r="M643" s="105">
        <v>0</v>
      </c>
      <c r="N643" s="106">
        <v>205200</v>
      </c>
      <c r="O643" s="107">
        <v>0</v>
      </c>
      <c r="P643" s="105">
        <v>205200</v>
      </c>
      <c r="Q643" s="105">
        <v>0</v>
      </c>
      <c r="R643" s="106">
        <v>205200</v>
      </c>
      <c r="S643" s="107">
        <v>0</v>
      </c>
      <c r="T643" s="105">
        <v>0</v>
      </c>
      <c r="U643" s="105">
        <v>0</v>
      </c>
      <c r="V643" s="106">
        <v>410400</v>
      </c>
      <c r="W643" s="107">
        <v>0</v>
      </c>
      <c r="X643" s="105">
        <v>205200</v>
      </c>
      <c r="Y643" s="105">
        <v>0</v>
      </c>
      <c r="Z643" s="106">
        <v>0</v>
      </c>
      <c r="AA643" s="107">
        <v>0</v>
      </c>
      <c r="AB643" s="105">
        <v>410400</v>
      </c>
      <c r="AC643" s="105">
        <v>0</v>
      </c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1703</v>
      </c>
      <c r="B644" s="111" t="s">
        <v>1072</v>
      </c>
      <c r="C644" s="112" t="s">
        <v>1073</v>
      </c>
      <c r="D644" s="21">
        <f t="shared" ref="D644:E707" si="12">F644+H644+J644+L644+N644+P644+R644+T644+V644+X644+Z644+AB644</f>
        <v>0</v>
      </c>
      <c r="E644" s="24">
        <f t="shared" si="12"/>
        <v>0</v>
      </c>
      <c r="F644" s="104"/>
      <c r="G644" s="104"/>
      <c r="H644" s="105"/>
      <c r="I644" s="105"/>
      <c r="J644" s="106"/>
      <c r="K644" s="107"/>
      <c r="L644" s="105"/>
      <c r="M644" s="105"/>
      <c r="N644" s="106"/>
      <c r="O644" s="107"/>
      <c r="P644" s="105"/>
      <c r="Q644" s="105"/>
      <c r="R644" s="106"/>
      <c r="S644" s="107"/>
      <c r="T644" s="105"/>
      <c r="U644" s="105"/>
      <c r="V644" s="106"/>
      <c r="W644" s="107"/>
      <c r="X644" s="105"/>
      <c r="Y644" s="105"/>
      <c r="Z644" s="106"/>
      <c r="AA644" s="107"/>
      <c r="AB644" s="105"/>
      <c r="AC644" s="105"/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1703</v>
      </c>
      <c r="B645" s="111" t="s">
        <v>1074</v>
      </c>
      <c r="C645" s="112" t="s">
        <v>1075</v>
      </c>
      <c r="D645" s="21">
        <f t="shared" si="12"/>
        <v>1823056.48</v>
      </c>
      <c r="E645" s="24">
        <f t="shared" si="12"/>
        <v>0</v>
      </c>
      <c r="F645" s="104">
        <v>125749</v>
      </c>
      <c r="G645" s="104">
        <v>0</v>
      </c>
      <c r="H645" s="105">
        <v>0</v>
      </c>
      <c r="I645" s="105">
        <v>0</v>
      </c>
      <c r="J645" s="106">
        <v>350814</v>
      </c>
      <c r="K645" s="107">
        <v>0</v>
      </c>
      <c r="L645" s="105">
        <v>121747</v>
      </c>
      <c r="M645" s="105">
        <v>0</v>
      </c>
      <c r="N645" s="106">
        <v>120703</v>
      </c>
      <c r="O645" s="107">
        <v>0</v>
      </c>
      <c r="P645" s="105">
        <v>117940</v>
      </c>
      <c r="Q645" s="105">
        <v>0</v>
      </c>
      <c r="R645" s="106">
        <v>143388</v>
      </c>
      <c r="S645" s="107">
        <v>0</v>
      </c>
      <c r="T645" s="105">
        <v>0</v>
      </c>
      <c r="U645" s="105">
        <v>0</v>
      </c>
      <c r="V645" s="106">
        <v>306558</v>
      </c>
      <c r="W645" s="107">
        <v>0</v>
      </c>
      <c r="X645" s="105">
        <v>173372.32</v>
      </c>
      <c r="Y645" s="105">
        <v>0</v>
      </c>
      <c r="Z645" s="106">
        <v>0</v>
      </c>
      <c r="AA645" s="107">
        <v>0</v>
      </c>
      <c r="AB645" s="105">
        <v>362785.16</v>
      </c>
      <c r="AC645" s="105">
        <v>0</v>
      </c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1703</v>
      </c>
      <c r="B646" s="111" t="s">
        <v>1076</v>
      </c>
      <c r="C646" s="112" t="s">
        <v>1077</v>
      </c>
      <c r="D646" s="21">
        <f t="shared" si="12"/>
        <v>25604631.199999999</v>
      </c>
      <c r="E646" s="24">
        <f t="shared" si="12"/>
        <v>0</v>
      </c>
      <c r="F646" s="104">
        <v>125000</v>
      </c>
      <c r="G646" s="104">
        <v>0</v>
      </c>
      <c r="H646" s="105">
        <v>4436050</v>
      </c>
      <c r="I646" s="105">
        <v>0</v>
      </c>
      <c r="J646" s="106">
        <v>3482765</v>
      </c>
      <c r="K646" s="107">
        <v>0</v>
      </c>
      <c r="L646" s="105">
        <v>2386856.2000000002</v>
      </c>
      <c r="M646" s="105">
        <v>0</v>
      </c>
      <c r="N646" s="106">
        <v>2015530</v>
      </c>
      <c r="O646" s="107">
        <v>0</v>
      </c>
      <c r="P646" s="105">
        <v>1202395</v>
      </c>
      <c r="Q646" s="105">
        <v>0</v>
      </c>
      <c r="R646" s="106">
        <v>1681345</v>
      </c>
      <c r="S646" s="107">
        <v>0</v>
      </c>
      <c r="T646" s="105">
        <v>0</v>
      </c>
      <c r="U646" s="105">
        <v>0</v>
      </c>
      <c r="V646" s="106">
        <v>4243205</v>
      </c>
      <c r="W646" s="107">
        <v>0</v>
      </c>
      <c r="X646" s="105">
        <v>2153310</v>
      </c>
      <c r="Y646" s="105">
        <v>0</v>
      </c>
      <c r="Z646" s="106">
        <v>0</v>
      </c>
      <c r="AA646" s="107">
        <v>0</v>
      </c>
      <c r="AB646" s="105">
        <v>3878175</v>
      </c>
      <c r="AC646" s="105">
        <v>0</v>
      </c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1703</v>
      </c>
      <c r="B647" s="111" t="s">
        <v>1078</v>
      </c>
      <c r="C647" s="112" t="s">
        <v>1079</v>
      </c>
      <c r="D647" s="21">
        <f t="shared" si="12"/>
        <v>5480283.1799999997</v>
      </c>
      <c r="E647" s="24">
        <f t="shared" si="12"/>
        <v>167410</v>
      </c>
      <c r="F647" s="104">
        <v>268630</v>
      </c>
      <c r="G647" s="104">
        <v>0</v>
      </c>
      <c r="H647" s="105">
        <v>477950</v>
      </c>
      <c r="I647" s="105">
        <v>0</v>
      </c>
      <c r="J647" s="106">
        <v>537808</v>
      </c>
      <c r="K647" s="107">
        <v>25030</v>
      </c>
      <c r="L647" s="105">
        <v>740110</v>
      </c>
      <c r="M647" s="105">
        <v>10500</v>
      </c>
      <c r="N647" s="106">
        <v>458701</v>
      </c>
      <c r="O647" s="107">
        <v>115000</v>
      </c>
      <c r="P647" s="105">
        <v>242187</v>
      </c>
      <c r="Q647" s="105">
        <v>0</v>
      </c>
      <c r="R647" s="106">
        <v>84962</v>
      </c>
      <c r="S647" s="107">
        <v>2910</v>
      </c>
      <c r="T647" s="105">
        <v>1350</v>
      </c>
      <c r="U647" s="105">
        <v>1400</v>
      </c>
      <c r="V647" s="106">
        <v>621364</v>
      </c>
      <c r="W647" s="107">
        <v>0</v>
      </c>
      <c r="X647" s="105">
        <v>388151.18</v>
      </c>
      <c r="Y647" s="105">
        <v>0</v>
      </c>
      <c r="Z647" s="106">
        <v>951210</v>
      </c>
      <c r="AA647" s="107">
        <v>0</v>
      </c>
      <c r="AB647" s="105">
        <v>707860</v>
      </c>
      <c r="AC647" s="105">
        <v>12570</v>
      </c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1703</v>
      </c>
      <c r="B648" s="111" t="s">
        <v>1080</v>
      </c>
      <c r="C648" s="112" t="s">
        <v>1081</v>
      </c>
      <c r="D648" s="21">
        <f t="shared" si="12"/>
        <v>15263243.18</v>
      </c>
      <c r="E648" s="24">
        <f t="shared" si="12"/>
        <v>5200</v>
      </c>
      <c r="F648" s="104">
        <v>1908696.88</v>
      </c>
      <c r="G648" s="104">
        <v>0</v>
      </c>
      <c r="H648" s="105">
        <v>1148504.8999999999</v>
      </c>
      <c r="I648" s="105">
        <v>0</v>
      </c>
      <c r="J648" s="106">
        <v>1401232.5</v>
      </c>
      <c r="K648" s="107">
        <v>700</v>
      </c>
      <c r="L648" s="105">
        <v>1309437.3999999999</v>
      </c>
      <c r="M648" s="105">
        <v>4500</v>
      </c>
      <c r="N648" s="106">
        <v>1585245</v>
      </c>
      <c r="O648" s="107">
        <v>0</v>
      </c>
      <c r="P648" s="105">
        <v>828622.5</v>
      </c>
      <c r="Q648" s="105">
        <v>0</v>
      </c>
      <c r="R648" s="106">
        <v>267015</v>
      </c>
      <c r="S648" s="107">
        <v>0</v>
      </c>
      <c r="T648" s="105">
        <v>1176840</v>
      </c>
      <c r="U648" s="105">
        <v>0</v>
      </c>
      <c r="V648" s="106">
        <v>1035572.5</v>
      </c>
      <c r="W648" s="107">
        <v>0</v>
      </c>
      <c r="X648" s="105">
        <v>375657.5</v>
      </c>
      <c r="Y648" s="105">
        <v>0</v>
      </c>
      <c r="Z648" s="106">
        <v>2532420</v>
      </c>
      <c r="AA648" s="107">
        <v>0</v>
      </c>
      <c r="AB648" s="105">
        <v>1693999</v>
      </c>
      <c r="AC648" s="105">
        <v>0</v>
      </c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1703</v>
      </c>
      <c r="B649" s="111" t="s">
        <v>1082</v>
      </c>
      <c r="C649" s="112" t="s">
        <v>1083</v>
      </c>
      <c r="D649" s="21">
        <f t="shared" si="12"/>
        <v>11306444</v>
      </c>
      <c r="E649" s="24">
        <f t="shared" si="12"/>
        <v>0</v>
      </c>
      <c r="F649" s="104">
        <v>710925</v>
      </c>
      <c r="G649" s="104">
        <v>0</v>
      </c>
      <c r="H649" s="113">
        <v>3427571</v>
      </c>
      <c r="I649" s="113">
        <v>0</v>
      </c>
      <c r="J649" s="31">
        <v>4563056</v>
      </c>
      <c r="K649" s="32">
        <v>0</v>
      </c>
      <c r="L649" s="113">
        <v>8000</v>
      </c>
      <c r="M649" s="113">
        <v>0</v>
      </c>
      <c r="N649" s="31">
        <v>1390995</v>
      </c>
      <c r="O649" s="32">
        <v>0</v>
      </c>
      <c r="P649" s="105">
        <v>1023822</v>
      </c>
      <c r="Q649" s="105">
        <v>0</v>
      </c>
      <c r="R649" s="31">
        <v>182075</v>
      </c>
      <c r="S649" s="32">
        <v>0</v>
      </c>
      <c r="T649" s="113">
        <v>0</v>
      </c>
      <c r="U649" s="113">
        <v>0</v>
      </c>
      <c r="V649" s="31">
        <v>0</v>
      </c>
      <c r="W649" s="32">
        <v>0</v>
      </c>
      <c r="X649" s="113">
        <v>0</v>
      </c>
      <c r="Y649" s="113">
        <v>0</v>
      </c>
      <c r="Z649" s="31">
        <v>0</v>
      </c>
      <c r="AA649" s="32">
        <v>0</v>
      </c>
      <c r="AB649" s="113">
        <v>0</v>
      </c>
      <c r="AC649" s="113">
        <v>0</v>
      </c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1703</v>
      </c>
      <c r="B650" s="111" t="s">
        <v>1084</v>
      </c>
      <c r="C650" s="112" t="s">
        <v>1085</v>
      </c>
      <c r="D650" s="21">
        <f t="shared" si="12"/>
        <v>0</v>
      </c>
      <c r="E650" s="24">
        <f t="shared" si="12"/>
        <v>0</v>
      </c>
      <c r="F650" s="104"/>
      <c r="G650" s="104"/>
      <c r="H650" s="105"/>
      <c r="I650" s="105"/>
      <c r="J650" s="106"/>
      <c r="K650" s="107"/>
      <c r="L650" s="105"/>
      <c r="M650" s="105"/>
      <c r="N650" s="106"/>
      <c r="O650" s="107"/>
      <c r="P650" s="113"/>
      <c r="Q650" s="113"/>
      <c r="R650" s="106"/>
      <c r="S650" s="107"/>
      <c r="T650" s="105"/>
      <c r="U650" s="105"/>
      <c r="V650" s="106"/>
      <c r="W650" s="107"/>
      <c r="X650" s="105"/>
      <c r="Y650" s="105"/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1703</v>
      </c>
      <c r="B651" s="111" t="s">
        <v>1086</v>
      </c>
      <c r="C651" s="112" t="s">
        <v>1087</v>
      </c>
      <c r="D651" s="21">
        <f t="shared" si="12"/>
        <v>228</v>
      </c>
      <c r="E651" s="24">
        <f t="shared" si="12"/>
        <v>0</v>
      </c>
      <c r="F651" s="104">
        <v>6</v>
      </c>
      <c r="G651" s="104">
        <v>0</v>
      </c>
      <c r="H651" s="113">
        <v>12</v>
      </c>
      <c r="I651" s="113">
        <v>0</v>
      </c>
      <c r="J651" s="31">
        <v>0</v>
      </c>
      <c r="K651" s="32">
        <v>0</v>
      </c>
      <c r="L651" s="113">
        <v>12</v>
      </c>
      <c r="M651" s="113">
        <v>0</v>
      </c>
      <c r="N651" s="31">
        <v>12</v>
      </c>
      <c r="O651" s="32">
        <v>0</v>
      </c>
      <c r="P651" s="105">
        <v>30</v>
      </c>
      <c r="Q651" s="105">
        <v>0</v>
      </c>
      <c r="R651" s="31">
        <v>18</v>
      </c>
      <c r="S651" s="32">
        <v>0</v>
      </c>
      <c r="T651" s="113">
        <v>18</v>
      </c>
      <c r="U651" s="113">
        <v>0</v>
      </c>
      <c r="V651" s="31">
        <v>24</v>
      </c>
      <c r="W651" s="32">
        <v>0</v>
      </c>
      <c r="X651" s="113">
        <v>12</v>
      </c>
      <c r="Y651" s="113">
        <v>0</v>
      </c>
      <c r="Z651" s="31">
        <v>24</v>
      </c>
      <c r="AA651" s="32">
        <v>0</v>
      </c>
      <c r="AB651" s="113">
        <v>60</v>
      </c>
      <c r="AC651" s="113">
        <v>0</v>
      </c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1703</v>
      </c>
      <c r="B652" s="111" t="s">
        <v>1088</v>
      </c>
      <c r="C652" s="112" t="s">
        <v>1089</v>
      </c>
      <c r="D652" s="21">
        <f t="shared" si="12"/>
        <v>14572885.580000002</v>
      </c>
      <c r="E652" s="24">
        <f t="shared" si="12"/>
        <v>928266.66</v>
      </c>
      <c r="F652" s="104">
        <v>1333995.22</v>
      </c>
      <c r="G652" s="104">
        <v>0</v>
      </c>
      <c r="H652" s="113">
        <v>1139891.75</v>
      </c>
      <c r="I652" s="113">
        <v>194103.47</v>
      </c>
      <c r="J652" s="31">
        <v>1139891.75</v>
      </c>
      <c r="K652" s="32">
        <v>0</v>
      </c>
      <c r="L652" s="113">
        <v>1139891.75</v>
      </c>
      <c r="M652" s="113">
        <v>113045.64</v>
      </c>
      <c r="N652" s="31">
        <v>848526.47</v>
      </c>
      <c r="O652" s="32">
        <v>291365.28000000003</v>
      </c>
      <c r="P652" s="113">
        <v>845638.54</v>
      </c>
      <c r="Q652" s="113">
        <v>329752.27</v>
      </c>
      <c r="R652" s="31">
        <v>1617501.08</v>
      </c>
      <c r="S652" s="32">
        <v>0</v>
      </c>
      <c r="T652" s="113">
        <v>1233256.45</v>
      </c>
      <c r="U652" s="113">
        <v>0</v>
      </c>
      <c r="V652" s="31">
        <v>1398562.05</v>
      </c>
      <c r="W652" s="32">
        <v>0</v>
      </c>
      <c r="X652" s="113">
        <v>1231569.81</v>
      </c>
      <c r="Y652" s="113">
        <v>0</v>
      </c>
      <c r="Z652" s="31">
        <v>1412590.9</v>
      </c>
      <c r="AA652" s="32">
        <v>0</v>
      </c>
      <c r="AB652" s="113">
        <v>1231569.81</v>
      </c>
      <c r="AC652" s="113">
        <v>0</v>
      </c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1703</v>
      </c>
      <c r="B653" s="111" t="s">
        <v>1090</v>
      </c>
      <c r="C653" s="112" t="s">
        <v>1091</v>
      </c>
      <c r="D653" s="21">
        <f t="shared" si="12"/>
        <v>95290.59</v>
      </c>
      <c r="E653" s="24">
        <f t="shared" si="12"/>
        <v>28232.5</v>
      </c>
      <c r="F653" s="104">
        <v>1960.67</v>
      </c>
      <c r="G653" s="104">
        <v>1211.67</v>
      </c>
      <c r="H653" s="105">
        <v>1960.67</v>
      </c>
      <c r="I653" s="105">
        <v>1211.67</v>
      </c>
      <c r="J653" s="106">
        <v>1960.67</v>
      </c>
      <c r="K653" s="107">
        <v>0</v>
      </c>
      <c r="L653" s="105">
        <v>1960.67</v>
      </c>
      <c r="M653" s="105">
        <v>2423.34</v>
      </c>
      <c r="N653" s="106">
        <v>1960.67</v>
      </c>
      <c r="O653" s="107">
        <v>0</v>
      </c>
      <c r="P653" s="113">
        <v>26340.83</v>
      </c>
      <c r="Q653" s="113">
        <v>1211.67</v>
      </c>
      <c r="R653" s="106">
        <v>1246.02</v>
      </c>
      <c r="S653" s="107">
        <v>0</v>
      </c>
      <c r="T653" s="105">
        <v>13116.06</v>
      </c>
      <c r="U653" s="105">
        <v>0</v>
      </c>
      <c r="V653" s="106">
        <v>13116.06</v>
      </c>
      <c r="W653" s="107">
        <v>0</v>
      </c>
      <c r="X653" s="105">
        <v>749</v>
      </c>
      <c r="Y653" s="105">
        <v>12367.06</v>
      </c>
      <c r="Z653" s="106">
        <v>20363.18</v>
      </c>
      <c r="AA653" s="107">
        <v>9807.09</v>
      </c>
      <c r="AB653" s="105">
        <v>10556.09</v>
      </c>
      <c r="AC653" s="105">
        <v>0</v>
      </c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1703</v>
      </c>
      <c r="B654" s="111" t="s">
        <v>1092</v>
      </c>
      <c r="C654" s="112" t="s">
        <v>1093</v>
      </c>
      <c r="D654" s="21">
        <f t="shared" si="12"/>
        <v>61270.220000000016</v>
      </c>
      <c r="E654" s="24">
        <f t="shared" si="12"/>
        <v>7373.81</v>
      </c>
      <c r="F654" s="104">
        <v>5697.54</v>
      </c>
      <c r="G654" s="104">
        <v>0</v>
      </c>
      <c r="H654" s="113">
        <v>4839.66</v>
      </c>
      <c r="I654" s="113">
        <v>0</v>
      </c>
      <c r="J654" s="31">
        <v>4942.21</v>
      </c>
      <c r="K654" s="32">
        <v>2114.42</v>
      </c>
      <c r="L654" s="113">
        <v>4839.66</v>
      </c>
      <c r="M654" s="113">
        <v>0</v>
      </c>
      <c r="N654" s="31">
        <v>6278.71</v>
      </c>
      <c r="O654" s="32">
        <v>2199.02</v>
      </c>
      <c r="P654" s="105">
        <v>5147.83</v>
      </c>
      <c r="Q654" s="105">
        <v>2337.0300000000002</v>
      </c>
      <c r="R654" s="31">
        <v>4839.66</v>
      </c>
      <c r="S654" s="32">
        <v>41.28</v>
      </c>
      <c r="T654" s="113">
        <v>4732.66</v>
      </c>
      <c r="U654" s="113">
        <v>0</v>
      </c>
      <c r="V654" s="31">
        <v>4732.66</v>
      </c>
      <c r="W654" s="32">
        <v>417.03</v>
      </c>
      <c r="X654" s="113">
        <v>4732.66</v>
      </c>
      <c r="Y654" s="113">
        <v>265.02999999999997</v>
      </c>
      <c r="Z654" s="31">
        <v>5754.31</v>
      </c>
      <c r="AA654" s="32">
        <v>0</v>
      </c>
      <c r="AB654" s="113">
        <v>4732.66</v>
      </c>
      <c r="AC654" s="113">
        <v>0</v>
      </c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1703</v>
      </c>
      <c r="B655" s="111" t="s">
        <v>1094</v>
      </c>
      <c r="C655" s="112" t="s">
        <v>1095</v>
      </c>
      <c r="D655" s="21">
        <f t="shared" si="12"/>
        <v>189639.52</v>
      </c>
      <c r="E655" s="24">
        <f t="shared" si="12"/>
        <v>1695.6</v>
      </c>
      <c r="F655" s="104">
        <v>10334.870000000001</v>
      </c>
      <c r="G655" s="104">
        <v>0</v>
      </c>
      <c r="H655" s="113">
        <v>23389.15</v>
      </c>
      <c r="I655" s="113">
        <v>0</v>
      </c>
      <c r="J655" s="31">
        <v>21528.78</v>
      </c>
      <c r="K655" s="32">
        <v>0</v>
      </c>
      <c r="L655" s="113">
        <v>17894.689999999999</v>
      </c>
      <c r="M655" s="113">
        <v>0</v>
      </c>
      <c r="N655" s="31">
        <v>9849.8799999999992</v>
      </c>
      <c r="O655" s="32">
        <v>0</v>
      </c>
      <c r="P655" s="113">
        <v>16128.3</v>
      </c>
      <c r="Q655" s="113">
        <v>0</v>
      </c>
      <c r="R655" s="31">
        <v>15206.05</v>
      </c>
      <c r="S655" s="32">
        <v>749</v>
      </c>
      <c r="T655" s="113">
        <v>13215.04</v>
      </c>
      <c r="U655" s="113">
        <v>0</v>
      </c>
      <c r="V655" s="31">
        <v>7264.15</v>
      </c>
      <c r="W655" s="32">
        <v>0</v>
      </c>
      <c r="X655" s="113">
        <v>22780.31</v>
      </c>
      <c r="Y655" s="113">
        <v>0</v>
      </c>
      <c r="Z655" s="31">
        <v>16010.39</v>
      </c>
      <c r="AA655" s="32">
        <v>946.6</v>
      </c>
      <c r="AB655" s="113">
        <v>16037.91</v>
      </c>
      <c r="AC655" s="113">
        <v>0</v>
      </c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1703</v>
      </c>
      <c r="B656" s="111" t="s">
        <v>1096</v>
      </c>
      <c r="C656" s="112" t="s">
        <v>1097</v>
      </c>
      <c r="D656" s="21">
        <f t="shared" si="12"/>
        <v>89174.48000000001</v>
      </c>
      <c r="E656" s="24">
        <f t="shared" si="12"/>
        <v>5893</v>
      </c>
      <c r="F656" s="104">
        <v>7550</v>
      </c>
      <c r="G656" s="104">
        <v>0</v>
      </c>
      <c r="H656" s="113">
        <v>9000</v>
      </c>
      <c r="I656" s="113">
        <v>0</v>
      </c>
      <c r="J656" s="31">
        <v>7550</v>
      </c>
      <c r="K656" s="32">
        <v>0</v>
      </c>
      <c r="L656" s="113">
        <v>7550</v>
      </c>
      <c r="M656" s="113">
        <v>3692</v>
      </c>
      <c r="N656" s="31">
        <v>7550</v>
      </c>
      <c r="O656" s="32">
        <v>0</v>
      </c>
      <c r="P656" s="113">
        <v>7237</v>
      </c>
      <c r="Q656" s="113">
        <v>780</v>
      </c>
      <c r="R656" s="31">
        <v>6370</v>
      </c>
      <c r="S656" s="32">
        <v>867</v>
      </c>
      <c r="T656" s="113">
        <v>5816</v>
      </c>
      <c r="U656" s="113">
        <v>554</v>
      </c>
      <c r="V656" s="31">
        <v>5816</v>
      </c>
      <c r="W656" s="32">
        <v>0</v>
      </c>
      <c r="X656" s="113">
        <v>8762.74</v>
      </c>
      <c r="Y656" s="113">
        <v>0</v>
      </c>
      <c r="Z656" s="31">
        <v>8720</v>
      </c>
      <c r="AA656" s="32">
        <v>0</v>
      </c>
      <c r="AB656" s="113">
        <v>7252.74</v>
      </c>
      <c r="AC656" s="113">
        <v>0</v>
      </c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1703</v>
      </c>
      <c r="B657" s="111" t="s">
        <v>1098</v>
      </c>
      <c r="C657" s="112" t="s">
        <v>1099</v>
      </c>
      <c r="D657" s="21">
        <f t="shared" si="12"/>
        <v>0</v>
      </c>
      <c r="E657" s="24">
        <f t="shared" si="12"/>
        <v>0</v>
      </c>
      <c r="F657" s="104"/>
      <c r="G657" s="104"/>
      <c r="H657" s="105"/>
      <c r="I657" s="105"/>
      <c r="J657" s="106"/>
      <c r="K657" s="107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1703</v>
      </c>
      <c r="B658" s="111" t="s">
        <v>1100</v>
      </c>
      <c r="C658" s="112" t="s">
        <v>1101</v>
      </c>
      <c r="D658" s="21">
        <f t="shared" si="12"/>
        <v>248350.05000000002</v>
      </c>
      <c r="E658" s="24">
        <f t="shared" si="12"/>
        <v>0</v>
      </c>
      <c r="F658" s="104">
        <v>14068.45</v>
      </c>
      <c r="G658" s="104">
        <v>0</v>
      </c>
      <c r="H658" s="113">
        <v>14068.45</v>
      </c>
      <c r="I658" s="113">
        <v>0</v>
      </c>
      <c r="J658" s="31">
        <v>21082.66</v>
      </c>
      <c r="K658" s="32">
        <v>0</v>
      </c>
      <c r="L658" s="113">
        <v>21082.66</v>
      </c>
      <c r="M658" s="113">
        <v>0</v>
      </c>
      <c r="N658" s="31">
        <v>21082.66</v>
      </c>
      <c r="O658" s="32">
        <v>0</v>
      </c>
      <c r="P658" s="105">
        <v>21082.66</v>
      </c>
      <c r="Q658" s="105">
        <v>0</v>
      </c>
      <c r="R658" s="31">
        <v>21082.66</v>
      </c>
      <c r="S658" s="32">
        <v>0</v>
      </c>
      <c r="T658" s="113">
        <v>22959.97</v>
      </c>
      <c r="U658" s="113">
        <v>0</v>
      </c>
      <c r="V658" s="31">
        <v>22959.97</v>
      </c>
      <c r="W658" s="32">
        <v>0</v>
      </c>
      <c r="X658" s="113">
        <v>22959.97</v>
      </c>
      <c r="Y658" s="113">
        <v>0</v>
      </c>
      <c r="Z658" s="31">
        <v>22959.97</v>
      </c>
      <c r="AA658" s="32">
        <v>0</v>
      </c>
      <c r="AB658" s="113">
        <v>22959.97</v>
      </c>
      <c r="AC658" s="113">
        <v>0</v>
      </c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1703</v>
      </c>
      <c r="B659" s="111" t="s">
        <v>1102</v>
      </c>
      <c r="C659" s="112" t="s">
        <v>1103</v>
      </c>
      <c r="D659" s="21">
        <f t="shared" si="12"/>
        <v>94036272.650000006</v>
      </c>
      <c r="E659" s="24">
        <f t="shared" si="12"/>
        <v>0</v>
      </c>
      <c r="F659" s="104">
        <v>7357710.75</v>
      </c>
      <c r="G659" s="104">
        <v>0</v>
      </c>
      <c r="H659" s="113">
        <v>6497354.1100000003</v>
      </c>
      <c r="I659" s="113">
        <v>0</v>
      </c>
      <c r="J659" s="31">
        <v>7245737.6799999997</v>
      </c>
      <c r="K659" s="32">
        <v>0</v>
      </c>
      <c r="L659" s="113">
        <v>6453600.4100000001</v>
      </c>
      <c r="M659" s="113">
        <v>0</v>
      </c>
      <c r="N659" s="31">
        <v>5618391.3399999999</v>
      </c>
      <c r="O659" s="32">
        <v>0</v>
      </c>
      <c r="P659" s="113">
        <v>4412593.91</v>
      </c>
      <c r="Q659" s="113">
        <v>0</v>
      </c>
      <c r="R659" s="31">
        <v>8546212.1199999992</v>
      </c>
      <c r="S659" s="32">
        <v>0</v>
      </c>
      <c r="T659" s="113">
        <v>9660544.6600000001</v>
      </c>
      <c r="U659" s="113">
        <v>0</v>
      </c>
      <c r="V659" s="31">
        <v>8597112.4800000004</v>
      </c>
      <c r="W659" s="32">
        <v>0</v>
      </c>
      <c r="X659" s="113">
        <v>9893275.75</v>
      </c>
      <c r="Y659" s="113">
        <v>0</v>
      </c>
      <c r="Z659" s="31">
        <v>8918105.3300000001</v>
      </c>
      <c r="AA659" s="32">
        <v>0</v>
      </c>
      <c r="AB659" s="113">
        <v>10835634.109999999</v>
      </c>
      <c r="AC659" s="113">
        <v>0</v>
      </c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1703</v>
      </c>
      <c r="B660" s="111" t="s">
        <v>1104</v>
      </c>
      <c r="C660" s="112" t="s">
        <v>1105</v>
      </c>
      <c r="D660" s="21">
        <f t="shared" si="12"/>
        <v>2010573.09</v>
      </c>
      <c r="E660" s="24">
        <f t="shared" si="12"/>
        <v>0</v>
      </c>
      <c r="F660" s="104">
        <v>236075.05</v>
      </c>
      <c r="G660" s="104">
        <v>0</v>
      </c>
      <c r="H660" s="105">
        <v>123055.63</v>
      </c>
      <c r="I660" s="105">
        <v>0</v>
      </c>
      <c r="J660" s="106">
        <v>54056.53</v>
      </c>
      <c r="K660" s="107">
        <v>0</v>
      </c>
      <c r="L660" s="105">
        <v>372994.48</v>
      </c>
      <c r="M660" s="105">
        <v>0</v>
      </c>
      <c r="N660" s="106">
        <v>473170.82</v>
      </c>
      <c r="O660" s="107">
        <v>0</v>
      </c>
      <c r="P660" s="113">
        <v>67840</v>
      </c>
      <c r="Q660" s="113">
        <v>0</v>
      </c>
      <c r="R660" s="106">
        <v>39337.089999999997</v>
      </c>
      <c r="S660" s="107">
        <v>0</v>
      </c>
      <c r="T660" s="105">
        <v>39539.74</v>
      </c>
      <c r="U660" s="105">
        <v>0</v>
      </c>
      <c r="V660" s="106">
        <v>462796.61</v>
      </c>
      <c r="W660" s="107">
        <v>0</v>
      </c>
      <c r="X660" s="105">
        <v>27919.66</v>
      </c>
      <c r="Y660" s="105">
        <v>0</v>
      </c>
      <c r="Z660" s="106">
        <v>67915</v>
      </c>
      <c r="AA660" s="107">
        <v>0</v>
      </c>
      <c r="AB660" s="105">
        <v>45872.480000000003</v>
      </c>
      <c r="AC660" s="105">
        <v>0</v>
      </c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1703</v>
      </c>
      <c r="B661" s="111" t="s">
        <v>1106</v>
      </c>
      <c r="C661" s="112" t="s">
        <v>1107</v>
      </c>
      <c r="D661" s="21">
        <f t="shared" si="12"/>
        <v>61879831.359999999</v>
      </c>
      <c r="E661" s="24">
        <f t="shared" si="12"/>
        <v>1570310</v>
      </c>
      <c r="F661" s="104">
        <v>6819513.6600000001</v>
      </c>
      <c r="G661" s="104">
        <v>0</v>
      </c>
      <c r="H661" s="113">
        <v>4381437.16</v>
      </c>
      <c r="I661" s="113">
        <v>0</v>
      </c>
      <c r="J661" s="31">
        <v>6547147.4000000004</v>
      </c>
      <c r="K661" s="32">
        <v>0</v>
      </c>
      <c r="L661" s="113">
        <v>2210547.79</v>
      </c>
      <c r="M661" s="113">
        <v>1570310</v>
      </c>
      <c r="N661" s="31">
        <v>7379742.9900000002</v>
      </c>
      <c r="O661" s="32">
        <v>0</v>
      </c>
      <c r="P661" s="105">
        <v>4375392.16</v>
      </c>
      <c r="Q661" s="105">
        <v>0</v>
      </c>
      <c r="R661" s="31">
        <v>2070986.91</v>
      </c>
      <c r="S661" s="32">
        <v>0</v>
      </c>
      <c r="T661" s="113">
        <v>4697070.26</v>
      </c>
      <c r="U661" s="113">
        <v>0</v>
      </c>
      <c r="V661" s="31">
        <v>4528019.34</v>
      </c>
      <c r="W661" s="32">
        <v>0</v>
      </c>
      <c r="X661" s="113">
        <v>4141600.62</v>
      </c>
      <c r="Y661" s="113">
        <v>0</v>
      </c>
      <c r="Z661" s="31">
        <v>5347495.04</v>
      </c>
      <c r="AA661" s="32">
        <v>0</v>
      </c>
      <c r="AB661" s="113">
        <v>9380878.0299999993</v>
      </c>
      <c r="AC661" s="113">
        <v>0</v>
      </c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1703</v>
      </c>
      <c r="B662" s="111" t="s">
        <v>1108</v>
      </c>
      <c r="C662" s="112" t="s">
        <v>1109</v>
      </c>
      <c r="D662" s="21">
        <f t="shared" si="12"/>
        <v>24592911.170000006</v>
      </c>
      <c r="E662" s="24">
        <f t="shared" si="12"/>
        <v>0</v>
      </c>
      <c r="F662" s="104">
        <v>325364.02</v>
      </c>
      <c r="G662" s="104">
        <v>0</v>
      </c>
      <c r="H662" s="105">
        <v>2215025.1</v>
      </c>
      <c r="I662" s="105">
        <v>0</v>
      </c>
      <c r="J662" s="106">
        <v>523098.2</v>
      </c>
      <c r="K662" s="107">
        <v>0</v>
      </c>
      <c r="L662" s="105">
        <v>4119743.65</v>
      </c>
      <c r="M662" s="105">
        <v>0</v>
      </c>
      <c r="N662" s="106">
        <v>440897.32</v>
      </c>
      <c r="O662" s="107">
        <v>0</v>
      </c>
      <c r="P662" s="113">
        <v>582210.61</v>
      </c>
      <c r="Q662" s="113">
        <v>0</v>
      </c>
      <c r="R662" s="106">
        <v>3076988.6</v>
      </c>
      <c r="S662" s="107">
        <v>0</v>
      </c>
      <c r="T662" s="105">
        <v>2604032.7000000002</v>
      </c>
      <c r="U662" s="105">
        <v>0</v>
      </c>
      <c r="V662" s="106">
        <v>2318301.92</v>
      </c>
      <c r="W662" s="107">
        <v>0</v>
      </c>
      <c r="X662" s="105">
        <v>1433247.7</v>
      </c>
      <c r="Y662" s="105">
        <v>0</v>
      </c>
      <c r="Z662" s="106">
        <v>3237464.37</v>
      </c>
      <c r="AA662" s="107">
        <v>0</v>
      </c>
      <c r="AB662" s="105">
        <v>3716536.98</v>
      </c>
      <c r="AC662" s="105">
        <v>0</v>
      </c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1703</v>
      </c>
      <c r="B663" s="111" t="s">
        <v>1110</v>
      </c>
      <c r="C663" s="112" t="s">
        <v>1111</v>
      </c>
      <c r="D663" s="21">
        <f t="shared" si="12"/>
        <v>5836175.4900000002</v>
      </c>
      <c r="E663" s="24">
        <f t="shared" si="12"/>
        <v>0</v>
      </c>
      <c r="F663" s="104">
        <v>450880.74</v>
      </c>
      <c r="G663" s="104">
        <v>0</v>
      </c>
      <c r="H663" s="113">
        <v>489188.68</v>
      </c>
      <c r="I663" s="113">
        <v>0</v>
      </c>
      <c r="J663" s="31">
        <v>478901.5</v>
      </c>
      <c r="K663" s="32">
        <v>0</v>
      </c>
      <c r="L663" s="113">
        <v>463020</v>
      </c>
      <c r="M663" s="113">
        <v>0</v>
      </c>
      <c r="N663" s="31">
        <v>430792.56</v>
      </c>
      <c r="O663" s="32">
        <v>0</v>
      </c>
      <c r="P663" s="105">
        <v>428710.62</v>
      </c>
      <c r="Q663" s="105">
        <v>0</v>
      </c>
      <c r="R663" s="31">
        <v>461790.71999999997</v>
      </c>
      <c r="S663" s="32">
        <v>0</v>
      </c>
      <c r="T663" s="113">
        <v>0</v>
      </c>
      <c r="U663" s="113">
        <v>0</v>
      </c>
      <c r="V663" s="31">
        <v>828657.17</v>
      </c>
      <c r="W663" s="32">
        <v>0</v>
      </c>
      <c r="X663" s="113">
        <v>399442</v>
      </c>
      <c r="Y663" s="113">
        <v>0</v>
      </c>
      <c r="Z663" s="31">
        <v>705304.7</v>
      </c>
      <c r="AA663" s="32">
        <v>0</v>
      </c>
      <c r="AB663" s="113">
        <v>699486.8</v>
      </c>
      <c r="AC663" s="113">
        <v>0</v>
      </c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1703</v>
      </c>
      <c r="B664" s="111" t="s">
        <v>1112</v>
      </c>
      <c r="C664" s="112" t="s">
        <v>1113</v>
      </c>
      <c r="D664" s="21">
        <f t="shared" si="12"/>
        <v>0</v>
      </c>
      <c r="E664" s="24">
        <f t="shared" si="12"/>
        <v>0</v>
      </c>
      <c r="F664" s="104"/>
      <c r="G664" s="104"/>
      <c r="H664" s="105"/>
      <c r="I664" s="105"/>
      <c r="J664" s="106"/>
      <c r="K664" s="107"/>
      <c r="L664" s="105"/>
      <c r="M664" s="105"/>
      <c r="N664" s="106"/>
      <c r="O664" s="107"/>
      <c r="P664" s="113"/>
      <c r="Q664" s="113"/>
      <c r="R664" s="106"/>
      <c r="S664" s="107"/>
      <c r="T664" s="105"/>
      <c r="U664" s="105"/>
      <c r="V664" s="106"/>
      <c r="W664" s="107"/>
      <c r="X664" s="105"/>
      <c r="Y664" s="105"/>
      <c r="Z664" s="106"/>
      <c r="AA664" s="107"/>
      <c r="AB664" s="105"/>
      <c r="AC664" s="105"/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1703</v>
      </c>
      <c r="B665" s="111" t="s">
        <v>1114</v>
      </c>
      <c r="C665" s="112" t="s">
        <v>1115</v>
      </c>
      <c r="D665" s="21">
        <f t="shared" si="12"/>
        <v>1986150.1199999999</v>
      </c>
      <c r="E665" s="24">
        <f t="shared" si="12"/>
        <v>0</v>
      </c>
      <c r="F665" s="104">
        <v>10608.3</v>
      </c>
      <c r="G665" s="104">
        <v>0</v>
      </c>
      <c r="H665" s="105">
        <v>404543.25</v>
      </c>
      <c r="I665" s="105">
        <v>0</v>
      </c>
      <c r="J665" s="106">
        <v>192721</v>
      </c>
      <c r="K665" s="107">
        <v>0</v>
      </c>
      <c r="L665" s="105">
        <v>144948.07999999999</v>
      </c>
      <c r="M665" s="105">
        <v>0</v>
      </c>
      <c r="N665" s="106">
        <v>121036.4</v>
      </c>
      <c r="O665" s="107">
        <v>0</v>
      </c>
      <c r="P665" s="105">
        <v>143103.24</v>
      </c>
      <c r="Q665" s="105">
        <v>0</v>
      </c>
      <c r="R665" s="106">
        <v>163004.47</v>
      </c>
      <c r="S665" s="107">
        <v>0</v>
      </c>
      <c r="T665" s="105">
        <v>2515</v>
      </c>
      <c r="U665" s="105">
        <v>0</v>
      </c>
      <c r="V665" s="106">
        <v>231901.5</v>
      </c>
      <c r="W665" s="107">
        <v>0</v>
      </c>
      <c r="X665" s="105">
        <v>172003.15</v>
      </c>
      <c r="Y665" s="105">
        <v>0</v>
      </c>
      <c r="Z665" s="106">
        <v>171807.57</v>
      </c>
      <c r="AA665" s="107">
        <v>0</v>
      </c>
      <c r="AB665" s="105">
        <v>227958.16</v>
      </c>
      <c r="AC665" s="105">
        <v>0</v>
      </c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1703</v>
      </c>
      <c r="B666" s="111" t="s">
        <v>1116</v>
      </c>
      <c r="C666" s="112" t="s">
        <v>1117</v>
      </c>
      <c r="D666" s="21">
        <f t="shared" si="12"/>
        <v>0</v>
      </c>
      <c r="E666" s="24">
        <f t="shared" si="12"/>
        <v>0</v>
      </c>
      <c r="F666" s="104"/>
      <c r="G666" s="104"/>
      <c r="H666" s="113"/>
      <c r="I666" s="113"/>
      <c r="J666" s="31"/>
      <c r="K666" s="32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1703</v>
      </c>
      <c r="B667" s="111" t="s">
        <v>1118</v>
      </c>
      <c r="C667" s="112" t="s">
        <v>1119</v>
      </c>
      <c r="D667" s="21">
        <f t="shared" si="12"/>
        <v>987335.4</v>
      </c>
      <c r="E667" s="24">
        <f t="shared" si="12"/>
        <v>7500</v>
      </c>
      <c r="F667" s="104">
        <v>166260</v>
      </c>
      <c r="G667" s="104">
        <v>0</v>
      </c>
      <c r="H667" s="113">
        <v>80423</v>
      </c>
      <c r="I667" s="113">
        <v>0</v>
      </c>
      <c r="J667" s="31">
        <v>63189.4</v>
      </c>
      <c r="K667" s="32">
        <v>0</v>
      </c>
      <c r="L667" s="113">
        <v>65724</v>
      </c>
      <c r="M667" s="113">
        <v>0</v>
      </c>
      <c r="N667" s="31">
        <v>87500</v>
      </c>
      <c r="O667" s="32">
        <v>0</v>
      </c>
      <c r="P667" s="113">
        <v>48240</v>
      </c>
      <c r="Q667" s="113">
        <v>0</v>
      </c>
      <c r="R667" s="31">
        <v>107431</v>
      </c>
      <c r="S667" s="32">
        <v>0</v>
      </c>
      <c r="T667" s="113">
        <v>242740</v>
      </c>
      <c r="U667" s="113">
        <v>7500</v>
      </c>
      <c r="V667" s="31">
        <v>34260</v>
      </c>
      <c r="W667" s="32">
        <v>0</v>
      </c>
      <c r="X667" s="113">
        <v>32600</v>
      </c>
      <c r="Y667" s="113">
        <v>0</v>
      </c>
      <c r="Z667" s="31">
        <v>22438</v>
      </c>
      <c r="AA667" s="32">
        <v>0</v>
      </c>
      <c r="AB667" s="113">
        <v>36530</v>
      </c>
      <c r="AC667" s="113">
        <v>0</v>
      </c>
      <c r="AD667" s="33" t="s">
        <v>1698</v>
      </c>
      <c r="AE667" s="19" t="s">
        <v>1410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1703</v>
      </c>
      <c r="B668" s="111" t="s">
        <v>1120</v>
      </c>
      <c r="C668" s="112" t="s">
        <v>1121</v>
      </c>
      <c r="D668" s="21">
        <f t="shared" si="12"/>
        <v>0</v>
      </c>
      <c r="E668" s="24">
        <f t="shared" si="12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1703</v>
      </c>
      <c r="B669" s="111" t="s">
        <v>1122</v>
      </c>
      <c r="C669" s="112" t="s">
        <v>1123</v>
      </c>
      <c r="D669" s="21">
        <f t="shared" si="12"/>
        <v>0</v>
      </c>
      <c r="E669" s="24">
        <f t="shared" si="12"/>
        <v>0</v>
      </c>
      <c r="F669" s="104"/>
      <c r="G669" s="104"/>
      <c r="H669" s="105"/>
      <c r="I669" s="105"/>
      <c r="J669" s="106"/>
      <c r="K669" s="107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1703</v>
      </c>
      <c r="B670" s="111" t="s">
        <v>1124</v>
      </c>
      <c r="C670" s="112" t="s">
        <v>1125</v>
      </c>
      <c r="D670" s="21">
        <f t="shared" si="12"/>
        <v>57750</v>
      </c>
      <c r="E670" s="24">
        <f t="shared" si="12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>
        <v>57750</v>
      </c>
      <c r="AC670" s="105">
        <v>0</v>
      </c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1703</v>
      </c>
      <c r="B671" s="111" t="s">
        <v>1126</v>
      </c>
      <c r="C671" s="112" t="s">
        <v>1127</v>
      </c>
      <c r="D671" s="21">
        <f t="shared" si="12"/>
        <v>645360.97</v>
      </c>
      <c r="E671" s="24">
        <f t="shared" si="12"/>
        <v>0</v>
      </c>
      <c r="F671" s="104">
        <v>64461.67</v>
      </c>
      <c r="G671" s="104">
        <v>0</v>
      </c>
      <c r="H671" s="113">
        <v>18893.419999999998</v>
      </c>
      <c r="I671" s="113">
        <v>0</v>
      </c>
      <c r="J671" s="31">
        <v>41351.19</v>
      </c>
      <c r="K671" s="32">
        <v>0</v>
      </c>
      <c r="L671" s="113">
        <v>116372.02</v>
      </c>
      <c r="M671" s="113">
        <v>0</v>
      </c>
      <c r="N671" s="31">
        <v>53683.69</v>
      </c>
      <c r="O671" s="32">
        <v>0</v>
      </c>
      <c r="P671" s="105">
        <v>41041.410000000003</v>
      </c>
      <c r="Q671" s="105">
        <v>0</v>
      </c>
      <c r="R671" s="31">
        <v>49916.19</v>
      </c>
      <c r="S671" s="32">
        <v>0</v>
      </c>
      <c r="T671" s="113">
        <v>0</v>
      </c>
      <c r="U671" s="113">
        <v>0</v>
      </c>
      <c r="V671" s="31">
        <v>92008.73</v>
      </c>
      <c r="W671" s="32">
        <v>0</v>
      </c>
      <c r="X671" s="113">
        <v>86233.04</v>
      </c>
      <c r="Y671" s="113">
        <v>0</v>
      </c>
      <c r="Z671" s="31">
        <v>0</v>
      </c>
      <c r="AA671" s="32">
        <v>0</v>
      </c>
      <c r="AB671" s="113">
        <v>81399.61</v>
      </c>
      <c r="AC671" s="113">
        <v>0</v>
      </c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1703</v>
      </c>
      <c r="B672" s="111" t="s">
        <v>1128</v>
      </c>
      <c r="C672" s="112" t="s">
        <v>1129</v>
      </c>
      <c r="D672" s="21">
        <f t="shared" si="12"/>
        <v>0</v>
      </c>
      <c r="E672" s="24">
        <f t="shared" si="12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1703</v>
      </c>
      <c r="B673" s="111" t="s">
        <v>1130</v>
      </c>
      <c r="C673" s="112" t="s">
        <v>1131</v>
      </c>
      <c r="D673" s="21">
        <f t="shared" si="12"/>
        <v>39585.79</v>
      </c>
      <c r="E673" s="24">
        <f t="shared" si="12"/>
        <v>0</v>
      </c>
      <c r="F673" s="104"/>
      <c r="G673" s="104"/>
      <c r="H673" s="105"/>
      <c r="I673" s="105"/>
      <c r="J673" s="106"/>
      <c r="K673" s="107"/>
      <c r="L673" s="105"/>
      <c r="M673" s="105"/>
      <c r="N673" s="106"/>
      <c r="O673" s="107"/>
      <c r="P673" s="113"/>
      <c r="Q673" s="113"/>
      <c r="R673" s="106"/>
      <c r="S673" s="107"/>
      <c r="T673" s="105">
        <v>37141.279999999999</v>
      </c>
      <c r="U673" s="105">
        <v>0</v>
      </c>
      <c r="V673" s="106">
        <v>0</v>
      </c>
      <c r="W673" s="107">
        <v>0</v>
      </c>
      <c r="X673" s="105">
        <v>0</v>
      </c>
      <c r="Y673" s="105">
        <v>0</v>
      </c>
      <c r="Z673" s="106">
        <v>0</v>
      </c>
      <c r="AA673" s="107">
        <v>0</v>
      </c>
      <c r="AB673" s="105">
        <v>2444.5100000000002</v>
      </c>
      <c r="AC673" s="105">
        <v>0</v>
      </c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1703</v>
      </c>
      <c r="B674" s="111" t="s">
        <v>1132</v>
      </c>
      <c r="C674" s="112" t="s">
        <v>1133</v>
      </c>
      <c r="D674" s="21">
        <f t="shared" si="12"/>
        <v>0</v>
      </c>
      <c r="E674" s="24">
        <f t="shared" si="12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1703</v>
      </c>
      <c r="B675" s="111" t="s">
        <v>1134</v>
      </c>
      <c r="C675" s="112" t="s">
        <v>1135</v>
      </c>
      <c r="D675" s="21">
        <f t="shared" si="12"/>
        <v>0</v>
      </c>
      <c r="E675" s="24">
        <f t="shared" si="12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1703</v>
      </c>
      <c r="B676" s="111" t="s">
        <v>1136</v>
      </c>
      <c r="C676" s="112" t="s">
        <v>1137</v>
      </c>
      <c r="D676" s="21">
        <f t="shared" si="12"/>
        <v>79380</v>
      </c>
      <c r="E676" s="24">
        <f t="shared" si="12"/>
        <v>0</v>
      </c>
      <c r="F676" s="104"/>
      <c r="G676" s="104"/>
      <c r="H676" s="105"/>
      <c r="I676" s="105"/>
      <c r="J676" s="106"/>
      <c r="K676" s="107"/>
      <c r="L676" s="105"/>
      <c r="M676" s="105"/>
      <c r="N676" s="106"/>
      <c r="O676" s="107"/>
      <c r="P676" s="105"/>
      <c r="Q676" s="105"/>
      <c r="R676" s="106"/>
      <c r="S676" s="107"/>
      <c r="T676" s="105"/>
      <c r="U676" s="105"/>
      <c r="V676" s="106"/>
      <c r="W676" s="107"/>
      <c r="X676" s="105"/>
      <c r="Y676" s="105"/>
      <c r="Z676" s="106">
        <v>66720</v>
      </c>
      <c r="AA676" s="107">
        <v>0</v>
      </c>
      <c r="AB676" s="105">
        <v>12660</v>
      </c>
      <c r="AC676" s="105">
        <v>0</v>
      </c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1703</v>
      </c>
      <c r="B677" s="111" t="s">
        <v>1138</v>
      </c>
      <c r="C677" s="112" t="s">
        <v>1624</v>
      </c>
      <c r="D677" s="21">
        <f t="shared" si="12"/>
        <v>274250</v>
      </c>
      <c r="E677" s="24">
        <f t="shared" si="12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/>
      <c r="Q677" s="105"/>
      <c r="R677" s="106"/>
      <c r="S677" s="107"/>
      <c r="T677" s="105"/>
      <c r="U677" s="105"/>
      <c r="V677" s="106"/>
      <c r="W677" s="107"/>
      <c r="X677" s="105"/>
      <c r="Y677" s="105"/>
      <c r="Z677" s="106">
        <v>274250</v>
      </c>
      <c r="AA677" s="107">
        <v>0</v>
      </c>
      <c r="AB677" s="105">
        <v>0</v>
      </c>
      <c r="AC677" s="105">
        <v>0</v>
      </c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1703</v>
      </c>
      <c r="B678" s="111" t="s">
        <v>1139</v>
      </c>
      <c r="C678" s="112" t="s">
        <v>1140</v>
      </c>
      <c r="D678" s="21">
        <f t="shared" si="12"/>
        <v>51575</v>
      </c>
      <c r="E678" s="24">
        <f t="shared" si="12"/>
        <v>0</v>
      </c>
      <c r="F678" s="104">
        <v>3600</v>
      </c>
      <c r="G678" s="104">
        <v>0</v>
      </c>
      <c r="H678" s="105">
        <v>0</v>
      </c>
      <c r="I678" s="105">
        <v>0</v>
      </c>
      <c r="J678" s="106">
        <v>47975</v>
      </c>
      <c r="K678" s="107">
        <v>0</v>
      </c>
      <c r="L678" s="105">
        <v>0</v>
      </c>
      <c r="M678" s="105">
        <v>0</v>
      </c>
      <c r="N678" s="106">
        <v>0</v>
      </c>
      <c r="O678" s="107">
        <v>0</v>
      </c>
      <c r="P678" s="105">
        <v>0</v>
      </c>
      <c r="Q678" s="105">
        <v>0</v>
      </c>
      <c r="R678" s="106">
        <v>0</v>
      </c>
      <c r="S678" s="107">
        <v>0</v>
      </c>
      <c r="T678" s="105">
        <v>0</v>
      </c>
      <c r="U678" s="105">
        <v>0</v>
      </c>
      <c r="V678" s="106">
        <v>0</v>
      </c>
      <c r="W678" s="107">
        <v>0</v>
      </c>
      <c r="X678" s="105">
        <v>0</v>
      </c>
      <c r="Y678" s="105">
        <v>0</v>
      </c>
      <c r="Z678" s="106">
        <v>0</v>
      </c>
      <c r="AA678" s="107">
        <v>0</v>
      </c>
      <c r="AB678" s="105">
        <v>0</v>
      </c>
      <c r="AC678" s="105">
        <v>0</v>
      </c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1703</v>
      </c>
      <c r="B679" s="111" t="s">
        <v>1141</v>
      </c>
      <c r="C679" s="112" t="s">
        <v>1625</v>
      </c>
      <c r="D679" s="21">
        <f t="shared" si="12"/>
        <v>1712416</v>
      </c>
      <c r="E679" s="24">
        <f t="shared" si="12"/>
        <v>0</v>
      </c>
      <c r="F679" s="104">
        <v>440618</v>
      </c>
      <c r="G679" s="104">
        <v>0</v>
      </c>
      <c r="H679" s="105">
        <v>107000</v>
      </c>
      <c r="I679" s="105">
        <v>0</v>
      </c>
      <c r="J679" s="106">
        <v>134950</v>
      </c>
      <c r="K679" s="107">
        <v>0</v>
      </c>
      <c r="L679" s="105">
        <v>48130</v>
      </c>
      <c r="M679" s="105">
        <v>0</v>
      </c>
      <c r="N679" s="106">
        <v>71008</v>
      </c>
      <c r="O679" s="107">
        <v>0</v>
      </c>
      <c r="P679" s="105">
        <v>71520</v>
      </c>
      <c r="Q679" s="105">
        <v>0</v>
      </c>
      <c r="R679" s="106">
        <v>118930</v>
      </c>
      <c r="S679" s="107">
        <v>0</v>
      </c>
      <c r="T679" s="105">
        <v>13570</v>
      </c>
      <c r="U679" s="105">
        <v>0</v>
      </c>
      <c r="V679" s="106">
        <v>28990</v>
      </c>
      <c r="W679" s="107">
        <v>0</v>
      </c>
      <c r="X679" s="105">
        <v>81700</v>
      </c>
      <c r="Y679" s="105">
        <v>0</v>
      </c>
      <c r="Z679" s="106">
        <v>483900</v>
      </c>
      <c r="AA679" s="107">
        <v>0</v>
      </c>
      <c r="AB679" s="105">
        <v>112100</v>
      </c>
      <c r="AC679" s="105">
        <v>0</v>
      </c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1703</v>
      </c>
      <c r="B680" s="111" t="s">
        <v>1142</v>
      </c>
      <c r="C680" s="112" t="s">
        <v>1143</v>
      </c>
      <c r="D680" s="21">
        <f t="shared" si="12"/>
        <v>6071904.6400000006</v>
      </c>
      <c r="E680" s="24">
        <f t="shared" si="12"/>
        <v>26670</v>
      </c>
      <c r="F680" s="104">
        <v>702250.4</v>
      </c>
      <c r="G680" s="104">
        <v>0</v>
      </c>
      <c r="H680" s="105">
        <v>38154.85</v>
      </c>
      <c r="I680" s="105">
        <v>0</v>
      </c>
      <c r="J680" s="106">
        <v>133824.29999999999</v>
      </c>
      <c r="K680" s="107">
        <v>0</v>
      </c>
      <c r="L680" s="105">
        <v>909077.75</v>
      </c>
      <c r="M680" s="105">
        <v>0</v>
      </c>
      <c r="N680" s="106">
        <v>611953.63</v>
      </c>
      <c r="O680" s="107">
        <v>26670</v>
      </c>
      <c r="P680" s="105">
        <v>334846.09999999998</v>
      </c>
      <c r="Q680" s="105">
        <v>0</v>
      </c>
      <c r="R680" s="106">
        <v>1064515.95</v>
      </c>
      <c r="S680" s="107">
        <v>0</v>
      </c>
      <c r="T680" s="105">
        <v>276995.5</v>
      </c>
      <c r="U680" s="105">
        <v>0</v>
      </c>
      <c r="V680" s="106">
        <v>373089.9</v>
      </c>
      <c r="W680" s="107">
        <v>0</v>
      </c>
      <c r="X680" s="105">
        <v>871100.76</v>
      </c>
      <c r="Y680" s="105">
        <v>0</v>
      </c>
      <c r="Z680" s="106">
        <v>129562.75</v>
      </c>
      <c r="AA680" s="107">
        <v>0</v>
      </c>
      <c r="AB680" s="105">
        <v>626532.75</v>
      </c>
      <c r="AC680" s="105">
        <v>0</v>
      </c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1703</v>
      </c>
      <c r="B681" s="111" t="s">
        <v>1144</v>
      </c>
      <c r="C681" s="112" t="s">
        <v>1626</v>
      </c>
      <c r="D681" s="21">
        <f t="shared" si="12"/>
        <v>1613380.5</v>
      </c>
      <c r="E681" s="24">
        <f t="shared" si="12"/>
        <v>0</v>
      </c>
      <c r="F681" s="104"/>
      <c r="G681" s="104"/>
      <c r="H681" s="105"/>
      <c r="I681" s="105"/>
      <c r="J681" s="106">
        <v>60344.25</v>
      </c>
      <c r="K681" s="107">
        <v>0</v>
      </c>
      <c r="L681" s="105">
        <v>258201.25</v>
      </c>
      <c r="M681" s="105">
        <v>0</v>
      </c>
      <c r="N681" s="106">
        <v>321965</v>
      </c>
      <c r="O681" s="107">
        <v>0</v>
      </c>
      <c r="P681" s="105">
        <v>0</v>
      </c>
      <c r="Q681" s="105">
        <v>0</v>
      </c>
      <c r="R681" s="106">
        <v>288127.25</v>
      </c>
      <c r="S681" s="107">
        <v>0</v>
      </c>
      <c r="T681" s="105">
        <v>126813.75</v>
      </c>
      <c r="U681" s="105">
        <v>0</v>
      </c>
      <c r="V681" s="106">
        <v>0</v>
      </c>
      <c r="W681" s="107">
        <v>0</v>
      </c>
      <c r="X681" s="105">
        <v>272388.5</v>
      </c>
      <c r="Y681" s="105">
        <v>0</v>
      </c>
      <c r="Z681" s="106">
        <v>111333</v>
      </c>
      <c r="AA681" s="107">
        <v>0</v>
      </c>
      <c r="AB681" s="105">
        <v>174207.5</v>
      </c>
      <c r="AC681" s="105">
        <v>0</v>
      </c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1703</v>
      </c>
      <c r="B682" s="111" t="s">
        <v>1145</v>
      </c>
      <c r="C682" s="112" t="s">
        <v>1627</v>
      </c>
      <c r="D682" s="21">
        <f t="shared" si="12"/>
        <v>1770000</v>
      </c>
      <c r="E682" s="24">
        <f t="shared" si="12"/>
        <v>0</v>
      </c>
      <c r="F682" s="104"/>
      <c r="G682" s="104"/>
      <c r="H682" s="113"/>
      <c r="I682" s="113"/>
      <c r="J682" s="31"/>
      <c r="K682" s="32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>
        <v>1770000</v>
      </c>
      <c r="AC682" s="113">
        <v>0</v>
      </c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1703</v>
      </c>
      <c r="B683" s="111" t="s">
        <v>1628</v>
      </c>
      <c r="C683" s="112" t="s">
        <v>1629</v>
      </c>
      <c r="D683" s="21">
        <f t="shared" si="12"/>
        <v>0</v>
      </c>
      <c r="E683" s="24">
        <f t="shared" si="12"/>
        <v>0</v>
      </c>
      <c r="F683" s="104"/>
      <c r="G683" s="104"/>
      <c r="H683" s="105"/>
      <c r="I683" s="105"/>
      <c r="J683" s="106"/>
      <c r="K683" s="107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1703</v>
      </c>
      <c r="B684" s="111" t="s">
        <v>1146</v>
      </c>
      <c r="C684" s="112" t="s">
        <v>1630</v>
      </c>
      <c r="D684" s="21">
        <f t="shared" si="12"/>
        <v>0</v>
      </c>
      <c r="E684" s="24">
        <f t="shared" si="12"/>
        <v>0</v>
      </c>
      <c r="F684" s="104"/>
      <c r="G684" s="104"/>
      <c r="H684" s="113"/>
      <c r="I684" s="113"/>
      <c r="J684" s="31"/>
      <c r="K684" s="32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1703</v>
      </c>
      <c r="B685" s="111" t="s">
        <v>1147</v>
      </c>
      <c r="C685" s="112" t="s">
        <v>1631</v>
      </c>
      <c r="D685" s="21">
        <f t="shared" si="12"/>
        <v>0</v>
      </c>
      <c r="E685" s="24">
        <f t="shared" si="12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1703</v>
      </c>
      <c r="B686" s="111" t="s">
        <v>1148</v>
      </c>
      <c r="C686" s="112" t="s">
        <v>1149</v>
      </c>
      <c r="D686" s="21">
        <f t="shared" si="12"/>
        <v>0</v>
      </c>
      <c r="E686" s="24">
        <f t="shared" si="12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/>
      <c r="U686" s="113"/>
      <c r="V686" s="31"/>
      <c r="W686" s="32"/>
      <c r="X686" s="113"/>
      <c r="Y686" s="113"/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1703</v>
      </c>
      <c r="B687" s="111" t="s">
        <v>1150</v>
      </c>
      <c r="C687" s="112" t="s">
        <v>1632</v>
      </c>
      <c r="D687" s="21">
        <f t="shared" si="12"/>
        <v>49503843.710000001</v>
      </c>
      <c r="E687" s="24">
        <f t="shared" si="12"/>
        <v>898786.79</v>
      </c>
      <c r="F687" s="104">
        <v>4192395.85</v>
      </c>
      <c r="G687" s="104">
        <v>0</v>
      </c>
      <c r="H687" s="113">
        <v>4060145.39</v>
      </c>
      <c r="I687" s="113">
        <v>146875.46</v>
      </c>
      <c r="J687" s="31">
        <v>4088094.85</v>
      </c>
      <c r="K687" s="32">
        <v>0</v>
      </c>
      <c r="L687" s="113">
        <v>4101820.12</v>
      </c>
      <c r="M687" s="113">
        <v>8902.5</v>
      </c>
      <c r="N687" s="31">
        <v>3981330.13</v>
      </c>
      <c r="O687" s="32">
        <v>106639.99</v>
      </c>
      <c r="P687" s="113">
        <v>3506951.36</v>
      </c>
      <c r="Q687" s="113">
        <v>474378.77</v>
      </c>
      <c r="R687" s="31">
        <v>3708222.9</v>
      </c>
      <c r="S687" s="32">
        <v>0</v>
      </c>
      <c r="T687" s="113">
        <v>4214542.24</v>
      </c>
      <c r="U687" s="113">
        <v>0</v>
      </c>
      <c r="V687" s="31">
        <v>3753629.74</v>
      </c>
      <c r="W687" s="32">
        <v>161990.07</v>
      </c>
      <c r="X687" s="113">
        <v>3965656.86</v>
      </c>
      <c r="Y687" s="113">
        <v>0</v>
      </c>
      <c r="Z687" s="31">
        <v>4907552.5599999996</v>
      </c>
      <c r="AA687" s="32">
        <v>0</v>
      </c>
      <c r="AB687" s="113">
        <v>5023501.71</v>
      </c>
      <c r="AC687" s="113">
        <v>0</v>
      </c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1703</v>
      </c>
      <c r="B688" s="111" t="s">
        <v>1151</v>
      </c>
      <c r="C688" s="112" t="s">
        <v>1633</v>
      </c>
      <c r="D688" s="21">
        <f t="shared" si="12"/>
        <v>6236141.0899999999</v>
      </c>
      <c r="E688" s="24">
        <f t="shared" si="12"/>
        <v>198068.75</v>
      </c>
      <c r="F688" s="104">
        <v>466345</v>
      </c>
      <c r="G688" s="104">
        <v>0</v>
      </c>
      <c r="H688" s="113">
        <v>522705</v>
      </c>
      <c r="I688" s="113">
        <v>0</v>
      </c>
      <c r="J688" s="31">
        <v>493842.5</v>
      </c>
      <c r="K688" s="32">
        <v>682.5</v>
      </c>
      <c r="L688" s="113">
        <v>484940</v>
      </c>
      <c r="M688" s="113">
        <v>0</v>
      </c>
      <c r="N688" s="31">
        <v>480602.5</v>
      </c>
      <c r="O688" s="32">
        <v>4337.5</v>
      </c>
      <c r="P688" s="113">
        <v>429408.75</v>
      </c>
      <c r="Q688" s="113">
        <v>51193.75</v>
      </c>
      <c r="R688" s="31">
        <v>405905</v>
      </c>
      <c r="S688" s="32">
        <v>23503.75</v>
      </c>
      <c r="T688" s="113">
        <v>666697.5</v>
      </c>
      <c r="U688" s="113">
        <v>0</v>
      </c>
      <c r="V688" s="31">
        <v>515035</v>
      </c>
      <c r="W688" s="32">
        <v>21266.25</v>
      </c>
      <c r="X688" s="113">
        <v>417950</v>
      </c>
      <c r="Y688" s="113">
        <v>97085</v>
      </c>
      <c r="Z688" s="31">
        <v>732227.2</v>
      </c>
      <c r="AA688" s="32">
        <v>0</v>
      </c>
      <c r="AB688" s="113">
        <v>620482.64</v>
      </c>
      <c r="AC688" s="113">
        <v>0</v>
      </c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1703</v>
      </c>
      <c r="B689" s="111" t="s">
        <v>1152</v>
      </c>
      <c r="C689" s="112" t="s">
        <v>1634</v>
      </c>
      <c r="D689" s="21">
        <f t="shared" si="12"/>
        <v>0</v>
      </c>
      <c r="E689" s="24">
        <f t="shared" si="12"/>
        <v>0</v>
      </c>
      <c r="F689" s="104"/>
      <c r="G689" s="104"/>
      <c r="H689" s="105"/>
      <c r="I689" s="105"/>
      <c r="J689" s="106"/>
      <c r="K689" s="107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1703</v>
      </c>
      <c r="B690" s="111" t="s">
        <v>1153</v>
      </c>
      <c r="C690" s="112" t="s">
        <v>1635</v>
      </c>
      <c r="D690" s="21">
        <f t="shared" si="12"/>
        <v>60500</v>
      </c>
      <c r="E690" s="24">
        <f t="shared" si="12"/>
        <v>12450</v>
      </c>
      <c r="F690" s="104"/>
      <c r="G690" s="104"/>
      <c r="H690" s="105"/>
      <c r="I690" s="105"/>
      <c r="J690" s="106"/>
      <c r="K690" s="107"/>
      <c r="L690" s="105"/>
      <c r="M690" s="105"/>
      <c r="N690" s="106">
        <v>19000</v>
      </c>
      <c r="O690" s="107">
        <v>0</v>
      </c>
      <c r="P690" s="105">
        <v>0</v>
      </c>
      <c r="Q690" s="105">
        <v>0</v>
      </c>
      <c r="R690" s="106">
        <v>0</v>
      </c>
      <c r="S690" s="107">
        <v>0</v>
      </c>
      <c r="T690" s="105">
        <v>0</v>
      </c>
      <c r="U690" s="105">
        <v>0</v>
      </c>
      <c r="V690" s="106">
        <v>20000</v>
      </c>
      <c r="W690" s="107">
        <v>0</v>
      </c>
      <c r="X690" s="105">
        <v>0</v>
      </c>
      <c r="Y690" s="105">
        <v>0</v>
      </c>
      <c r="Z690" s="106">
        <v>12450</v>
      </c>
      <c r="AA690" s="107">
        <v>12450</v>
      </c>
      <c r="AB690" s="105">
        <v>9050</v>
      </c>
      <c r="AC690" s="105">
        <v>0</v>
      </c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1703</v>
      </c>
      <c r="B691" s="111" t="s">
        <v>1154</v>
      </c>
      <c r="C691" s="112" t="s">
        <v>1636</v>
      </c>
      <c r="D691" s="21">
        <f t="shared" si="12"/>
        <v>210000</v>
      </c>
      <c r="E691" s="24">
        <f t="shared" si="12"/>
        <v>0</v>
      </c>
      <c r="F691" s="104"/>
      <c r="G691" s="104"/>
      <c r="H691" s="105"/>
      <c r="I691" s="105"/>
      <c r="J691" s="106"/>
      <c r="K691" s="107"/>
      <c r="L691" s="105"/>
      <c r="M691" s="105"/>
      <c r="N691" s="106"/>
      <c r="O691" s="107"/>
      <c r="P691" s="105"/>
      <c r="Q691" s="105"/>
      <c r="R691" s="106"/>
      <c r="S691" s="107"/>
      <c r="T691" s="105">
        <v>210000</v>
      </c>
      <c r="U691" s="105">
        <v>0</v>
      </c>
      <c r="V691" s="106">
        <v>0</v>
      </c>
      <c r="W691" s="107">
        <v>0</v>
      </c>
      <c r="X691" s="105">
        <v>0</v>
      </c>
      <c r="Y691" s="105">
        <v>0</v>
      </c>
      <c r="Z691" s="106">
        <v>0</v>
      </c>
      <c r="AA691" s="107">
        <v>0</v>
      </c>
      <c r="AB691" s="105">
        <v>0</v>
      </c>
      <c r="AC691" s="105">
        <v>0</v>
      </c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1703</v>
      </c>
      <c r="B692" s="111" t="s">
        <v>1155</v>
      </c>
      <c r="C692" s="112" t="s">
        <v>1156</v>
      </c>
      <c r="D692" s="21">
        <f t="shared" si="12"/>
        <v>2720000</v>
      </c>
      <c r="E692" s="24">
        <f t="shared" si="12"/>
        <v>0</v>
      </c>
      <c r="F692" s="104">
        <v>220000</v>
      </c>
      <c r="G692" s="104">
        <v>0</v>
      </c>
      <c r="H692" s="113">
        <v>220000</v>
      </c>
      <c r="I692" s="113">
        <v>0</v>
      </c>
      <c r="J692" s="31">
        <v>220000</v>
      </c>
      <c r="K692" s="32">
        <v>0</v>
      </c>
      <c r="L692" s="113">
        <v>220000</v>
      </c>
      <c r="M692" s="113">
        <v>0</v>
      </c>
      <c r="N692" s="31">
        <v>210000</v>
      </c>
      <c r="O692" s="32">
        <v>0</v>
      </c>
      <c r="P692" s="105">
        <v>210000</v>
      </c>
      <c r="Q692" s="105">
        <v>0</v>
      </c>
      <c r="R692" s="31">
        <v>210000</v>
      </c>
      <c r="S692" s="32">
        <v>0</v>
      </c>
      <c r="T692" s="113">
        <v>30000</v>
      </c>
      <c r="U692" s="113">
        <v>0</v>
      </c>
      <c r="V692" s="31">
        <v>120000</v>
      </c>
      <c r="W692" s="32">
        <v>0</v>
      </c>
      <c r="X692" s="113">
        <v>170000</v>
      </c>
      <c r="Y692" s="113">
        <v>0</v>
      </c>
      <c r="Z692" s="31">
        <v>590000</v>
      </c>
      <c r="AA692" s="32">
        <v>0</v>
      </c>
      <c r="AB692" s="113">
        <v>300000</v>
      </c>
      <c r="AC692" s="113">
        <v>0</v>
      </c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1703</v>
      </c>
      <c r="B693" s="111" t="s">
        <v>1157</v>
      </c>
      <c r="C693" s="112" t="s">
        <v>1158</v>
      </c>
      <c r="D693" s="21">
        <f t="shared" si="12"/>
        <v>630000</v>
      </c>
      <c r="E693" s="24">
        <f t="shared" si="12"/>
        <v>0</v>
      </c>
      <c r="F693" s="104">
        <v>50000</v>
      </c>
      <c r="G693" s="104">
        <v>0</v>
      </c>
      <c r="H693" s="113">
        <v>50000</v>
      </c>
      <c r="I693" s="113">
        <v>0</v>
      </c>
      <c r="J693" s="31">
        <v>50000</v>
      </c>
      <c r="K693" s="32">
        <v>0</v>
      </c>
      <c r="L693" s="113">
        <v>80000</v>
      </c>
      <c r="M693" s="113">
        <v>0</v>
      </c>
      <c r="N693" s="31">
        <v>30000</v>
      </c>
      <c r="O693" s="32">
        <v>0</v>
      </c>
      <c r="P693" s="113">
        <v>30000</v>
      </c>
      <c r="Q693" s="113">
        <v>0</v>
      </c>
      <c r="R693" s="31">
        <v>30000</v>
      </c>
      <c r="S693" s="32">
        <v>0</v>
      </c>
      <c r="T693" s="113">
        <v>65000</v>
      </c>
      <c r="U693" s="113">
        <v>0</v>
      </c>
      <c r="V693" s="31">
        <v>20000</v>
      </c>
      <c r="W693" s="32">
        <v>0</v>
      </c>
      <c r="X693" s="113">
        <v>20000</v>
      </c>
      <c r="Y693" s="113">
        <v>0</v>
      </c>
      <c r="Z693" s="31">
        <v>90000</v>
      </c>
      <c r="AA693" s="32">
        <v>0</v>
      </c>
      <c r="AB693" s="113">
        <v>115000</v>
      </c>
      <c r="AC693" s="113">
        <v>0</v>
      </c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1703</v>
      </c>
      <c r="B694" s="111" t="s">
        <v>1159</v>
      </c>
      <c r="C694" s="112" t="s">
        <v>1160</v>
      </c>
      <c r="D694" s="21">
        <f t="shared" si="12"/>
        <v>615000</v>
      </c>
      <c r="E694" s="24">
        <f t="shared" si="12"/>
        <v>0</v>
      </c>
      <c r="F694" s="104">
        <v>65000</v>
      </c>
      <c r="G694" s="104">
        <v>0</v>
      </c>
      <c r="H694" s="113">
        <v>65000</v>
      </c>
      <c r="I694" s="113">
        <v>0</v>
      </c>
      <c r="J694" s="31">
        <v>65000</v>
      </c>
      <c r="K694" s="32">
        <v>0</v>
      </c>
      <c r="L694" s="113">
        <v>65000</v>
      </c>
      <c r="M694" s="113">
        <v>0</v>
      </c>
      <c r="N694" s="31">
        <v>65000</v>
      </c>
      <c r="O694" s="32">
        <v>0</v>
      </c>
      <c r="P694" s="113">
        <v>65000</v>
      </c>
      <c r="Q694" s="113">
        <v>0</v>
      </c>
      <c r="R694" s="31">
        <v>65000</v>
      </c>
      <c r="S694" s="32">
        <v>0</v>
      </c>
      <c r="T694" s="113">
        <v>0</v>
      </c>
      <c r="U694" s="113">
        <v>0</v>
      </c>
      <c r="V694" s="31">
        <v>55000</v>
      </c>
      <c r="W694" s="32">
        <v>0</v>
      </c>
      <c r="X694" s="113">
        <v>55000</v>
      </c>
      <c r="Y694" s="113">
        <v>0</v>
      </c>
      <c r="Z694" s="31">
        <v>50000</v>
      </c>
      <c r="AA694" s="32">
        <v>0</v>
      </c>
      <c r="AB694" s="113">
        <v>0</v>
      </c>
      <c r="AC694" s="113">
        <v>0</v>
      </c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1703</v>
      </c>
      <c r="B695" s="111" t="s">
        <v>1161</v>
      </c>
      <c r="C695" s="112" t="s">
        <v>1637</v>
      </c>
      <c r="D695" s="21">
        <f t="shared" si="12"/>
        <v>622067</v>
      </c>
      <c r="E695" s="24">
        <f t="shared" si="12"/>
        <v>10767.5</v>
      </c>
      <c r="F695" s="104">
        <v>62575</v>
      </c>
      <c r="G695" s="104">
        <v>0</v>
      </c>
      <c r="H695" s="105">
        <v>43595</v>
      </c>
      <c r="I695" s="105">
        <v>4705</v>
      </c>
      <c r="J695" s="106">
        <v>42852.5</v>
      </c>
      <c r="K695" s="107">
        <v>742.5</v>
      </c>
      <c r="L695" s="105">
        <v>44477.5</v>
      </c>
      <c r="M695" s="105">
        <v>0</v>
      </c>
      <c r="N695" s="106">
        <v>40950</v>
      </c>
      <c r="O695" s="107">
        <v>2715</v>
      </c>
      <c r="P695" s="113">
        <v>48750</v>
      </c>
      <c r="Q695" s="113">
        <v>0</v>
      </c>
      <c r="R695" s="106">
        <v>50050</v>
      </c>
      <c r="S695" s="107">
        <v>0</v>
      </c>
      <c r="T695" s="105">
        <v>45105</v>
      </c>
      <c r="U695" s="105">
        <v>2345</v>
      </c>
      <c r="V695" s="106">
        <v>49792</v>
      </c>
      <c r="W695" s="107">
        <v>0</v>
      </c>
      <c r="X695" s="105">
        <v>47450</v>
      </c>
      <c r="Y695" s="105">
        <v>0</v>
      </c>
      <c r="Z695" s="106">
        <v>51830</v>
      </c>
      <c r="AA695" s="107">
        <v>0</v>
      </c>
      <c r="AB695" s="105">
        <v>94640</v>
      </c>
      <c r="AC695" s="105">
        <v>260</v>
      </c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1703</v>
      </c>
      <c r="B696" s="111" t="s">
        <v>1162</v>
      </c>
      <c r="C696" s="112" t="s">
        <v>1163</v>
      </c>
      <c r="D696" s="21">
        <f t="shared" si="12"/>
        <v>749300</v>
      </c>
      <c r="E696" s="24">
        <f t="shared" si="12"/>
        <v>7050</v>
      </c>
      <c r="F696" s="104">
        <v>3150</v>
      </c>
      <c r="G696" s="104">
        <v>0</v>
      </c>
      <c r="H696" s="105">
        <v>0</v>
      </c>
      <c r="I696" s="105">
        <v>0</v>
      </c>
      <c r="J696" s="106">
        <v>0</v>
      </c>
      <c r="K696" s="107">
        <v>0</v>
      </c>
      <c r="L696" s="105">
        <v>0</v>
      </c>
      <c r="M696" s="105">
        <v>0</v>
      </c>
      <c r="N696" s="106">
        <v>3900</v>
      </c>
      <c r="O696" s="107">
        <v>0</v>
      </c>
      <c r="P696" s="105">
        <v>0</v>
      </c>
      <c r="Q696" s="105">
        <v>7050</v>
      </c>
      <c r="R696" s="106"/>
      <c r="S696" s="107"/>
      <c r="T696" s="105"/>
      <c r="U696" s="105"/>
      <c r="V696" s="106">
        <v>742250</v>
      </c>
      <c r="W696" s="107">
        <v>0</v>
      </c>
      <c r="X696" s="105">
        <v>0</v>
      </c>
      <c r="Y696" s="105">
        <v>0</v>
      </c>
      <c r="Z696" s="106">
        <v>0</v>
      </c>
      <c r="AA696" s="107">
        <v>0</v>
      </c>
      <c r="AB696" s="105">
        <v>0</v>
      </c>
      <c r="AC696" s="105">
        <v>0</v>
      </c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1703</v>
      </c>
      <c r="B697" s="111" t="s">
        <v>1164</v>
      </c>
      <c r="C697" s="112" t="s">
        <v>1638</v>
      </c>
      <c r="D697" s="21">
        <f t="shared" si="12"/>
        <v>124700</v>
      </c>
      <c r="E697" s="24">
        <f t="shared" si="12"/>
        <v>0</v>
      </c>
      <c r="F697" s="104">
        <v>17550</v>
      </c>
      <c r="G697" s="104">
        <v>0</v>
      </c>
      <c r="H697" s="105">
        <v>0</v>
      </c>
      <c r="I697" s="105">
        <v>0</v>
      </c>
      <c r="J697" s="106">
        <v>0</v>
      </c>
      <c r="K697" s="107">
        <v>0</v>
      </c>
      <c r="L697" s="105">
        <v>0</v>
      </c>
      <c r="M697" s="105">
        <v>0</v>
      </c>
      <c r="N697" s="106">
        <v>41300</v>
      </c>
      <c r="O697" s="107">
        <v>0</v>
      </c>
      <c r="P697" s="105">
        <v>17150</v>
      </c>
      <c r="Q697" s="105">
        <v>0</v>
      </c>
      <c r="R697" s="106">
        <v>12950</v>
      </c>
      <c r="S697" s="107">
        <v>0</v>
      </c>
      <c r="T697" s="105">
        <v>0</v>
      </c>
      <c r="U697" s="105">
        <v>0</v>
      </c>
      <c r="V697" s="106">
        <v>10850</v>
      </c>
      <c r="W697" s="107">
        <v>0</v>
      </c>
      <c r="X697" s="105">
        <v>12450</v>
      </c>
      <c r="Y697" s="105">
        <v>0</v>
      </c>
      <c r="Z697" s="106">
        <v>12450</v>
      </c>
      <c r="AA697" s="107">
        <v>0</v>
      </c>
      <c r="AB697" s="105">
        <v>0</v>
      </c>
      <c r="AC697" s="105">
        <v>0</v>
      </c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1703</v>
      </c>
      <c r="B698" s="111" t="s">
        <v>1165</v>
      </c>
      <c r="C698" s="112" t="s">
        <v>1166</v>
      </c>
      <c r="D698" s="21">
        <f t="shared" si="12"/>
        <v>3646656.01</v>
      </c>
      <c r="E698" s="24">
        <f t="shared" si="12"/>
        <v>0</v>
      </c>
      <c r="F698" s="104">
        <v>303888</v>
      </c>
      <c r="G698" s="104">
        <v>0</v>
      </c>
      <c r="H698" s="105">
        <v>303888</v>
      </c>
      <c r="I698" s="105">
        <v>0</v>
      </c>
      <c r="J698" s="106">
        <v>303888</v>
      </c>
      <c r="K698" s="107">
        <v>0</v>
      </c>
      <c r="L698" s="105">
        <v>303888</v>
      </c>
      <c r="M698" s="105">
        <v>0</v>
      </c>
      <c r="N698" s="106">
        <v>303888</v>
      </c>
      <c r="O698" s="107">
        <v>0</v>
      </c>
      <c r="P698" s="105">
        <v>303888</v>
      </c>
      <c r="Q698" s="105">
        <v>0</v>
      </c>
      <c r="R698" s="106">
        <v>303888</v>
      </c>
      <c r="S698" s="107">
        <v>0</v>
      </c>
      <c r="T698" s="105">
        <v>303888</v>
      </c>
      <c r="U698" s="105">
        <v>0</v>
      </c>
      <c r="V698" s="106">
        <v>303888</v>
      </c>
      <c r="W698" s="107">
        <v>0</v>
      </c>
      <c r="X698" s="105">
        <v>303888</v>
      </c>
      <c r="Y698" s="105">
        <v>0</v>
      </c>
      <c r="Z698" s="106">
        <v>303888.01</v>
      </c>
      <c r="AA698" s="107">
        <v>0</v>
      </c>
      <c r="AB698" s="105">
        <v>303888</v>
      </c>
      <c r="AC698" s="105">
        <v>0</v>
      </c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1703</v>
      </c>
      <c r="B699" s="111" t="s">
        <v>1167</v>
      </c>
      <c r="C699" s="112" t="s">
        <v>1639</v>
      </c>
      <c r="D699" s="21">
        <f t="shared" si="12"/>
        <v>12071656.319999998</v>
      </c>
      <c r="E699" s="24">
        <f t="shared" si="12"/>
        <v>0</v>
      </c>
      <c r="F699" s="104">
        <v>1005971.36</v>
      </c>
      <c r="G699" s="104">
        <v>0</v>
      </c>
      <c r="H699" s="113">
        <v>1005971.36</v>
      </c>
      <c r="I699" s="113">
        <v>0</v>
      </c>
      <c r="J699" s="31">
        <v>1005971.36</v>
      </c>
      <c r="K699" s="32">
        <v>0</v>
      </c>
      <c r="L699" s="113">
        <v>1005971.36</v>
      </c>
      <c r="M699" s="113">
        <v>0</v>
      </c>
      <c r="N699" s="31">
        <v>1005971.36</v>
      </c>
      <c r="O699" s="32">
        <v>0</v>
      </c>
      <c r="P699" s="105">
        <v>1005971.36</v>
      </c>
      <c r="Q699" s="105">
        <v>0</v>
      </c>
      <c r="R699" s="31">
        <v>1005971.36</v>
      </c>
      <c r="S699" s="32">
        <v>0</v>
      </c>
      <c r="T699" s="113">
        <v>1005971.36</v>
      </c>
      <c r="U699" s="113">
        <v>0</v>
      </c>
      <c r="V699" s="31">
        <v>1005971.36</v>
      </c>
      <c r="W699" s="32">
        <v>0</v>
      </c>
      <c r="X699" s="113">
        <v>1005971.36</v>
      </c>
      <c r="Y699" s="113">
        <v>0</v>
      </c>
      <c r="Z699" s="31">
        <v>1005971.36</v>
      </c>
      <c r="AA699" s="32">
        <v>0</v>
      </c>
      <c r="AB699" s="113">
        <v>1005971.36</v>
      </c>
      <c r="AC699" s="113">
        <v>0</v>
      </c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1703</v>
      </c>
      <c r="B700" s="111" t="s">
        <v>1168</v>
      </c>
      <c r="C700" s="112" t="s">
        <v>1640</v>
      </c>
      <c r="D700" s="21">
        <f t="shared" si="12"/>
        <v>148964.56</v>
      </c>
      <c r="E700" s="24">
        <f t="shared" si="12"/>
        <v>0</v>
      </c>
      <c r="F700" s="104">
        <v>12664.61</v>
      </c>
      <c r="G700" s="104">
        <v>0</v>
      </c>
      <c r="H700" s="113">
        <v>12664.61</v>
      </c>
      <c r="I700" s="113">
        <v>0</v>
      </c>
      <c r="J700" s="31">
        <v>12664.61</v>
      </c>
      <c r="K700" s="32">
        <v>0</v>
      </c>
      <c r="L700" s="113">
        <v>12664.61</v>
      </c>
      <c r="M700" s="113">
        <v>0</v>
      </c>
      <c r="N700" s="31">
        <v>12664.61</v>
      </c>
      <c r="O700" s="32">
        <v>0</v>
      </c>
      <c r="P700" s="113">
        <v>12664.61</v>
      </c>
      <c r="Q700" s="113">
        <v>0</v>
      </c>
      <c r="R700" s="31">
        <v>12664.61</v>
      </c>
      <c r="S700" s="32">
        <v>0</v>
      </c>
      <c r="T700" s="113">
        <v>12664.61</v>
      </c>
      <c r="U700" s="113">
        <v>0</v>
      </c>
      <c r="V700" s="31">
        <v>12664.61</v>
      </c>
      <c r="W700" s="32">
        <v>0</v>
      </c>
      <c r="X700" s="113">
        <v>10657.95</v>
      </c>
      <c r="Y700" s="113">
        <v>0</v>
      </c>
      <c r="Z700" s="31">
        <v>12663.84</v>
      </c>
      <c r="AA700" s="32">
        <v>0</v>
      </c>
      <c r="AB700" s="113">
        <v>11661.28</v>
      </c>
      <c r="AC700" s="113">
        <v>0</v>
      </c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1703</v>
      </c>
      <c r="B701" s="111" t="s">
        <v>1169</v>
      </c>
      <c r="C701" s="112" t="s">
        <v>1641</v>
      </c>
      <c r="D701" s="21">
        <f t="shared" si="12"/>
        <v>158439.47000000006</v>
      </c>
      <c r="E701" s="24">
        <f t="shared" si="12"/>
        <v>0</v>
      </c>
      <c r="F701" s="104">
        <v>13602.82</v>
      </c>
      <c r="G701" s="104">
        <v>0</v>
      </c>
      <c r="H701" s="113">
        <v>13602.82</v>
      </c>
      <c r="I701" s="113">
        <v>0</v>
      </c>
      <c r="J701" s="31">
        <v>13602.82</v>
      </c>
      <c r="K701" s="32">
        <v>0</v>
      </c>
      <c r="L701" s="113">
        <v>13602.82</v>
      </c>
      <c r="M701" s="113">
        <v>0</v>
      </c>
      <c r="N701" s="31">
        <v>13602.82</v>
      </c>
      <c r="O701" s="32">
        <v>0</v>
      </c>
      <c r="P701" s="113">
        <v>13602.82</v>
      </c>
      <c r="Q701" s="113">
        <v>0</v>
      </c>
      <c r="R701" s="31">
        <v>13602.82</v>
      </c>
      <c r="S701" s="32">
        <v>0</v>
      </c>
      <c r="T701" s="113">
        <v>13602.82</v>
      </c>
      <c r="U701" s="113">
        <v>0</v>
      </c>
      <c r="V701" s="31">
        <v>13602.82</v>
      </c>
      <c r="W701" s="32">
        <v>0</v>
      </c>
      <c r="X701" s="113">
        <v>13602.82</v>
      </c>
      <c r="Y701" s="113">
        <v>0</v>
      </c>
      <c r="Z701" s="31">
        <v>13600.54</v>
      </c>
      <c r="AA701" s="32">
        <v>0</v>
      </c>
      <c r="AB701" s="113">
        <v>8810.73</v>
      </c>
      <c r="AC701" s="113">
        <v>0</v>
      </c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1703</v>
      </c>
      <c r="B702" s="111" t="s">
        <v>1170</v>
      </c>
      <c r="C702" s="112" t="s">
        <v>1171</v>
      </c>
      <c r="D702" s="21">
        <f t="shared" si="12"/>
        <v>0</v>
      </c>
      <c r="E702" s="24">
        <f t="shared" si="12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1703</v>
      </c>
      <c r="B703" s="111" t="s">
        <v>1172</v>
      </c>
      <c r="C703" s="112" t="s">
        <v>1642</v>
      </c>
      <c r="D703" s="21">
        <f t="shared" si="12"/>
        <v>0</v>
      </c>
      <c r="E703" s="24">
        <f t="shared" si="12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1703</v>
      </c>
      <c r="B704" s="111" t="s">
        <v>1173</v>
      </c>
      <c r="C704" s="112" t="s">
        <v>1643</v>
      </c>
      <c r="D704" s="21">
        <f t="shared" si="12"/>
        <v>0</v>
      </c>
      <c r="E704" s="24">
        <f t="shared" si="12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1703</v>
      </c>
      <c r="B705" s="111" t="s">
        <v>1174</v>
      </c>
      <c r="C705" s="112" t="s">
        <v>1175</v>
      </c>
      <c r="D705" s="21">
        <f t="shared" si="12"/>
        <v>0</v>
      </c>
      <c r="E705" s="24">
        <f t="shared" si="12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1703</v>
      </c>
      <c r="B706" s="111" t="s">
        <v>1176</v>
      </c>
      <c r="C706" s="112" t="s">
        <v>1177</v>
      </c>
      <c r="D706" s="21">
        <f t="shared" si="12"/>
        <v>0</v>
      </c>
      <c r="E706" s="24">
        <f t="shared" si="12"/>
        <v>0</v>
      </c>
      <c r="F706" s="104"/>
      <c r="G706" s="104"/>
      <c r="H706" s="105"/>
      <c r="I706" s="105"/>
      <c r="J706" s="106"/>
      <c r="K706" s="107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1703</v>
      </c>
      <c r="B707" s="111" t="s">
        <v>1178</v>
      </c>
      <c r="C707" s="112" t="s">
        <v>1179</v>
      </c>
      <c r="D707" s="21">
        <f t="shared" si="12"/>
        <v>0</v>
      </c>
      <c r="E707" s="24">
        <f t="shared" si="12"/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1703</v>
      </c>
      <c r="B708" s="111" t="s">
        <v>1180</v>
      </c>
      <c r="C708" s="112" t="s">
        <v>1181</v>
      </c>
      <c r="D708" s="21">
        <f t="shared" ref="D708:E771" si="13">F708+H708+J708+L708+N708+P708+R708+T708+V708+X708+Z708+AB708</f>
        <v>161000.04000000004</v>
      </c>
      <c r="E708" s="24">
        <f t="shared" si="13"/>
        <v>0</v>
      </c>
      <c r="F708" s="104">
        <v>13416.67</v>
      </c>
      <c r="G708" s="104">
        <v>0</v>
      </c>
      <c r="H708" s="105">
        <v>13416.67</v>
      </c>
      <c r="I708" s="105">
        <v>0</v>
      </c>
      <c r="J708" s="106">
        <v>13416.67</v>
      </c>
      <c r="K708" s="107">
        <v>0</v>
      </c>
      <c r="L708" s="105">
        <v>13416.67</v>
      </c>
      <c r="M708" s="105">
        <v>0</v>
      </c>
      <c r="N708" s="106">
        <v>13416.67</v>
      </c>
      <c r="O708" s="107">
        <v>0</v>
      </c>
      <c r="P708" s="105">
        <v>13416.67</v>
      </c>
      <c r="Q708" s="105">
        <v>0</v>
      </c>
      <c r="R708" s="106">
        <v>13416.67</v>
      </c>
      <c r="S708" s="107">
        <v>0</v>
      </c>
      <c r="T708" s="105">
        <v>13416.67</v>
      </c>
      <c r="U708" s="105">
        <v>0</v>
      </c>
      <c r="V708" s="106">
        <v>13416.67</v>
      </c>
      <c r="W708" s="107">
        <v>0</v>
      </c>
      <c r="X708" s="105">
        <v>13416.67</v>
      </c>
      <c r="Y708" s="105">
        <v>0</v>
      </c>
      <c r="Z708" s="106">
        <v>13416.67</v>
      </c>
      <c r="AA708" s="107">
        <v>0</v>
      </c>
      <c r="AB708" s="105">
        <v>13416.67</v>
      </c>
      <c r="AC708" s="105">
        <v>0</v>
      </c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1703</v>
      </c>
      <c r="B709" s="111" t="s">
        <v>1182</v>
      </c>
      <c r="C709" s="112" t="s">
        <v>1183</v>
      </c>
      <c r="D709" s="21">
        <f t="shared" si="13"/>
        <v>528152.04</v>
      </c>
      <c r="E709" s="24">
        <f t="shared" si="13"/>
        <v>0</v>
      </c>
      <c r="F709" s="104">
        <v>70836.350000000006</v>
      </c>
      <c r="G709" s="104">
        <v>0</v>
      </c>
      <c r="H709" s="105">
        <v>70835.490000000005</v>
      </c>
      <c r="I709" s="105">
        <v>0</v>
      </c>
      <c r="J709" s="106">
        <v>38648.019999999997</v>
      </c>
      <c r="K709" s="107">
        <v>0</v>
      </c>
      <c r="L709" s="105">
        <v>38648.019999999997</v>
      </c>
      <c r="M709" s="105">
        <v>0</v>
      </c>
      <c r="N709" s="106">
        <v>38648.019999999997</v>
      </c>
      <c r="O709" s="107">
        <v>0</v>
      </c>
      <c r="P709" s="105">
        <v>38648.019999999997</v>
      </c>
      <c r="Q709" s="105">
        <v>0</v>
      </c>
      <c r="R709" s="106">
        <v>38648.019999999997</v>
      </c>
      <c r="S709" s="107">
        <v>0</v>
      </c>
      <c r="T709" s="105">
        <v>38648.019999999997</v>
      </c>
      <c r="U709" s="105">
        <v>0</v>
      </c>
      <c r="V709" s="106">
        <v>38648.019999999997</v>
      </c>
      <c r="W709" s="107">
        <v>0</v>
      </c>
      <c r="X709" s="105">
        <v>38648.019999999997</v>
      </c>
      <c r="Y709" s="105">
        <v>0</v>
      </c>
      <c r="Z709" s="106">
        <v>38648.019999999997</v>
      </c>
      <c r="AA709" s="107">
        <v>0</v>
      </c>
      <c r="AB709" s="105">
        <v>38648.019999999997</v>
      </c>
      <c r="AC709" s="105">
        <v>0</v>
      </c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1703</v>
      </c>
      <c r="B710" s="111" t="s">
        <v>1184</v>
      </c>
      <c r="C710" s="112" t="s">
        <v>1185</v>
      </c>
      <c r="D710" s="21">
        <f t="shared" si="13"/>
        <v>0</v>
      </c>
      <c r="E710" s="24">
        <f t="shared" si="1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1703</v>
      </c>
      <c r="B711" s="111" t="s">
        <v>1186</v>
      </c>
      <c r="C711" s="112" t="s">
        <v>1187</v>
      </c>
      <c r="D711" s="21">
        <f t="shared" si="13"/>
        <v>0</v>
      </c>
      <c r="E711" s="24">
        <f t="shared" si="1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1703</v>
      </c>
      <c r="B712" s="111" t="s">
        <v>1188</v>
      </c>
      <c r="C712" s="112" t="s">
        <v>1189</v>
      </c>
      <c r="D712" s="21">
        <f t="shared" si="13"/>
        <v>0</v>
      </c>
      <c r="E712" s="24">
        <f t="shared" si="1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1703</v>
      </c>
      <c r="B713" s="111" t="s">
        <v>1190</v>
      </c>
      <c r="C713" s="112" t="s">
        <v>1191</v>
      </c>
      <c r="D713" s="21">
        <f t="shared" si="13"/>
        <v>10518848.49</v>
      </c>
      <c r="E713" s="24">
        <f t="shared" si="13"/>
        <v>0</v>
      </c>
      <c r="F713" s="104">
        <v>794657.04</v>
      </c>
      <c r="G713" s="104">
        <v>0</v>
      </c>
      <c r="H713" s="105">
        <v>903690.4</v>
      </c>
      <c r="I713" s="105">
        <v>0</v>
      </c>
      <c r="J713" s="106">
        <v>884087.4</v>
      </c>
      <c r="K713" s="107">
        <v>0</v>
      </c>
      <c r="L713" s="105">
        <v>822590.4</v>
      </c>
      <c r="M713" s="105">
        <v>0</v>
      </c>
      <c r="N713" s="106">
        <v>822590.4</v>
      </c>
      <c r="O713" s="107">
        <v>0</v>
      </c>
      <c r="P713" s="105">
        <v>822590.4</v>
      </c>
      <c r="Q713" s="105">
        <v>0</v>
      </c>
      <c r="R713" s="106">
        <v>822590.4</v>
      </c>
      <c r="S713" s="107">
        <v>0</v>
      </c>
      <c r="T713" s="105">
        <v>830757.07</v>
      </c>
      <c r="U713" s="105">
        <v>0</v>
      </c>
      <c r="V713" s="106">
        <v>877907.07</v>
      </c>
      <c r="W713" s="107">
        <v>0</v>
      </c>
      <c r="X713" s="105">
        <v>894907.07</v>
      </c>
      <c r="Y713" s="105">
        <v>0</v>
      </c>
      <c r="Z713" s="106">
        <v>924073.76</v>
      </c>
      <c r="AA713" s="107">
        <v>0</v>
      </c>
      <c r="AB713" s="105">
        <v>1118407.08</v>
      </c>
      <c r="AC713" s="105">
        <v>0</v>
      </c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1703</v>
      </c>
      <c r="B714" s="111" t="s">
        <v>1192</v>
      </c>
      <c r="C714" s="112" t="s">
        <v>1193</v>
      </c>
      <c r="D714" s="21">
        <f t="shared" si="13"/>
        <v>0</v>
      </c>
      <c r="E714" s="24">
        <f t="shared" si="1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1703</v>
      </c>
      <c r="B715" s="111" t="s">
        <v>1194</v>
      </c>
      <c r="C715" s="112" t="s">
        <v>1195</v>
      </c>
      <c r="D715" s="21">
        <f t="shared" si="13"/>
        <v>0</v>
      </c>
      <c r="E715" s="24">
        <f t="shared" si="1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1703</v>
      </c>
      <c r="B716" s="111" t="s">
        <v>1196</v>
      </c>
      <c r="C716" s="112" t="s">
        <v>1197</v>
      </c>
      <c r="D716" s="21">
        <f t="shared" si="13"/>
        <v>0</v>
      </c>
      <c r="E716" s="24">
        <f t="shared" si="1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1703</v>
      </c>
      <c r="B717" s="111" t="s">
        <v>1198</v>
      </c>
      <c r="C717" s="112" t="s">
        <v>1199</v>
      </c>
      <c r="D717" s="21">
        <f t="shared" si="13"/>
        <v>0</v>
      </c>
      <c r="E717" s="24">
        <f t="shared" si="1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1703</v>
      </c>
      <c r="B718" s="111" t="s">
        <v>1200</v>
      </c>
      <c r="C718" s="112" t="s">
        <v>1201</v>
      </c>
      <c r="D718" s="21">
        <f t="shared" si="13"/>
        <v>0</v>
      </c>
      <c r="E718" s="24">
        <f t="shared" si="1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1703</v>
      </c>
      <c r="B719" s="111" t="s">
        <v>1202</v>
      </c>
      <c r="C719" s="112" t="s">
        <v>1203</v>
      </c>
      <c r="D719" s="21">
        <f t="shared" si="13"/>
        <v>0</v>
      </c>
      <c r="E719" s="24">
        <f t="shared" si="1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1703</v>
      </c>
      <c r="B720" s="111" t="s">
        <v>1204</v>
      </c>
      <c r="C720" s="112" t="s">
        <v>1205</v>
      </c>
      <c r="D720" s="21">
        <f t="shared" si="13"/>
        <v>0</v>
      </c>
      <c r="E720" s="24">
        <f t="shared" si="1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1703</v>
      </c>
      <c r="B721" s="111" t="s">
        <v>1206</v>
      </c>
      <c r="C721" s="112" t="s">
        <v>1207</v>
      </c>
      <c r="D721" s="21">
        <f t="shared" si="13"/>
        <v>0</v>
      </c>
      <c r="E721" s="24">
        <f t="shared" si="1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1703</v>
      </c>
      <c r="B722" s="111" t="s">
        <v>1208</v>
      </c>
      <c r="C722" s="112" t="s">
        <v>1209</v>
      </c>
      <c r="D722" s="21">
        <f t="shared" si="13"/>
        <v>0</v>
      </c>
      <c r="E722" s="24">
        <f t="shared" si="1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1703</v>
      </c>
      <c r="B723" s="111" t="s">
        <v>1210</v>
      </c>
      <c r="C723" s="112" t="s">
        <v>1644</v>
      </c>
      <c r="D723" s="21">
        <f t="shared" si="13"/>
        <v>0</v>
      </c>
      <c r="E723" s="24">
        <f t="shared" si="1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1703</v>
      </c>
      <c r="B724" s="111" t="s">
        <v>1211</v>
      </c>
      <c r="C724" s="112" t="s">
        <v>1212</v>
      </c>
      <c r="D724" s="21">
        <f t="shared" si="13"/>
        <v>606294.96000000008</v>
      </c>
      <c r="E724" s="24">
        <f t="shared" si="13"/>
        <v>0</v>
      </c>
      <c r="F724" s="104">
        <v>50524.58</v>
      </c>
      <c r="G724" s="104">
        <v>0</v>
      </c>
      <c r="H724" s="105">
        <v>50524.58</v>
      </c>
      <c r="I724" s="105">
        <v>0</v>
      </c>
      <c r="J724" s="106">
        <v>50524.58</v>
      </c>
      <c r="K724" s="107">
        <v>0</v>
      </c>
      <c r="L724" s="105">
        <v>50524.58</v>
      </c>
      <c r="M724" s="105">
        <v>0</v>
      </c>
      <c r="N724" s="106">
        <v>50524.58</v>
      </c>
      <c r="O724" s="107">
        <v>0</v>
      </c>
      <c r="P724" s="105">
        <v>50524.58</v>
      </c>
      <c r="Q724" s="105">
        <v>0</v>
      </c>
      <c r="R724" s="106">
        <v>50524.58</v>
      </c>
      <c r="S724" s="107">
        <v>0</v>
      </c>
      <c r="T724" s="105">
        <v>50524.58</v>
      </c>
      <c r="U724" s="105">
        <v>0</v>
      </c>
      <c r="V724" s="106">
        <v>50524.58</v>
      </c>
      <c r="W724" s="107">
        <v>0</v>
      </c>
      <c r="X724" s="105">
        <v>50524.58</v>
      </c>
      <c r="Y724" s="105">
        <v>0</v>
      </c>
      <c r="Z724" s="106">
        <v>50524.58</v>
      </c>
      <c r="AA724" s="107">
        <v>0</v>
      </c>
      <c r="AB724" s="105">
        <v>50524.58</v>
      </c>
      <c r="AC724" s="105">
        <v>0</v>
      </c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1703</v>
      </c>
      <c r="B725" s="111" t="s">
        <v>1213</v>
      </c>
      <c r="C725" s="112" t="s">
        <v>1214</v>
      </c>
      <c r="D725" s="21">
        <f t="shared" si="13"/>
        <v>1471760.76</v>
      </c>
      <c r="E725" s="24">
        <f t="shared" si="13"/>
        <v>0</v>
      </c>
      <c r="F725" s="104">
        <v>122646.73</v>
      </c>
      <c r="G725" s="104">
        <v>0</v>
      </c>
      <c r="H725" s="113">
        <v>122646.73</v>
      </c>
      <c r="I725" s="113">
        <v>0</v>
      </c>
      <c r="J725" s="31">
        <v>122646.73</v>
      </c>
      <c r="K725" s="32">
        <v>0</v>
      </c>
      <c r="L725" s="113">
        <v>122646.73</v>
      </c>
      <c r="M725" s="113">
        <v>0</v>
      </c>
      <c r="N725" s="31">
        <v>122646.73</v>
      </c>
      <c r="O725" s="32">
        <v>0</v>
      </c>
      <c r="P725" s="105">
        <v>122646.73</v>
      </c>
      <c r="Q725" s="105">
        <v>0</v>
      </c>
      <c r="R725" s="31">
        <v>122646.73</v>
      </c>
      <c r="S725" s="32">
        <v>0</v>
      </c>
      <c r="T725" s="113">
        <v>122646.73</v>
      </c>
      <c r="U725" s="113">
        <v>0</v>
      </c>
      <c r="V725" s="31">
        <v>122646.73</v>
      </c>
      <c r="W725" s="32">
        <v>0</v>
      </c>
      <c r="X725" s="113">
        <v>122646.73</v>
      </c>
      <c r="Y725" s="113">
        <v>0</v>
      </c>
      <c r="Z725" s="31">
        <v>122646.73</v>
      </c>
      <c r="AA725" s="32">
        <v>0</v>
      </c>
      <c r="AB725" s="113">
        <v>122646.73</v>
      </c>
      <c r="AC725" s="113">
        <v>0</v>
      </c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1703</v>
      </c>
      <c r="B726" s="111" t="s">
        <v>1215</v>
      </c>
      <c r="C726" s="112" t="s">
        <v>1216</v>
      </c>
      <c r="D726" s="21">
        <f t="shared" si="13"/>
        <v>397107.72</v>
      </c>
      <c r="E726" s="24">
        <f t="shared" si="13"/>
        <v>0</v>
      </c>
      <c r="F726" s="104">
        <v>33092.31</v>
      </c>
      <c r="G726" s="104">
        <v>0</v>
      </c>
      <c r="H726" s="105">
        <v>33092.31</v>
      </c>
      <c r="I726" s="105">
        <v>0</v>
      </c>
      <c r="J726" s="106">
        <v>33092.31</v>
      </c>
      <c r="K726" s="107">
        <v>0</v>
      </c>
      <c r="L726" s="105">
        <v>33092.31</v>
      </c>
      <c r="M726" s="105">
        <v>0</v>
      </c>
      <c r="N726" s="106">
        <v>33092.31</v>
      </c>
      <c r="O726" s="107">
        <v>0</v>
      </c>
      <c r="P726" s="113">
        <v>33092.31</v>
      </c>
      <c r="Q726" s="113">
        <v>0</v>
      </c>
      <c r="R726" s="106">
        <v>33092.31</v>
      </c>
      <c r="S726" s="107">
        <v>0</v>
      </c>
      <c r="T726" s="105">
        <v>33092.31</v>
      </c>
      <c r="U726" s="105">
        <v>0</v>
      </c>
      <c r="V726" s="106">
        <v>33092.31</v>
      </c>
      <c r="W726" s="107">
        <v>0</v>
      </c>
      <c r="X726" s="105">
        <v>33092.31</v>
      </c>
      <c r="Y726" s="105">
        <v>0</v>
      </c>
      <c r="Z726" s="106">
        <v>33092.31</v>
      </c>
      <c r="AA726" s="107">
        <v>0</v>
      </c>
      <c r="AB726" s="105">
        <v>33092.31</v>
      </c>
      <c r="AC726" s="105">
        <v>0</v>
      </c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1703</v>
      </c>
      <c r="B727" s="111" t="s">
        <v>1217</v>
      </c>
      <c r="C727" s="112" t="s">
        <v>1218</v>
      </c>
      <c r="D727" s="21">
        <f t="shared" si="13"/>
        <v>620568.03999999992</v>
      </c>
      <c r="E727" s="24">
        <f t="shared" si="13"/>
        <v>0</v>
      </c>
      <c r="F727" s="104">
        <v>51714.06</v>
      </c>
      <c r="G727" s="104">
        <v>0</v>
      </c>
      <c r="H727" s="113">
        <v>51714.06</v>
      </c>
      <c r="I727" s="113">
        <v>0</v>
      </c>
      <c r="J727" s="31">
        <v>51714.06</v>
      </c>
      <c r="K727" s="32">
        <v>0</v>
      </c>
      <c r="L727" s="113">
        <v>51714.06</v>
      </c>
      <c r="M727" s="113">
        <v>0</v>
      </c>
      <c r="N727" s="31">
        <v>51714.06</v>
      </c>
      <c r="O727" s="32">
        <v>0</v>
      </c>
      <c r="P727" s="105">
        <v>51714.06</v>
      </c>
      <c r="Q727" s="105">
        <v>0</v>
      </c>
      <c r="R727" s="31">
        <v>51714.06</v>
      </c>
      <c r="S727" s="32">
        <v>0</v>
      </c>
      <c r="T727" s="113">
        <v>51714.06</v>
      </c>
      <c r="U727" s="113">
        <v>0</v>
      </c>
      <c r="V727" s="31">
        <v>51714.06</v>
      </c>
      <c r="W727" s="32">
        <v>0</v>
      </c>
      <c r="X727" s="113">
        <v>51714.06</v>
      </c>
      <c r="Y727" s="113">
        <v>0</v>
      </c>
      <c r="Z727" s="31">
        <v>51714.06</v>
      </c>
      <c r="AA727" s="32">
        <v>0</v>
      </c>
      <c r="AB727" s="113">
        <v>51713.38</v>
      </c>
      <c r="AC727" s="113">
        <v>0</v>
      </c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1703</v>
      </c>
      <c r="B728" s="111" t="s">
        <v>1219</v>
      </c>
      <c r="C728" s="112" t="s">
        <v>1220</v>
      </c>
      <c r="D728" s="21">
        <f t="shared" si="13"/>
        <v>0</v>
      </c>
      <c r="E728" s="24">
        <f t="shared" si="13"/>
        <v>0</v>
      </c>
      <c r="F728" s="104"/>
      <c r="G728" s="104"/>
      <c r="H728" s="113"/>
      <c r="I728" s="113"/>
      <c r="J728" s="31"/>
      <c r="K728" s="32"/>
      <c r="L728" s="113"/>
      <c r="M728" s="113"/>
      <c r="N728" s="31"/>
      <c r="O728" s="32"/>
      <c r="P728" s="113"/>
      <c r="Q728" s="113"/>
      <c r="R728" s="31"/>
      <c r="S728" s="32"/>
      <c r="T728" s="113"/>
      <c r="U728" s="113"/>
      <c r="V728" s="31"/>
      <c r="W728" s="32"/>
      <c r="X728" s="113"/>
      <c r="Y728" s="113"/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1703</v>
      </c>
      <c r="B729" s="111" t="s">
        <v>1221</v>
      </c>
      <c r="C729" s="112" t="s">
        <v>1222</v>
      </c>
      <c r="D729" s="21">
        <f t="shared" si="13"/>
        <v>0</v>
      </c>
      <c r="E729" s="24">
        <f t="shared" si="13"/>
        <v>0</v>
      </c>
      <c r="F729" s="104"/>
      <c r="G729" s="104"/>
      <c r="H729" s="113"/>
      <c r="I729" s="113"/>
      <c r="J729" s="31"/>
      <c r="K729" s="32"/>
      <c r="L729" s="113"/>
      <c r="M729" s="113"/>
      <c r="N729" s="31"/>
      <c r="O729" s="32"/>
      <c r="P729" s="113"/>
      <c r="Q729" s="113"/>
      <c r="R729" s="31"/>
      <c r="S729" s="32"/>
      <c r="T729" s="113"/>
      <c r="U729" s="113"/>
      <c r="V729" s="31"/>
      <c r="W729" s="32"/>
      <c r="X729" s="113"/>
      <c r="Y729" s="113"/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1703</v>
      </c>
      <c r="B730" s="111" t="s">
        <v>1223</v>
      </c>
      <c r="C730" s="112" t="s">
        <v>1224</v>
      </c>
      <c r="D730" s="21">
        <f t="shared" si="13"/>
        <v>85209.479999999981</v>
      </c>
      <c r="E730" s="24">
        <f t="shared" si="13"/>
        <v>0</v>
      </c>
      <c r="F730" s="104">
        <v>7100.79</v>
      </c>
      <c r="G730" s="104">
        <v>0</v>
      </c>
      <c r="H730" s="113">
        <v>7100.79</v>
      </c>
      <c r="I730" s="113">
        <v>0</v>
      </c>
      <c r="J730" s="31">
        <v>7100.79</v>
      </c>
      <c r="K730" s="32">
        <v>0</v>
      </c>
      <c r="L730" s="113">
        <v>7100.79</v>
      </c>
      <c r="M730" s="113">
        <v>0</v>
      </c>
      <c r="N730" s="31">
        <v>7100.79</v>
      </c>
      <c r="O730" s="32">
        <v>0</v>
      </c>
      <c r="P730" s="113">
        <v>7100.79</v>
      </c>
      <c r="Q730" s="113">
        <v>0</v>
      </c>
      <c r="R730" s="31">
        <v>7100.79</v>
      </c>
      <c r="S730" s="32">
        <v>0</v>
      </c>
      <c r="T730" s="113">
        <v>7100.79</v>
      </c>
      <c r="U730" s="113">
        <v>0</v>
      </c>
      <c r="V730" s="31">
        <v>7100.79</v>
      </c>
      <c r="W730" s="32">
        <v>0</v>
      </c>
      <c r="X730" s="113">
        <v>7100.79</v>
      </c>
      <c r="Y730" s="113">
        <v>0</v>
      </c>
      <c r="Z730" s="31">
        <v>7100.79</v>
      </c>
      <c r="AA730" s="32">
        <v>0</v>
      </c>
      <c r="AB730" s="113">
        <v>7100.79</v>
      </c>
      <c r="AC730" s="113">
        <v>0</v>
      </c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1703</v>
      </c>
      <c r="B731" s="111" t="s">
        <v>1225</v>
      </c>
      <c r="C731" s="112" t="s">
        <v>1226</v>
      </c>
      <c r="D731" s="21">
        <f t="shared" si="13"/>
        <v>0</v>
      </c>
      <c r="E731" s="24">
        <f t="shared" si="13"/>
        <v>0</v>
      </c>
      <c r="F731" s="104"/>
      <c r="G731" s="104"/>
      <c r="H731" s="113"/>
      <c r="I731" s="113"/>
      <c r="J731" s="31"/>
      <c r="K731" s="32"/>
      <c r="L731" s="113"/>
      <c r="M731" s="113"/>
      <c r="N731" s="31"/>
      <c r="O731" s="32"/>
      <c r="P731" s="113"/>
      <c r="Q731" s="113"/>
      <c r="R731" s="31"/>
      <c r="S731" s="32"/>
      <c r="T731" s="113"/>
      <c r="U731" s="113"/>
      <c r="V731" s="31"/>
      <c r="W731" s="32"/>
      <c r="X731" s="113"/>
      <c r="Y731" s="113"/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1703</v>
      </c>
      <c r="B732" s="111" t="s">
        <v>1227</v>
      </c>
      <c r="C732" s="112" t="s">
        <v>1228</v>
      </c>
      <c r="D732" s="21">
        <f t="shared" si="13"/>
        <v>0</v>
      </c>
      <c r="E732" s="24">
        <f t="shared" si="13"/>
        <v>0</v>
      </c>
      <c r="F732" s="104"/>
      <c r="G732" s="104"/>
      <c r="H732" s="113"/>
      <c r="I732" s="113"/>
      <c r="J732" s="31"/>
      <c r="K732" s="32"/>
      <c r="L732" s="113"/>
      <c r="M732" s="113"/>
      <c r="N732" s="31"/>
      <c r="O732" s="32"/>
      <c r="P732" s="113"/>
      <c r="Q732" s="113"/>
      <c r="R732" s="31"/>
      <c r="S732" s="32"/>
      <c r="T732" s="113"/>
      <c r="U732" s="113"/>
      <c r="V732" s="31"/>
      <c r="W732" s="32"/>
      <c r="X732" s="113"/>
      <c r="Y732" s="113"/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1703</v>
      </c>
      <c r="B733" s="111" t="s">
        <v>1229</v>
      </c>
      <c r="C733" s="112" t="s">
        <v>1230</v>
      </c>
      <c r="D733" s="21">
        <f t="shared" si="13"/>
        <v>1039264.5999999997</v>
      </c>
      <c r="E733" s="24">
        <f t="shared" si="13"/>
        <v>0</v>
      </c>
      <c r="F733" s="104">
        <v>74131.7</v>
      </c>
      <c r="G733" s="104">
        <v>0</v>
      </c>
      <c r="H733" s="113">
        <v>71267.78</v>
      </c>
      <c r="I733" s="113">
        <v>0</v>
      </c>
      <c r="J733" s="31">
        <v>73067.33</v>
      </c>
      <c r="K733" s="32">
        <v>0</v>
      </c>
      <c r="L733" s="113">
        <v>94650.04</v>
      </c>
      <c r="M733" s="113">
        <v>0</v>
      </c>
      <c r="N733" s="31">
        <v>91248.85</v>
      </c>
      <c r="O733" s="32">
        <v>0</v>
      </c>
      <c r="P733" s="113">
        <v>92349.37</v>
      </c>
      <c r="Q733" s="113">
        <v>0</v>
      </c>
      <c r="R733" s="31">
        <v>88112.72</v>
      </c>
      <c r="S733" s="32">
        <v>0</v>
      </c>
      <c r="T733" s="113">
        <v>85408.81</v>
      </c>
      <c r="U733" s="113">
        <v>0</v>
      </c>
      <c r="V733" s="31">
        <v>92934.93</v>
      </c>
      <c r="W733" s="32">
        <v>0</v>
      </c>
      <c r="X733" s="113">
        <v>96766.18</v>
      </c>
      <c r="Y733" s="113">
        <v>0</v>
      </c>
      <c r="Z733" s="31">
        <v>96118.99</v>
      </c>
      <c r="AA733" s="32">
        <v>0</v>
      </c>
      <c r="AB733" s="113">
        <v>83207.899999999994</v>
      </c>
      <c r="AC733" s="113">
        <v>0</v>
      </c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1703</v>
      </c>
      <c r="B734" s="111" t="s">
        <v>1231</v>
      </c>
      <c r="C734" s="112" t="s">
        <v>1232</v>
      </c>
      <c r="D734" s="21">
        <f t="shared" si="13"/>
        <v>3411379.7999999993</v>
      </c>
      <c r="E734" s="24">
        <f t="shared" si="13"/>
        <v>0</v>
      </c>
      <c r="F734" s="104">
        <v>283781.65000000002</v>
      </c>
      <c r="G734" s="104">
        <v>0</v>
      </c>
      <c r="H734" s="113">
        <v>283781.65000000002</v>
      </c>
      <c r="I734" s="113">
        <v>0</v>
      </c>
      <c r="J734" s="31">
        <v>283781.65000000002</v>
      </c>
      <c r="K734" s="32">
        <v>0</v>
      </c>
      <c r="L734" s="113">
        <v>283781.65000000002</v>
      </c>
      <c r="M734" s="113">
        <v>0</v>
      </c>
      <c r="N734" s="31">
        <v>283781.65000000002</v>
      </c>
      <c r="O734" s="32">
        <v>0</v>
      </c>
      <c r="P734" s="113">
        <v>283781.65000000002</v>
      </c>
      <c r="Q734" s="113">
        <v>0</v>
      </c>
      <c r="R734" s="31">
        <v>283781.65000000002</v>
      </c>
      <c r="S734" s="32">
        <v>0</v>
      </c>
      <c r="T734" s="113">
        <v>283781.65000000002</v>
      </c>
      <c r="U734" s="113">
        <v>0</v>
      </c>
      <c r="V734" s="31">
        <v>283781.65000000002</v>
      </c>
      <c r="W734" s="32">
        <v>0</v>
      </c>
      <c r="X734" s="113">
        <v>285781.65000000002</v>
      </c>
      <c r="Y734" s="113">
        <v>0</v>
      </c>
      <c r="Z734" s="31">
        <v>285781.65000000002</v>
      </c>
      <c r="AA734" s="32">
        <v>0</v>
      </c>
      <c r="AB734" s="113">
        <v>285781.65000000002</v>
      </c>
      <c r="AC734" s="113">
        <v>0</v>
      </c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1703</v>
      </c>
      <c r="B735" s="111" t="s">
        <v>1233</v>
      </c>
      <c r="C735" s="112" t="s">
        <v>1234</v>
      </c>
      <c r="D735" s="21">
        <f t="shared" si="13"/>
        <v>291526.87</v>
      </c>
      <c r="E735" s="24">
        <f t="shared" si="13"/>
        <v>0</v>
      </c>
      <c r="F735" s="104">
        <v>8456.84</v>
      </c>
      <c r="G735" s="104">
        <v>0</v>
      </c>
      <c r="H735" s="113">
        <v>8456.84</v>
      </c>
      <c r="I735" s="113">
        <v>0</v>
      </c>
      <c r="J735" s="31">
        <v>9145.8799999999992</v>
      </c>
      <c r="K735" s="32">
        <v>0</v>
      </c>
      <c r="L735" s="113">
        <v>9145.8799999999992</v>
      </c>
      <c r="M735" s="113">
        <v>0</v>
      </c>
      <c r="N735" s="31">
        <v>9145.8799999999992</v>
      </c>
      <c r="O735" s="32">
        <v>0</v>
      </c>
      <c r="P735" s="113">
        <v>9145.8799999999992</v>
      </c>
      <c r="Q735" s="113">
        <v>0</v>
      </c>
      <c r="R735" s="31">
        <v>9139.8799999999992</v>
      </c>
      <c r="S735" s="32">
        <v>0</v>
      </c>
      <c r="T735" s="113">
        <v>43185.88</v>
      </c>
      <c r="U735" s="113">
        <v>0</v>
      </c>
      <c r="V735" s="31">
        <v>43185.88</v>
      </c>
      <c r="W735" s="32">
        <v>0</v>
      </c>
      <c r="X735" s="113">
        <v>47506.01</v>
      </c>
      <c r="Y735" s="113">
        <v>0</v>
      </c>
      <c r="Z735" s="31">
        <v>47506.01</v>
      </c>
      <c r="AA735" s="32">
        <v>0</v>
      </c>
      <c r="AB735" s="113">
        <v>47506.01</v>
      </c>
      <c r="AC735" s="113">
        <v>0</v>
      </c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1703</v>
      </c>
      <c r="B736" s="111" t="s">
        <v>1235</v>
      </c>
      <c r="C736" s="112" t="s">
        <v>1236</v>
      </c>
      <c r="D736" s="21">
        <f t="shared" si="13"/>
        <v>76652.359999999986</v>
      </c>
      <c r="E736" s="24">
        <f t="shared" si="13"/>
        <v>0</v>
      </c>
      <c r="F736" s="104">
        <v>5774.57</v>
      </c>
      <c r="G736" s="104">
        <v>0</v>
      </c>
      <c r="H736" s="113">
        <v>5625.57</v>
      </c>
      <c r="I736" s="113">
        <v>0</v>
      </c>
      <c r="J736" s="31">
        <v>5625.57</v>
      </c>
      <c r="K736" s="32">
        <v>0</v>
      </c>
      <c r="L736" s="113">
        <v>5625.57</v>
      </c>
      <c r="M736" s="113">
        <v>0</v>
      </c>
      <c r="N736" s="31">
        <v>6622.23</v>
      </c>
      <c r="O736" s="32">
        <v>0</v>
      </c>
      <c r="P736" s="113">
        <v>6838.9</v>
      </c>
      <c r="Q736" s="113">
        <v>0</v>
      </c>
      <c r="R736" s="31">
        <v>6838.1</v>
      </c>
      <c r="S736" s="32">
        <v>0</v>
      </c>
      <c r="T736" s="113">
        <v>6740.57</v>
      </c>
      <c r="U736" s="113">
        <v>0</v>
      </c>
      <c r="V736" s="31">
        <v>6740.57</v>
      </c>
      <c r="W736" s="32">
        <v>0</v>
      </c>
      <c r="X736" s="113">
        <v>6740.57</v>
      </c>
      <c r="Y736" s="113">
        <v>0</v>
      </c>
      <c r="Z736" s="31">
        <v>6740.57</v>
      </c>
      <c r="AA736" s="32">
        <v>0</v>
      </c>
      <c r="AB736" s="113">
        <v>6739.57</v>
      </c>
      <c r="AC736" s="113">
        <v>0</v>
      </c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1703</v>
      </c>
      <c r="B737" s="111" t="s">
        <v>1237</v>
      </c>
      <c r="C737" s="112" t="s">
        <v>1238</v>
      </c>
      <c r="D737" s="21">
        <f t="shared" si="13"/>
        <v>90129.34</v>
      </c>
      <c r="E737" s="24">
        <f t="shared" si="13"/>
        <v>0</v>
      </c>
      <c r="F737" s="104">
        <v>7552.53</v>
      </c>
      <c r="G737" s="104">
        <v>0</v>
      </c>
      <c r="H737" s="113">
        <v>7552.53</v>
      </c>
      <c r="I737" s="113">
        <v>0</v>
      </c>
      <c r="J737" s="31">
        <v>7552.53</v>
      </c>
      <c r="K737" s="32">
        <v>0</v>
      </c>
      <c r="L737" s="113">
        <v>7551.53</v>
      </c>
      <c r="M737" s="113">
        <v>0</v>
      </c>
      <c r="N737" s="31">
        <v>7202.53</v>
      </c>
      <c r="O737" s="32">
        <v>0</v>
      </c>
      <c r="P737" s="113">
        <v>7202.53</v>
      </c>
      <c r="Q737" s="113">
        <v>0</v>
      </c>
      <c r="R737" s="31">
        <v>7585.86</v>
      </c>
      <c r="S737" s="32">
        <v>0</v>
      </c>
      <c r="T737" s="113">
        <v>7585.86</v>
      </c>
      <c r="U737" s="113">
        <v>0</v>
      </c>
      <c r="V737" s="31">
        <v>7585.86</v>
      </c>
      <c r="W737" s="32">
        <v>0</v>
      </c>
      <c r="X737" s="113">
        <v>7585.86</v>
      </c>
      <c r="Y737" s="113">
        <v>0</v>
      </c>
      <c r="Z737" s="31">
        <v>7585.86</v>
      </c>
      <c r="AA737" s="32">
        <v>0</v>
      </c>
      <c r="AB737" s="113">
        <v>7585.86</v>
      </c>
      <c r="AC737" s="113">
        <v>0</v>
      </c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1703</v>
      </c>
      <c r="B738" s="111" t="s">
        <v>1239</v>
      </c>
      <c r="C738" s="112" t="s">
        <v>1240</v>
      </c>
      <c r="D738" s="21">
        <f t="shared" si="13"/>
        <v>28000.080000000002</v>
      </c>
      <c r="E738" s="24">
        <f t="shared" si="13"/>
        <v>0</v>
      </c>
      <c r="F738" s="104">
        <v>2333.34</v>
      </c>
      <c r="G738" s="104">
        <v>0</v>
      </c>
      <c r="H738" s="113">
        <v>2333.34</v>
      </c>
      <c r="I738" s="113">
        <v>0</v>
      </c>
      <c r="J738" s="31">
        <v>2333.34</v>
      </c>
      <c r="K738" s="32">
        <v>0</v>
      </c>
      <c r="L738" s="113">
        <v>2333.34</v>
      </c>
      <c r="M738" s="113">
        <v>0</v>
      </c>
      <c r="N738" s="31">
        <v>2333.34</v>
      </c>
      <c r="O738" s="32">
        <v>0</v>
      </c>
      <c r="P738" s="113">
        <v>2333.34</v>
      </c>
      <c r="Q738" s="113">
        <v>0</v>
      </c>
      <c r="R738" s="31">
        <v>2333.34</v>
      </c>
      <c r="S738" s="32">
        <v>0</v>
      </c>
      <c r="T738" s="113">
        <v>2333.34</v>
      </c>
      <c r="U738" s="113">
        <v>0</v>
      </c>
      <c r="V738" s="31">
        <v>2333.34</v>
      </c>
      <c r="W738" s="32">
        <v>0</v>
      </c>
      <c r="X738" s="113">
        <v>2333.34</v>
      </c>
      <c r="Y738" s="113">
        <v>0</v>
      </c>
      <c r="Z738" s="31">
        <v>2333.34</v>
      </c>
      <c r="AA738" s="32">
        <v>0</v>
      </c>
      <c r="AB738" s="113">
        <v>2333.34</v>
      </c>
      <c r="AC738" s="113">
        <v>0</v>
      </c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1703</v>
      </c>
      <c r="B739" s="111" t="s">
        <v>1241</v>
      </c>
      <c r="C739" s="112" t="s">
        <v>1242</v>
      </c>
      <c r="D739" s="21">
        <f t="shared" si="13"/>
        <v>25921842.870000001</v>
      </c>
      <c r="E739" s="24">
        <f t="shared" si="13"/>
        <v>0</v>
      </c>
      <c r="F739" s="104">
        <v>2013917.86</v>
      </c>
      <c r="G739" s="104">
        <v>0</v>
      </c>
      <c r="H739" s="113">
        <v>2191037.87</v>
      </c>
      <c r="I739" s="113">
        <v>0</v>
      </c>
      <c r="J739" s="31">
        <v>2208174.61</v>
      </c>
      <c r="K739" s="32">
        <v>0</v>
      </c>
      <c r="L739" s="113">
        <v>2168446.9</v>
      </c>
      <c r="M739" s="113">
        <v>0</v>
      </c>
      <c r="N739" s="31">
        <v>2158579.92</v>
      </c>
      <c r="O739" s="32">
        <v>0</v>
      </c>
      <c r="P739" s="113">
        <v>2157447.59</v>
      </c>
      <c r="Q739" s="113">
        <v>0</v>
      </c>
      <c r="R739" s="31">
        <v>2159278.2200000002</v>
      </c>
      <c r="S739" s="32">
        <v>0</v>
      </c>
      <c r="T739" s="113">
        <v>2148708.4</v>
      </c>
      <c r="U739" s="113">
        <v>0</v>
      </c>
      <c r="V739" s="31">
        <v>2155586.5299999998</v>
      </c>
      <c r="W739" s="32">
        <v>0</v>
      </c>
      <c r="X739" s="113">
        <v>2167051.7999999998</v>
      </c>
      <c r="Y739" s="113">
        <v>0</v>
      </c>
      <c r="Z739" s="31">
        <v>2176749.9500000002</v>
      </c>
      <c r="AA739" s="32">
        <v>0</v>
      </c>
      <c r="AB739" s="113">
        <v>2216863.2200000002</v>
      </c>
      <c r="AC739" s="113">
        <v>0</v>
      </c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1703</v>
      </c>
      <c r="B740" s="111" t="s">
        <v>1243</v>
      </c>
      <c r="C740" s="112" t="s">
        <v>1244</v>
      </c>
      <c r="D740" s="21">
        <f t="shared" si="13"/>
        <v>1103632.8700000001</v>
      </c>
      <c r="E740" s="24">
        <f t="shared" si="13"/>
        <v>80.56</v>
      </c>
      <c r="F740" s="104">
        <v>84409.83</v>
      </c>
      <c r="G740" s="104">
        <v>0</v>
      </c>
      <c r="H740" s="113">
        <v>84490.39</v>
      </c>
      <c r="I740" s="113">
        <v>80.56</v>
      </c>
      <c r="J740" s="31">
        <v>84407.63</v>
      </c>
      <c r="K740" s="32">
        <v>0</v>
      </c>
      <c r="L740" s="113">
        <v>91263.039999999994</v>
      </c>
      <c r="M740" s="113">
        <v>0</v>
      </c>
      <c r="N740" s="31">
        <v>90041.98</v>
      </c>
      <c r="O740" s="32">
        <v>0</v>
      </c>
      <c r="P740" s="113">
        <v>89596.39</v>
      </c>
      <c r="Q740" s="113">
        <v>0</v>
      </c>
      <c r="R740" s="31">
        <v>86927.51</v>
      </c>
      <c r="S740" s="32">
        <v>0</v>
      </c>
      <c r="T740" s="113">
        <v>93210.29</v>
      </c>
      <c r="U740" s="113">
        <v>0</v>
      </c>
      <c r="V740" s="31">
        <v>101460.28</v>
      </c>
      <c r="W740" s="32">
        <v>0</v>
      </c>
      <c r="X740" s="113">
        <v>98640.78</v>
      </c>
      <c r="Y740" s="113">
        <v>0</v>
      </c>
      <c r="Z740" s="31">
        <v>98354.44</v>
      </c>
      <c r="AA740" s="32">
        <v>0</v>
      </c>
      <c r="AB740" s="113">
        <v>100830.31</v>
      </c>
      <c r="AC740" s="113">
        <v>0</v>
      </c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1703</v>
      </c>
      <c r="B741" s="111" t="s">
        <v>1245</v>
      </c>
      <c r="C741" s="112" t="s">
        <v>1246</v>
      </c>
      <c r="D741" s="21">
        <f t="shared" si="13"/>
        <v>223126.68000000002</v>
      </c>
      <c r="E741" s="24">
        <f t="shared" si="13"/>
        <v>0</v>
      </c>
      <c r="F741" s="104">
        <v>16800.5</v>
      </c>
      <c r="G741" s="104">
        <v>0</v>
      </c>
      <c r="H741" s="113">
        <v>24018.48</v>
      </c>
      <c r="I741" s="113">
        <v>0</v>
      </c>
      <c r="J741" s="31">
        <v>22691.919999999998</v>
      </c>
      <c r="K741" s="32">
        <v>0</v>
      </c>
      <c r="L741" s="113">
        <v>23280.32</v>
      </c>
      <c r="M741" s="113">
        <v>0</v>
      </c>
      <c r="N741" s="31">
        <v>20963.63</v>
      </c>
      <c r="O741" s="32">
        <v>0</v>
      </c>
      <c r="P741" s="113">
        <v>17687.240000000002</v>
      </c>
      <c r="Q741" s="113">
        <v>0</v>
      </c>
      <c r="R741" s="31">
        <v>16949.509999999998</v>
      </c>
      <c r="S741" s="32">
        <v>0</v>
      </c>
      <c r="T741" s="113">
        <v>15742.02</v>
      </c>
      <c r="U741" s="113">
        <v>0</v>
      </c>
      <c r="V741" s="31">
        <v>16627.87</v>
      </c>
      <c r="W741" s="32">
        <v>0</v>
      </c>
      <c r="X741" s="113">
        <v>15604.17</v>
      </c>
      <c r="Y741" s="113">
        <v>0</v>
      </c>
      <c r="Z741" s="31">
        <v>15603.29</v>
      </c>
      <c r="AA741" s="32">
        <v>0</v>
      </c>
      <c r="AB741" s="113">
        <v>17157.73</v>
      </c>
      <c r="AC741" s="113">
        <v>0</v>
      </c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1703</v>
      </c>
      <c r="B742" s="111" t="s">
        <v>1247</v>
      </c>
      <c r="C742" s="112" t="s">
        <v>1248</v>
      </c>
      <c r="D742" s="21">
        <f t="shared" si="13"/>
        <v>3999.9599999999996</v>
      </c>
      <c r="E742" s="24">
        <f t="shared" si="13"/>
        <v>0</v>
      </c>
      <c r="F742" s="104">
        <v>333.33</v>
      </c>
      <c r="G742" s="104">
        <v>0</v>
      </c>
      <c r="H742" s="113">
        <v>333.33</v>
      </c>
      <c r="I742" s="113">
        <v>0</v>
      </c>
      <c r="J742" s="31">
        <v>333.33</v>
      </c>
      <c r="K742" s="32">
        <v>0</v>
      </c>
      <c r="L742" s="113">
        <v>333.33</v>
      </c>
      <c r="M742" s="113">
        <v>0</v>
      </c>
      <c r="N742" s="31">
        <v>333.33</v>
      </c>
      <c r="O742" s="32">
        <v>0</v>
      </c>
      <c r="P742" s="113">
        <v>333.33</v>
      </c>
      <c r="Q742" s="113">
        <v>0</v>
      </c>
      <c r="R742" s="31">
        <v>333.33</v>
      </c>
      <c r="S742" s="32">
        <v>0</v>
      </c>
      <c r="T742" s="113">
        <v>333.33</v>
      </c>
      <c r="U742" s="113">
        <v>0</v>
      </c>
      <c r="V742" s="31">
        <v>333.33</v>
      </c>
      <c r="W742" s="32">
        <v>0</v>
      </c>
      <c r="X742" s="113">
        <v>333.33</v>
      </c>
      <c r="Y742" s="113">
        <v>0</v>
      </c>
      <c r="Z742" s="31">
        <v>333.33</v>
      </c>
      <c r="AA742" s="32">
        <v>0</v>
      </c>
      <c r="AB742" s="113">
        <v>333.33</v>
      </c>
      <c r="AC742" s="113">
        <v>0</v>
      </c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1703</v>
      </c>
      <c r="B743" s="111" t="s">
        <v>1249</v>
      </c>
      <c r="C743" s="112" t="s">
        <v>1250</v>
      </c>
      <c r="D743" s="21">
        <f t="shared" si="13"/>
        <v>0</v>
      </c>
      <c r="E743" s="24">
        <f t="shared" si="13"/>
        <v>0</v>
      </c>
      <c r="F743" s="104"/>
      <c r="G743" s="104"/>
      <c r="H743" s="105"/>
      <c r="I743" s="105"/>
      <c r="J743" s="106"/>
      <c r="K743" s="107"/>
      <c r="L743" s="105"/>
      <c r="M743" s="105"/>
      <c r="N743" s="106"/>
      <c r="O743" s="107"/>
      <c r="P743" s="113"/>
      <c r="Q743" s="113"/>
      <c r="R743" s="106"/>
      <c r="S743" s="107"/>
      <c r="T743" s="105"/>
      <c r="U743" s="105"/>
      <c r="V743" s="106"/>
      <c r="W743" s="107"/>
      <c r="X743" s="105"/>
      <c r="Y743" s="105"/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1703</v>
      </c>
      <c r="B744" s="111" t="s">
        <v>1251</v>
      </c>
      <c r="C744" s="112" t="s">
        <v>1252</v>
      </c>
      <c r="D744" s="21">
        <f t="shared" si="13"/>
        <v>0</v>
      </c>
      <c r="E744" s="24">
        <f t="shared" si="1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1703</v>
      </c>
      <c r="B745" s="111" t="s">
        <v>1253</v>
      </c>
      <c r="C745" s="112" t="s">
        <v>1254</v>
      </c>
      <c r="D745" s="21">
        <f t="shared" si="13"/>
        <v>0</v>
      </c>
      <c r="E745" s="24">
        <f t="shared" si="1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1703</v>
      </c>
      <c r="B746" s="111" t="s">
        <v>1255</v>
      </c>
      <c r="C746" s="112" t="s">
        <v>1256</v>
      </c>
      <c r="D746" s="21">
        <f t="shared" si="13"/>
        <v>0</v>
      </c>
      <c r="E746" s="24">
        <f t="shared" si="13"/>
        <v>0</v>
      </c>
      <c r="F746" s="104"/>
      <c r="G746" s="104"/>
      <c r="H746" s="113"/>
      <c r="I746" s="113"/>
      <c r="J746" s="31"/>
      <c r="K746" s="32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1703</v>
      </c>
      <c r="B747" s="111" t="s">
        <v>1645</v>
      </c>
      <c r="C747" s="112" t="s">
        <v>1646</v>
      </c>
      <c r="D747" s="21">
        <f t="shared" si="13"/>
        <v>399454</v>
      </c>
      <c r="E747" s="24">
        <f t="shared" si="13"/>
        <v>0</v>
      </c>
      <c r="F747" s="104"/>
      <c r="G747" s="104"/>
      <c r="H747" s="105"/>
      <c r="I747" s="105"/>
      <c r="J747" s="106"/>
      <c r="K747" s="107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>
        <v>399454</v>
      </c>
      <c r="AC747" s="105">
        <v>0</v>
      </c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1703</v>
      </c>
      <c r="B748" s="111" t="s">
        <v>1257</v>
      </c>
      <c r="C748" s="112" t="s">
        <v>1258</v>
      </c>
      <c r="D748" s="21">
        <f t="shared" si="13"/>
        <v>0</v>
      </c>
      <c r="E748" s="24">
        <f t="shared" si="13"/>
        <v>0</v>
      </c>
      <c r="F748" s="104"/>
      <c r="G748" s="104"/>
      <c r="H748" s="113"/>
      <c r="I748" s="113"/>
      <c r="J748" s="31"/>
      <c r="K748" s="32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1703</v>
      </c>
      <c r="B749" s="111" t="s">
        <v>1259</v>
      </c>
      <c r="C749" s="112" t="s">
        <v>1260</v>
      </c>
      <c r="D749" s="21">
        <f t="shared" si="13"/>
        <v>0</v>
      </c>
      <c r="E749" s="24">
        <f t="shared" si="1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1703</v>
      </c>
      <c r="B750" s="111" t="s">
        <v>1261</v>
      </c>
      <c r="C750" s="112" t="s">
        <v>1262</v>
      </c>
      <c r="D750" s="21">
        <f t="shared" si="13"/>
        <v>0</v>
      </c>
      <c r="E750" s="24">
        <f t="shared" si="1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1703</v>
      </c>
      <c r="B751" s="111" t="s">
        <v>1263</v>
      </c>
      <c r="C751" s="112" t="s">
        <v>1264</v>
      </c>
      <c r="D751" s="21">
        <f t="shared" si="13"/>
        <v>0</v>
      </c>
      <c r="E751" s="24">
        <f t="shared" si="1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1703</v>
      </c>
      <c r="B752" s="111" t="s">
        <v>1265</v>
      </c>
      <c r="C752" s="112" t="s">
        <v>1266</v>
      </c>
      <c r="D752" s="21">
        <f t="shared" si="13"/>
        <v>0</v>
      </c>
      <c r="E752" s="24">
        <f t="shared" si="1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1703</v>
      </c>
      <c r="B753" s="111" t="s">
        <v>1267</v>
      </c>
      <c r="C753" s="112" t="s">
        <v>1268</v>
      </c>
      <c r="D753" s="21">
        <f t="shared" si="13"/>
        <v>0</v>
      </c>
      <c r="E753" s="24">
        <f t="shared" si="1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1703</v>
      </c>
      <c r="B754" s="111" t="s">
        <v>1269</v>
      </c>
      <c r="C754" s="112" t="s">
        <v>1270</v>
      </c>
      <c r="D754" s="21">
        <f t="shared" si="13"/>
        <v>0</v>
      </c>
      <c r="E754" s="24">
        <f t="shared" si="1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1703</v>
      </c>
      <c r="B755" s="111" t="s">
        <v>1271</v>
      </c>
      <c r="C755" s="112" t="s">
        <v>1272</v>
      </c>
      <c r="D755" s="21">
        <f t="shared" si="13"/>
        <v>0</v>
      </c>
      <c r="E755" s="24">
        <f t="shared" si="1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1703</v>
      </c>
      <c r="B756" s="111" t="s">
        <v>1273</v>
      </c>
      <c r="C756" s="112" t="s">
        <v>1274</v>
      </c>
      <c r="D756" s="21">
        <f t="shared" si="13"/>
        <v>0</v>
      </c>
      <c r="E756" s="24">
        <f t="shared" si="1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1703</v>
      </c>
      <c r="B757" s="111" t="s">
        <v>1275</v>
      </c>
      <c r="C757" s="112" t="s">
        <v>1276</v>
      </c>
      <c r="D757" s="21">
        <f t="shared" si="13"/>
        <v>0</v>
      </c>
      <c r="E757" s="24">
        <f t="shared" si="13"/>
        <v>0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1703</v>
      </c>
      <c r="B758" s="111" t="s">
        <v>1277</v>
      </c>
      <c r="C758" s="112" t="s">
        <v>1278</v>
      </c>
      <c r="D758" s="21">
        <f t="shared" si="13"/>
        <v>835119.91999999981</v>
      </c>
      <c r="E758" s="24">
        <f t="shared" si="13"/>
        <v>797324.71999999986</v>
      </c>
      <c r="F758" s="104">
        <v>86738</v>
      </c>
      <c r="G758" s="104">
        <v>0</v>
      </c>
      <c r="H758" s="113">
        <v>86738</v>
      </c>
      <c r="I758" s="113">
        <v>86738</v>
      </c>
      <c r="J758" s="31">
        <v>88634.5</v>
      </c>
      <c r="K758" s="32">
        <v>86738</v>
      </c>
      <c r="L758" s="113">
        <v>93173</v>
      </c>
      <c r="M758" s="113">
        <v>88634.5</v>
      </c>
      <c r="N758" s="31">
        <v>93414.5</v>
      </c>
      <c r="O758" s="32">
        <v>93173</v>
      </c>
      <c r="P758" s="113">
        <v>97167.5</v>
      </c>
      <c r="Q758" s="113">
        <v>93414.5</v>
      </c>
      <c r="R758" s="31">
        <v>97167.5</v>
      </c>
      <c r="S758" s="32">
        <v>97167.5</v>
      </c>
      <c r="T758" s="113">
        <v>39708.199999999997</v>
      </c>
      <c r="U758" s="113">
        <v>97167.5</v>
      </c>
      <c r="V758" s="31">
        <v>39708.199999999997</v>
      </c>
      <c r="W758" s="32">
        <v>39708.199999999997</v>
      </c>
      <c r="X758" s="113">
        <v>38159</v>
      </c>
      <c r="Y758" s="113">
        <v>39708.199999999997</v>
      </c>
      <c r="Z758" s="31">
        <v>36716.32</v>
      </c>
      <c r="AA758" s="32">
        <v>38159</v>
      </c>
      <c r="AB758" s="113">
        <v>37795.199999999997</v>
      </c>
      <c r="AC758" s="113">
        <v>36716.32</v>
      </c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1703</v>
      </c>
      <c r="B759" s="111" t="s">
        <v>1279</v>
      </c>
      <c r="C759" s="112" t="s">
        <v>1280</v>
      </c>
      <c r="D759" s="21">
        <f t="shared" si="13"/>
        <v>401668.99999999988</v>
      </c>
      <c r="E759" s="24">
        <f t="shared" si="13"/>
        <v>384583.39999999991</v>
      </c>
      <c r="F759" s="104">
        <v>40434</v>
      </c>
      <c r="G759" s="104">
        <v>0</v>
      </c>
      <c r="H759" s="113">
        <v>40434</v>
      </c>
      <c r="I759" s="113">
        <v>40434</v>
      </c>
      <c r="J759" s="31">
        <v>45954</v>
      </c>
      <c r="K759" s="32">
        <v>40434</v>
      </c>
      <c r="L759" s="113">
        <v>46604</v>
      </c>
      <c r="M759" s="113">
        <v>45954</v>
      </c>
      <c r="N759" s="31">
        <v>44149</v>
      </c>
      <c r="O759" s="32">
        <v>46604</v>
      </c>
      <c r="P759" s="113">
        <v>46539</v>
      </c>
      <c r="Q759" s="113">
        <v>44149</v>
      </c>
      <c r="R759" s="31">
        <v>46539</v>
      </c>
      <c r="S759" s="32">
        <v>46539</v>
      </c>
      <c r="T759" s="113">
        <v>19977.599999999999</v>
      </c>
      <c r="U759" s="113">
        <v>46539</v>
      </c>
      <c r="V759" s="31">
        <v>18177.599999999999</v>
      </c>
      <c r="W759" s="32">
        <v>19977.599999999999</v>
      </c>
      <c r="X759" s="113">
        <v>18187.599999999999</v>
      </c>
      <c r="Y759" s="113">
        <v>18177.599999999999</v>
      </c>
      <c r="Z759" s="31">
        <v>17587.599999999999</v>
      </c>
      <c r="AA759" s="32">
        <v>18187.599999999999</v>
      </c>
      <c r="AB759" s="113">
        <v>17085.599999999999</v>
      </c>
      <c r="AC759" s="113">
        <v>17587.599999999999</v>
      </c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1703</v>
      </c>
      <c r="B760" s="111" t="s">
        <v>1647</v>
      </c>
      <c r="C760" s="112" t="s">
        <v>1648</v>
      </c>
      <c r="D760" s="21">
        <f t="shared" si="13"/>
        <v>0</v>
      </c>
      <c r="E760" s="24">
        <f t="shared" si="13"/>
        <v>0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1703</v>
      </c>
      <c r="B761" s="111" t="s">
        <v>1281</v>
      </c>
      <c r="C761" s="112" t="s">
        <v>1282</v>
      </c>
      <c r="D761" s="21">
        <f t="shared" si="13"/>
        <v>7566041.6100000003</v>
      </c>
      <c r="E761" s="24">
        <f t="shared" si="13"/>
        <v>7464903.7700000005</v>
      </c>
      <c r="F761" s="104">
        <v>853157.24</v>
      </c>
      <c r="G761" s="104">
        <v>0</v>
      </c>
      <c r="H761" s="113">
        <v>895239.63</v>
      </c>
      <c r="I761" s="113">
        <v>853157.24</v>
      </c>
      <c r="J761" s="31">
        <v>1029547.78</v>
      </c>
      <c r="K761" s="32">
        <v>895239.63</v>
      </c>
      <c r="L761" s="113">
        <v>999708.04</v>
      </c>
      <c r="M761" s="113">
        <v>1029547.78</v>
      </c>
      <c r="N761" s="31">
        <v>997986.4</v>
      </c>
      <c r="O761" s="32">
        <v>999708.04</v>
      </c>
      <c r="P761" s="113">
        <v>1023714.54</v>
      </c>
      <c r="Q761" s="113">
        <v>997986.4</v>
      </c>
      <c r="R761" s="31">
        <v>1232234.08</v>
      </c>
      <c r="S761" s="32">
        <v>1023714.54</v>
      </c>
      <c r="T761" s="113">
        <v>111880.66</v>
      </c>
      <c r="U761" s="113">
        <v>1232234.08</v>
      </c>
      <c r="V761" s="31">
        <v>121973.68</v>
      </c>
      <c r="W761" s="32">
        <v>111880.66</v>
      </c>
      <c r="X761" s="113">
        <v>96155.38</v>
      </c>
      <c r="Y761" s="113">
        <v>121973.68</v>
      </c>
      <c r="Z761" s="31">
        <v>103306.34</v>
      </c>
      <c r="AA761" s="32">
        <v>96155.38</v>
      </c>
      <c r="AB761" s="113">
        <v>101137.84</v>
      </c>
      <c r="AC761" s="113">
        <v>103306.34</v>
      </c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1703</v>
      </c>
      <c r="B762" s="111" t="s">
        <v>1283</v>
      </c>
      <c r="C762" s="112" t="s">
        <v>1649</v>
      </c>
      <c r="D762" s="21">
        <f t="shared" si="13"/>
        <v>16263304.319999998</v>
      </c>
      <c r="E762" s="24">
        <f t="shared" si="13"/>
        <v>15995562.699999999</v>
      </c>
      <c r="F762" s="104">
        <v>1746708.71</v>
      </c>
      <c r="G762" s="104">
        <v>0</v>
      </c>
      <c r="H762" s="113">
        <v>1985096.01</v>
      </c>
      <c r="I762" s="113">
        <v>1746708.71</v>
      </c>
      <c r="J762" s="31">
        <v>2431381.31</v>
      </c>
      <c r="K762" s="32">
        <v>1985096.01</v>
      </c>
      <c r="L762" s="113">
        <v>2169087.98</v>
      </c>
      <c r="M762" s="113">
        <v>2431381.31</v>
      </c>
      <c r="N762" s="31">
        <v>1983483.39</v>
      </c>
      <c r="O762" s="32">
        <v>2169087.98</v>
      </c>
      <c r="P762" s="113">
        <v>2324409.41</v>
      </c>
      <c r="Q762" s="113">
        <v>1983483.39</v>
      </c>
      <c r="R762" s="31">
        <v>2395712.61</v>
      </c>
      <c r="S762" s="32">
        <v>2324409.41</v>
      </c>
      <c r="T762" s="113">
        <v>221427.76</v>
      </c>
      <c r="U762" s="113">
        <v>2395712.61</v>
      </c>
      <c r="V762" s="31">
        <v>222590</v>
      </c>
      <c r="W762" s="32">
        <v>221427.76</v>
      </c>
      <c r="X762" s="113">
        <v>242118.48</v>
      </c>
      <c r="Y762" s="113">
        <v>222590</v>
      </c>
      <c r="Z762" s="31">
        <v>273547.03999999998</v>
      </c>
      <c r="AA762" s="32">
        <v>242118.48</v>
      </c>
      <c r="AB762" s="113">
        <v>267741.62</v>
      </c>
      <c r="AC762" s="113">
        <v>273547.03999999998</v>
      </c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1703</v>
      </c>
      <c r="B763" s="111" t="s">
        <v>1650</v>
      </c>
      <c r="C763" s="112" t="s">
        <v>1651</v>
      </c>
      <c r="D763" s="21">
        <f t="shared" si="13"/>
        <v>2908879.6</v>
      </c>
      <c r="E763" s="24">
        <f t="shared" si="13"/>
        <v>2379783.87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>
        <v>587061.55000000005</v>
      </c>
      <c r="U763" s="113">
        <v>0</v>
      </c>
      <c r="V763" s="31">
        <v>659953.63</v>
      </c>
      <c r="W763" s="32">
        <v>587061.55000000005</v>
      </c>
      <c r="X763" s="113">
        <v>565412.18999999994</v>
      </c>
      <c r="Y763" s="113">
        <v>659953.63</v>
      </c>
      <c r="Z763" s="31">
        <v>567356.5</v>
      </c>
      <c r="AA763" s="32">
        <v>565412.18999999994</v>
      </c>
      <c r="AB763" s="113">
        <v>529095.73</v>
      </c>
      <c r="AC763" s="113">
        <v>567356.5</v>
      </c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1703</v>
      </c>
      <c r="B764" s="111" t="s">
        <v>1652</v>
      </c>
      <c r="C764" s="112" t="s">
        <v>1653</v>
      </c>
      <c r="D764" s="21">
        <f t="shared" si="13"/>
        <v>0</v>
      </c>
      <c r="E764" s="24">
        <f t="shared" si="1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1703</v>
      </c>
      <c r="B765" s="111" t="s">
        <v>1284</v>
      </c>
      <c r="C765" s="112" t="s">
        <v>1285</v>
      </c>
      <c r="D765" s="21">
        <f t="shared" si="13"/>
        <v>673178.25</v>
      </c>
      <c r="E765" s="24">
        <f t="shared" si="13"/>
        <v>0</v>
      </c>
      <c r="F765" s="104">
        <v>6790</v>
      </c>
      <c r="G765" s="104">
        <v>0</v>
      </c>
      <c r="H765" s="113">
        <v>74084.75</v>
      </c>
      <c r="I765" s="113">
        <v>0</v>
      </c>
      <c r="J765" s="31">
        <v>430</v>
      </c>
      <c r="K765" s="32">
        <v>0</v>
      </c>
      <c r="L765" s="113">
        <v>1330</v>
      </c>
      <c r="M765" s="113">
        <v>0</v>
      </c>
      <c r="N765" s="31">
        <v>0</v>
      </c>
      <c r="O765" s="32">
        <v>0</v>
      </c>
      <c r="P765" s="113">
        <v>47615</v>
      </c>
      <c r="Q765" s="113">
        <v>0</v>
      </c>
      <c r="R765" s="31">
        <v>480</v>
      </c>
      <c r="S765" s="32">
        <v>0</v>
      </c>
      <c r="T765" s="113">
        <v>19261.25</v>
      </c>
      <c r="U765" s="113">
        <v>0</v>
      </c>
      <c r="V765" s="31">
        <v>23140.5</v>
      </c>
      <c r="W765" s="32">
        <v>0</v>
      </c>
      <c r="X765" s="113">
        <v>426465.25</v>
      </c>
      <c r="Y765" s="113">
        <v>0</v>
      </c>
      <c r="Z765" s="31">
        <v>45565.5</v>
      </c>
      <c r="AA765" s="32">
        <v>0</v>
      </c>
      <c r="AB765" s="113">
        <v>28016</v>
      </c>
      <c r="AC765" s="113">
        <v>0</v>
      </c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1703</v>
      </c>
      <c r="B766" s="111" t="s">
        <v>1286</v>
      </c>
      <c r="C766" s="112" t="s">
        <v>1287</v>
      </c>
      <c r="D766" s="21">
        <f t="shared" si="13"/>
        <v>0</v>
      </c>
      <c r="E766" s="24">
        <f t="shared" si="1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1703</v>
      </c>
      <c r="B767" s="111" t="s">
        <v>1288</v>
      </c>
      <c r="C767" s="112" t="s">
        <v>1289</v>
      </c>
      <c r="D767" s="21">
        <f t="shared" si="13"/>
        <v>0</v>
      </c>
      <c r="E767" s="24">
        <f t="shared" si="1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1703</v>
      </c>
      <c r="B768" s="111" t="s">
        <v>1290</v>
      </c>
      <c r="C768" s="112" t="s">
        <v>1291</v>
      </c>
      <c r="D768" s="21">
        <f t="shared" si="13"/>
        <v>0</v>
      </c>
      <c r="E768" s="24">
        <f t="shared" si="1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1703</v>
      </c>
      <c r="B769" s="111" t="s">
        <v>1292</v>
      </c>
      <c r="C769" s="112" t="s">
        <v>1293</v>
      </c>
      <c r="D769" s="21">
        <f t="shared" si="13"/>
        <v>0</v>
      </c>
      <c r="E769" s="24">
        <f t="shared" si="1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1703</v>
      </c>
      <c r="B770" s="111" t="s">
        <v>1294</v>
      </c>
      <c r="C770" s="112" t="s">
        <v>1295</v>
      </c>
      <c r="D770" s="21">
        <f t="shared" si="13"/>
        <v>0</v>
      </c>
      <c r="E770" s="24">
        <f t="shared" si="13"/>
        <v>0</v>
      </c>
      <c r="F770" s="104"/>
      <c r="G770" s="104"/>
      <c r="H770" s="105"/>
      <c r="I770" s="105"/>
      <c r="J770" s="106"/>
      <c r="K770" s="107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1703</v>
      </c>
      <c r="B771" s="111" t="s">
        <v>1296</v>
      </c>
      <c r="C771" s="112" t="s">
        <v>1297</v>
      </c>
      <c r="D771" s="21">
        <f t="shared" si="13"/>
        <v>0</v>
      </c>
      <c r="E771" s="24">
        <f t="shared" si="13"/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1703</v>
      </c>
      <c r="B772" s="111" t="s">
        <v>1298</v>
      </c>
      <c r="C772" s="112" t="s">
        <v>1299</v>
      </c>
      <c r="D772" s="21">
        <f t="shared" ref="D772:E835" si="14">F772+H772+J772+L772+N772+P772+R772+T772+V772+X772+Z772+AB772</f>
        <v>0</v>
      </c>
      <c r="E772" s="24">
        <f t="shared" si="14"/>
        <v>0</v>
      </c>
      <c r="F772" s="104"/>
      <c r="G772" s="104"/>
      <c r="H772" s="113"/>
      <c r="I772" s="113"/>
      <c r="J772" s="31"/>
      <c r="K772" s="32"/>
      <c r="L772" s="113"/>
      <c r="M772" s="113"/>
      <c r="N772" s="31"/>
      <c r="O772" s="32"/>
      <c r="P772" s="105"/>
      <c r="Q772" s="105"/>
      <c r="R772" s="31"/>
      <c r="S772" s="32"/>
      <c r="T772" s="113"/>
      <c r="U772" s="113"/>
      <c r="V772" s="31"/>
      <c r="W772" s="32"/>
      <c r="X772" s="113"/>
      <c r="Y772" s="113"/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1703</v>
      </c>
      <c r="B773" s="111" t="s">
        <v>1300</v>
      </c>
      <c r="C773" s="112" t="s">
        <v>1301</v>
      </c>
      <c r="D773" s="21">
        <f t="shared" si="14"/>
        <v>0</v>
      </c>
      <c r="E773" s="24">
        <f t="shared" si="14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1703</v>
      </c>
      <c r="B774" s="111" t="s">
        <v>1302</v>
      </c>
      <c r="C774" s="112" t="s">
        <v>1303</v>
      </c>
      <c r="D774" s="21">
        <f t="shared" si="14"/>
        <v>0</v>
      </c>
      <c r="E774" s="24">
        <f t="shared" si="14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1703</v>
      </c>
      <c r="B775" s="111" t="s">
        <v>1304</v>
      </c>
      <c r="C775" s="112" t="s">
        <v>1305</v>
      </c>
      <c r="D775" s="21">
        <f t="shared" si="14"/>
        <v>0</v>
      </c>
      <c r="E775" s="24">
        <f t="shared" si="14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1703</v>
      </c>
      <c r="B776" s="111" t="s">
        <v>1306</v>
      </c>
      <c r="C776" s="112" t="s">
        <v>1307</v>
      </c>
      <c r="D776" s="21">
        <f t="shared" si="14"/>
        <v>0</v>
      </c>
      <c r="E776" s="24">
        <f t="shared" si="14"/>
        <v>0</v>
      </c>
      <c r="F776" s="104"/>
      <c r="G776" s="104"/>
      <c r="H776" s="105"/>
      <c r="I776" s="105"/>
      <c r="J776" s="106"/>
      <c r="K776" s="107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1703</v>
      </c>
      <c r="B777" s="111" t="s">
        <v>1308</v>
      </c>
      <c r="C777" s="112" t="s">
        <v>1309</v>
      </c>
      <c r="D777" s="21">
        <f t="shared" si="14"/>
        <v>0</v>
      </c>
      <c r="E777" s="24">
        <f t="shared" si="14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1703</v>
      </c>
      <c r="B778" s="111" t="s">
        <v>1310</v>
      </c>
      <c r="C778" s="112" t="s">
        <v>1311</v>
      </c>
      <c r="D778" s="21">
        <f t="shared" si="14"/>
        <v>0</v>
      </c>
      <c r="E778" s="24">
        <f t="shared" si="14"/>
        <v>0</v>
      </c>
      <c r="F778" s="104"/>
      <c r="G778" s="104"/>
      <c r="H778" s="113"/>
      <c r="I778" s="113"/>
      <c r="J778" s="31"/>
      <c r="K778" s="32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1703</v>
      </c>
      <c r="B779" s="111" t="s">
        <v>1312</v>
      </c>
      <c r="C779" s="112" t="s">
        <v>1313</v>
      </c>
      <c r="D779" s="21">
        <f t="shared" si="14"/>
        <v>0</v>
      </c>
      <c r="E779" s="24">
        <f t="shared" si="14"/>
        <v>0</v>
      </c>
      <c r="F779" s="104"/>
      <c r="G779" s="104"/>
      <c r="H779" s="105"/>
      <c r="I779" s="105"/>
      <c r="J779" s="106"/>
      <c r="K779" s="107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1703</v>
      </c>
      <c r="B780" s="111" t="s">
        <v>1314</v>
      </c>
      <c r="C780" s="112" t="s">
        <v>1315</v>
      </c>
      <c r="D780" s="21">
        <f t="shared" si="14"/>
        <v>0</v>
      </c>
      <c r="E780" s="24">
        <f t="shared" si="14"/>
        <v>0</v>
      </c>
      <c r="F780" s="104"/>
      <c r="G780" s="104"/>
      <c r="H780" s="113"/>
      <c r="I780" s="113"/>
      <c r="J780" s="31"/>
      <c r="K780" s="32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1703</v>
      </c>
      <c r="B781" s="111" t="s">
        <v>1316</v>
      </c>
      <c r="C781" s="112" t="s">
        <v>1317</v>
      </c>
      <c r="D781" s="21">
        <f t="shared" si="14"/>
        <v>0</v>
      </c>
      <c r="E781" s="24">
        <f t="shared" si="14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/>
      <c r="U781" s="113"/>
      <c r="V781" s="31"/>
      <c r="W781" s="32"/>
      <c r="X781" s="113"/>
      <c r="Y781" s="113"/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1703</v>
      </c>
      <c r="B782" s="111" t="s">
        <v>1318</v>
      </c>
      <c r="C782" s="112" t="s">
        <v>1319</v>
      </c>
      <c r="D782" s="21">
        <f t="shared" si="14"/>
        <v>0</v>
      </c>
      <c r="E782" s="24">
        <f t="shared" si="14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1703</v>
      </c>
      <c r="B783" s="111" t="s">
        <v>1320</v>
      </c>
      <c r="C783" s="112" t="s">
        <v>1321</v>
      </c>
      <c r="D783" s="21">
        <f t="shared" si="14"/>
        <v>0</v>
      </c>
      <c r="E783" s="24">
        <f t="shared" si="14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1703</v>
      </c>
      <c r="B784" s="111" t="s">
        <v>1322</v>
      </c>
      <c r="C784" s="112" t="s">
        <v>1323</v>
      </c>
      <c r="D784" s="21">
        <f t="shared" si="14"/>
        <v>0</v>
      </c>
      <c r="E784" s="24">
        <f t="shared" si="14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1703</v>
      </c>
      <c r="B785" s="111" t="s">
        <v>1324</v>
      </c>
      <c r="C785" s="112" t="s">
        <v>1325</v>
      </c>
      <c r="D785" s="21">
        <f t="shared" si="14"/>
        <v>0</v>
      </c>
      <c r="E785" s="24">
        <f t="shared" si="14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1703</v>
      </c>
      <c r="B786" s="111" t="s">
        <v>1326</v>
      </c>
      <c r="C786" s="112" t="s">
        <v>1327</v>
      </c>
      <c r="D786" s="21">
        <f t="shared" si="14"/>
        <v>0</v>
      </c>
      <c r="E786" s="24">
        <f t="shared" si="14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1703</v>
      </c>
      <c r="B787" s="111" t="s">
        <v>1328</v>
      </c>
      <c r="C787" s="112" t="s">
        <v>1329</v>
      </c>
      <c r="D787" s="21">
        <f t="shared" si="14"/>
        <v>0</v>
      </c>
      <c r="E787" s="24">
        <f t="shared" si="14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1703</v>
      </c>
      <c r="B788" s="111" t="s">
        <v>1330</v>
      </c>
      <c r="C788" s="112" t="s">
        <v>1654</v>
      </c>
      <c r="D788" s="21">
        <f t="shared" si="14"/>
        <v>0</v>
      </c>
      <c r="E788" s="24">
        <f t="shared" si="14"/>
        <v>0</v>
      </c>
      <c r="F788" s="104"/>
      <c r="G788" s="104"/>
      <c r="H788" s="105"/>
      <c r="I788" s="105"/>
      <c r="J788" s="106"/>
      <c r="K788" s="107"/>
      <c r="L788" s="105"/>
      <c r="M788" s="105"/>
      <c r="N788" s="106"/>
      <c r="O788" s="107"/>
      <c r="P788" s="113"/>
      <c r="Q788" s="113"/>
      <c r="R788" s="106"/>
      <c r="S788" s="107"/>
      <c r="T788" s="105"/>
      <c r="U788" s="105"/>
      <c r="V788" s="106"/>
      <c r="W788" s="107"/>
      <c r="X788" s="105"/>
      <c r="Y788" s="105"/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1703</v>
      </c>
      <c r="B789" s="111" t="s">
        <v>1331</v>
      </c>
      <c r="C789" s="112" t="s">
        <v>1332</v>
      </c>
      <c r="D789" s="21">
        <f t="shared" si="14"/>
        <v>0</v>
      </c>
      <c r="E789" s="24">
        <f t="shared" si="14"/>
        <v>0</v>
      </c>
      <c r="F789" s="104"/>
      <c r="G789" s="104"/>
      <c r="H789" s="113"/>
      <c r="I789" s="113"/>
      <c r="J789" s="31"/>
      <c r="K789" s="32"/>
      <c r="L789" s="113"/>
      <c r="M789" s="113"/>
      <c r="N789" s="31"/>
      <c r="O789" s="32"/>
      <c r="P789" s="105"/>
      <c r="Q789" s="105"/>
      <c r="R789" s="31"/>
      <c r="S789" s="32"/>
      <c r="T789" s="113"/>
      <c r="U789" s="113"/>
      <c r="V789" s="31"/>
      <c r="W789" s="32"/>
      <c r="X789" s="113"/>
      <c r="Y789" s="113"/>
      <c r="Z789" s="31"/>
      <c r="AA789" s="32"/>
      <c r="AB789" s="113"/>
      <c r="AC789" s="113"/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1703</v>
      </c>
      <c r="B790" s="111" t="s">
        <v>1333</v>
      </c>
      <c r="C790" s="112" t="s">
        <v>1334</v>
      </c>
      <c r="D790" s="21">
        <f t="shared" si="14"/>
        <v>0</v>
      </c>
      <c r="E790" s="24">
        <f t="shared" si="14"/>
        <v>0</v>
      </c>
      <c r="F790" s="104"/>
      <c r="G790" s="104"/>
      <c r="H790" s="105"/>
      <c r="I790" s="105"/>
      <c r="J790" s="106"/>
      <c r="K790" s="107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1703</v>
      </c>
      <c r="B791" s="111" t="s">
        <v>1335</v>
      </c>
      <c r="C791" s="112" t="s">
        <v>1655</v>
      </c>
      <c r="D791" s="21">
        <f t="shared" si="14"/>
        <v>0</v>
      </c>
      <c r="E791" s="24">
        <f t="shared" si="14"/>
        <v>0</v>
      </c>
      <c r="F791" s="104"/>
      <c r="G791" s="104"/>
      <c r="H791" s="113"/>
      <c r="I791" s="113"/>
      <c r="J791" s="31"/>
      <c r="K791" s="32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1703</v>
      </c>
      <c r="B792" s="111" t="s">
        <v>1336</v>
      </c>
      <c r="C792" s="112" t="s">
        <v>1337</v>
      </c>
      <c r="D792" s="21">
        <f t="shared" si="14"/>
        <v>0</v>
      </c>
      <c r="E792" s="24">
        <f t="shared" si="14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1703</v>
      </c>
      <c r="B793" s="111" t="s">
        <v>1338</v>
      </c>
      <c r="C793" s="112" t="s">
        <v>1339</v>
      </c>
      <c r="D793" s="21">
        <f t="shared" si="14"/>
        <v>0</v>
      </c>
      <c r="E793" s="24">
        <f t="shared" si="14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1703</v>
      </c>
      <c r="B794" s="111" t="s">
        <v>1340</v>
      </c>
      <c r="C794" s="112" t="s">
        <v>1341</v>
      </c>
      <c r="D794" s="21">
        <f t="shared" si="14"/>
        <v>0</v>
      </c>
      <c r="E794" s="24">
        <f t="shared" si="14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1703</v>
      </c>
      <c r="B795" s="111" t="s">
        <v>1342</v>
      </c>
      <c r="C795" s="112" t="s">
        <v>1692</v>
      </c>
      <c r="D795" s="21">
        <f t="shared" si="14"/>
        <v>1480000</v>
      </c>
      <c r="E795" s="24">
        <f t="shared" si="14"/>
        <v>0</v>
      </c>
      <c r="F795" s="104"/>
      <c r="G795" s="104"/>
      <c r="H795" s="113"/>
      <c r="I795" s="113"/>
      <c r="J795" s="31"/>
      <c r="K795" s="32"/>
      <c r="L795" s="113"/>
      <c r="M795" s="113"/>
      <c r="N795" s="31"/>
      <c r="O795" s="32"/>
      <c r="P795" s="113">
        <v>1280000</v>
      </c>
      <c r="Q795" s="113">
        <v>0</v>
      </c>
      <c r="R795" s="31">
        <v>0</v>
      </c>
      <c r="S795" s="32">
        <v>0</v>
      </c>
      <c r="T795" s="113">
        <v>0</v>
      </c>
      <c r="U795" s="113">
        <v>0</v>
      </c>
      <c r="V795" s="31">
        <v>200000</v>
      </c>
      <c r="W795" s="32">
        <v>0</v>
      </c>
      <c r="X795" s="113">
        <v>0</v>
      </c>
      <c r="Y795" s="113">
        <v>0</v>
      </c>
      <c r="Z795" s="31">
        <v>0</v>
      </c>
      <c r="AA795" s="32">
        <v>0</v>
      </c>
      <c r="AB795" s="113">
        <v>0</v>
      </c>
      <c r="AC795" s="113">
        <v>0</v>
      </c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1703</v>
      </c>
      <c r="B796" s="111" t="s">
        <v>1343</v>
      </c>
      <c r="C796" s="112" t="s">
        <v>1344</v>
      </c>
      <c r="D796" s="21">
        <f t="shared" si="14"/>
        <v>0</v>
      </c>
      <c r="E796" s="24">
        <f t="shared" si="14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1703</v>
      </c>
      <c r="B797" s="111" t="s">
        <v>1345</v>
      </c>
      <c r="C797" s="112" t="s">
        <v>1346</v>
      </c>
      <c r="D797" s="21">
        <f t="shared" si="14"/>
        <v>664664</v>
      </c>
      <c r="E797" s="24">
        <f t="shared" si="14"/>
        <v>0</v>
      </c>
      <c r="F797" s="104"/>
      <c r="G797" s="104"/>
      <c r="H797" s="113"/>
      <c r="I797" s="113"/>
      <c r="J797" s="31">
        <v>5500</v>
      </c>
      <c r="K797" s="32">
        <v>0</v>
      </c>
      <c r="L797" s="113">
        <v>0</v>
      </c>
      <c r="M797" s="113">
        <v>0</v>
      </c>
      <c r="N797" s="31">
        <v>0</v>
      </c>
      <c r="O797" s="32">
        <v>0</v>
      </c>
      <c r="P797" s="113">
        <v>11550</v>
      </c>
      <c r="Q797" s="113">
        <v>0</v>
      </c>
      <c r="R797" s="31">
        <v>0</v>
      </c>
      <c r="S797" s="32">
        <v>0</v>
      </c>
      <c r="T797" s="113">
        <v>600000</v>
      </c>
      <c r="U797" s="113">
        <v>0</v>
      </c>
      <c r="V797" s="31">
        <v>4500</v>
      </c>
      <c r="W797" s="32">
        <v>0</v>
      </c>
      <c r="X797" s="113">
        <v>214</v>
      </c>
      <c r="Y797" s="113">
        <v>0</v>
      </c>
      <c r="Z797" s="31">
        <v>0</v>
      </c>
      <c r="AA797" s="32">
        <v>0</v>
      </c>
      <c r="AB797" s="113">
        <v>42900</v>
      </c>
      <c r="AC797" s="113">
        <v>0</v>
      </c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1703</v>
      </c>
      <c r="B798" s="111" t="s">
        <v>1347</v>
      </c>
      <c r="C798" s="112" t="s">
        <v>1348</v>
      </c>
      <c r="D798" s="21">
        <f t="shared" si="14"/>
        <v>0</v>
      </c>
      <c r="E798" s="24">
        <f t="shared" si="14"/>
        <v>0</v>
      </c>
      <c r="F798" s="104"/>
      <c r="G798" s="104"/>
      <c r="H798" s="105"/>
      <c r="I798" s="105"/>
      <c r="J798" s="106"/>
      <c r="K798" s="107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1703</v>
      </c>
      <c r="B799" s="111" t="s">
        <v>1349</v>
      </c>
      <c r="C799" s="112" t="s">
        <v>1350</v>
      </c>
      <c r="D799" s="21">
        <f t="shared" si="14"/>
        <v>15697149.66</v>
      </c>
      <c r="E799" s="24">
        <f t="shared" si="14"/>
        <v>0</v>
      </c>
      <c r="F799" s="104">
        <v>55885.57</v>
      </c>
      <c r="G799" s="104">
        <v>0</v>
      </c>
      <c r="H799" s="113">
        <v>39162.35</v>
      </c>
      <c r="I799" s="113">
        <v>0</v>
      </c>
      <c r="J799" s="31">
        <v>15290.95</v>
      </c>
      <c r="K799" s="32">
        <v>0</v>
      </c>
      <c r="L799" s="113">
        <v>41966.29</v>
      </c>
      <c r="M799" s="113">
        <v>0</v>
      </c>
      <c r="N799" s="31">
        <v>18381.02</v>
      </c>
      <c r="O799" s="32">
        <v>0</v>
      </c>
      <c r="P799" s="105">
        <v>42939.7</v>
      </c>
      <c r="Q799" s="105">
        <v>0</v>
      </c>
      <c r="R799" s="31">
        <v>2676445.75</v>
      </c>
      <c r="S799" s="32">
        <v>0</v>
      </c>
      <c r="T799" s="113">
        <v>1699053.1</v>
      </c>
      <c r="U799" s="113">
        <v>0</v>
      </c>
      <c r="V799" s="31">
        <v>4144200.23</v>
      </c>
      <c r="W799" s="32">
        <v>0</v>
      </c>
      <c r="X799" s="113">
        <v>6370073.8399999999</v>
      </c>
      <c r="Y799" s="113">
        <v>0</v>
      </c>
      <c r="Z799" s="31">
        <v>505601.32</v>
      </c>
      <c r="AA799" s="32">
        <v>0</v>
      </c>
      <c r="AB799" s="113">
        <v>88149.54</v>
      </c>
      <c r="AC799" s="113">
        <v>0</v>
      </c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1703</v>
      </c>
      <c r="B800" s="111" t="s">
        <v>1351</v>
      </c>
      <c r="C800" s="112" t="s">
        <v>1352</v>
      </c>
      <c r="D800" s="21">
        <f t="shared" si="14"/>
        <v>565000</v>
      </c>
      <c r="E800" s="24">
        <f t="shared" si="14"/>
        <v>0</v>
      </c>
      <c r="F800" s="104">
        <v>565000</v>
      </c>
      <c r="G800" s="104">
        <v>0</v>
      </c>
      <c r="H800" s="113">
        <v>0</v>
      </c>
      <c r="I800" s="113">
        <v>0</v>
      </c>
      <c r="J800" s="31">
        <v>0</v>
      </c>
      <c r="K800" s="32">
        <v>0</v>
      </c>
      <c r="L800" s="113">
        <v>0</v>
      </c>
      <c r="M800" s="113">
        <v>0</v>
      </c>
      <c r="N800" s="31">
        <v>0</v>
      </c>
      <c r="O800" s="32">
        <v>0</v>
      </c>
      <c r="P800" s="113">
        <v>0</v>
      </c>
      <c r="Q800" s="113">
        <v>0</v>
      </c>
      <c r="R800" s="31">
        <v>0</v>
      </c>
      <c r="S800" s="32">
        <v>0</v>
      </c>
      <c r="T800" s="113">
        <v>0</v>
      </c>
      <c r="U800" s="113">
        <v>0</v>
      </c>
      <c r="V800" s="31">
        <v>0</v>
      </c>
      <c r="W800" s="32">
        <v>0</v>
      </c>
      <c r="X800" s="113">
        <v>0</v>
      </c>
      <c r="Y800" s="113">
        <v>0</v>
      </c>
      <c r="Z800" s="31">
        <v>0</v>
      </c>
      <c r="AA800" s="32">
        <v>0</v>
      </c>
      <c r="AB800" s="113">
        <v>0</v>
      </c>
      <c r="AC800" s="113">
        <v>0</v>
      </c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1703</v>
      </c>
      <c r="B801" s="111" t="s">
        <v>1353</v>
      </c>
      <c r="C801" s="112" t="s">
        <v>1354</v>
      </c>
      <c r="D801" s="21">
        <f t="shared" si="14"/>
        <v>0</v>
      </c>
      <c r="E801" s="24">
        <f t="shared" si="14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1703</v>
      </c>
      <c r="B802" s="111" t="s">
        <v>1355</v>
      </c>
      <c r="C802" s="112" t="s">
        <v>1656</v>
      </c>
      <c r="D802" s="21">
        <f t="shared" si="14"/>
        <v>0</v>
      </c>
      <c r="E802" s="24">
        <f t="shared" si="14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1703</v>
      </c>
      <c r="B803" s="111" t="s">
        <v>1356</v>
      </c>
      <c r="C803" s="112" t="s">
        <v>1657</v>
      </c>
      <c r="D803" s="21">
        <f t="shared" si="14"/>
        <v>0</v>
      </c>
      <c r="E803" s="24">
        <f t="shared" si="14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1703</v>
      </c>
      <c r="B804" s="111" t="s">
        <v>1357</v>
      </c>
      <c r="C804" s="112" t="s">
        <v>1658</v>
      </c>
      <c r="D804" s="21">
        <f t="shared" si="14"/>
        <v>0</v>
      </c>
      <c r="E804" s="24">
        <f t="shared" si="14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1703</v>
      </c>
      <c r="B805" s="111" t="s">
        <v>1358</v>
      </c>
      <c r="C805" s="112" t="s">
        <v>1659</v>
      </c>
      <c r="D805" s="21">
        <f t="shared" si="14"/>
        <v>0</v>
      </c>
      <c r="E805" s="24">
        <f t="shared" si="14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1703</v>
      </c>
      <c r="B806" s="111" t="s">
        <v>1359</v>
      </c>
      <c r="C806" s="112" t="s">
        <v>1660</v>
      </c>
      <c r="D806" s="21">
        <f t="shared" si="14"/>
        <v>2140116.09</v>
      </c>
      <c r="E806" s="24">
        <f t="shared" si="14"/>
        <v>0</v>
      </c>
      <c r="F806" s="104"/>
      <c r="G806" s="104"/>
      <c r="H806" s="105"/>
      <c r="I806" s="105"/>
      <c r="J806" s="106">
        <v>208700</v>
      </c>
      <c r="K806" s="107">
        <v>0</v>
      </c>
      <c r="L806" s="105">
        <v>0</v>
      </c>
      <c r="M806" s="105">
        <v>0</v>
      </c>
      <c r="N806" s="106">
        <v>0</v>
      </c>
      <c r="O806" s="107">
        <v>0</v>
      </c>
      <c r="P806" s="113">
        <v>927573.04</v>
      </c>
      <c r="Q806" s="113">
        <v>0</v>
      </c>
      <c r="R806" s="106">
        <v>0</v>
      </c>
      <c r="S806" s="107">
        <v>0</v>
      </c>
      <c r="T806" s="105">
        <v>0</v>
      </c>
      <c r="U806" s="105">
        <v>0</v>
      </c>
      <c r="V806" s="106">
        <v>0</v>
      </c>
      <c r="W806" s="107">
        <v>0</v>
      </c>
      <c r="X806" s="105">
        <v>161723.35999999999</v>
      </c>
      <c r="Y806" s="105">
        <v>0</v>
      </c>
      <c r="Z806" s="106">
        <v>168989.44</v>
      </c>
      <c r="AA806" s="107">
        <v>0</v>
      </c>
      <c r="AB806" s="105">
        <v>673130.25</v>
      </c>
      <c r="AC806" s="105">
        <v>0</v>
      </c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1703</v>
      </c>
      <c r="B807" s="111" t="s">
        <v>1360</v>
      </c>
      <c r="C807" s="112" t="s">
        <v>1361</v>
      </c>
      <c r="D807" s="21">
        <f t="shared" si="14"/>
        <v>0</v>
      </c>
      <c r="E807" s="24">
        <f t="shared" si="14"/>
        <v>0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1704</v>
      </c>
      <c r="B808" s="111" t="s">
        <v>3</v>
      </c>
      <c r="C808" s="112" t="s">
        <v>4</v>
      </c>
      <c r="D808" s="21">
        <f t="shared" si="14"/>
        <v>5679795.5700000003</v>
      </c>
      <c r="E808" s="24">
        <f t="shared" si="14"/>
        <v>5679989.5700000003</v>
      </c>
      <c r="F808" s="104">
        <v>336389.04</v>
      </c>
      <c r="G808" s="104">
        <v>337474.04</v>
      </c>
      <c r="H808" s="105">
        <v>579895.04000000004</v>
      </c>
      <c r="I808" s="105">
        <v>573368.64</v>
      </c>
      <c r="J808" s="106">
        <v>310806.14</v>
      </c>
      <c r="K808" s="107">
        <v>294415.19</v>
      </c>
      <c r="L808" s="105">
        <v>542645.57999999996</v>
      </c>
      <c r="M808" s="105">
        <v>565215.93000000005</v>
      </c>
      <c r="N808" s="106">
        <v>416373.41</v>
      </c>
      <c r="O808" s="107">
        <v>413260.41</v>
      </c>
      <c r="P808" s="105">
        <v>517899.82</v>
      </c>
      <c r="Q808" s="105">
        <v>519810.32</v>
      </c>
      <c r="R808" s="106">
        <v>356779.71</v>
      </c>
      <c r="S808" s="107">
        <v>359185.21</v>
      </c>
      <c r="T808" s="105">
        <v>285294.49</v>
      </c>
      <c r="U808" s="105">
        <v>283078.49</v>
      </c>
      <c r="V808" s="106">
        <v>396883.87</v>
      </c>
      <c r="W808" s="107">
        <v>390226.27</v>
      </c>
      <c r="X808" s="105">
        <v>656589.84</v>
      </c>
      <c r="Y808" s="105">
        <v>656758.24</v>
      </c>
      <c r="Z808" s="106">
        <v>458521.57</v>
      </c>
      <c r="AA808" s="107">
        <v>466540.77</v>
      </c>
      <c r="AB808" s="105">
        <v>821717.06</v>
      </c>
      <c r="AC808" s="105">
        <v>820656.06</v>
      </c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1704</v>
      </c>
      <c r="B809" s="111" t="s">
        <v>5</v>
      </c>
      <c r="C809" s="112" t="s">
        <v>6</v>
      </c>
      <c r="D809" s="21">
        <f t="shared" si="14"/>
        <v>0</v>
      </c>
      <c r="E809" s="24">
        <f t="shared" si="14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1704</v>
      </c>
      <c r="B810" s="111" t="s">
        <v>7</v>
      </c>
      <c r="C810" s="112" t="s">
        <v>8</v>
      </c>
      <c r="D810" s="21">
        <f t="shared" si="14"/>
        <v>0</v>
      </c>
      <c r="E810" s="24">
        <f t="shared" si="14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1704</v>
      </c>
      <c r="B811" s="111" t="s">
        <v>9</v>
      </c>
      <c r="C811" s="112" t="s">
        <v>10</v>
      </c>
      <c r="D811" s="21">
        <f t="shared" si="14"/>
        <v>0</v>
      </c>
      <c r="E811" s="24">
        <f t="shared" si="14"/>
        <v>0</v>
      </c>
      <c r="F811" s="104"/>
      <c r="G811" s="104"/>
      <c r="H811" s="113"/>
      <c r="I811" s="113"/>
      <c r="J811" s="31"/>
      <c r="K811" s="32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1704</v>
      </c>
      <c r="B812" s="111" t="s">
        <v>11</v>
      </c>
      <c r="C812" s="112" t="s">
        <v>1435</v>
      </c>
      <c r="D812" s="21">
        <f t="shared" si="14"/>
        <v>0</v>
      </c>
      <c r="E812" s="24">
        <f t="shared" si="14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1704</v>
      </c>
      <c r="B813" s="111" t="s">
        <v>12</v>
      </c>
      <c r="C813" s="112" t="s">
        <v>1436</v>
      </c>
      <c r="D813" s="21">
        <f t="shared" si="14"/>
        <v>166100</v>
      </c>
      <c r="E813" s="24">
        <f t="shared" si="14"/>
        <v>62668</v>
      </c>
      <c r="F813" s="104">
        <v>0</v>
      </c>
      <c r="G813" s="104">
        <v>0</v>
      </c>
      <c r="H813" s="105">
        <v>7500</v>
      </c>
      <c r="I813" s="105">
        <v>0</v>
      </c>
      <c r="J813" s="106">
        <v>0</v>
      </c>
      <c r="K813" s="107">
        <v>0</v>
      </c>
      <c r="L813" s="105">
        <v>49750</v>
      </c>
      <c r="M813" s="105">
        <v>0</v>
      </c>
      <c r="N813" s="106">
        <v>20000</v>
      </c>
      <c r="O813" s="107">
        <v>0</v>
      </c>
      <c r="P813" s="113">
        <v>64350</v>
      </c>
      <c r="Q813" s="113">
        <v>8100</v>
      </c>
      <c r="R813" s="106">
        <v>0</v>
      </c>
      <c r="S813" s="107">
        <v>0</v>
      </c>
      <c r="T813" s="105">
        <v>24500</v>
      </c>
      <c r="U813" s="105">
        <v>0</v>
      </c>
      <c r="V813" s="106">
        <v>0</v>
      </c>
      <c r="W813" s="107">
        <v>0</v>
      </c>
      <c r="X813" s="105">
        <v>0</v>
      </c>
      <c r="Y813" s="105">
        <v>0</v>
      </c>
      <c r="Z813" s="106">
        <v>0</v>
      </c>
      <c r="AA813" s="107">
        <v>54568</v>
      </c>
      <c r="AB813" s="105">
        <v>0</v>
      </c>
      <c r="AC813" s="105">
        <v>0</v>
      </c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1704</v>
      </c>
      <c r="B814" s="111" t="s">
        <v>1437</v>
      </c>
      <c r="C814" s="112" t="s">
        <v>1438</v>
      </c>
      <c r="D814" s="21">
        <f t="shared" si="14"/>
        <v>0</v>
      </c>
      <c r="E814" s="24">
        <f t="shared" si="14"/>
        <v>0</v>
      </c>
      <c r="F814" s="104"/>
      <c r="G814" s="104"/>
      <c r="H814" s="113"/>
      <c r="I814" s="113"/>
      <c r="J814" s="31"/>
      <c r="K814" s="32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1704</v>
      </c>
      <c r="B815" s="111" t="s">
        <v>1439</v>
      </c>
      <c r="C815" s="112" t="s">
        <v>1440</v>
      </c>
      <c r="D815" s="21">
        <f t="shared" si="14"/>
        <v>0</v>
      </c>
      <c r="E815" s="24">
        <f t="shared" si="14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1704</v>
      </c>
      <c r="B816" s="111" t="s">
        <v>13</v>
      </c>
      <c r="C816" s="112" t="s">
        <v>1441</v>
      </c>
      <c r="D816" s="21">
        <f t="shared" si="14"/>
        <v>0</v>
      </c>
      <c r="E816" s="24">
        <f t="shared" si="14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1704</v>
      </c>
      <c r="B817" s="111" t="s">
        <v>14</v>
      </c>
      <c r="C817" s="112" t="s">
        <v>15</v>
      </c>
      <c r="D817" s="21">
        <f t="shared" si="14"/>
        <v>0</v>
      </c>
      <c r="E817" s="24">
        <f t="shared" si="14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1704</v>
      </c>
      <c r="B818" s="111" t="s">
        <v>16</v>
      </c>
      <c r="C818" s="112" t="s">
        <v>1442</v>
      </c>
      <c r="D818" s="21">
        <f t="shared" si="14"/>
        <v>14973197.499999998</v>
      </c>
      <c r="E818" s="24">
        <f t="shared" si="14"/>
        <v>14973246.939999999</v>
      </c>
      <c r="F818" s="104">
        <v>1967220.5</v>
      </c>
      <c r="G818" s="104">
        <v>1967220.5</v>
      </c>
      <c r="H818" s="113">
        <v>1745927.25</v>
      </c>
      <c r="I818" s="113">
        <v>1745927.25</v>
      </c>
      <c r="J818" s="31">
        <v>1655067</v>
      </c>
      <c r="K818" s="32">
        <v>1655067</v>
      </c>
      <c r="L818" s="113">
        <v>0.06</v>
      </c>
      <c r="M818" s="113">
        <v>0</v>
      </c>
      <c r="N818" s="31">
        <v>65000</v>
      </c>
      <c r="O818" s="32">
        <v>65049.5</v>
      </c>
      <c r="P818" s="113"/>
      <c r="Q818" s="113"/>
      <c r="R818" s="31"/>
      <c r="S818" s="32"/>
      <c r="T818" s="113">
        <v>3920579.5</v>
      </c>
      <c r="U818" s="113">
        <v>3920579.5</v>
      </c>
      <c r="V818" s="31">
        <v>2.69</v>
      </c>
      <c r="W818" s="32">
        <v>0</v>
      </c>
      <c r="X818" s="113">
        <v>1676668</v>
      </c>
      <c r="Y818" s="113">
        <v>1676670.69</v>
      </c>
      <c r="Z818" s="31">
        <v>1869858</v>
      </c>
      <c r="AA818" s="32">
        <v>1822688</v>
      </c>
      <c r="AB818" s="113">
        <v>2072874.5</v>
      </c>
      <c r="AC818" s="113">
        <v>2120044.5</v>
      </c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1704</v>
      </c>
      <c r="B819" s="111" t="s">
        <v>17</v>
      </c>
      <c r="C819" s="112" t="s">
        <v>1443</v>
      </c>
      <c r="D819" s="21">
        <f t="shared" si="14"/>
        <v>0</v>
      </c>
      <c r="E819" s="24">
        <f t="shared" si="14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1704</v>
      </c>
      <c r="B820" s="111" t="s">
        <v>18</v>
      </c>
      <c r="C820" s="112" t="s">
        <v>19</v>
      </c>
      <c r="D820" s="21">
        <f t="shared" si="14"/>
        <v>0</v>
      </c>
      <c r="E820" s="24">
        <f t="shared" si="14"/>
        <v>0</v>
      </c>
      <c r="F820" s="104"/>
      <c r="G820" s="104"/>
      <c r="H820" s="105"/>
      <c r="I820" s="105"/>
      <c r="J820" s="106"/>
      <c r="K820" s="107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1704</v>
      </c>
      <c r="B821" s="111" t="s">
        <v>20</v>
      </c>
      <c r="C821" s="112" t="s">
        <v>21</v>
      </c>
      <c r="D821" s="21">
        <f t="shared" si="14"/>
        <v>0</v>
      </c>
      <c r="E821" s="24">
        <f t="shared" si="14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1704</v>
      </c>
      <c r="B822" s="111" t="s">
        <v>22</v>
      </c>
      <c r="C822" s="112" t="s">
        <v>1444</v>
      </c>
      <c r="D822" s="21">
        <f t="shared" si="14"/>
        <v>0</v>
      </c>
      <c r="E822" s="24">
        <f t="shared" si="14"/>
        <v>0</v>
      </c>
      <c r="F822" s="104"/>
      <c r="G822" s="104"/>
      <c r="H822" s="105"/>
      <c r="I822" s="105"/>
      <c r="J822" s="106"/>
      <c r="K822" s="107"/>
      <c r="L822" s="105"/>
      <c r="M822" s="105"/>
      <c r="N822" s="106"/>
      <c r="O822" s="107"/>
      <c r="P822" s="105"/>
      <c r="Q822" s="105"/>
      <c r="R822" s="106"/>
      <c r="S822" s="107"/>
      <c r="T822" s="105"/>
      <c r="U822" s="105"/>
      <c r="V822" s="106"/>
      <c r="W822" s="107"/>
      <c r="X822" s="105"/>
      <c r="Y822" s="105"/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1704</v>
      </c>
      <c r="B823" s="111" t="s">
        <v>23</v>
      </c>
      <c r="C823" s="112" t="s">
        <v>1694</v>
      </c>
      <c r="D823" s="21">
        <f t="shared" si="14"/>
        <v>0</v>
      </c>
      <c r="E823" s="24">
        <f t="shared" si="14"/>
        <v>0</v>
      </c>
      <c r="F823" s="104"/>
      <c r="G823" s="104"/>
      <c r="H823" s="105"/>
      <c r="I823" s="105"/>
      <c r="J823" s="106"/>
      <c r="K823" s="107"/>
      <c r="L823" s="105"/>
      <c r="M823" s="105"/>
      <c r="N823" s="106"/>
      <c r="O823" s="107"/>
      <c r="P823" s="105"/>
      <c r="Q823" s="105"/>
      <c r="R823" s="106"/>
      <c r="S823" s="107"/>
      <c r="T823" s="105"/>
      <c r="U823" s="105"/>
      <c r="V823" s="106"/>
      <c r="W823" s="107"/>
      <c r="X823" s="105"/>
      <c r="Y823" s="105"/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1704</v>
      </c>
      <c r="B824" s="111" t="s">
        <v>24</v>
      </c>
      <c r="C824" s="112" t="s">
        <v>1445</v>
      </c>
      <c r="D824" s="21">
        <f t="shared" si="14"/>
        <v>0</v>
      </c>
      <c r="E824" s="24">
        <f t="shared" si="14"/>
        <v>0</v>
      </c>
      <c r="F824" s="104"/>
      <c r="G824" s="104"/>
      <c r="H824" s="105"/>
      <c r="I824" s="105"/>
      <c r="J824" s="106"/>
      <c r="K824" s="107"/>
      <c r="L824" s="105"/>
      <c r="M824" s="105"/>
      <c r="N824" s="106"/>
      <c r="O824" s="107"/>
      <c r="P824" s="105"/>
      <c r="Q824" s="105"/>
      <c r="R824" s="106"/>
      <c r="S824" s="107"/>
      <c r="T824" s="105"/>
      <c r="U824" s="105"/>
      <c r="V824" s="106"/>
      <c r="W824" s="107"/>
      <c r="X824" s="105"/>
      <c r="Y824" s="105"/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1704</v>
      </c>
      <c r="B825" s="111" t="s">
        <v>25</v>
      </c>
      <c r="C825" s="112" t="s">
        <v>26</v>
      </c>
      <c r="D825" s="21">
        <f t="shared" si="14"/>
        <v>0</v>
      </c>
      <c r="E825" s="24">
        <f t="shared" si="14"/>
        <v>0</v>
      </c>
      <c r="F825" s="104"/>
      <c r="G825" s="104"/>
      <c r="H825" s="113"/>
      <c r="I825" s="113"/>
      <c r="J825" s="31"/>
      <c r="K825" s="32"/>
      <c r="L825" s="113"/>
      <c r="M825" s="113"/>
      <c r="N825" s="31"/>
      <c r="O825" s="32"/>
      <c r="P825" s="105"/>
      <c r="Q825" s="105"/>
      <c r="R825" s="31"/>
      <c r="S825" s="32"/>
      <c r="T825" s="113"/>
      <c r="U825" s="113"/>
      <c r="V825" s="31"/>
      <c r="W825" s="32"/>
      <c r="X825" s="113"/>
      <c r="Y825" s="113"/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1704</v>
      </c>
      <c r="B826" s="111" t="s">
        <v>27</v>
      </c>
      <c r="C826" s="112" t="s">
        <v>1446</v>
      </c>
      <c r="D826" s="21">
        <f t="shared" si="14"/>
        <v>146982489.94</v>
      </c>
      <c r="E826" s="24">
        <f t="shared" si="14"/>
        <v>148294260.31999999</v>
      </c>
      <c r="F826" s="104">
        <v>12995599.050000001</v>
      </c>
      <c r="G826" s="104">
        <v>14471014.41</v>
      </c>
      <c r="H826" s="113">
        <v>35291619.530000001</v>
      </c>
      <c r="I826" s="113">
        <v>22028283.41</v>
      </c>
      <c r="J826" s="31">
        <v>5975950.7300000004</v>
      </c>
      <c r="K826" s="32">
        <v>10815105.59</v>
      </c>
      <c r="L826" s="113">
        <v>13886270.810000001</v>
      </c>
      <c r="M826" s="113">
        <v>5797248.1399999997</v>
      </c>
      <c r="N826" s="31">
        <v>11493754.890000001</v>
      </c>
      <c r="O826" s="32">
        <v>4836365.46</v>
      </c>
      <c r="P826" s="113">
        <v>30752729.050000001</v>
      </c>
      <c r="Q826" s="113">
        <v>36321130.310000002</v>
      </c>
      <c r="R826" s="31">
        <v>1829014.35</v>
      </c>
      <c r="S826" s="32">
        <v>7677712.7199999997</v>
      </c>
      <c r="T826" s="113">
        <v>3060933.2</v>
      </c>
      <c r="U826" s="113">
        <v>8560776.2300000004</v>
      </c>
      <c r="V826" s="31">
        <v>4267038.37</v>
      </c>
      <c r="W826" s="32">
        <v>5863033.2800000003</v>
      </c>
      <c r="X826" s="113">
        <v>4478795.09</v>
      </c>
      <c r="Y826" s="113">
        <v>4515080.22</v>
      </c>
      <c r="Z826" s="31">
        <v>3615450.61</v>
      </c>
      <c r="AA826" s="32">
        <v>4418931.58</v>
      </c>
      <c r="AB826" s="113">
        <v>19335334.260000002</v>
      </c>
      <c r="AC826" s="113">
        <v>22989578.969999999</v>
      </c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1704</v>
      </c>
      <c r="B827" s="111" t="s">
        <v>28</v>
      </c>
      <c r="C827" s="112" t="s">
        <v>1447</v>
      </c>
      <c r="D827" s="21">
        <f t="shared" si="14"/>
        <v>9143401.2799999993</v>
      </c>
      <c r="E827" s="24">
        <f t="shared" si="14"/>
        <v>9141184.0899999999</v>
      </c>
      <c r="F827" s="104">
        <v>0</v>
      </c>
      <c r="G827" s="104">
        <v>2467.5</v>
      </c>
      <c r="H827" s="105">
        <v>4173822.59</v>
      </c>
      <c r="I827" s="105">
        <v>358177.1</v>
      </c>
      <c r="J827" s="106">
        <v>1395.93</v>
      </c>
      <c r="K827" s="107">
        <v>3118747.65</v>
      </c>
      <c r="L827" s="105">
        <v>1603476.53</v>
      </c>
      <c r="M827" s="105">
        <v>248729.15</v>
      </c>
      <c r="N827" s="106">
        <v>2072237.64</v>
      </c>
      <c r="O827" s="107">
        <v>118699.86</v>
      </c>
      <c r="P827" s="113">
        <v>21200</v>
      </c>
      <c r="Q827" s="113">
        <v>1394907.47</v>
      </c>
      <c r="R827" s="106">
        <v>0</v>
      </c>
      <c r="S827" s="107">
        <v>1424282</v>
      </c>
      <c r="T827" s="105">
        <v>699.62</v>
      </c>
      <c r="U827" s="105">
        <v>150794.76</v>
      </c>
      <c r="V827" s="106">
        <v>152182.93</v>
      </c>
      <c r="W827" s="107">
        <v>181111.03</v>
      </c>
      <c r="X827" s="105">
        <v>974686.48</v>
      </c>
      <c r="Y827" s="105">
        <v>159193.44</v>
      </c>
      <c r="Z827" s="106">
        <v>143241.96</v>
      </c>
      <c r="AA827" s="107">
        <v>722769.07</v>
      </c>
      <c r="AB827" s="105">
        <v>457.6</v>
      </c>
      <c r="AC827" s="105">
        <v>1261305.06</v>
      </c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1704</v>
      </c>
      <c r="B828" s="111" t="s">
        <v>29</v>
      </c>
      <c r="C828" s="112" t="s">
        <v>1448</v>
      </c>
      <c r="D828" s="21">
        <f t="shared" si="14"/>
        <v>4941613.08</v>
      </c>
      <c r="E828" s="24">
        <f t="shared" si="14"/>
        <v>6624843.3000000007</v>
      </c>
      <c r="F828" s="104">
        <v>0</v>
      </c>
      <c r="G828" s="104">
        <v>105845</v>
      </c>
      <c r="H828" s="105">
        <v>27511</v>
      </c>
      <c r="I828" s="105">
        <v>41343</v>
      </c>
      <c r="J828" s="106">
        <v>0</v>
      </c>
      <c r="K828" s="107">
        <v>100000</v>
      </c>
      <c r="L828" s="105">
        <v>0</v>
      </c>
      <c r="M828" s="105">
        <v>1786000</v>
      </c>
      <c r="N828" s="106">
        <v>0</v>
      </c>
      <c r="O828" s="107">
        <v>300000</v>
      </c>
      <c r="P828" s="105">
        <v>982232</v>
      </c>
      <c r="Q828" s="105">
        <v>341325.2</v>
      </c>
      <c r="R828" s="106">
        <v>0</v>
      </c>
      <c r="S828" s="107">
        <v>458070</v>
      </c>
      <c r="T828" s="105">
        <v>2926781.08</v>
      </c>
      <c r="U828" s="105">
        <v>522899.1</v>
      </c>
      <c r="V828" s="106">
        <v>0</v>
      </c>
      <c r="W828" s="107">
        <v>600285</v>
      </c>
      <c r="X828" s="105">
        <v>49190</v>
      </c>
      <c r="Y828" s="105">
        <v>501510</v>
      </c>
      <c r="Z828" s="106">
        <v>711349</v>
      </c>
      <c r="AA828" s="107">
        <v>1826016</v>
      </c>
      <c r="AB828" s="105">
        <v>244550</v>
      </c>
      <c r="AC828" s="105">
        <v>41550</v>
      </c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1704</v>
      </c>
      <c r="B829" s="111" t="s">
        <v>30</v>
      </c>
      <c r="C829" s="112" t="s">
        <v>1449</v>
      </c>
      <c r="D829" s="21">
        <f t="shared" si="14"/>
        <v>4546376.16</v>
      </c>
      <c r="E829" s="24">
        <f t="shared" si="14"/>
        <v>4978518.620000001</v>
      </c>
      <c r="F829" s="104">
        <v>5815</v>
      </c>
      <c r="G829" s="104">
        <v>254726.91</v>
      </c>
      <c r="H829" s="113">
        <v>0</v>
      </c>
      <c r="I829" s="113">
        <v>0</v>
      </c>
      <c r="J829" s="31">
        <v>4535766.95</v>
      </c>
      <c r="K829" s="32">
        <v>0</v>
      </c>
      <c r="L829" s="113">
        <v>0</v>
      </c>
      <c r="M829" s="113">
        <v>295338.78999999998</v>
      </c>
      <c r="N829" s="31">
        <v>0</v>
      </c>
      <c r="O829" s="32">
        <v>217943.93</v>
      </c>
      <c r="P829" s="105">
        <v>3143.79</v>
      </c>
      <c r="Q829" s="105">
        <v>1478613.82</v>
      </c>
      <c r="R829" s="31">
        <v>0</v>
      </c>
      <c r="S829" s="32">
        <v>196050.47</v>
      </c>
      <c r="T829" s="113">
        <v>0</v>
      </c>
      <c r="U829" s="113">
        <v>1523733.84</v>
      </c>
      <c r="V829" s="31">
        <v>0</v>
      </c>
      <c r="W829" s="32">
        <v>492600</v>
      </c>
      <c r="X829" s="113">
        <v>0</v>
      </c>
      <c r="Y829" s="113">
        <v>13373.83</v>
      </c>
      <c r="Z829" s="31">
        <v>0</v>
      </c>
      <c r="AA829" s="32">
        <v>148598.13</v>
      </c>
      <c r="AB829" s="113">
        <v>1650.42</v>
      </c>
      <c r="AC829" s="113">
        <v>357538.9</v>
      </c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1704</v>
      </c>
      <c r="B830" s="111" t="s">
        <v>31</v>
      </c>
      <c r="C830" s="112" t="s">
        <v>1661</v>
      </c>
      <c r="D830" s="21">
        <f t="shared" si="14"/>
        <v>652844.35000000009</v>
      </c>
      <c r="E830" s="24">
        <f t="shared" si="14"/>
        <v>867978.16</v>
      </c>
      <c r="F830" s="104">
        <v>7653</v>
      </c>
      <c r="G830" s="104">
        <v>420654.53</v>
      </c>
      <c r="H830" s="113">
        <v>149</v>
      </c>
      <c r="I830" s="113">
        <v>35663.550000000003</v>
      </c>
      <c r="J830" s="31">
        <v>106981</v>
      </c>
      <c r="K830" s="32">
        <v>0</v>
      </c>
      <c r="L830" s="113">
        <v>213592.17</v>
      </c>
      <c r="M830" s="113">
        <v>45570.09</v>
      </c>
      <c r="N830" s="31">
        <v>58044</v>
      </c>
      <c r="O830" s="32">
        <v>5830</v>
      </c>
      <c r="P830" s="113">
        <v>14360</v>
      </c>
      <c r="Q830" s="113">
        <v>46817</v>
      </c>
      <c r="R830" s="31">
        <v>1</v>
      </c>
      <c r="S830" s="32">
        <v>0</v>
      </c>
      <c r="T830" s="113">
        <v>63</v>
      </c>
      <c r="U830" s="113">
        <v>0</v>
      </c>
      <c r="V830" s="31">
        <v>36050.18</v>
      </c>
      <c r="W830" s="32">
        <v>302149.53000000003</v>
      </c>
      <c r="X830" s="113">
        <v>14632</v>
      </c>
      <c r="Y830" s="113">
        <v>0</v>
      </c>
      <c r="Z830" s="31">
        <v>91671</v>
      </c>
      <c r="AA830" s="32">
        <v>0</v>
      </c>
      <c r="AB830" s="113">
        <v>109648</v>
      </c>
      <c r="AC830" s="113">
        <v>11293.46</v>
      </c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1704</v>
      </c>
      <c r="B831" s="111" t="s">
        <v>32</v>
      </c>
      <c r="C831" s="112" t="s">
        <v>33</v>
      </c>
      <c r="D831" s="21">
        <f t="shared" si="14"/>
        <v>0</v>
      </c>
      <c r="E831" s="24">
        <f t="shared" si="14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1704</v>
      </c>
      <c r="B832" s="111" t="s">
        <v>34</v>
      </c>
      <c r="C832" s="112" t="s">
        <v>35</v>
      </c>
      <c r="D832" s="21">
        <f t="shared" si="14"/>
        <v>0</v>
      </c>
      <c r="E832" s="24">
        <f t="shared" si="14"/>
        <v>0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1704</v>
      </c>
      <c r="B833" s="111" t="s">
        <v>36</v>
      </c>
      <c r="C833" s="112" t="s">
        <v>1450</v>
      </c>
      <c r="D833" s="21">
        <f t="shared" si="14"/>
        <v>3275848.74</v>
      </c>
      <c r="E833" s="24">
        <f t="shared" si="14"/>
        <v>3300840.74</v>
      </c>
      <c r="F833" s="104">
        <v>381800</v>
      </c>
      <c r="G833" s="104">
        <v>19792</v>
      </c>
      <c r="H833" s="113">
        <v>377700</v>
      </c>
      <c r="I833" s="113">
        <v>374000</v>
      </c>
      <c r="J833" s="31">
        <v>15544.74</v>
      </c>
      <c r="K833" s="32">
        <v>24800</v>
      </c>
      <c r="L833" s="113">
        <v>388300</v>
      </c>
      <c r="M833" s="113">
        <v>377700</v>
      </c>
      <c r="N833" s="31">
        <v>53950</v>
      </c>
      <c r="O833" s="32">
        <v>380844.74</v>
      </c>
      <c r="P833" s="113">
        <v>778666</v>
      </c>
      <c r="Q833" s="113">
        <v>440184</v>
      </c>
      <c r="R833" s="31">
        <v>379300</v>
      </c>
      <c r="S833" s="32">
        <v>399882</v>
      </c>
      <c r="T833" s="113">
        <v>470500</v>
      </c>
      <c r="U833" s="113">
        <v>383050</v>
      </c>
      <c r="V833" s="31">
        <v>367500</v>
      </c>
      <c r="W833" s="32">
        <v>470500</v>
      </c>
      <c r="X833" s="113">
        <v>29704</v>
      </c>
      <c r="Y833" s="113">
        <v>367500</v>
      </c>
      <c r="Z833" s="31">
        <v>21000</v>
      </c>
      <c r="AA833" s="32">
        <v>50704</v>
      </c>
      <c r="AB833" s="113">
        <v>11884</v>
      </c>
      <c r="AC833" s="113">
        <v>11884</v>
      </c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1704</v>
      </c>
      <c r="B834" s="111" t="s">
        <v>37</v>
      </c>
      <c r="C834" s="112" t="s">
        <v>1451</v>
      </c>
      <c r="D834" s="21">
        <f t="shared" si="14"/>
        <v>0</v>
      </c>
      <c r="E834" s="24">
        <f t="shared" si="14"/>
        <v>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1704</v>
      </c>
      <c r="B835" s="111" t="s">
        <v>38</v>
      </c>
      <c r="C835" s="112" t="s">
        <v>1452</v>
      </c>
      <c r="D835" s="21">
        <f t="shared" si="14"/>
        <v>11884</v>
      </c>
      <c r="E835" s="24">
        <f t="shared" si="14"/>
        <v>58168</v>
      </c>
      <c r="F835" s="104">
        <v>0</v>
      </c>
      <c r="G835" s="104">
        <v>46284</v>
      </c>
      <c r="H835" s="113">
        <v>11884</v>
      </c>
      <c r="I835" s="113">
        <v>0</v>
      </c>
      <c r="J835" s="31">
        <v>0</v>
      </c>
      <c r="K835" s="32">
        <v>11884</v>
      </c>
      <c r="L835" s="113"/>
      <c r="M835" s="113"/>
      <c r="N835" s="31"/>
      <c r="O835" s="32"/>
      <c r="P835" s="113"/>
      <c r="Q835" s="113"/>
      <c r="R835" s="31"/>
      <c r="S835" s="32"/>
      <c r="T835" s="113"/>
      <c r="U835" s="113"/>
      <c r="V835" s="31"/>
      <c r="W835" s="32"/>
      <c r="X835" s="113"/>
      <c r="Y835" s="113"/>
      <c r="Z835" s="31"/>
      <c r="AA835" s="32"/>
      <c r="AB835" s="113"/>
      <c r="AC835" s="113"/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1704</v>
      </c>
      <c r="B836" s="111" t="s">
        <v>39</v>
      </c>
      <c r="C836" s="112" t="s">
        <v>1453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1704</v>
      </c>
      <c r="B837" s="111" t="s">
        <v>40</v>
      </c>
      <c r="C837" s="112" t="s">
        <v>1454</v>
      </c>
      <c r="D837" s="21">
        <f t="shared" si="15"/>
        <v>0</v>
      </c>
      <c r="E837" s="24">
        <f t="shared" si="15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1704</v>
      </c>
      <c r="B838" s="111" t="s">
        <v>1455</v>
      </c>
      <c r="C838" s="112" t="s">
        <v>56</v>
      </c>
      <c r="D838" s="21">
        <f t="shared" si="15"/>
        <v>3840</v>
      </c>
      <c r="E838" s="24">
        <f t="shared" si="15"/>
        <v>3840</v>
      </c>
      <c r="F838" s="104"/>
      <c r="G838" s="104"/>
      <c r="H838" s="113"/>
      <c r="I838" s="113"/>
      <c r="J838" s="31"/>
      <c r="K838" s="32"/>
      <c r="L838" s="113"/>
      <c r="M838" s="113"/>
      <c r="N838" s="31"/>
      <c r="O838" s="32"/>
      <c r="P838" s="113">
        <v>3840</v>
      </c>
      <c r="Q838" s="113">
        <v>3840</v>
      </c>
      <c r="R838" s="31"/>
      <c r="S838" s="32"/>
      <c r="T838" s="113"/>
      <c r="U838" s="113"/>
      <c r="V838" s="31"/>
      <c r="W838" s="32"/>
      <c r="X838" s="113"/>
      <c r="Y838" s="113"/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1704</v>
      </c>
      <c r="B839" s="111" t="s">
        <v>1456</v>
      </c>
      <c r="C839" s="112" t="s">
        <v>58</v>
      </c>
      <c r="D839" s="21">
        <f t="shared" si="15"/>
        <v>65320</v>
      </c>
      <c r="E839" s="24">
        <f t="shared" si="15"/>
        <v>65320</v>
      </c>
      <c r="F839" s="104"/>
      <c r="G839" s="104"/>
      <c r="H839" s="113"/>
      <c r="I839" s="113"/>
      <c r="J839" s="31"/>
      <c r="K839" s="32"/>
      <c r="L839" s="113"/>
      <c r="M839" s="113"/>
      <c r="N839" s="31"/>
      <c r="O839" s="32"/>
      <c r="P839" s="113"/>
      <c r="Q839" s="113"/>
      <c r="R839" s="31">
        <v>59220</v>
      </c>
      <c r="S839" s="32">
        <v>0</v>
      </c>
      <c r="T839" s="113">
        <v>0</v>
      </c>
      <c r="U839" s="113">
        <v>0</v>
      </c>
      <c r="V839" s="31">
        <v>4250</v>
      </c>
      <c r="W839" s="32">
        <v>0</v>
      </c>
      <c r="X839" s="113">
        <v>0</v>
      </c>
      <c r="Y839" s="113">
        <v>0</v>
      </c>
      <c r="Z839" s="31">
        <v>1850</v>
      </c>
      <c r="AA839" s="32">
        <v>65320</v>
      </c>
      <c r="AB839" s="113"/>
      <c r="AC839" s="113"/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1704</v>
      </c>
      <c r="B840" s="111" t="s">
        <v>1457</v>
      </c>
      <c r="C840" s="112" t="s">
        <v>59</v>
      </c>
      <c r="D840" s="21">
        <f t="shared" si="15"/>
        <v>0</v>
      </c>
      <c r="E840" s="24">
        <f t="shared" si="15"/>
        <v>0</v>
      </c>
      <c r="F840" s="104"/>
      <c r="G840" s="104"/>
      <c r="H840" s="105"/>
      <c r="I840" s="105"/>
      <c r="J840" s="106"/>
      <c r="K840" s="107"/>
      <c r="L840" s="105"/>
      <c r="M840" s="105"/>
      <c r="N840" s="106"/>
      <c r="O840" s="107"/>
      <c r="P840" s="113"/>
      <c r="Q840" s="113"/>
      <c r="R840" s="106"/>
      <c r="S840" s="107"/>
      <c r="T840" s="105"/>
      <c r="U840" s="105"/>
      <c r="V840" s="106"/>
      <c r="W840" s="107"/>
      <c r="X840" s="105"/>
      <c r="Y840" s="105"/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1704</v>
      </c>
      <c r="B841" s="111" t="s">
        <v>1458</v>
      </c>
      <c r="C841" s="112" t="s">
        <v>61</v>
      </c>
      <c r="D841" s="21">
        <f t="shared" si="15"/>
        <v>0</v>
      </c>
      <c r="E841" s="24">
        <f t="shared" si="15"/>
        <v>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1704</v>
      </c>
      <c r="B842" s="111" t="s">
        <v>1459</v>
      </c>
      <c r="C842" s="112" t="s">
        <v>1460</v>
      </c>
      <c r="D842" s="21">
        <f t="shared" si="15"/>
        <v>219650</v>
      </c>
      <c r="E842" s="24">
        <f t="shared" si="15"/>
        <v>233150</v>
      </c>
      <c r="F842" s="104">
        <v>17200</v>
      </c>
      <c r="G842" s="104">
        <v>27300</v>
      </c>
      <c r="H842" s="105">
        <v>8850</v>
      </c>
      <c r="I842" s="105">
        <v>8850</v>
      </c>
      <c r="J842" s="106">
        <v>21250</v>
      </c>
      <c r="K842" s="107">
        <v>21250</v>
      </c>
      <c r="L842" s="105">
        <v>23500</v>
      </c>
      <c r="M842" s="105">
        <v>23500</v>
      </c>
      <c r="N842" s="106">
        <v>24750</v>
      </c>
      <c r="O842" s="107">
        <v>24750</v>
      </c>
      <c r="P842" s="105">
        <v>0</v>
      </c>
      <c r="Q842" s="105">
        <v>0</v>
      </c>
      <c r="R842" s="106">
        <v>16550</v>
      </c>
      <c r="S842" s="107">
        <v>16550</v>
      </c>
      <c r="T842" s="105">
        <v>57800</v>
      </c>
      <c r="U842" s="105">
        <v>18150</v>
      </c>
      <c r="V842" s="106">
        <v>15000</v>
      </c>
      <c r="W842" s="107">
        <v>0</v>
      </c>
      <c r="X842" s="105">
        <v>20000</v>
      </c>
      <c r="Y842" s="105">
        <v>36350</v>
      </c>
      <c r="Z842" s="106">
        <v>14750</v>
      </c>
      <c r="AA842" s="107">
        <v>0</v>
      </c>
      <c r="AB842" s="105">
        <v>0</v>
      </c>
      <c r="AC842" s="105">
        <v>56450</v>
      </c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1704</v>
      </c>
      <c r="B843" s="111" t="s">
        <v>1461</v>
      </c>
      <c r="C843" s="112" t="s">
        <v>67</v>
      </c>
      <c r="D843" s="21">
        <f t="shared" si="15"/>
        <v>40976965.850000001</v>
      </c>
      <c r="E843" s="24">
        <f t="shared" si="15"/>
        <v>40976965.850000001</v>
      </c>
      <c r="F843" s="104">
        <v>3483430.59</v>
      </c>
      <c r="G843" s="104">
        <v>3483430.59</v>
      </c>
      <c r="H843" s="105">
        <v>4163430.21</v>
      </c>
      <c r="I843" s="105">
        <v>4163430.21</v>
      </c>
      <c r="J843" s="106">
        <v>4156870.12</v>
      </c>
      <c r="K843" s="107">
        <v>4156870.12</v>
      </c>
      <c r="L843" s="105">
        <v>3443983.89</v>
      </c>
      <c r="M843" s="105">
        <v>3443983.89</v>
      </c>
      <c r="N843" s="106">
        <v>2857800.44</v>
      </c>
      <c r="O843" s="107">
        <v>2857800.44</v>
      </c>
      <c r="P843" s="105">
        <v>3742900.95</v>
      </c>
      <c r="Q843" s="105">
        <v>3742900.95</v>
      </c>
      <c r="R843" s="106">
        <v>3100893.35</v>
      </c>
      <c r="S843" s="107">
        <v>3100893.35</v>
      </c>
      <c r="T843" s="105">
        <v>2869010.49</v>
      </c>
      <c r="U843" s="105">
        <v>2869010.49</v>
      </c>
      <c r="V843" s="106">
        <v>3468953.45</v>
      </c>
      <c r="W843" s="107">
        <v>3468953.45</v>
      </c>
      <c r="X843" s="105">
        <v>3241296.73</v>
      </c>
      <c r="Y843" s="105">
        <v>3241296.73</v>
      </c>
      <c r="Z843" s="106">
        <v>3297679.88</v>
      </c>
      <c r="AA843" s="107">
        <v>3297679.88</v>
      </c>
      <c r="AB843" s="105">
        <v>3150715.75</v>
      </c>
      <c r="AC843" s="105">
        <v>3150715.75</v>
      </c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1704</v>
      </c>
      <c r="B844" s="111" t="s">
        <v>1462</v>
      </c>
      <c r="C844" s="112" t="s">
        <v>1463</v>
      </c>
      <c r="D844" s="21">
        <f t="shared" si="15"/>
        <v>26122442.759999998</v>
      </c>
      <c r="E844" s="24">
        <f t="shared" si="15"/>
        <v>24112799.02</v>
      </c>
      <c r="F844" s="104">
        <v>1240314.68</v>
      </c>
      <c r="G844" s="104">
        <v>0</v>
      </c>
      <c r="H844" s="113">
        <v>1432733.99</v>
      </c>
      <c r="I844" s="113">
        <v>1312928.8600000001</v>
      </c>
      <c r="J844" s="31">
        <v>1370269.66</v>
      </c>
      <c r="K844" s="32">
        <v>973382.63</v>
      </c>
      <c r="L844" s="113">
        <v>1572195.58</v>
      </c>
      <c r="M844" s="113">
        <v>2180238.09</v>
      </c>
      <c r="N844" s="31">
        <v>1336787.81</v>
      </c>
      <c r="O844" s="32">
        <v>1232542.54</v>
      </c>
      <c r="P844" s="105">
        <v>1663745.27</v>
      </c>
      <c r="Q844" s="105">
        <v>972941.39</v>
      </c>
      <c r="R844" s="31">
        <v>1956380.61</v>
      </c>
      <c r="S844" s="32">
        <v>2012706.1</v>
      </c>
      <c r="T844" s="113">
        <v>2071931.25</v>
      </c>
      <c r="U844" s="113">
        <v>1842121.5</v>
      </c>
      <c r="V844" s="31">
        <v>2268290.4700000002</v>
      </c>
      <c r="W844" s="32">
        <v>1960550.33</v>
      </c>
      <c r="X844" s="113">
        <v>3301415.04</v>
      </c>
      <c r="Y844" s="113">
        <v>1958050.34</v>
      </c>
      <c r="Z844" s="31">
        <v>4581493.6500000004</v>
      </c>
      <c r="AA844" s="32">
        <v>2320837.52</v>
      </c>
      <c r="AB844" s="113">
        <v>3326884.75</v>
      </c>
      <c r="AC844" s="113">
        <v>7346499.7199999997</v>
      </c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1704</v>
      </c>
      <c r="B845" s="111" t="s">
        <v>1464</v>
      </c>
      <c r="C845" s="112" t="s">
        <v>1465</v>
      </c>
      <c r="D845" s="21">
        <f t="shared" si="15"/>
        <v>416291.91000000003</v>
      </c>
      <c r="E845" s="24">
        <f t="shared" si="15"/>
        <v>320559.53000000003</v>
      </c>
      <c r="F845" s="104">
        <v>26672</v>
      </c>
      <c r="G845" s="104">
        <v>2593.8000000000002</v>
      </c>
      <c r="H845" s="113">
        <v>34171.5</v>
      </c>
      <c r="I845" s="113">
        <v>8404</v>
      </c>
      <c r="J845" s="31">
        <v>43550.78</v>
      </c>
      <c r="K845" s="32">
        <v>11913.7</v>
      </c>
      <c r="L845" s="113">
        <v>26784.98</v>
      </c>
      <c r="M845" s="113">
        <v>25687.279999999999</v>
      </c>
      <c r="N845" s="31">
        <v>19412.439999999999</v>
      </c>
      <c r="O845" s="32">
        <v>126688.43</v>
      </c>
      <c r="P845" s="113">
        <v>36846.379999999997</v>
      </c>
      <c r="Q845" s="113">
        <v>5748</v>
      </c>
      <c r="R845" s="31">
        <v>50481.54</v>
      </c>
      <c r="S845" s="32">
        <v>6758.72</v>
      </c>
      <c r="T845" s="113">
        <v>23706.799999999999</v>
      </c>
      <c r="U845" s="113">
        <v>6120.18</v>
      </c>
      <c r="V845" s="31">
        <v>28143.29</v>
      </c>
      <c r="W845" s="32">
        <v>4752.8500000000004</v>
      </c>
      <c r="X845" s="113">
        <v>23857.38</v>
      </c>
      <c r="Y845" s="113">
        <v>70586.91</v>
      </c>
      <c r="Z845" s="31">
        <v>70634.45</v>
      </c>
      <c r="AA845" s="32">
        <v>51305.66</v>
      </c>
      <c r="AB845" s="113">
        <v>32030.37</v>
      </c>
      <c r="AC845" s="113">
        <v>0</v>
      </c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1704</v>
      </c>
      <c r="B846" s="111" t="s">
        <v>1466</v>
      </c>
      <c r="C846" s="112" t="s">
        <v>1467</v>
      </c>
      <c r="D846" s="21">
        <f t="shared" si="15"/>
        <v>218705.08</v>
      </c>
      <c r="E846" s="24">
        <f t="shared" si="15"/>
        <v>0</v>
      </c>
      <c r="F846" s="104"/>
      <c r="G846" s="104"/>
      <c r="H846" s="113"/>
      <c r="I846" s="113"/>
      <c r="J846" s="31"/>
      <c r="K846" s="32"/>
      <c r="L846" s="113"/>
      <c r="M846" s="113"/>
      <c r="N846" s="31"/>
      <c r="O846" s="32"/>
      <c r="P846" s="113">
        <v>24481.85</v>
      </c>
      <c r="Q846" s="113">
        <v>0</v>
      </c>
      <c r="R846" s="31">
        <v>23792.25</v>
      </c>
      <c r="S846" s="32">
        <v>0</v>
      </c>
      <c r="T846" s="113">
        <v>26350.9</v>
      </c>
      <c r="U846" s="113">
        <v>0</v>
      </c>
      <c r="V846" s="31">
        <v>26610.92</v>
      </c>
      <c r="W846" s="32">
        <v>0</v>
      </c>
      <c r="X846" s="113">
        <v>56265.36</v>
      </c>
      <c r="Y846" s="113">
        <v>0</v>
      </c>
      <c r="Z846" s="31">
        <v>48812.45</v>
      </c>
      <c r="AA846" s="32">
        <v>0</v>
      </c>
      <c r="AB846" s="113">
        <v>12391.35</v>
      </c>
      <c r="AC846" s="113">
        <v>0</v>
      </c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1704</v>
      </c>
      <c r="B847" s="111" t="s">
        <v>1468</v>
      </c>
      <c r="C847" s="112" t="s">
        <v>68</v>
      </c>
      <c r="D847" s="21">
        <f t="shared" si="15"/>
        <v>9031040.8300000001</v>
      </c>
      <c r="E847" s="24">
        <f t="shared" si="15"/>
        <v>9031040.8300000001</v>
      </c>
      <c r="F847" s="104">
        <v>244566.32</v>
      </c>
      <c r="G847" s="104">
        <v>244566.32</v>
      </c>
      <c r="H847" s="113">
        <v>186167.9</v>
      </c>
      <c r="I847" s="113">
        <v>186167.9</v>
      </c>
      <c r="J847" s="31">
        <v>204289</v>
      </c>
      <c r="K847" s="32">
        <v>204289</v>
      </c>
      <c r="L847" s="113">
        <v>279167.5</v>
      </c>
      <c r="M847" s="113">
        <v>279167.5</v>
      </c>
      <c r="N847" s="31">
        <v>496251.21</v>
      </c>
      <c r="O847" s="32">
        <v>496251.21</v>
      </c>
      <c r="P847" s="113">
        <v>654340.15</v>
      </c>
      <c r="Q847" s="113">
        <v>654340.15</v>
      </c>
      <c r="R847" s="31">
        <v>329704.3</v>
      </c>
      <c r="S847" s="32">
        <v>329704.3</v>
      </c>
      <c r="T847" s="113">
        <v>611161.64</v>
      </c>
      <c r="U847" s="113">
        <v>611161.64</v>
      </c>
      <c r="V847" s="31">
        <v>613927.24</v>
      </c>
      <c r="W847" s="32">
        <v>613927.24</v>
      </c>
      <c r="X847" s="113">
        <v>1160848.73</v>
      </c>
      <c r="Y847" s="113">
        <v>1160848.73</v>
      </c>
      <c r="Z847" s="31">
        <v>2338236.12</v>
      </c>
      <c r="AA847" s="32">
        <v>2338236.12</v>
      </c>
      <c r="AB847" s="113">
        <v>1912380.72</v>
      </c>
      <c r="AC847" s="113">
        <v>1912380.72</v>
      </c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1704</v>
      </c>
      <c r="B848" s="111" t="s">
        <v>1469</v>
      </c>
      <c r="C848" s="112" t="s">
        <v>1470</v>
      </c>
      <c r="D848" s="21">
        <f t="shared" si="15"/>
        <v>1116120.24</v>
      </c>
      <c r="E848" s="24">
        <f t="shared" si="15"/>
        <v>773497.58</v>
      </c>
      <c r="F848" s="104">
        <v>36796.519999999997</v>
      </c>
      <c r="G848" s="104">
        <v>0</v>
      </c>
      <c r="H848" s="105">
        <v>76787.820000000007</v>
      </c>
      <c r="I848" s="105">
        <v>46510.5</v>
      </c>
      <c r="J848" s="106">
        <v>50140.15</v>
      </c>
      <c r="K848" s="107">
        <v>20645</v>
      </c>
      <c r="L848" s="105">
        <v>69630.289999999994</v>
      </c>
      <c r="M848" s="105">
        <v>140642.45000000001</v>
      </c>
      <c r="N848" s="106">
        <v>40319.5</v>
      </c>
      <c r="O848" s="107">
        <v>22817.3</v>
      </c>
      <c r="P848" s="113">
        <v>54336.01</v>
      </c>
      <c r="Q848" s="113">
        <v>36961.75</v>
      </c>
      <c r="R848" s="106">
        <v>53084.1</v>
      </c>
      <c r="S848" s="107">
        <v>23004.65</v>
      </c>
      <c r="T848" s="105">
        <v>86612.36</v>
      </c>
      <c r="U848" s="105">
        <v>139107.1</v>
      </c>
      <c r="V848" s="106">
        <v>159777.96</v>
      </c>
      <c r="W848" s="107">
        <v>155241</v>
      </c>
      <c r="X848" s="105">
        <v>217262.1</v>
      </c>
      <c r="Y848" s="105">
        <v>54146.1</v>
      </c>
      <c r="Z848" s="106">
        <v>151781.6</v>
      </c>
      <c r="AA848" s="107">
        <v>50301.1</v>
      </c>
      <c r="AB848" s="105">
        <v>119591.83</v>
      </c>
      <c r="AC848" s="105">
        <v>84120.63</v>
      </c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1704</v>
      </c>
      <c r="B849" s="111" t="s">
        <v>1471</v>
      </c>
      <c r="C849" s="112" t="s">
        <v>1472</v>
      </c>
      <c r="D849" s="21">
        <f t="shared" si="15"/>
        <v>4652921.3899999997</v>
      </c>
      <c r="E849" s="24">
        <f t="shared" si="15"/>
        <v>3553921.05</v>
      </c>
      <c r="F849" s="104">
        <v>11287.2</v>
      </c>
      <c r="G849" s="104">
        <v>0</v>
      </c>
      <c r="H849" s="105">
        <v>10538.05</v>
      </c>
      <c r="I849" s="105">
        <v>8203.0499999999993</v>
      </c>
      <c r="J849" s="106">
        <v>25649.9</v>
      </c>
      <c r="K849" s="107">
        <v>29477</v>
      </c>
      <c r="L849" s="105">
        <v>24692.7</v>
      </c>
      <c r="M849" s="105">
        <v>17317.099999999999</v>
      </c>
      <c r="N849" s="106">
        <v>35912.959999999999</v>
      </c>
      <c r="O849" s="107">
        <v>22968.7</v>
      </c>
      <c r="P849" s="105">
        <v>38868.82</v>
      </c>
      <c r="Q849" s="105">
        <v>11556</v>
      </c>
      <c r="R849" s="106">
        <v>124864.49</v>
      </c>
      <c r="S849" s="107">
        <v>42591.8</v>
      </c>
      <c r="T849" s="105">
        <v>128618.64</v>
      </c>
      <c r="U849" s="105">
        <v>98562.94</v>
      </c>
      <c r="V849" s="106">
        <v>86162.27</v>
      </c>
      <c r="W849" s="107">
        <v>109014.19</v>
      </c>
      <c r="X849" s="105">
        <v>793202.14</v>
      </c>
      <c r="Y849" s="105">
        <v>97415.679999999993</v>
      </c>
      <c r="Z849" s="106">
        <v>2606464.62</v>
      </c>
      <c r="AA849" s="107">
        <v>87572.57</v>
      </c>
      <c r="AB849" s="105">
        <v>766659.6</v>
      </c>
      <c r="AC849" s="105">
        <v>3029242.02</v>
      </c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1704</v>
      </c>
      <c r="B850" s="111" t="s">
        <v>1473</v>
      </c>
      <c r="C850" s="112" t="s">
        <v>1474</v>
      </c>
      <c r="D850" s="21">
        <f t="shared" si="15"/>
        <v>0</v>
      </c>
      <c r="E850" s="24">
        <f t="shared" si="15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1704</v>
      </c>
      <c r="B851" s="111" t="s">
        <v>1475</v>
      </c>
      <c r="C851" s="112" t="s">
        <v>1476</v>
      </c>
      <c r="D851" s="21">
        <f t="shared" si="15"/>
        <v>138832</v>
      </c>
      <c r="E851" s="24">
        <f t="shared" si="15"/>
        <v>138832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>
        <v>400</v>
      </c>
      <c r="Q851" s="105">
        <v>400</v>
      </c>
      <c r="R851" s="106"/>
      <c r="S851" s="107"/>
      <c r="T851" s="105">
        <v>900</v>
      </c>
      <c r="U851" s="105">
        <v>800</v>
      </c>
      <c r="V851" s="106">
        <v>6900</v>
      </c>
      <c r="W851" s="107">
        <v>7000</v>
      </c>
      <c r="X851" s="105">
        <v>1000</v>
      </c>
      <c r="Y851" s="105">
        <v>1000</v>
      </c>
      <c r="Z851" s="106">
        <v>100</v>
      </c>
      <c r="AA851" s="107">
        <v>0</v>
      </c>
      <c r="AB851" s="105">
        <v>129532</v>
      </c>
      <c r="AC851" s="105">
        <v>129632</v>
      </c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1704</v>
      </c>
      <c r="B852" s="111" t="s">
        <v>1477</v>
      </c>
      <c r="C852" s="112" t="s">
        <v>1478</v>
      </c>
      <c r="D852" s="21">
        <f t="shared" si="15"/>
        <v>8124645.9000000004</v>
      </c>
      <c r="E852" s="24">
        <f t="shared" si="15"/>
        <v>8124645.9000000004</v>
      </c>
      <c r="F852" s="104"/>
      <c r="G852" s="104"/>
      <c r="H852" s="113"/>
      <c r="I852" s="113"/>
      <c r="J852" s="31"/>
      <c r="K852" s="32"/>
      <c r="L852" s="113"/>
      <c r="M852" s="113"/>
      <c r="N852" s="31"/>
      <c r="O852" s="32"/>
      <c r="P852" s="105">
        <v>29080</v>
      </c>
      <c r="Q852" s="105">
        <v>0</v>
      </c>
      <c r="R852" s="31">
        <v>91387.46</v>
      </c>
      <c r="S852" s="32">
        <v>0</v>
      </c>
      <c r="T852" s="113">
        <v>131390.66</v>
      </c>
      <c r="U852" s="113">
        <v>251858.12</v>
      </c>
      <c r="V852" s="31">
        <v>424883.04</v>
      </c>
      <c r="W852" s="32">
        <v>424883.04</v>
      </c>
      <c r="X852" s="113">
        <v>226829.25</v>
      </c>
      <c r="Y852" s="113">
        <v>226829.25</v>
      </c>
      <c r="Z852" s="31">
        <v>394894.21</v>
      </c>
      <c r="AA852" s="32">
        <v>394894.21</v>
      </c>
      <c r="AB852" s="113">
        <v>6826181.2800000003</v>
      </c>
      <c r="AC852" s="113">
        <v>6826181.2800000003</v>
      </c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1704</v>
      </c>
      <c r="B853" s="111" t="s">
        <v>1479</v>
      </c>
      <c r="C853" s="112" t="s">
        <v>1480</v>
      </c>
      <c r="D853" s="21">
        <f t="shared" si="15"/>
        <v>1150982.3099999998</v>
      </c>
      <c r="E853" s="24">
        <f t="shared" si="15"/>
        <v>1277180.6100000001</v>
      </c>
      <c r="F853" s="104">
        <v>56237.84</v>
      </c>
      <c r="G853" s="104">
        <v>20077.86</v>
      </c>
      <c r="H853" s="105">
        <v>219951</v>
      </c>
      <c r="I853" s="105">
        <v>119205.46</v>
      </c>
      <c r="J853" s="106">
        <v>76689.100000000006</v>
      </c>
      <c r="K853" s="107">
        <v>3916.22</v>
      </c>
      <c r="L853" s="105">
        <v>69077.440000000002</v>
      </c>
      <c r="M853" s="105">
        <v>0</v>
      </c>
      <c r="N853" s="106">
        <v>74562.100000000006</v>
      </c>
      <c r="O853" s="107">
        <v>1789.22</v>
      </c>
      <c r="P853" s="113">
        <v>90338.83</v>
      </c>
      <c r="Q853" s="113">
        <v>473786.81</v>
      </c>
      <c r="R853" s="106">
        <v>84992.36</v>
      </c>
      <c r="S853" s="107">
        <v>31803.06</v>
      </c>
      <c r="T853" s="105">
        <v>64922.74</v>
      </c>
      <c r="U853" s="105">
        <v>6755.47</v>
      </c>
      <c r="V853" s="106">
        <v>82986.95</v>
      </c>
      <c r="W853" s="107">
        <v>261596.1</v>
      </c>
      <c r="X853" s="105">
        <v>90533.61</v>
      </c>
      <c r="Y853" s="105">
        <v>145426.85</v>
      </c>
      <c r="Z853" s="106">
        <v>130075.43</v>
      </c>
      <c r="AA853" s="107">
        <v>92314.45</v>
      </c>
      <c r="AB853" s="105">
        <v>110614.91</v>
      </c>
      <c r="AC853" s="105">
        <v>120509.11</v>
      </c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1704</v>
      </c>
      <c r="B854" s="111" t="s">
        <v>1481</v>
      </c>
      <c r="C854" s="112" t="s">
        <v>1482</v>
      </c>
      <c r="D854" s="21">
        <f t="shared" si="15"/>
        <v>433875.25000000006</v>
      </c>
      <c r="E854" s="24">
        <f t="shared" si="15"/>
        <v>453742.59</v>
      </c>
      <c r="F854" s="104">
        <v>40418.1</v>
      </c>
      <c r="G854" s="104">
        <v>31612.639999999999</v>
      </c>
      <c r="H854" s="105">
        <v>92462.32</v>
      </c>
      <c r="I854" s="105">
        <v>24580.04</v>
      </c>
      <c r="J854" s="106">
        <v>6903.01</v>
      </c>
      <c r="K854" s="107">
        <v>0</v>
      </c>
      <c r="L854" s="105">
        <v>41508.76</v>
      </c>
      <c r="M854" s="105">
        <v>14100.06</v>
      </c>
      <c r="N854" s="106">
        <v>37665.160000000003</v>
      </c>
      <c r="O854" s="107">
        <v>10256.459999999999</v>
      </c>
      <c r="P854" s="105">
        <v>1977.35</v>
      </c>
      <c r="Q854" s="105">
        <v>134587.19</v>
      </c>
      <c r="R854" s="106">
        <v>24206.799999999999</v>
      </c>
      <c r="S854" s="107">
        <v>0</v>
      </c>
      <c r="T854" s="105">
        <v>39640.03</v>
      </c>
      <c r="U854" s="105">
        <v>0</v>
      </c>
      <c r="V854" s="106">
        <v>37414.050000000003</v>
      </c>
      <c r="W854" s="107">
        <v>105698.71</v>
      </c>
      <c r="X854" s="105">
        <v>68455.7</v>
      </c>
      <c r="Y854" s="105">
        <v>52927.74</v>
      </c>
      <c r="Z854" s="106">
        <v>30400.52</v>
      </c>
      <c r="AA854" s="107">
        <v>35087.129999999997</v>
      </c>
      <c r="AB854" s="105">
        <v>12823.45</v>
      </c>
      <c r="AC854" s="105">
        <v>44892.62</v>
      </c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1704</v>
      </c>
      <c r="B855" s="111" t="s">
        <v>1483</v>
      </c>
      <c r="C855" s="112" t="s">
        <v>1484</v>
      </c>
      <c r="D855" s="21">
        <f t="shared" si="15"/>
        <v>20983.599999999999</v>
      </c>
      <c r="E855" s="24">
        <f t="shared" si="15"/>
        <v>3852.3</v>
      </c>
      <c r="F855" s="104">
        <v>0</v>
      </c>
      <c r="G855" s="104">
        <v>3030.3</v>
      </c>
      <c r="H855" s="105">
        <v>2743.5</v>
      </c>
      <c r="I855" s="105">
        <v>0</v>
      </c>
      <c r="J855" s="106">
        <v>822</v>
      </c>
      <c r="K855" s="107">
        <v>0</v>
      </c>
      <c r="L855" s="105">
        <v>0</v>
      </c>
      <c r="M855" s="105">
        <v>0</v>
      </c>
      <c r="N855" s="106">
        <v>0</v>
      </c>
      <c r="O855" s="107">
        <v>0</v>
      </c>
      <c r="P855" s="105">
        <v>0</v>
      </c>
      <c r="Q855" s="105">
        <v>822</v>
      </c>
      <c r="R855" s="106">
        <v>0</v>
      </c>
      <c r="S855" s="107">
        <v>0</v>
      </c>
      <c r="T855" s="105">
        <v>0</v>
      </c>
      <c r="U855" s="105">
        <v>0</v>
      </c>
      <c r="V855" s="106">
        <v>0</v>
      </c>
      <c r="W855" s="107">
        <v>0</v>
      </c>
      <c r="X855" s="105">
        <v>0</v>
      </c>
      <c r="Y855" s="105">
        <v>0</v>
      </c>
      <c r="Z855" s="106">
        <v>8500</v>
      </c>
      <c r="AA855" s="107">
        <v>0</v>
      </c>
      <c r="AB855" s="105">
        <v>8918.1</v>
      </c>
      <c r="AC855" s="105">
        <v>0</v>
      </c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1704</v>
      </c>
      <c r="B856" s="111" t="s">
        <v>1485</v>
      </c>
      <c r="C856" s="112" t="s">
        <v>1486</v>
      </c>
      <c r="D856" s="21">
        <f t="shared" si="15"/>
        <v>20101.46</v>
      </c>
      <c r="E856" s="24">
        <f t="shared" si="15"/>
        <v>1601</v>
      </c>
      <c r="F856" s="104"/>
      <c r="G856" s="104"/>
      <c r="H856" s="113">
        <v>1601</v>
      </c>
      <c r="I856" s="113">
        <v>1601</v>
      </c>
      <c r="J856" s="31"/>
      <c r="K856" s="32"/>
      <c r="L856" s="113"/>
      <c r="M856" s="113"/>
      <c r="N856" s="31"/>
      <c r="O856" s="32"/>
      <c r="P856" s="105"/>
      <c r="Q856" s="105"/>
      <c r="R856" s="31"/>
      <c r="S856" s="32"/>
      <c r="T856" s="113"/>
      <c r="U856" s="113"/>
      <c r="V856" s="31"/>
      <c r="W856" s="32"/>
      <c r="X856" s="113"/>
      <c r="Y856" s="113"/>
      <c r="Z856" s="31">
        <v>11660</v>
      </c>
      <c r="AA856" s="32">
        <v>0</v>
      </c>
      <c r="AB856" s="113">
        <v>6840.46</v>
      </c>
      <c r="AC856" s="113">
        <v>0</v>
      </c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1704</v>
      </c>
      <c r="B857" s="111" t="s">
        <v>1487</v>
      </c>
      <c r="C857" s="112" t="s">
        <v>1488</v>
      </c>
      <c r="D857" s="21">
        <f t="shared" si="15"/>
        <v>173337.19999999998</v>
      </c>
      <c r="E857" s="24">
        <f t="shared" si="15"/>
        <v>157637.12</v>
      </c>
      <c r="F857" s="104">
        <v>47928</v>
      </c>
      <c r="G857" s="104">
        <v>40895</v>
      </c>
      <c r="H857" s="105">
        <v>8545</v>
      </c>
      <c r="I857" s="105">
        <v>6394</v>
      </c>
      <c r="J857" s="106">
        <v>9175.7999999999993</v>
      </c>
      <c r="K857" s="107">
        <v>6766</v>
      </c>
      <c r="L857" s="105">
        <v>6466.5</v>
      </c>
      <c r="M857" s="105">
        <v>13257.5</v>
      </c>
      <c r="N857" s="106">
        <v>2473.5</v>
      </c>
      <c r="O857" s="107">
        <v>0</v>
      </c>
      <c r="P857" s="113">
        <v>6699.4</v>
      </c>
      <c r="Q857" s="113">
        <v>15062.62</v>
      </c>
      <c r="R857" s="106">
        <v>9520.5</v>
      </c>
      <c r="S857" s="107">
        <v>4276.5</v>
      </c>
      <c r="T857" s="105">
        <v>3318.5</v>
      </c>
      <c r="U857" s="105">
        <v>5023.3999999999996</v>
      </c>
      <c r="V857" s="106">
        <v>54146.6</v>
      </c>
      <c r="W857" s="107">
        <v>334</v>
      </c>
      <c r="X857" s="105">
        <v>7131.9</v>
      </c>
      <c r="Y857" s="105">
        <v>1862.5</v>
      </c>
      <c r="Z857" s="106">
        <v>4855.5</v>
      </c>
      <c r="AA857" s="107">
        <v>53134.8</v>
      </c>
      <c r="AB857" s="105">
        <v>13076</v>
      </c>
      <c r="AC857" s="105">
        <v>10630.8</v>
      </c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1704</v>
      </c>
      <c r="B858" s="111" t="s">
        <v>1489</v>
      </c>
      <c r="C858" s="112" t="s">
        <v>70</v>
      </c>
      <c r="D858" s="21">
        <f t="shared" si="15"/>
        <v>8517208.209999999</v>
      </c>
      <c r="E858" s="24">
        <f t="shared" si="15"/>
        <v>210016.76</v>
      </c>
      <c r="F858" s="104">
        <v>0</v>
      </c>
      <c r="G858" s="104">
        <v>300</v>
      </c>
      <c r="H858" s="105">
        <v>0</v>
      </c>
      <c r="I858" s="105">
        <v>32812.79</v>
      </c>
      <c r="J858" s="106">
        <v>13822.54</v>
      </c>
      <c r="K858" s="107">
        <v>0</v>
      </c>
      <c r="L858" s="105">
        <v>10101</v>
      </c>
      <c r="M858" s="105">
        <v>0</v>
      </c>
      <c r="N858" s="106">
        <v>2972.55</v>
      </c>
      <c r="O858" s="107">
        <v>0</v>
      </c>
      <c r="P858" s="105">
        <v>0</v>
      </c>
      <c r="Q858" s="105">
        <v>59439.64</v>
      </c>
      <c r="R858" s="106">
        <v>66542.720000000001</v>
      </c>
      <c r="S858" s="107">
        <v>13073.55</v>
      </c>
      <c r="T858" s="105">
        <v>28267.84</v>
      </c>
      <c r="U858" s="105">
        <v>0</v>
      </c>
      <c r="V858" s="106">
        <v>36814.559999999998</v>
      </c>
      <c r="W858" s="107">
        <v>1289.7</v>
      </c>
      <c r="X858" s="105">
        <v>1409862.85</v>
      </c>
      <c r="Y858" s="105">
        <v>8000</v>
      </c>
      <c r="Z858" s="106">
        <v>6267082.4500000002</v>
      </c>
      <c r="AA858" s="107">
        <v>92450.58</v>
      </c>
      <c r="AB858" s="105">
        <v>681741.7</v>
      </c>
      <c r="AC858" s="105">
        <v>2650.5</v>
      </c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1704</v>
      </c>
      <c r="B859" s="111" t="s">
        <v>1490</v>
      </c>
      <c r="C859" s="112" t="s">
        <v>1491</v>
      </c>
      <c r="D859" s="21">
        <f t="shared" si="15"/>
        <v>145170.11000000002</v>
      </c>
      <c r="E859" s="24">
        <f t="shared" si="15"/>
        <v>57106.45</v>
      </c>
      <c r="F859" s="104">
        <v>3030.3</v>
      </c>
      <c r="G859" s="104">
        <v>0</v>
      </c>
      <c r="H859" s="113">
        <v>6047</v>
      </c>
      <c r="I859" s="113">
        <v>9999.65</v>
      </c>
      <c r="J859" s="31">
        <v>184</v>
      </c>
      <c r="K859" s="32">
        <v>0</v>
      </c>
      <c r="L859" s="113">
        <v>0</v>
      </c>
      <c r="M859" s="113">
        <v>8970.5</v>
      </c>
      <c r="N859" s="31">
        <v>0</v>
      </c>
      <c r="O859" s="32">
        <v>0</v>
      </c>
      <c r="P859" s="105">
        <v>0</v>
      </c>
      <c r="Q859" s="105">
        <v>1599.8</v>
      </c>
      <c r="R859" s="31">
        <v>11323.5</v>
      </c>
      <c r="S859" s="32">
        <v>0</v>
      </c>
      <c r="T859" s="113">
        <v>19429</v>
      </c>
      <c r="U859" s="113">
        <v>400</v>
      </c>
      <c r="V859" s="31">
        <v>3584</v>
      </c>
      <c r="W859" s="32">
        <v>100</v>
      </c>
      <c r="X859" s="113">
        <v>0</v>
      </c>
      <c r="Y859" s="113">
        <v>0</v>
      </c>
      <c r="Z859" s="31">
        <v>80286.36</v>
      </c>
      <c r="AA859" s="32">
        <v>33057.5</v>
      </c>
      <c r="AB859" s="113">
        <v>21285.95</v>
      </c>
      <c r="AC859" s="113">
        <v>2979</v>
      </c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1704</v>
      </c>
      <c r="B860" s="111" t="s">
        <v>1492</v>
      </c>
      <c r="C860" s="112" t="s">
        <v>1493</v>
      </c>
      <c r="D860" s="21">
        <f t="shared" si="15"/>
        <v>0</v>
      </c>
      <c r="E860" s="24">
        <f t="shared" si="15"/>
        <v>0</v>
      </c>
      <c r="F860" s="104"/>
      <c r="G860" s="104"/>
      <c r="H860" s="105"/>
      <c r="I860" s="105"/>
      <c r="J860" s="106"/>
      <c r="K860" s="107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1704</v>
      </c>
      <c r="B861" s="111" t="s">
        <v>1494</v>
      </c>
      <c r="C861" s="112" t="s">
        <v>71</v>
      </c>
      <c r="D861" s="21">
        <f t="shared" si="15"/>
        <v>3866818.58</v>
      </c>
      <c r="E861" s="24">
        <f t="shared" si="15"/>
        <v>3533330.9599999995</v>
      </c>
      <c r="F861" s="104">
        <v>388626.9</v>
      </c>
      <c r="G861" s="104">
        <v>422054.31</v>
      </c>
      <c r="H861" s="105">
        <v>356174.8</v>
      </c>
      <c r="I861" s="105">
        <v>328431.09000000003</v>
      </c>
      <c r="J861" s="106">
        <v>373516.29</v>
      </c>
      <c r="K861" s="107">
        <v>399824.2</v>
      </c>
      <c r="L861" s="105">
        <v>301005.37</v>
      </c>
      <c r="M861" s="105">
        <v>224568.87</v>
      </c>
      <c r="N861" s="106">
        <v>223655.07</v>
      </c>
      <c r="O861" s="107">
        <v>497848.96</v>
      </c>
      <c r="P861" s="105">
        <v>313148.82</v>
      </c>
      <c r="Q861" s="105">
        <v>80135.45</v>
      </c>
      <c r="R861" s="106">
        <v>268813.90000000002</v>
      </c>
      <c r="S861" s="107">
        <v>109385.32</v>
      </c>
      <c r="T861" s="105">
        <v>265005.56</v>
      </c>
      <c r="U861" s="105">
        <v>225013.76000000001</v>
      </c>
      <c r="V861" s="106">
        <v>277166.03999999998</v>
      </c>
      <c r="W861" s="107">
        <v>405106.47</v>
      </c>
      <c r="X861" s="105">
        <v>348674.5</v>
      </c>
      <c r="Y861" s="105">
        <v>483531.21</v>
      </c>
      <c r="Z861" s="106">
        <v>469632.18</v>
      </c>
      <c r="AA861" s="107">
        <v>114983.29</v>
      </c>
      <c r="AB861" s="105">
        <v>281399.15000000002</v>
      </c>
      <c r="AC861" s="105">
        <v>242448.03</v>
      </c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1704</v>
      </c>
      <c r="B862" s="111" t="s">
        <v>1495</v>
      </c>
      <c r="C862" s="112" t="s">
        <v>1496</v>
      </c>
      <c r="D862" s="21">
        <f t="shared" si="15"/>
        <v>1533954.08</v>
      </c>
      <c r="E862" s="24">
        <f t="shared" si="15"/>
        <v>1353129.0399999998</v>
      </c>
      <c r="F862" s="104">
        <v>129145.13</v>
      </c>
      <c r="G862" s="104">
        <v>14649.5</v>
      </c>
      <c r="H862" s="105">
        <v>142583.15</v>
      </c>
      <c r="I862" s="105">
        <v>187060.22</v>
      </c>
      <c r="J862" s="106">
        <v>48780.66</v>
      </c>
      <c r="K862" s="107">
        <v>122618.92</v>
      </c>
      <c r="L862" s="105">
        <v>101278.57</v>
      </c>
      <c r="M862" s="105">
        <v>96714</v>
      </c>
      <c r="N862" s="106">
        <v>128350.87</v>
      </c>
      <c r="O862" s="107">
        <v>90683.64</v>
      </c>
      <c r="P862" s="105">
        <v>94045.77</v>
      </c>
      <c r="Q862" s="105">
        <v>39263.07</v>
      </c>
      <c r="R862" s="106">
        <v>120747.57</v>
      </c>
      <c r="S862" s="107">
        <v>14456.01</v>
      </c>
      <c r="T862" s="105">
        <v>241337.04</v>
      </c>
      <c r="U862" s="105">
        <v>22728.400000000001</v>
      </c>
      <c r="V862" s="106">
        <v>136125.88</v>
      </c>
      <c r="W862" s="107">
        <v>288739.34999999998</v>
      </c>
      <c r="X862" s="105">
        <v>228058.95</v>
      </c>
      <c r="Y862" s="105">
        <v>138381.54</v>
      </c>
      <c r="Z862" s="106">
        <v>126460.97</v>
      </c>
      <c r="AA862" s="107">
        <v>293652.75</v>
      </c>
      <c r="AB862" s="105">
        <v>37039.519999999997</v>
      </c>
      <c r="AC862" s="105">
        <v>44181.64</v>
      </c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1704</v>
      </c>
      <c r="B863" s="111" t="s">
        <v>1497</v>
      </c>
      <c r="C863" s="112" t="s">
        <v>1498</v>
      </c>
      <c r="D863" s="21">
        <f t="shared" si="15"/>
        <v>35229.230000000003</v>
      </c>
      <c r="E863" s="24">
        <f t="shared" si="15"/>
        <v>35229.230000000003</v>
      </c>
      <c r="F863" s="104">
        <v>2467.5</v>
      </c>
      <c r="G863" s="104">
        <v>2467.5</v>
      </c>
      <c r="H863" s="113">
        <v>10357.120000000001</v>
      </c>
      <c r="I863" s="113">
        <v>10357.120000000001</v>
      </c>
      <c r="J863" s="31">
        <v>3717.27</v>
      </c>
      <c r="K863" s="32">
        <v>3717.27</v>
      </c>
      <c r="L863" s="113">
        <v>1150</v>
      </c>
      <c r="M863" s="113">
        <v>1150</v>
      </c>
      <c r="N863" s="31">
        <v>3977.06</v>
      </c>
      <c r="O863" s="32">
        <v>3977.06</v>
      </c>
      <c r="P863" s="105">
        <v>1631</v>
      </c>
      <c r="Q863" s="105">
        <v>1631</v>
      </c>
      <c r="R863" s="31">
        <v>2505.16</v>
      </c>
      <c r="S863" s="32">
        <v>2505.16</v>
      </c>
      <c r="T863" s="113">
        <v>1513.9</v>
      </c>
      <c r="U863" s="113">
        <v>1513.9</v>
      </c>
      <c r="V863" s="31">
        <v>1712.26</v>
      </c>
      <c r="W863" s="32">
        <v>1712.26</v>
      </c>
      <c r="X863" s="113">
        <v>869.66</v>
      </c>
      <c r="Y863" s="113">
        <v>869.66</v>
      </c>
      <c r="Z863" s="31">
        <v>5145.3</v>
      </c>
      <c r="AA863" s="32">
        <v>5145.3</v>
      </c>
      <c r="AB863" s="113">
        <v>183</v>
      </c>
      <c r="AC863" s="113">
        <v>183</v>
      </c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1704</v>
      </c>
      <c r="B864" s="111" t="s">
        <v>1499</v>
      </c>
      <c r="C864" s="112" t="s">
        <v>1500</v>
      </c>
      <c r="D864" s="21">
        <f t="shared" si="15"/>
        <v>3174.4</v>
      </c>
      <c r="E864" s="24">
        <f t="shared" si="15"/>
        <v>3174.4</v>
      </c>
      <c r="F864" s="104"/>
      <c r="G864" s="104"/>
      <c r="H864" s="113"/>
      <c r="I864" s="113"/>
      <c r="J864" s="31"/>
      <c r="K864" s="32"/>
      <c r="L864" s="113"/>
      <c r="M864" s="113"/>
      <c r="N864" s="31"/>
      <c r="O864" s="32"/>
      <c r="P864" s="113"/>
      <c r="Q864" s="113"/>
      <c r="R864" s="31"/>
      <c r="S864" s="32"/>
      <c r="T864" s="113"/>
      <c r="U864" s="113"/>
      <c r="V864" s="31"/>
      <c r="W864" s="32"/>
      <c r="X864" s="113"/>
      <c r="Y864" s="113"/>
      <c r="Z864" s="31"/>
      <c r="AA864" s="32"/>
      <c r="AB864" s="113">
        <v>3174.4</v>
      </c>
      <c r="AC864" s="113">
        <v>3174.4</v>
      </c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1704</v>
      </c>
      <c r="B865" s="111" t="s">
        <v>1501</v>
      </c>
      <c r="C865" s="112" t="s">
        <v>1502</v>
      </c>
      <c r="D865" s="21">
        <f t="shared" si="15"/>
        <v>0</v>
      </c>
      <c r="E865" s="24">
        <f t="shared" si="15"/>
        <v>0</v>
      </c>
      <c r="F865" s="104"/>
      <c r="G865" s="104"/>
      <c r="H865" s="105"/>
      <c r="I865" s="105"/>
      <c r="J865" s="106"/>
      <c r="K865" s="107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1704</v>
      </c>
      <c r="B866" s="111" t="s">
        <v>1503</v>
      </c>
      <c r="C866" s="112" t="s">
        <v>1504</v>
      </c>
      <c r="D866" s="21">
        <f t="shared" si="15"/>
        <v>0</v>
      </c>
      <c r="E866" s="24">
        <f t="shared" si="15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1704</v>
      </c>
      <c r="B867" s="111" t="s">
        <v>1505</v>
      </c>
      <c r="C867" s="112" t="s">
        <v>1662</v>
      </c>
      <c r="D867" s="21">
        <f t="shared" si="15"/>
        <v>0</v>
      </c>
      <c r="E867" s="24">
        <f t="shared" si="15"/>
        <v>13106.87</v>
      </c>
      <c r="F867" s="104">
        <v>0</v>
      </c>
      <c r="G867" s="104">
        <v>0</v>
      </c>
      <c r="H867" s="105">
        <v>0</v>
      </c>
      <c r="I867" s="105">
        <v>0</v>
      </c>
      <c r="J867" s="106">
        <v>0</v>
      </c>
      <c r="K867" s="107">
        <v>0</v>
      </c>
      <c r="L867" s="105">
        <v>0</v>
      </c>
      <c r="M867" s="105">
        <v>0</v>
      </c>
      <c r="N867" s="106">
        <v>0</v>
      </c>
      <c r="O867" s="107">
        <v>13106.87</v>
      </c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1704</v>
      </c>
      <c r="B868" s="111" t="s">
        <v>1506</v>
      </c>
      <c r="C868" s="112" t="s">
        <v>1507</v>
      </c>
      <c r="D868" s="21">
        <f t="shared" si="15"/>
        <v>0</v>
      </c>
      <c r="E868" s="24">
        <f t="shared" si="15"/>
        <v>0</v>
      </c>
      <c r="F868" s="104"/>
      <c r="G868" s="104"/>
      <c r="H868" s="113"/>
      <c r="I868" s="113"/>
      <c r="J868" s="31"/>
      <c r="K868" s="32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1704</v>
      </c>
      <c r="B869" s="111" t="s">
        <v>1508</v>
      </c>
      <c r="C869" s="112" t="s">
        <v>1509</v>
      </c>
      <c r="D869" s="21">
        <f t="shared" si="15"/>
        <v>0</v>
      </c>
      <c r="E869" s="24">
        <f t="shared" si="15"/>
        <v>0</v>
      </c>
      <c r="F869" s="104"/>
      <c r="G869" s="104"/>
      <c r="H869" s="113"/>
      <c r="I869" s="113"/>
      <c r="J869" s="31"/>
      <c r="K869" s="32"/>
      <c r="L869" s="113"/>
      <c r="M869" s="113"/>
      <c r="N869" s="31"/>
      <c r="O869" s="32"/>
      <c r="P869" s="113"/>
      <c r="Q869" s="113"/>
      <c r="R869" s="31"/>
      <c r="S869" s="32"/>
      <c r="T869" s="113"/>
      <c r="U869" s="113"/>
      <c r="V869" s="31"/>
      <c r="W869" s="32"/>
      <c r="X869" s="113"/>
      <c r="Y869" s="113"/>
      <c r="Z869" s="31"/>
      <c r="AA869" s="32"/>
      <c r="AB869" s="113"/>
      <c r="AC869" s="113"/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1704</v>
      </c>
      <c r="B870" s="111" t="s">
        <v>1510</v>
      </c>
      <c r="C870" s="112" t="s">
        <v>1511</v>
      </c>
      <c r="D870" s="21">
        <f t="shared" si="15"/>
        <v>0</v>
      </c>
      <c r="E870" s="24">
        <f t="shared" si="15"/>
        <v>0</v>
      </c>
      <c r="F870" s="104">
        <v>0</v>
      </c>
      <c r="G870" s="104">
        <v>0</v>
      </c>
      <c r="H870" s="113">
        <v>0</v>
      </c>
      <c r="I870" s="113">
        <v>0</v>
      </c>
      <c r="J870" s="31">
        <v>0</v>
      </c>
      <c r="K870" s="32">
        <v>0</v>
      </c>
      <c r="L870" s="113">
        <v>0</v>
      </c>
      <c r="M870" s="113">
        <v>0</v>
      </c>
      <c r="N870" s="31">
        <v>0</v>
      </c>
      <c r="O870" s="32">
        <v>0</v>
      </c>
      <c r="P870" s="113">
        <v>0</v>
      </c>
      <c r="Q870" s="113">
        <v>0</v>
      </c>
      <c r="R870" s="31">
        <v>0</v>
      </c>
      <c r="S870" s="32">
        <v>0</v>
      </c>
      <c r="T870" s="113">
        <v>0</v>
      </c>
      <c r="U870" s="113">
        <v>0</v>
      </c>
      <c r="V870" s="31">
        <v>0</v>
      </c>
      <c r="W870" s="32">
        <v>0</v>
      </c>
      <c r="X870" s="113">
        <v>0</v>
      </c>
      <c r="Y870" s="113">
        <v>0</v>
      </c>
      <c r="Z870" s="31">
        <v>0</v>
      </c>
      <c r="AA870" s="32">
        <v>0</v>
      </c>
      <c r="AB870" s="113">
        <v>0</v>
      </c>
      <c r="AC870" s="113">
        <v>0</v>
      </c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1704</v>
      </c>
      <c r="B871" s="111" t="s">
        <v>1512</v>
      </c>
      <c r="C871" s="112" t="s">
        <v>1513</v>
      </c>
      <c r="D871" s="21">
        <f t="shared" si="15"/>
        <v>0</v>
      </c>
      <c r="E871" s="24">
        <f t="shared" si="15"/>
        <v>0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1704</v>
      </c>
      <c r="B872" s="111" t="s">
        <v>1514</v>
      </c>
      <c r="C872" s="112" t="s">
        <v>1515</v>
      </c>
      <c r="D872" s="21">
        <f t="shared" si="15"/>
        <v>0</v>
      </c>
      <c r="E872" s="24">
        <f t="shared" si="15"/>
        <v>0</v>
      </c>
      <c r="F872" s="104"/>
      <c r="G872" s="104"/>
      <c r="H872" s="113"/>
      <c r="I872" s="113"/>
      <c r="J872" s="31"/>
      <c r="K872" s="32"/>
      <c r="L872" s="113"/>
      <c r="M872" s="113"/>
      <c r="N872" s="31"/>
      <c r="O872" s="32"/>
      <c r="P872" s="113"/>
      <c r="Q872" s="113"/>
      <c r="R872" s="31"/>
      <c r="S872" s="32"/>
      <c r="T872" s="113"/>
      <c r="U872" s="113"/>
      <c r="V872" s="31"/>
      <c r="W872" s="32"/>
      <c r="X872" s="113"/>
      <c r="Y872" s="113"/>
      <c r="Z872" s="31"/>
      <c r="AA872" s="32"/>
      <c r="AB872" s="113"/>
      <c r="AC872" s="113"/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1704</v>
      </c>
      <c r="B873" s="111" t="s">
        <v>1516</v>
      </c>
      <c r="C873" s="112" t="s">
        <v>57</v>
      </c>
      <c r="D873" s="21">
        <f t="shared" si="15"/>
        <v>0</v>
      </c>
      <c r="E873" s="24">
        <f t="shared" si="15"/>
        <v>0</v>
      </c>
      <c r="F873" s="104"/>
      <c r="G873" s="104"/>
      <c r="H873" s="105"/>
      <c r="I873" s="105"/>
      <c r="J873" s="106"/>
      <c r="K873" s="107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1704</v>
      </c>
      <c r="B874" s="111" t="s">
        <v>1517</v>
      </c>
      <c r="C874" s="112" t="s">
        <v>1518</v>
      </c>
      <c r="D874" s="21">
        <f t="shared" si="15"/>
        <v>0</v>
      </c>
      <c r="E874" s="24">
        <f t="shared" si="15"/>
        <v>0</v>
      </c>
      <c r="F874" s="104"/>
      <c r="G874" s="104"/>
      <c r="H874" s="105"/>
      <c r="I874" s="105"/>
      <c r="J874" s="106"/>
      <c r="K874" s="107"/>
      <c r="L874" s="105"/>
      <c r="M874" s="105"/>
      <c r="N874" s="106"/>
      <c r="O874" s="107"/>
      <c r="P874" s="105"/>
      <c r="Q874" s="105"/>
      <c r="R874" s="106"/>
      <c r="S874" s="107"/>
      <c r="T874" s="105"/>
      <c r="U874" s="105"/>
      <c r="V874" s="106"/>
      <c r="W874" s="107"/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1704</v>
      </c>
      <c r="B875" s="111" t="s">
        <v>1519</v>
      </c>
      <c r="C875" s="112" t="s">
        <v>60</v>
      </c>
      <c r="D875" s="21">
        <f t="shared" si="15"/>
        <v>0</v>
      </c>
      <c r="E875" s="24">
        <f t="shared" si="15"/>
        <v>0</v>
      </c>
      <c r="F875" s="104"/>
      <c r="G875" s="104"/>
      <c r="H875" s="113"/>
      <c r="I875" s="113"/>
      <c r="J875" s="31"/>
      <c r="K875" s="32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1704</v>
      </c>
      <c r="B876" s="111" t="s">
        <v>1520</v>
      </c>
      <c r="C876" s="112" t="s">
        <v>62</v>
      </c>
      <c r="D876" s="21">
        <f t="shared" si="15"/>
        <v>0</v>
      </c>
      <c r="E876" s="24">
        <f t="shared" si="15"/>
        <v>0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1704</v>
      </c>
      <c r="B877" s="111" t="s">
        <v>1521</v>
      </c>
      <c r="C877" s="112" t="s">
        <v>1522</v>
      </c>
      <c r="D877" s="21">
        <f t="shared" si="15"/>
        <v>546500.41</v>
      </c>
      <c r="E877" s="24">
        <f t="shared" si="15"/>
        <v>700597.11</v>
      </c>
      <c r="F877" s="104">
        <v>43947.09</v>
      </c>
      <c r="G877" s="104">
        <v>20568.5</v>
      </c>
      <c r="H877" s="113">
        <v>64585.01</v>
      </c>
      <c r="I877" s="113">
        <v>28267.5</v>
      </c>
      <c r="J877" s="31">
        <v>44373.3</v>
      </c>
      <c r="K877" s="32">
        <v>29934.3</v>
      </c>
      <c r="L877" s="113">
        <v>43495.3</v>
      </c>
      <c r="M877" s="113">
        <v>7576</v>
      </c>
      <c r="N877" s="31">
        <v>67261.11</v>
      </c>
      <c r="O877" s="32">
        <v>469196.46</v>
      </c>
      <c r="P877" s="113">
        <v>56902.5</v>
      </c>
      <c r="Q877" s="113">
        <v>25887</v>
      </c>
      <c r="R877" s="31">
        <v>38271.46</v>
      </c>
      <c r="S877" s="32">
        <v>23509.1</v>
      </c>
      <c r="T877" s="113">
        <v>32768.400000000001</v>
      </c>
      <c r="U877" s="113">
        <v>23970.2</v>
      </c>
      <c r="V877" s="31">
        <v>15935.14</v>
      </c>
      <c r="W877" s="32">
        <v>14684.8</v>
      </c>
      <c r="X877" s="113">
        <v>42878.7</v>
      </c>
      <c r="Y877" s="113">
        <v>17367.2</v>
      </c>
      <c r="Z877" s="31">
        <v>23505.99</v>
      </c>
      <c r="AA877" s="32">
        <v>18285.3</v>
      </c>
      <c r="AB877" s="113">
        <v>72576.41</v>
      </c>
      <c r="AC877" s="113">
        <v>21350.75</v>
      </c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1704</v>
      </c>
      <c r="B878" s="111" t="s">
        <v>1523</v>
      </c>
      <c r="C878" s="112" t="s">
        <v>1524</v>
      </c>
      <c r="D878" s="21">
        <f t="shared" si="15"/>
        <v>873905.79999999993</v>
      </c>
      <c r="E878" s="24">
        <f t="shared" si="15"/>
        <v>503045.51</v>
      </c>
      <c r="F878" s="104">
        <v>42327.8</v>
      </c>
      <c r="G878" s="104">
        <v>0</v>
      </c>
      <c r="H878" s="113">
        <v>21538.45</v>
      </c>
      <c r="I878" s="113">
        <v>0</v>
      </c>
      <c r="J878" s="31">
        <v>10853.2</v>
      </c>
      <c r="K878" s="32">
        <v>43417.95</v>
      </c>
      <c r="L878" s="113">
        <v>15583.9</v>
      </c>
      <c r="M878" s="113">
        <v>0</v>
      </c>
      <c r="N878" s="31">
        <v>32104.1</v>
      </c>
      <c r="O878" s="32">
        <v>368439.26</v>
      </c>
      <c r="P878" s="113">
        <v>17179.8</v>
      </c>
      <c r="Q878" s="113">
        <v>15445.7</v>
      </c>
      <c r="R878" s="31">
        <v>16006.1</v>
      </c>
      <c r="S878" s="32">
        <v>500</v>
      </c>
      <c r="T878" s="113">
        <v>20408</v>
      </c>
      <c r="U878" s="113">
        <v>21075.3</v>
      </c>
      <c r="V878" s="31">
        <v>43257.4</v>
      </c>
      <c r="W878" s="32">
        <v>0</v>
      </c>
      <c r="X878" s="113">
        <v>30691.7</v>
      </c>
      <c r="Y878" s="113">
        <v>22976</v>
      </c>
      <c r="Z878" s="31">
        <v>607565.4</v>
      </c>
      <c r="AA878" s="32">
        <v>24663</v>
      </c>
      <c r="AB878" s="113">
        <v>16389.95</v>
      </c>
      <c r="AC878" s="113">
        <v>6528.3</v>
      </c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1704</v>
      </c>
      <c r="B879" s="111" t="s">
        <v>1525</v>
      </c>
      <c r="C879" s="112" t="s">
        <v>1526</v>
      </c>
      <c r="D879" s="21">
        <f t="shared" si="15"/>
        <v>0</v>
      </c>
      <c r="E879" s="24">
        <f t="shared" si="15"/>
        <v>0</v>
      </c>
      <c r="F879" s="104"/>
      <c r="G879" s="104"/>
      <c r="H879" s="105"/>
      <c r="I879" s="105"/>
      <c r="J879" s="106"/>
      <c r="K879" s="107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1704</v>
      </c>
      <c r="B880" s="111" t="s">
        <v>1527</v>
      </c>
      <c r="C880" s="112" t="s">
        <v>1528</v>
      </c>
      <c r="D880" s="21">
        <f t="shared" si="15"/>
        <v>105595.65</v>
      </c>
      <c r="E880" s="24">
        <f t="shared" si="15"/>
        <v>25762.1</v>
      </c>
      <c r="F880" s="104"/>
      <c r="G880" s="104"/>
      <c r="H880" s="105"/>
      <c r="I880" s="105"/>
      <c r="J880" s="106"/>
      <c r="K880" s="107"/>
      <c r="L880" s="105"/>
      <c r="M880" s="105"/>
      <c r="N880" s="106"/>
      <c r="O880" s="107"/>
      <c r="P880" s="105"/>
      <c r="Q880" s="105"/>
      <c r="R880" s="106">
        <v>11240.5</v>
      </c>
      <c r="S880" s="107">
        <v>0</v>
      </c>
      <c r="T880" s="105">
        <v>0</v>
      </c>
      <c r="U880" s="105">
        <v>0</v>
      </c>
      <c r="V880" s="106">
        <v>14521.6</v>
      </c>
      <c r="W880" s="107">
        <v>11845</v>
      </c>
      <c r="X880" s="105">
        <v>0</v>
      </c>
      <c r="Y880" s="105">
        <v>0</v>
      </c>
      <c r="Z880" s="106">
        <v>79833.55</v>
      </c>
      <c r="AA880" s="107">
        <v>13917.1</v>
      </c>
      <c r="AB880" s="105">
        <v>0</v>
      </c>
      <c r="AC880" s="105">
        <v>0</v>
      </c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1704</v>
      </c>
      <c r="B881" s="111" t="s">
        <v>1529</v>
      </c>
      <c r="C881" s="112" t="s">
        <v>1530</v>
      </c>
      <c r="D881" s="21">
        <f t="shared" si="15"/>
        <v>0</v>
      </c>
      <c r="E881" s="24">
        <f t="shared" si="15"/>
        <v>0</v>
      </c>
      <c r="F881" s="104"/>
      <c r="G881" s="104"/>
      <c r="H881" s="113"/>
      <c r="I881" s="113"/>
      <c r="J881" s="31"/>
      <c r="K881" s="32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1704</v>
      </c>
      <c r="B882" s="111" t="s">
        <v>1531</v>
      </c>
      <c r="C882" s="112" t="s">
        <v>1532</v>
      </c>
      <c r="D882" s="21">
        <f t="shared" si="15"/>
        <v>0</v>
      </c>
      <c r="E882" s="24">
        <f t="shared" si="15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1704</v>
      </c>
      <c r="B883" s="111" t="s">
        <v>1533</v>
      </c>
      <c r="C883" s="112" t="s">
        <v>69</v>
      </c>
      <c r="D883" s="21">
        <f t="shared" si="15"/>
        <v>0</v>
      </c>
      <c r="E883" s="24">
        <f t="shared" si="15"/>
        <v>0</v>
      </c>
      <c r="F883" s="104"/>
      <c r="G883" s="104"/>
      <c r="H883" s="113"/>
      <c r="I883" s="113"/>
      <c r="J883" s="31"/>
      <c r="K883" s="32"/>
      <c r="L883" s="113"/>
      <c r="M883" s="113"/>
      <c r="N883" s="31"/>
      <c r="O883" s="32"/>
      <c r="P883" s="113"/>
      <c r="Q883" s="113"/>
      <c r="R883" s="31"/>
      <c r="S883" s="32"/>
      <c r="T883" s="113"/>
      <c r="U883" s="113"/>
      <c r="V883" s="31"/>
      <c r="W883" s="32"/>
      <c r="X883" s="113"/>
      <c r="Y883" s="113"/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1704</v>
      </c>
      <c r="B884" s="111" t="s">
        <v>1534</v>
      </c>
      <c r="C884" s="112" t="s">
        <v>1535</v>
      </c>
      <c r="D884" s="21">
        <f t="shared" si="15"/>
        <v>0</v>
      </c>
      <c r="E884" s="24">
        <f t="shared" si="15"/>
        <v>0</v>
      </c>
      <c r="F884" s="104"/>
      <c r="G884" s="104"/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1704</v>
      </c>
      <c r="B885" s="111" t="s">
        <v>1536</v>
      </c>
      <c r="C885" s="112" t="s">
        <v>1537</v>
      </c>
      <c r="D885" s="21">
        <f t="shared" si="15"/>
        <v>1289.7</v>
      </c>
      <c r="E885" s="24">
        <f t="shared" si="15"/>
        <v>1289.7</v>
      </c>
      <c r="F885" s="104"/>
      <c r="G885" s="104"/>
      <c r="H885" s="113"/>
      <c r="I885" s="113"/>
      <c r="J885" s="31"/>
      <c r="K885" s="32"/>
      <c r="L885" s="113"/>
      <c r="M885" s="113"/>
      <c r="N885" s="31"/>
      <c r="O885" s="32"/>
      <c r="P885" s="113"/>
      <c r="Q885" s="113"/>
      <c r="R885" s="31"/>
      <c r="S885" s="32"/>
      <c r="T885" s="113"/>
      <c r="U885" s="113"/>
      <c r="V885" s="31">
        <v>1289.7</v>
      </c>
      <c r="W885" s="32">
        <v>0</v>
      </c>
      <c r="X885" s="113">
        <v>0</v>
      </c>
      <c r="Y885" s="113">
        <v>0</v>
      </c>
      <c r="Z885" s="31">
        <v>0</v>
      </c>
      <c r="AA885" s="32">
        <v>1289.7</v>
      </c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1704</v>
      </c>
      <c r="B886" s="111" t="s">
        <v>1538</v>
      </c>
      <c r="C886" s="112" t="s">
        <v>1539</v>
      </c>
      <c r="D886" s="21">
        <f t="shared" si="15"/>
        <v>393223.17</v>
      </c>
      <c r="E886" s="24">
        <f t="shared" si="15"/>
        <v>380797.47</v>
      </c>
      <c r="F886" s="104">
        <v>23613.14</v>
      </c>
      <c r="G886" s="104">
        <v>43455.5</v>
      </c>
      <c r="H886" s="113">
        <v>18064.43</v>
      </c>
      <c r="I886" s="113">
        <v>23840.639999999999</v>
      </c>
      <c r="J886" s="31">
        <v>62551.28</v>
      </c>
      <c r="K886" s="32">
        <v>11274.43</v>
      </c>
      <c r="L886" s="113">
        <v>27537.58</v>
      </c>
      <c r="M886" s="113">
        <v>62091.28</v>
      </c>
      <c r="N886" s="31">
        <v>48525.64</v>
      </c>
      <c r="O886" s="32">
        <v>28147.58</v>
      </c>
      <c r="P886" s="113">
        <v>32731.4</v>
      </c>
      <c r="Q886" s="113">
        <v>25969.7</v>
      </c>
      <c r="R886" s="31">
        <v>12983</v>
      </c>
      <c r="S886" s="32">
        <v>69321.34</v>
      </c>
      <c r="T886" s="113">
        <v>38398.199999999997</v>
      </c>
      <c r="U886" s="113">
        <v>21789</v>
      </c>
      <c r="V886" s="31">
        <v>41232.6</v>
      </c>
      <c r="W886" s="32">
        <v>25641</v>
      </c>
      <c r="X886" s="113">
        <v>31698.2</v>
      </c>
      <c r="Y886" s="113">
        <v>27082.1</v>
      </c>
      <c r="Z886" s="31">
        <v>6599</v>
      </c>
      <c r="AA886" s="32">
        <v>550</v>
      </c>
      <c r="AB886" s="113">
        <v>49288.7</v>
      </c>
      <c r="AC886" s="113">
        <v>41634.9</v>
      </c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1704</v>
      </c>
      <c r="B887" s="111" t="s">
        <v>1540</v>
      </c>
      <c r="C887" s="112" t="s">
        <v>1541</v>
      </c>
      <c r="D887" s="21">
        <f t="shared" si="15"/>
        <v>281416.2</v>
      </c>
      <c r="E887" s="24">
        <f t="shared" si="15"/>
        <v>197860.5</v>
      </c>
      <c r="F887" s="104">
        <v>17718.599999999999</v>
      </c>
      <c r="G887" s="104">
        <v>7350.8</v>
      </c>
      <c r="H887" s="113">
        <v>33643.5</v>
      </c>
      <c r="I887" s="113">
        <v>31240.799999999999</v>
      </c>
      <c r="J887" s="31">
        <v>20283.849999999999</v>
      </c>
      <c r="K887" s="32">
        <v>37037.050000000003</v>
      </c>
      <c r="L887" s="113">
        <v>11642.9</v>
      </c>
      <c r="M887" s="113">
        <v>19765.7</v>
      </c>
      <c r="N887" s="31">
        <v>7316</v>
      </c>
      <c r="O887" s="32">
        <v>15906.1</v>
      </c>
      <c r="P887" s="113">
        <v>20685.7</v>
      </c>
      <c r="Q887" s="113">
        <v>20065.3</v>
      </c>
      <c r="R887" s="31">
        <v>5116.5</v>
      </c>
      <c r="S887" s="32">
        <v>7936.4</v>
      </c>
      <c r="T887" s="113">
        <v>14884.8</v>
      </c>
      <c r="U887" s="113">
        <v>10999.5</v>
      </c>
      <c r="V887" s="31">
        <v>7155.35</v>
      </c>
      <c r="W887" s="32">
        <v>9001.7999999999993</v>
      </c>
      <c r="X887" s="113">
        <v>27020.1</v>
      </c>
      <c r="Y887" s="113">
        <v>1784.7</v>
      </c>
      <c r="Z887" s="31">
        <v>88795.7</v>
      </c>
      <c r="AA887" s="32">
        <v>0</v>
      </c>
      <c r="AB887" s="113">
        <v>27153.200000000001</v>
      </c>
      <c r="AC887" s="113">
        <v>36772.35</v>
      </c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1704</v>
      </c>
      <c r="B888" s="111" t="s">
        <v>1542</v>
      </c>
      <c r="C888" s="112" t="s">
        <v>1543</v>
      </c>
      <c r="D888" s="21">
        <f t="shared" si="15"/>
        <v>557850.6100000001</v>
      </c>
      <c r="E888" s="24">
        <f t="shared" si="15"/>
        <v>437820.10000000003</v>
      </c>
      <c r="F888" s="104">
        <v>55868.43</v>
      </c>
      <c r="G888" s="104">
        <v>1899</v>
      </c>
      <c r="H888" s="105">
        <v>66941.899999999994</v>
      </c>
      <c r="I888" s="105">
        <v>3184</v>
      </c>
      <c r="J888" s="106">
        <v>68756.5</v>
      </c>
      <c r="K888" s="107">
        <v>1844</v>
      </c>
      <c r="L888" s="105">
        <v>45124.47</v>
      </c>
      <c r="M888" s="105">
        <v>200463.71</v>
      </c>
      <c r="N888" s="106">
        <v>39915.589999999997</v>
      </c>
      <c r="O888" s="107">
        <v>17025.2</v>
      </c>
      <c r="P888" s="113">
        <v>57336.92</v>
      </c>
      <c r="Q888" s="113">
        <v>25493.22</v>
      </c>
      <c r="R888" s="106">
        <v>35266.19</v>
      </c>
      <c r="S888" s="107">
        <v>1312.2</v>
      </c>
      <c r="T888" s="105">
        <v>24396.02</v>
      </c>
      <c r="U888" s="105">
        <v>107452.19</v>
      </c>
      <c r="V888" s="106">
        <v>38408.519999999997</v>
      </c>
      <c r="W888" s="107">
        <v>1488</v>
      </c>
      <c r="X888" s="105">
        <v>43542.71</v>
      </c>
      <c r="Y888" s="105">
        <v>3979</v>
      </c>
      <c r="Z888" s="106">
        <v>37473.25</v>
      </c>
      <c r="AA888" s="107">
        <v>72218.58</v>
      </c>
      <c r="AB888" s="105">
        <v>44820.11</v>
      </c>
      <c r="AC888" s="105">
        <v>1461</v>
      </c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1704</v>
      </c>
      <c r="B889" s="111" t="s">
        <v>1544</v>
      </c>
      <c r="C889" s="112" t="s">
        <v>1545</v>
      </c>
      <c r="D889" s="21">
        <f t="shared" si="15"/>
        <v>293426.27</v>
      </c>
      <c r="E889" s="24">
        <f t="shared" si="15"/>
        <v>196775.08</v>
      </c>
      <c r="F889" s="104">
        <v>8342</v>
      </c>
      <c r="G889" s="104">
        <v>0</v>
      </c>
      <c r="H889" s="105">
        <v>38775.33</v>
      </c>
      <c r="I889" s="105">
        <v>6460.56</v>
      </c>
      <c r="J889" s="106">
        <v>17174.599999999999</v>
      </c>
      <c r="K889" s="107">
        <v>10340.200000000001</v>
      </c>
      <c r="L889" s="105">
        <v>33891.730000000003</v>
      </c>
      <c r="M889" s="105">
        <v>53635.26</v>
      </c>
      <c r="N889" s="106">
        <v>33838.94</v>
      </c>
      <c r="O889" s="107">
        <v>15488.4</v>
      </c>
      <c r="P889" s="105">
        <v>9710.66</v>
      </c>
      <c r="Q889" s="105">
        <v>17352.419999999998</v>
      </c>
      <c r="R889" s="106">
        <v>23341.07</v>
      </c>
      <c r="S889" s="107">
        <v>0</v>
      </c>
      <c r="T889" s="105">
        <v>0</v>
      </c>
      <c r="U889" s="105">
        <v>56580.87</v>
      </c>
      <c r="V889" s="106">
        <v>33853.019999999997</v>
      </c>
      <c r="W889" s="107">
        <v>6652.1</v>
      </c>
      <c r="X889" s="105">
        <v>4853.1000000000004</v>
      </c>
      <c r="Y889" s="105">
        <v>0</v>
      </c>
      <c r="Z889" s="106">
        <v>77478</v>
      </c>
      <c r="AA889" s="107">
        <v>30014.71</v>
      </c>
      <c r="AB889" s="105">
        <v>12167.82</v>
      </c>
      <c r="AC889" s="105">
        <v>250.56</v>
      </c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1704</v>
      </c>
      <c r="B890" s="111" t="s">
        <v>1546</v>
      </c>
      <c r="C890" s="112" t="s">
        <v>1547</v>
      </c>
      <c r="D890" s="21">
        <f t="shared" si="15"/>
        <v>60201.42</v>
      </c>
      <c r="E890" s="24">
        <f t="shared" si="15"/>
        <v>21083.38</v>
      </c>
      <c r="F890" s="104">
        <v>6226.4</v>
      </c>
      <c r="G890" s="104">
        <v>0</v>
      </c>
      <c r="H890" s="105">
        <v>5038.13</v>
      </c>
      <c r="I890" s="105">
        <v>9269.35</v>
      </c>
      <c r="J890" s="106">
        <v>10579.1</v>
      </c>
      <c r="K890" s="107">
        <v>6226.4</v>
      </c>
      <c r="L890" s="105">
        <v>7227.9</v>
      </c>
      <c r="M890" s="105">
        <v>5038.13</v>
      </c>
      <c r="N890" s="106">
        <v>3189.53</v>
      </c>
      <c r="O890" s="107">
        <v>0</v>
      </c>
      <c r="P890" s="105">
        <v>5886.92</v>
      </c>
      <c r="Q890" s="105">
        <v>0</v>
      </c>
      <c r="R890" s="106">
        <v>5138.7</v>
      </c>
      <c r="S890" s="107">
        <v>0</v>
      </c>
      <c r="T890" s="105">
        <v>2279.04</v>
      </c>
      <c r="U890" s="105">
        <v>0</v>
      </c>
      <c r="V890" s="106">
        <v>3745.15</v>
      </c>
      <c r="W890" s="107">
        <v>549.5</v>
      </c>
      <c r="X890" s="105">
        <v>3978.4</v>
      </c>
      <c r="Y890" s="105">
        <v>0</v>
      </c>
      <c r="Z890" s="106">
        <v>4681.75</v>
      </c>
      <c r="AA890" s="107">
        <v>0</v>
      </c>
      <c r="AB890" s="105">
        <v>2230.4</v>
      </c>
      <c r="AC890" s="105">
        <v>0</v>
      </c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1704</v>
      </c>
      <c r="B891" s="111" t="s">
        <v>1548</v>
      </c>
      <c r="C891" s="112" t="s">
        <v>1549</v>
      </c>
      <c r="D891" s="21">
        <f t="shared" si="15"/>
        <v>6627.7</v>
      </c>
      <c r="E891" s="24">
        <f t="shared" si="15"/>
        <v>0</v>
      </c>
      <c r="F891" s="104">
        <v>0</v>
      </c>
      <c r="G891" s="104">
        <v>0</v>
      </c>
      <c r="H891" s="105">
        <v>0</v>
      </c>
      <c r="I891" s="105">
        <v>0</v>
      </c>
      <c r="J891" s="106">
        <v>0</v>
      </c>
      <c r="K891" s="107">
        <v>0</v>
      </c>
      <c r="L891" s="105">
        <v>0</v>
      </c>
      <c r="M891" s="105">
        <v>0</v>
      </c>
      <c r="N891" s="106">
        <v>4376.7</v>
      </c>
      <c r="O891" s="107">
        <v>0</v>
      </c>
      <c r="P891" s="105">
        <v>0</v>
      </c>
      <c r="Q891" s="105">
        <v>0</v>
      </c>
      <c r="R891" s="106">
        <v>0</v>
      </c>
      <c r="S891" s="107">
        <v>0</v>
      </c>
      <c r="T891" s="105">
        <v>0</v>
      </c>
      <c r="U891" s="105">
        <v>0</v>
      </c>
      <c r="V891" s="106">
        <v>2251</v>
      </c>
      <c r="W891" s="107">
        <v>0</v>
      </c>
      <c r="X891" s="105">
        <v>0</v>
      </c>
      <c r="Y891" s="105">
        <v>0</v>
      </c>
      <c r="Z891" s="106">
        <v>0</v>
      </c>
      <c r="AA891" s="107">
        <v>0</v>
      </c>
      <c r="AB891" s="105">
        <v>0</v>
      </c>
      <c r="AC891" s="105">
        <v>0</v>
      </c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1704</v>
      </c>
      <c r="B892" s="111" t="s">
        <v>41</v>
      </c>
      <c r="C892" s="112" t="s">
        <v>1550</v>
      </c>
      <c r="D892" s="21">
        <f t="shared" si="15"/>
        <v>0</v>
      </c>
      <c r="E892" s="24">
        <f t="shared" si="15"/>
        <v>0</v>
      </c>
      <c r="F892" s="104"/>
      <c r="G892" s="104"/>
      <c r="H892" s="113"/>
      <c r="I892" s="113"/>
      <c r="J892" s="31"/>
      <c r="K892" s="32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1704</v>
      </c>
      <c r="B893" s="111" t="s">
        <v>42</v>
      </c>
      <c r="C893" s="112" t="s">
        <v>1551</v>
      </c>
      <c r="D893" s="21">
        <f t="shared" si="15"/>
        <v>413249</v>
      </c>
      <c r="E893" s="24">
        <f t="shared" si="15"/>
        <v>272704.19</v>
      </c>
      <c r="F893" s="104">
        <v>0</v>
      </c>
      <c r="G893" s="104">
        <v>272138.03999999998</v>
      </c>
      <c r="H893" s="105">
        <v>0</v>
      </c>
      <c r="I893" s="105">
        <v>566.15</v>
      </c>
      <c r="J893" s="106"/>
      <c r="K893" s="107"/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>
        <v>413249</v>
      </c>
      <c r="AC893" s="105">
        <v>0</v>
      </c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1704</v>
      </c>
      <c r="B894" s="111" t="s">
        <v>43</v>
      </c>
      <c r="C894" s="112" t="s">
        <v>44</v>
      </c>
      <c r="D894" s="21">
        <f t="shared" si="15"/>
        <v>625903.80000000005</v>
      </c>
      <c r="E894" s="24">
        <f t="shared" si="15"/>
        <v>1126429.49</v>
      </c>
      <c r="F894" s="104">
        <v>0</v>
      </c>
      <c r="G894" s="104">
        <v>1089718.49</v>
      </c>
      <c r="H894" s="113">
        <v>36711</v>
      </c>
      <c r="I894" s="113">
        <v>27511</v>
      </c>
      <c r="J894" s="31">
        <v>0</v>
      </c>
      <c r="K894" s="32">
        <v>9200</v>
      </c>
      <c r="L894" s="113"/>
      <c r="M894" s="113"/>
      <c r="N894" s="31"/>
      <c r="O894" s="32"/>
      <c r="P894" s="105"/>
      <c r="Q894" s="105"/>
      <c r="R894" s="31"/>
      <c r="S894" s="32"/>
      <c r="T894" s="113"/>
      <c r="U894" s="113"/>
      <c r="V894" s="31"/>
      <c r="W894" s="32"/>
      <c r="X894" s="113"/>
      <c r="Y894" s="113"/>
      <c r="Z894" s="31"/>
      <c r="AA894" s="32"/>
      <c r="AB894" s="113">
        <v>589192.80000000005</v>
      </c>
      <c r="AC894" s="113">
        <v>0</v>
      </c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1704</v>
      </c>
      <c r="B895" s="111" t="s">
        <v>45</v>
      </c>
      <c r="C895" s="112" t="s">
        <v>1552</v>
      </c>
      <c r="D895" s="21">
        <f t="shared" si="15"/>
        <v>0</v>
      </c>
      <c r="E895" s="24">
        <f t="shared" si="15"/>
        <v>0</v>
      </c>
      <c r="F895" s="104"/>
      <c r="G895" s="104"/>
      <c r="H895" s="113"/>
      <c r="I895" s="113"/>
      <c r="J895" s="31"/>
      <c r="K895" s="32"/>
      <c r="L895" s="113"/>
      <c r="M895" s="113"/>
      <c r="N895" s="31"/>
      <c r="O895" s="32"/>
      <c r="P895" s="113"/>
      <c r="Q895" s="113"/>
      <c r="R895" s="31"/>
      <c r="S895" s="32"/>
      <c r="T895" s="113"/>
      <c r="U895" s="113"/>
      <c r="V895" s="31"/>
      <c r="W895" s="32"/>
      <c r="X895" s="113"/>
      <c r="Y895" s="113"/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1704</v>
      </c>
      <c r="B896" s="111" t="s">
        <v>46</v>
      </c>
      <c r="C896" s="112" t="s">
        <v>1553</v>
      </c>
      <c r="D896" s="21">
        <f t="shared" si="15"/>
        <v>183555.86</v>
      </c>
      <c r="E896" s="24">
        <f t="shared" si="15"/>
        <v>161543.82</v>
      </c>
      <c r="F896" s="104">
        <v>187.06</v>
      </c>
      <c r="G896" s="104">
        <v>0</v>
      </c>
      <c r="H896" s="105">
        <v>14963.13</v>
      </c>
      <c r="I896" s="105">
        <v>3865</v>
      </c>
      <c r="J896" s="106">
        <v>21767.89</v>
      </c>
      <c r="K896" s="107">
        <v>966.19</v>
      </c>
      <c r="L896" s="105">
        <v>2560.77</v>
      </c>
      <c r="M896" s="105">
        <v>18486.91</v>
      </c>
      <c r="N896" s="106">
        <v>627.97</v>
      </c>
      <c r="O896" s="107">
        <v>19932.23</v>
      </c>
      <c r="P896" s="113">
        <v>24334.560000000001</v>
      </c>
      <c r="Q896" s="113">
        <v>627.97</v>
      </c>
      <c r="R896" s="106">
        <v>21384.53</v>
      </c>
      <c r="S896" s="107">
        <v>0</v>
      </c>
      <c r="T896" s="105">
        <v>9162</v>
      </c>
      <c r="U896" s="105">
        <v>8163.8</v>
      </c>
      <c r="V896" s="106">
        <v>48695.21</v>
      </c>
      <c r="W896" s="107">
        <v>27770.32</v>
      </c>
      <c r="X896" s="105">
        <v>21042.46</v>
      </c>
      <c r="Y896" s="105">
        <v>37372.44</v>
      </c>
      <c r="Z896" s="106">
        <v>11851.43</v>
      </c>
      <c r="AA896" s="107">
        <v>44358.96</v>
      </c>
      <c r="AB896" s="105">
        <v>6978.85</v>
      </c>
      <c r="AC896" s="105">
        <v>0</v>
      </c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1704</v>
      </c>
      <c r="B897" s="111" t="s">
        <v>47</v>
      </c>
      <c r="C897" s="112" t="s">
        <v>1554</v>
      </c>
      <c r="D897" s="21">
        <f t="shared" si="15"/>
        <v>3700000</v>
      </c>
      <c r="E897" s="24">
        <f t="shared" si="15"/>
        <v>3700000</v>
      </c>
      <c r="F897" s="104">
        <v>3700000</v>
      </c>
      <c r="G897" s="104">
        <v>0</v>
      </c>
      <c r="H897" s="105">
        <v>0</v>
      </c>
      <c r="I897" s="105">
        <v>0</v>
      </c>
      <c r="J897" s="106">
        <v>0</v>
      </c>
      <c r="K897" s="107">
        <v>0</v>
      </c>
      <c r="L897" s="105">
        <v>0</v>
      </c>
      <c r="M897" s="105">
        <v>0</v>
      </c>
      <c r="N897" s="106">
        <v>0</v>
      </c>
      <c r="O897" s="107">
        <v>2500888.42</v>
      </c>
      <c r="P897" s="105">
        <v>0</v>
      </c>
      <c r="Q897" s="105">
        <v>0</v>
      </c>
      <c r="R897" s="106">
        <v>0</v>
      </c>
      <c r="S897" s="107">
        <v>0</v>
      </c>
      <c r="T897" s="105">
        <v>0</v>
      </c>
      <c r="U897" s="105">
        <v>0</v>
      </c>
      <c r="V897" s="106">
        <v>0</v>
      </c>
      <c r="W897" s="107">
        <v>0</v>
      </c>
      <c r="X897" s="105">
        <v>0</v>
      </c>
      <c r="Y897" s="105">
        <v>1165838.8799999999</v>
      </c>
      <c r="Z897" s="106">
        <v>0</v>
      </c>
      <c r="AA897" s="107">
        <v>33272.699999999997</v>
      </c>
      <c r="AB897" s="105"/>
      <c r="AC897" s="105"/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1704</v>
      </c>
      <c r="B898" s="111" t="s">
        <v>48</v>
      </c>
      <c r="C898" s="112" t="s">
        <v>1555</v>
      </c>
      <c r="D898" s="21">
        <f t="shared" si="15"/>
        <v>2019343.67</v>
      </c>
      <c r="E898" s="24">
        <f t="shared" si="15"/>
        <v>2019343.67</v>
      </c>
      <c r="F898" s="104"/>
      <c r="G898" s="104"/>
      <c r="H898" s="105">
        <v>16463.560000000001</v>
      </c>
      <c r="I898" s="105">
        <v>0</v>
      </c>
      <c r="J898" s="106">
        <v>79340.52</v>
      </c>
      <c r="K898" s="107">
        <v>79340.52</v>
      </c>
      <c r="L898" s="105">
        <v>203989.13</v>
      </c>
      <c r="M898" s="105">
        <v>220452.69</v>
      </c>
      <c r="N898" s="106">
        <v>97521.99</v>
      </c>
      <c r="O898" s="107">
        <v>97521.99</v>
      </c>
      <c r="P898" s="105">
        <v>147849.96</v>
      </c>
      <c r="Q898" s="105">
        <v>147849.96</v>
      </c>
      <c r="R898" s="106">
        <v>204326.59</v>
      </c>
      <c r="S898" s="107">
        <v>204326.59</v>
      </c>
      <c r="T898" s="105">
        <v>245017.25</v>
      </c>
      <c r="U898" s="105">
        <v>245017.25</v>
      </c>
      <c r="V898" s="106">
        <v>210519.01</v>
      </c>
      <c r="W898" s="107">
        <v>210519.01</v>
      </c>
      <c r="X898" s="105">
        <v>279181.59000000003</v>
      </c>
      <c r="Y898" s="105">
        <v>279181.59000000003</v>
      </c>
      <c r="Z898" s="106">
        <v>240687.86</v>
      </c>
      <c r="AA898" s="107">
        <v>240687.86</v>
      </c>
      <c r="AB898" s="105">
        <v>294446.21000000002</v>
      </c>
      <c r="AC898" s="105">
        <v>294446.21000000002</v>
      </c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1704</v>
      </c>
      <c r="B899" s="111" t="s">
        <v>49</v>
      </c>
      <c r="C899" s="112" t="s">
        <v>1556</v>
      </c>
      <c r="D899" s="21">
        <f t="shared" si="15"/>
        <v>0</v>
      </c>
      <c r="E899" s="24">
        <f t="shared" si="15"/>
        <v>0</v>
      </c>
      <c r="F899" s="104"/>
      <c r="G899" s="104"/>
      <c r="H899" s="105"/>
      <c r="I899" s="105"/>
      <c r="J899" s="106"/>
      <c r="K899" s="107"/>
      <c r="L899" s="105"/>
      <c r="M899" s="105"/>
      <c r="N899" s="106"/>
      <c r="O899" s="107"/>
      <c r="P899" s="105"/>
      <c r="Q899" s="105"/>
      <c r="R899" s="106"/>
      <c r="S899" s="107"/>
      <c r="T899" s="105"/>
      <c r="U899" s="105"/>
      <c r="V899" s="106"/>
      <c r="W899" s="107"/>
      <c r="X899" s="105"/>
      <c r="Y899" s="105"/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1704</v>
      </c>
      <c r="B900" s="111" t="s">
        <v>50</v>
      </c>
      <c r="C900" s="112" t="s">
        <v>1557</v>
      </c>
      <c r="D900" s="21">
        <f t="shared" ref="D900:E963" si="16">F900+H900+J900+L900+N900+P900+R900+T900+V900+X900+Z900+AB900</f>
        <v>0</v>
      </c>
      <c r="E900" s="24">
        <f t="shared" si="16"/>
        <v>0</v>
      </c>
      <c r="F900" s="104"/>
      <c r="G900" s="104"/>
      <c r="H900" s="105"/>
      <c r="I900" s="105"/>
      <c r="J900" s="106"/>
      <c r="K900" s="107"/>
      <c r="L900" s="105"/>
      <c r="M900" s="105"/>
      <c r="N900" s="106"/>
      <c r="O900" s="107"/>
      <c r="P900" s="105"/>
      <c r="Q900" s="105"/>
      <c r="R900" s="106"/>
      <c r="S900" s="107"/>
      <c r="T900" s="105"/>
      <c r="U900" s="105"/>
      <c r="V900" s="106"/>
      <c r="W900" s="107"/>
      <c r="X900" s="105"/>
      <c r="Y900" s="105"/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1704</v>
      </c>
      <c r="B901" s="111" t="s">
        <v>1558</v>
      </c>
      <c r="C901" s="112" t="s">
        <v>1559</v>
      </c>
      <c r="D901" s="21">
        <f t="shared" si="16"/>
        <v>0</v>
      </c>
      <c r="E901" s="24">
        <f t="shared" si="16"/>
        <v>0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1704</v>
      </c>
      <c r="B902" s="111" t="s">
        <v>51</v>
      </c>
      <c r="C902" s="112" t="s">
        <v>1560</v>
      </c>
      <c r="D902" s="21">
        <f t="shared" si="16"/>
        <v>4448361</v>
      </c>
      <c r="E902" s="24">
        <f t="shared" si="16"/>
        <v>3884099</v>
      </c>
      <c r="F902" s="104">
        <v>602686.84</v>
      </c>
      <c r="G902" s="104">
        <v>624896.5</v>
      </c>
      <c r="H902" s="105">
        <v>624896.5</v>
      </c>
      <c r="I902" s="105">
        <v>659398.14</v>
      </c>
      <c r="J902" s="106">
        <v>659398.14</v>
      </c>
      <c r="K902" s="107">
        <v>673115.19</v>
      </c>
      <c r="L902" s="105">
        <v>673115.19</v>
      </c>
      <c r="M902" s="105">
        <v>707238.52</v>
      </c>
      <c r="N902" s="106">
        <v>707238.52</v>
      </c>
      <c r="O902" s="107">
        <v>325399.94</v>
      </c>
      <c r="P902" s="105">
        <v>325399.94</v>
      </c>
      <c r="Q902" s="105">
        <v>354864.66</v>
      </c>
      <c r="R902" s="106">
        <v>354864.66</v>
      </c>
      <c r="S902" s="107">
        <v>368888.9</v>
      </c>
      <c r="T902" s="105">
        <v>368888.9</v>
      </c>
      <c r="U902" s="105">
        <v>31768.18</v>
      </c>
      <c r="V902" s="106">
        <v>31768.18</v>
      </c>
      <c r="W902" s="107">
        <v>31868.21</v>
      </c>
      <c r="X902" s="105">
        <v>31868.21</v>
      </c>
      <c r="Y902" s="105">
        <v>33909.129999999997</v>
      </c>
      <c r="Z902" s="106">
        <v>33909.129999999997</v>
      </c>
      <c r="AA902" s="107">
        <v>34326.79</v>
      </c>
      <c r="AB902" s="105">
        <v>34326.79</v>
      </c>
      <c r="AC902" s="105">
        <v>38424.839999999997</v>
      </c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1704</v>
      </c>
      <c r="B903" s="111" t="s">
        <v>52</v>
      </c>
      <c r="C903" s="112" t="s">
        <v>1561</v>
      </c>
      <c r="D903" s="21">
        <f t="shared" si="16"/>
        <v>3018613.73</v>
      </c>
      <c r="E903" s="24">
        <f t="shared" si="16"/>
        <v>2644102.7199999997</v>
      </c>
      <c r="F903" s="104">
        <v>441345.79</v>
      </c>
      <c r="G903" s="104">
        <v>481557.2</v>
      </c>
      <c r="H903" s="105">
        <v>481557.2</v>
      </c>
      <c r="I903" s="105">
        <v>502018.73</v>
      </c>
      <c r="J903" s="106">
        <v>502018.73</v>
      </c>
      <c r="K903" s="107">
        <v>471082.22</v>
      </c>
      <c r="L903" s="105">
        <v>471082.22</v>
      </c>
      <c r="M903" s="105">
        <v>485886.92</v>
      </c>
      <c r="N903" s="106">
        <v>485886.92</v>
      </c>
      <c r="O903" s="107">
        <v>166368.51999999999</v>
      </c>
      <c r="P903" s="105">
        <v>166368.51999999999</v>
      </c>
      <c r="Q903" s="105">
        <v>168015.92</v>
      </c>
      <c r="R903" s="106">
        <v>168015.92</v>
      </c>
      <c r="S903" s="107">
        <v>182746.71</v>
      </c>
      <c r="T903" s="105">
        <v>182746.71</v>
      </c>
      <c r="U903" s="105">
        <v>15335.81</v>
      </c>
      <c r="V903" s="106">
        <v>15335.81</v>
      </c>
      <c r="W903" s="107">
        <v>18796.400000000001</v>
      </c>
      <c r="X903" s="105">
        <v>18796.400000000001</v>
      </c>
      <c r="Y903" s="105">
        <v>19413.66</v>
      </c>
      <c r="Z903" s="106">
        <v>19413.66</v>
      </c>
      <c r="AA903" s="107">
        <v>66045.850000000006</v>
      </c>
      <c r="AB903" s="105">
        <v>66045.850000000006</v>
      </c>
      <c r="AC903" s="105">
        <v>66834.78</v>
      </c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1704</v>
      </c>
      <c r="B904" s="111" t="s">
        <v>1695</v>
      </c>
      <c r="C904" s="112" t="s">
        <v>1562</v>
      </c>
      <c r="D904" s="21">
        <f t="shared" si="16"/>
        <v>63163.78</v>
      </c>
      <c r="E904" s="24">
        <f t="shared" si="16"/>
        <v>79825.02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>
        <v>0</v>
      </c>
      <c r="U904" s="105">
        <v>15820.64</v>
      </c>
      <c r="V904" s="106">
        <v>15820.64</v>
      </c>
      <c r="W904" s="107">
        <v>16522.349999999999</v>
      </c>
      <c r="X904" s="105">
        <v>16522.349999999999</v>
      </c>
      <c r="Y904" s="105">
        <v>15120.46</v>
      </c>
      <c r="Z904" s="106">
        <v>15120.46</v>
      </c>
      <c r="AA904" s="107">
        <v>15700.33</v>
      </c>
      <c r="AB904" s="105">
        <v>15700.33</v>
      </c>
      <c r="AC904" s="105">
        <v>16661.240000000002</v>
      </c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1704</v>
      </c>
      <c r="B905" s="111" t="s">
        <v>1696</v>
      </c>
      <c r="C905" s="112" t="s">
        <v>1663</v>
      </c>
      <c r="D905" s="21">
        <f t="shared" si="16"/>
        <v>0</v>
      </c>
      <c r="E905" s="24">
        <f t="shared" si="16"/>
        <v>0</v>
      </c>
      <c r="F905" s="104"/>
      <c r="G905" s="104"/>
      <c r="H905" s="113"/>
      <c r="I905" s="113"/>
      <c r="J905" s="31"/>
      <c r="K905" s="32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1704</v>
      </c>
      <c r="B906" s="111" t="s">
        <v>53</v>
      </c>
      <c r="C906" s="112" t="s">
        <v>1563</v>
      </c>
      <c r="D906" s="21">
        <f t="shared" si="16"/>
        <v>0</v>
      </c>
      <c r="E906" s="24">
        <f t="shared" si="16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1704</v>
      </c>
      <c r="B907" s="111" t="s">
        <v>54</v>
      </c>
      <c r="C907" s="112" t="s">
        <v>55</v>
      </c>
      <c r="D907" s="21">
        <f t="shared" si="16"/>
        <v>0</v>
      </c>
      <c r="E907" s="24">
        <f t="shared" si="16"/>
        <v>0</v>
      </c>
      <c r="F907" s="104"/>
      <c r="G907" s="104"/>
      <c r="H907" s="113"/>
      <c r="I907" s="113"/>
      <c r="J907" s="31"/>
      <c r="K907" s="32"/>
      <c r="L907" s="113"/>
      <c r="M907" s="113"/>
      <c r="N907" s="31"/>
      <c r="O907" s="32"/>
      <c r="P907" s="113"/>
      <c r="Q907" s="113"/>
      <c r="R907" s="31"/>
      <c r="S907" s="32"/>
      <c r="T907" s="113"/>
      <c r="U907" s="113"/>
      <c r="V907" s="31"/>
      <c r="W907" s="32"/>
      <c r="X907" s="113"/>
      <c r="Y907" s="113"/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1704</v>
      </c>
      <c r="B908" s="111" t="s">
        <v>63</v>
      </c>
      <c r="C908" s="112" t="s">
        <v>64</v>
      </c>
      <c r="D908" s="21">
        <f t="shared" si="16"/>
        <v>0</v>
      </c>
      <c r="E908" s="24">
        <f t="shared" si="16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1704</v>
      </c>
      <c r="B909" s="111" t="s">
        <v>65</v>
      </c>
      <c r="C909" s="112" t="s">
        <v>66</v>
      </c>
      <c r="D909" s="21">
        <f t="shared" si="16"/>
        <v>0</v>
      </c>
      <c r="E909" s="24">
        <f t="shared" si="16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1704</v>
      </c>
      <c r="B910" s="111" t="s">
        <v>72</v>
      </c>
      <c r="C910" s="112" t="s">
        <v>73</v>
      </c>
      <c r="D910" s="21">
        <f t="shared" si="16"/>
        <v>0</v>
      </c>
      <c r="E910" s="24">
        <f t="shared" si="16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1704</v>
      </c>
      <c r="B911" s="111" t="s">
        <v>74</v>
      </c>
      <c r="C911" s="112" t="s">
        <v>75</v>
      </c>
      <c r="D911" s="21">
        <f t="shared" si="16"/>
        <v>0</v>
      </c>
      <c r="E911" s="24">
        <f t="shared" si="16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1704</v>
      </c>
      <c r="B912" s="111" t="s">
        <v>76</v>
      </c>
      <c r="C912" s="112" t="s">
        <v>77</v>
      </c>
      <c r="D912" s="21">
        <f t="shared" si="16"/>
        <v>0</v>
      </c>
      <c r="E912" s="24">
        <f t="shared" si="16"/>
        <v>0</v>
      </c>
      <c r="F912" s="104"/>
      <c r="G912" s="104"/>
      <c r="H912" s="105"/>
      <c r="I912" s="105"/>
      <c r="J912" s="106"/>
      <c r="K912" s="107"/>
      <c r="L912" s="105"/>
      <c r="M912" s="105"/>
      <c r="N912" s="106"/>
      <c r="O912" s="107"/>
      <c r="P912" s="113"/>
      <c r="Q912" s="113"/>
      <c r="R912" s="106"/>
      <c r="S912" s="107"/>
      <c r="T912" s="105"/>
      <c r="U912" s="105"/>
      <c r="V912" s="106"/>
      <c r="W912" s="107"/>
      <c r="X912" s="105"/>
      <c r="Y912" s="105"/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1704</v>
      </c>
      <c r="B913" s="111" t="s">
        <v>78</v>
      </c>
      <c r="C913" s="112" t="s">
        <v>79</v>
      </c>
      <c r="D913" s="21">
        <f t="shared" si="16"/>
        <v>0</v>
      </c>
      <c r="E913" s="24">
        <f t="shared" si="16"/>
        <v>0</v>
      </c>
      <c r="F913" s="104"/>
      <c r="G913" s="104"/>
      <c r="H913" s="113"/>
      <c r="I913" s="113"/>
      <c r="J913" s="31"/>
      <c r="K913" s="32"/>
      <c r="L913" s="113"/>
      <c r="M913" s="113"/>
      <c r="N913" s="31"/>
      <c r="O913" s="32"/>
      <c r="P913" s="105"/>
      <c r="Q913" s="105"/>
      <c r="R913" s="31"/>
      <c r="S913" s="32"/>
      <c r="T913" s="113"/>
      <c r="U913" s="113"/>
      <c r="V913" s="31"/>
      <c r="W913" s="32"/>
      <c r="X913" s="113"/>
      <c r="Y913" s="113"/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1704</v>
      </c>
      <c r="B914" s="111" t="s">
        <v>80</v>
      </c>
      <c r="C914" s="112" t="s">
        <v>81</v>
      </c>
      <c r="D914" s="21">
        <f t="shared" si="16"/>
        <v>0</v>
      </c>
      <c r="E914" s="24">
        <f t="shared" si="16"/>
        <v>0</v>
      </c>
      <c r="F914" s="104"/>
      <c r="G914" s="104"/>
      <c r="H914" s="105"/>
      <c r="I914" s="105"/>
      <c r="J914" s="106"/>
      <c r="K914" s="107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1704</v>
      </c>
      <c r="B915" s="111" t="s">
        <v>82</v>
      </c>
      <c r="C915" s="112" t="s">
        <v>83</v>
      </c>
      <c r="D915" s="21">
        <f t="shared" si="16"/>
        <v>15500504.220000001</v>
      </c>
      <c r="E915" s="24">
        <f t="shared" si="16"/>
        <v>15173660.74</v>
      </c>
      <c r="F915" s="104">
        <v>996659.31</v>
      </c>
      <c r="G915" s="104">
        <v>929536.65</v>
      </c>
      <c r="H915" s="113">
        <v>1395356.44</v>
      </c>
      <c r="I915" s="113">
        <v>1235165.81</v>
      </c>
      <c r="J915" s="31">
        <v>648132.68000000005</v>
      </c>
      <c r="K915" s="32">
        <v>905707.82</v>
      </c>
      <c r="L915" s="113">
        <v>1225633.67</v>
      </c>
      <c r="M915" s="113">
        <v>956326.39</v>
      </c>
      <c r="N915" s="31">
        <v>941545.33</v>
      </c>
      <c r="O915" s="32">
        <v>974972.19</v>
      </c>
      <c r="P915" s="105">
        <v>741864.99</v>
      </c>
      <c r="Q915" s="105">
        <v>1257943.7</v>
      </c>
      <c r="R915" s="31">
        <v>1651489.78</v>
      </c>
      <c r="S915" s="32">
        <v>1270483.51</v>
      </c>
      <c r="T915" s="113">
        <v>1415684.04</v>
      </c>
      <c r="U915" s="113">
        <v>1500028.85</v>
      </c>
      <c r="V915" s="31">
        <v>1638279.47</v>
      </c>
      <c r="W915" s="32">
        <v>1493477.69</v>
      </c>
      <c r="X915" s="113">
        <v>1899442.53</v>
      </c>
      <c r="Y915" s="113">
        <v>1604152.98</v>
      </c>
      <c r="Z915" s="31">
        <v>1893421.92</v>
      </c>
      <c r="AA915" s="32">
        <v>1961433.06</v>
      </c>
      <c r="AB915" s="113">
        <v>1052994.06</v>
      </c>
      <c r="AC915" s="113">
        <v>1084432.0900000001</v>
      </c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1704</v>
      </c>
      <c r="B916" s="111" t="s">
        <v>84</v>
      </c>
      <c r="C916" s="112" t="s">
        <v>85</v>
      </c>
      <c r="D916" s="21">
        <f t="shared" si="16"/>
        <v>260700</v>
      </c>
      <c r="E916" s="24">
        <f t="shared" si="16"/>
        <v>157489</v>
      </c>
      <c r="F916" s="104"/>
      <c r="G916" s="104"/>
      <c r="H916" s="113"/>
      <c r="I916" s="113"/>
      <c r="J916" s="31"/>
      <c r="K916" s="32"/>
      <c r="L916" s="113"/>
      <c r="M916" s="113"/>
      <c r="N916" s="31"/>
      <c r="O916" s="32"/>
      <c r="P916" s="113"/>
      <c r="Q916" s="113"/>
      <c r="R916" s="31"/>
      <c r="S916" s="32"/>
      <c r="T916" s="113"/>
      <c r="U916" s="113"/>
      <c r="V916" s="31"/>
      <c r="W916" s="32"/>
      <c r="X916" s="113"/>
      <c r="Y916" s="113"/>
      <c r="Z916" s="31">
        <v>249700</v>
      </c>
      <c r="AA916" s="32">
        <v>130493</v>
      </c>
      <c r="AB916" s="113">
        <v>11000</v>
      </c>
      <c r="AC916" s="113">
        <v>26996</v>
      </c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1704</v>
      </c>
      <c r="B917" s="111" t="s">
        <v>86</v>
      </c>
      <c r="C917" s="112" t="s">
        <v>87</v>
      </c>
      <c r="D917" s="21">
        <f t="shared" si="16"/>
        <v>6675442.3000000007</v>
      </c>
      <c r="E917" s="24">
        <f t="shared" si="16"/>
        <v>5280568.8299999991</v>
      </c>
      <c r="F917" s="104">
        <v>401232.8</v>
      </c>
      <c r="G917" s="104">
        <v>256973.29</v>
      </c>
      <c r="H917" s="113">
        <v>426034.7</v>
      </c>
      <c r="I917" s="113">
        <v>113950.93</v>
      </c>
      <c r="J917" s="31">
        <v>385705.3</v>
      </c>
      <c r="K917" s="32">
        <v>498984.37</v>
      </c>
      <c r="L917" s="113">
        <v>749065.55</v>
      </c>
      <c r="M917" s="113">
        <v>401996.98</v>
      </c>
      <c r="N917" s="31">
        <v>678155.5</v>
      </c>
      <c r="O917" s="32">
        <v>391607.91</v>
      </c>
      <c r="P917" s="113">
        <v>569580.1</v>
      </c>
      <c r="Q917" s="113">
        <v>667016.1</v>
      </c>
      <c r="R917" s="31">
        <v>300788.2</v>
      </c>
      <c r="S917" s="32">
        <v>385294.34</v>
      </c>
      <c r="T917" s="113">
        <v>618336.69999999995</v>
      </c>
      <c r="U917" s="113">
        <v>320935.96000000002</v>
      </c>
      <c r="V917" s="31">
        <v>606368.80000000005</v>
      </c>
      <c r="W917" s="32">
        <v>579210.06000000006</v>
      </c>
      <c r="X917" s="113">
        <v>607559.19999999995</v>
      </c>
      <c r="Y917" s="113">
        <v>501122.39</v>
      </c>
      <c r="Z917" s="31">
        <v>701379.75</v>
      </c>
      <c r="AA917" s="32">
        <v>621954.71</v>
      </c>
      <c r="AB917" s="113">
        <v>631235.69999999995</v>
      </c>
      <c r="AC917" s="113">
        <v>541521.79</v>
      </c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1704</v>
      </c>
      <c r="B918" s="111" t="s">
        <v>88</v>
      </c>
      <c r="C918" s="112" t="s">
        <v>89</v>
      </c>
      <c r="D918" s="21">
        <f t="shared" si="16"/>
        <v>4546298.25</v>
      </c>
      <c r="E918" s="24">
        <f t="shared" si="16"/>
        <v>4430467.5</v>
      </c>
      <c r="F918" s="104">
        <v>978506.5</v>
      </c>
      <c r="G918" s="104">
        <v>592305.5</v>
      </c>
      <c r="H918" s="105">
        <v>242199</v>
      </c>
      <c r="I918" s="105">
        <v>297038</v>
      </c>
      <c r="J918" s="106">
        <v>248993</v>
      </c>
      <c r="K918" s="107">
        <v>326191.5</v>
      </c>
      <c r="L918" s="105">
        <v>550758.5</v>
      </c>
      <c r="M918" s="105">
        <v>397220.5</v>
      </c>
      <c r="N918" s="106">
        <v>47750</v>
      </c>
      <c r="O918" s="107">
        <v>223541.5</v>
      </c>
      <c r="P918" s="113">
        <v>371777</v>
      </c>
      <c r="Q918" s="113">
        <v>500646.5</v>
      </c>
      <c r="R918" s="106">
        <v>367628.75</v>
      </c>
      <c r="S918" s="107">
        <v>173098.25</v>
      </c>
      <c r="T918" s="105">
        <v>70660</v>
      </c>
      <c r="U918" s="105">
        <v>258971.25</v>
      </c>
      <c r="V918" s="106">
        <v>383544.5</v>
      </c>
      <c r="W918" s="107">
        <v>309869.5</v>
      </c>
      <c r="X918" s="105">
        <v>335830.5</v>
      </c>
      <c r="Y918" s="105">
        <v>401152.25</v>
      </c>
      <c r="Z918" s="106">
        <v>484105.25</v>
      </c>
      <c r="AA918" s="107">
        <v>506678</v>
      </c>
      <c r="AB918" s="105">
        <v>464545.25</v>
      </c>
      <c r="AC918" s="105">
        <v>443754.75</v>
      </c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1704</v>
      </c>
      <c r="B919" s="111" t="s">
        <v>90</v>
      </c>
      <c r="C919" s="112" t="s">
        <v>91</v>
      </c>
      <c r="D919" s="21">
        <f t="shared" si="16"/>
        <v>2400</v>
      </c>
      <c r="E919" s="24">
        <f t="shared" si="16"/>
        <v>2758</v>
      </c>
      <c r="F919" s="104">
        <v>2400</v>
      </c>
      <c r="G919" s="104">
        <v>420</v>
      </c>
      <c r="H919" s="113">
        <v>0</v>
      </c>
      <c r="I919" s="113">
        <v>460</v>
      </c>
      <c r="J919" s="31">
        <v>0</v>
      </c>
      <c r="K919" s="32">
        <v>323</v>
      </c>
      <c r="L919" s="113">
        <v>0</v>
      </c>
      <c r="M919" s="113">
        <v>335</v>
      </c>
      <c r="N919" s="31">
        <v>0</v>
      </c>
      <c r="O919" s="32">
        <v>735</v>
      </c>
      <c r="P919" s="105">
        <v>0</v>
      </c>
      <c r="Q919" s="105">
        <v>400</v>
      </c>
      <c r="R919" s="31">
        <v>0</v>
      </c>
      <c r="S919" s="32">
        <v>17.5</v>
      </c>
      <c r="T919" s="113">
        <v>0</v>
      </c>
      <c r="U919" s="113">
        <v>10.5</v>
      </c>
      <c r="V919" s="31">
        <v>0</v>
      </c>
      <c r="W919" s="32">
        <v>10.5</v>
      </c>
      <c r="X919" s="113">
        <v>0</v>
      </c>
      <c r="Y919" s="113">
        <v>17.5</v>
      </c>
      <c r="Z919" s="31">
        <v>0</v>
      </c>
      <c r="AA919" s="32">
        <v>18.5</v>
      </c>
      <c r="AB919" s="113">
        <v>0</v>
      </c>
      <c r="AC919" s="113">
        <v>10.5</v>
      </c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1704</v>
      </c>
      <c r="B920" s="111" t="s">
        <v>92</v>
      </c>
      <c r="C920" s="112" t="s">
        <v>93</v>
      </c>
      <c r="D920" s="21">
        <f t="shared" si="16"/>
        <v>785618.88</v>
      </c>
      <c r="E920" s="24">
        <f t="shared" si="16"/>
        <v>679096.67</v>
      </c>
      <c r="F920" s="104">
        <v>0</v>
      </c>
      <c r="G920" s="104">
        <v>24845</v>
      </c>
      <c r="H920" s="105">
        <v>149740</v>
      </c>
      <c r="I920" s="105">
        <v>143347</v>
      </c>
      <c r="J920" s="106">
        <v>0</v>
      </c>
      <c r="K920" s="107">
        <v>24820</v>
      </c>
      <c r="L920" s="105">
        <v>127240</v>
      </c>
      <c r="M920" s="105">
        <v>50647</v>
      </c>
      <c r="N920" s="106">
        <v>294735</v>
      </c>
      <c r="O920" s="107">
        <v>136945</v>
      </c>
      <c r="P920" s="113">
        <v>0</v>
      </c>
      <c r="Q920" s="113">
        <v>30260</v>
      </c>
      <c r="R920" s="106">
        <v>0</v>
      </c>
      <c r="S920" s="107">
        <v>101226.27</v>
      </c>
      <c r="T920" s="105">
        <v>44650</v>
      </c>
      <c r="U920" s="105">
        <v>11310</v>
      </c>
      <c r="V920" s="106">
        <v>0</v>
      </c>
      <c r="W920" s="107">
        <v>59086.26</v>
      </c>
      <c r="X920" s="105">
        <v>0</v>
      </c>
      <c r="Y920" s="105">
        <v>11170.8</v>
      </c>
      <c r="Z920" s="106">
        <v>64580</v>
      </c>
      <c r="AA920" s="107">
        <v>75737</v>
      </c>
      <c r="AB920" s="105">
        <v>104673.88</v>
      </c>
      <c r="AC920" s="105">
        <v>9702.34</v>
      </c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1704</v>
      </c>
      <c r="B921" s="111" t="s">
        <v>94</v>
      </c>
      <c r="C921" s="112" t="s">
        <v>95</v>
      </c>
      <c r="D921" s="21">
        <f t="shared" si="16"/>
        <v>245092</v>
      </c>
      <c r="E921" s="24">
        <f t="shared" si="16"/>
        <v>240920</v>
      </c>
      <c r="F921" s="104">
        <v>21290</v>
      </c>
      <c r="G921" s="104">
        <v>9662</v>
      </c>
      <c r="H921" s="113">
        <v>14314</v>
      </c>
      <c r="I921" s="113">
        <v>23307</v>
      </c>
      <c r="J921" s="31">
        <v>18726</v>
      </c>
      <c r="K921" s="32">
        <v>19513</v>
      </c>
      <c r="L921" s="113">
        <v>15758</v>
      </c>
      <c r="M921" s="113">
        <v>15406</v>
      </c>
      <c r="N921" s="31">
        <v>21198</v>
      </c>
      <c r="O921" s="32">
        <v>19621</v>
      </c>
      <c r="P921" s="105">
        <v>19390</v>
      </c>
      <c r="Q921" s="105">
        <v>20741</v>
      </c>
      <c r="R921" s="31">
        <v>19350</v>
      </c>
      <c r="S921" s="32">
        <v>19444</v>
      </c>
      <c r="T921" s="113">
        <v>20936</v>
      </c>
      <c r="U921" s="113">
        <v>23178</v>
      </c>
      <c r="V921" s="31">
        <v>21950</v>
      </c>
      <c r="W921" s="32">
        <v>13536</v>
      </c>
      <c r="X921" s="113">
        <v>24430</v>
      </c>
      <c r="Y921" s="113">
        <v>32183</v>
      </c>
      <c r="Z921" s="31">
        <v>40102</v>
      </c>
      <c r="AA921" s="32">
        <v>38211</v>
      </c>
      <c r="AB921" s="113">
        <v>7648</v>
      </c>
      <c r="AC921" s="113">
        <v>6118</v>
      </c>
      <c r="AD921" s="33" t="s">
        <v>1387</v>
      </c>
      <c r="AE921" s="19" t="s">
        <v>1410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1704</v>
      </c>
      <c r="B922" s="111" t="s">
        <v>96</v>
      </c>
      <c r="C922" s="112" t="s">
        <v>97</v>
      </c>
      <c r="D922" s="21">
        <f t="shared" si="16"/>
        <v>304500</v>
      </c>
      <c r="E922" s="24">
        <f t="shared" si="16"/>
        <v>304500</v>
      </c>
      <c r="F922" s="104"/>
      <c r="G922" s="104"/>
      <c r="H922" s="113"/>
      <c r="I922" s="113"/>
      <c r="J922" s="31"/>
      <c r="K922" s="32"/>
      <c r="L922" s="113"/>
      <c r="M922" s="113"/>
      <c r="N922" s="31">
        <v>16000</v>
      </c>
      <c r="O922" s="32">
        <v>16000</v>
      </c>
      <c r="P922" s="113"/>
      <c r="Q922" s="113"/>
      <c r="R922" s="31"/>
      <c r="S922" s="32"/>
      <c r="T922" s="113">
        <v>264500</v>
      </c>
      <c r="U922" s="113">
        <v>264500</v>
      </c>
      <c r="V922" s="31"/>
      <c r="W922" s="32"/>
      <c r="X922" s="113">
        <v>24000</v>
      </c>
      <c r="Y922" s="113">
        <v>24000</v>
      </c>
      <c r="Z922" s="31"/>
      <c r="AA922" s="32"/>
      <c r="AB922" s="113"/>
      <c r="AC922" s="113"/>
      <c r="AD922" s="33" t="s">
        <v>1388</v>
      </c>
      <c r="AE922" s="19" t="s">
        <v>1410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1704</v>
      </c>
      <c r="B923" s="111" t="s">
        <v>98</v>
      </c>
      <c r="C923" s="112" t="s">
        <v>99</v>
      </c>
      <c r="D923" s="21">
        <f t="shared" si="16"/>
        <v>562763.6</v>
      </c>
      <c r="E923" s="24">
        <f t="shared" si="16"/>
        <v>568325.01</v>
      </c>
      <c r="F923" s="104">
        <v>10000</v>
      </c>
      <c r="G923" s="104">
        <v>17224.810000000001</v>
      </c>
      <c r="H923" s="113">
        <v>88254.6</v>
      </c>
      <c r="I923" s="113">
        <v>42505.5</v>
      </c>
      <c r="J923" s="31">
        <v>25227</v>
      </c>
      <c r="K923" s="32">
        <v>61281.32</v>
      </c>
      <c r="L923" s="113">
        <v>66153</v>
      </c>
      <c r="M923" s="113">
        <v>36639.68</v>
      </c>
      <c r="N923" s="31">
        <v>85287</v>
      </c>
      <c r="O923" s="32">
        <v>57207.95</v>
      </c>
      <c r="P923" s="113">
        <v>32850</v>
      </c>
      <c r="Q923" s="113">
        <v>94887.75</v>
      </c>
      <c r="R923" s="31">
        <v>6082</v>
      </c>
      <c r="S923" s="32">
        <v>20767</v>
      </c>
      <c r="T923" s="113">
        <v>67948</v>
      </c>
      <c r="U923" s="113">
        <v>42643</v>
      </c>
      <c r="V923" s="31">
        <v>43200</v>
      </c>
      <c r="W923" s="32">
        <v>43844</v>
      </c>
      <c r="X923" s="113">
        <v>30201</v>
      </c>
      <c r="Y923" s="113">
        <v>18376.8</v>
      </c>
      <c r="Z923" s="31">
        <v>77619</v>
      </c>
      <c r="AA923" s="32">
        <v>94306.1</v>
      </c>
      <c r="AB923" s="113">
        <v>29942</v>
      </c>
      <c r="AC923" s="113">
        <v>38641.1</v>
      </c>
      <c r="AD923" s="33" t="s">
        <v>1389</v>
      </c>
      <c r="AE923" s="19" t="s">
        <v>1410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1704</v>
      </c>
      <c r="B924" s="111" t="s">
        <v>100</v>
      </c>
      <c r="C924" s="112" t="s">
        <v>101</v>
      </c>
      <c r="D924" s="21">
        <f t="shared" si="16"/>
        <v>0</v>
      </c>
      <c r="E924" s="24">
        <f t="shared" si="16"/>
        <v>0</v>
      </c>
      <c r="F924" s="104"/>
      <c r="G924" s="104"/>
      <c r="H924" s="105"/>
      <c r="I924" s="105"/>
      <c r="J924" s="106"/>
      <c r="K924" s="107"/>
      <c r="L924" s="105"/>
      <c r="M924" s="105"/>
      <c r="N924" s="106"/>
      <c r="O924" s="107"/>
      <c r="P924" s="113"/>
      <c r="Q924" s="113"/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1390</v>
      </c>
      <c r="AE924" s="19" t="s">
        <v>1410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1704</v>
      </c>
      <c r="B925" s="111" t="s">
        <v>102</v>
      </c>
      <c r="C925" s="112" t="s">
        <v>103</v>
      </c>
      <c r="D925" s="21">
        <f t="shared" si="16"/>
        <v>726264.10000000009</v>
      </c>
      <c r="E925" s="24">
        <f t="shared" si="16"/>
        <v>726264.10000000009</v>
      </c>
      <c r="F925" s="104">
        <v>4980</v>
      </c>
      <c r="G925" s="104">
        <v>4980</v>
      </c>
      <c r="H925" s="113">
        <v>27304.6</v>
      </c>
      <c r="I925" s="113">
        <v>27304.6</v>
      </c>
      <c r="J925" s="31">
        <v>38268.199999999997</v>
      </c>
      <c r="K925" s="32">
        <v>38268.199999999997</v>
      </c>
      <c r="L925" s="113">
        <v>81085.600000000006</v>
      </c>
      <c r="M925" s="113">
        <v>81085.600000000006</v>
      </c>
      <c r="N925" s="31">
        <v>62653.2</v>
      </c>
      <c r="O925" s="32">
        <v>62653.2</v>
      </c>
      <c r="P925" s="105">
        <v>58670.5</v>
      </c>
      <c r="Q925" s="105">
        <v>58670.5</v>
      </c>
      <c r="R925" s="31">
        <v>54574.400000000001</v>
      </c>
      <c r="S925" s="32">
        <v>54574.400000000001</v>
      </c>
      <c r="T925" s="113">
        <v>63322.400000000001</v>
      </c>
      <c r="U925" s="113">
        <v>63322.400000000001</v>
      </c>
      <c r="V925" s="31">
        <v>88940.7</v>
      </c>
      <c r="W925" s="32">
        <v>88940.7</v>
      </c>
      <c r="X925" s="113">
        <v>87566.8</v>
      </c>
      <c r="Y925" s="113">
        <v>87566.8</v>
      </c>
      <c r="Z925" s="31">
        <v>89502.3</v>
      </c>
      <c r="AA925" s="32">
        <v>89502.3</v>
      </c>
      <c r="AB925" s="113">
        <v>69395.399999999994</v>
      </c>
      <c r="AC925" s="113">
        <v>69395.399999999994</v>
      </c>
      <c r="AD925" s="33" t="s">
        <v>1391</v>
      </c>
      <c r="AE925" s="19" t="s">
        <v>1410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1704</v>
      </c>
      <c r="B926" s="111" t="s">
        <v>104</v>
      </c>
      <c r="C926" s="112" t="s">
        <v>105</v>
      </c>
      <c r="D926" s="21">
        <f t="shared" si="16"/>
        <v>171085</v>
      </c>
      <c r="E926" s="24">
        <f t="shared" si="16"/>
        <v>171085</v>
      </c>
      <c r="F926" s="104">
        <v>2100</v>
      </c>
      <c r="G926" s="104">
        <v>0</v>
      </c>
      <c r="H926" s="113">
        <v>27270</v>
      </c>
      <c r="I926" s="113">
        <v>23000</v>
      </c>
      <c r="J926" s="31">
        <v>15170</v>
      </c>
      <c r="K926" s="32">
        <v>16530</v>
      </c>
      <c r="L926" s="113">
        <v>2800</v>
      </c>
      <c r="M926" s="113">
        <v>4430</v>
      </c>
      <c r="N926" s="31">
        <v>0</v>
      </c>
      <c r="O926" s="32">
        <v>0</v>
      </c>
      <c r="P926" s="113">
        <v>29055</v>
      </c>
      <c r="Q926" s="113">
        <v>28315</v>
      </c>
      <c r="R926" s="31">
        <v>1650</v>
      </c>
      <c r="S926" s="32">
        <v>1870</v>
      </c>
      <c r="T926" s="113">
        <v>19100</v>
      </c>
      <c r="U926" s="113">
        <v>19660</v>
      </c>
      <c r="V926" s="31">
        <v>0</v>
      </c>
      <c r="W926" s="32">
        <v>2695</v>
      </c>
      <c r="X926" s="113">
        <v>36010</v>
      </c>
      <c r="Y926" s="113">
        <v>30535</v>
      </c>
      <c r="Z926" s="31">
        <v>18930</v>
      </c>
      <c r="AA926" s="32">
        <v>27637</v>
      </c>
      <c r="AB926" s="113">
        <v>19000</v>
      </c>
      <c r="AC926" s="113">
        <v>16413</v>
      </c>
      <c r="AD926" s="33" t="s">
        <v>1392</v>
      </c>
      <c r="AE926" s="19" t="s">
        <v>1410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1704</v>
      </c>
      <c r="B927" s="111" t="s">
        <v>106</v>
      </c>
      <c r="C927" s="112" t="s">
        <v>107</v>
      </c>
      <c r="D927" s="21">
        <f t="shared" si="16"/>
        <v>0</v>
      </c>
      <c r="E927" s="24">
        <f t="shared" si="16"/>
        <v>0</v>
      </c>
      <c r="F927" s="104"/>
      <c r="G927" s="104"/>
      <c r="H927" s="113"/>
      <c r="I927" s="113"/>
      <c r="J927" s="31"/>
      <c r="K927" s="32"/>
      <c r="L927" s="113"/>
      <c r="M927" s="113"/>
      <c r="N927" s="31"/>
      <c r="O927" s="32"/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1393</v>
      </c>
      <c r="AE927" s="19" t="s">
        <v>1410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1704</v>
      </c>
      <c r="B928" s="111" t="s">
        <v>108</v>
      </c>
      <c r="C928" s="112" t="s">
        <v>109</v>
      </c>
      <c r="D928" s="21">
        <f t="shared" si="16"/>
        <v>503740</v>
      </c>
      <c r="E928" s="24">
        <f t="shared" si="16"/>
        <v>500530</v>
      </c>
      <c r="F928" s="104">
        <v>14750</v>
      </c>
      <c r="G928" s="104">
        <v>11430</v>
      </c>
      <c r="H928" s="105">
        <v>0</v>
      </c>
      <c r="I928" s="105">
        <v>9100</v>
      </c>
      <c r="J928" s="106">
        <v>59310</v>
      </c>
      <c r="K928" s="107">
        <v>49400</v>
      </c>
      <c r="L928" s="105">
        <v>12140</v>
      </c>
      <c r="M928" s="105">
        <v>20790</v>
      </c>
      <c r="N928" s="106">
        <v>57950</v>
      </c>
      <c r="O928" s="107">
        <v>49930</v>
      </c>
      <c r="P928" s="113">
        <v>39590</v>
      </c>
      <c r="Q928" s="113">
        <v>59896</v>
      </c>
      <c r="R928" s="106">
        <v>0</v>
      </c>
      <c r="S928" s="107">
        <v>2896</v>
      </c>
      <c r="T928" s="105">
        <v>33000</v>
      </c>
      <c r="U928" s="105">
        <v>25026</v>
      </c>
      <c r="V928" s="106">
        <v>39440</v>
      </c>
      <c r="W928" s="107">
        <v>26050</v>
      </c>
      <c r="X928" s="105">
        <v>24570</v>
      </c>
      <c r="Y928" s="105">
        <v>24572</v>
      </c>
      <c r="Z928" s="106">
        <v>67010</v>
      </c>
      <c r="AA928" s="107">
        <v>54955</v>
      </c>
      <c r="AB928" s="105">
        <v>155980</v>
      </c>
      <c r="AC928" s="105">
        <v>166485</v>
      </c>
      <c r="AD928" s="33" t="s">
        <v>1394</v>
      </c>
      <c r="AE928" s="19" t="s">
        <v>1410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1704</v>
      </c>
      <c r="B929" s="111" t="s">
        <v>110</v>
      </c>
      <c r="C929" s="112" t="s">
        <v>111</v>
      </c>
      <c r="D929" s="21">
        <f t="shared" si="16"/>
        <v>874629</v>
      </c>
      <c r="E929" s="24">
        <f t="shared" si="16"/>
        <v>894812</v>
      </c>
      <c r="F929" s="104">
        <v>70256</v>
      </c>
      <c r="G929" s="104">
        <v>34793</v>
      </c>
      <c r="H929" s="105">
        <v>41987</v>
      </c>
      <c r="I929" s="105">
        <v>55243</v>
      </c>
      <c r="J929" s="106">
        <v>112276</v>
      </c>
      <c r="K929" s="107">
        <v>103677</v>
      </c>
      <c r="L929" s="105">
        <v>56780</v>
      </c>
      <c r="M929" s="105">
        <v>21869</v>
      </c>
      <c r="N929" s="106">
        <v>103218</v>
      </c>
      <c r="O929" s="107">
        <v>94218</v>
      </c>
      <c r="P929" s="105">
        <v>21970</v>
      </c>
      <c r="Q929" s="105">
        <v>94483</v>
      </c>
      <c r="R929" s="106">
        <v>12997</v>
      </c>
      <c r="S929" s="107">
        <v>34431</v>
      </c>
      <c r="T929" s="105">
        <v>97974</v>
      </c>
      <c r="U929" s="105">
        <v>50906</v>
      </c>
      <c r="V929" s="106">
        <v>40588</v>
      </c>
      <c r="W929" s="107">
        <v>31036</v>
      </c>
      <c r="X929" s="105">
        <v>144460</v>
      </c>
      <c r="Y929" s="105">
        <v>115355</v>
      </c>
      <c r="Z929" s="106">
        <v>124101</v>
      </c>
      <c r="AA929" s="107">
        <v>207827</v>
      </c>
      <c r="AB929" s="105">
        <v>48022</v>
      </c>
      <c r="AC929" s="105">
        <v>50974</v>
      </c>
      <c r="AD929" s="33" t="s">
        <v>1395</v>
      </c>
      <c r="AE929" s="19" t="s">
        <v>1410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1704</v>
      </c>
      <c r="B930" s="111" t="s">
        <v>112</v>
      </c>
      <c r="C930" s="112" t="s">
        <v>113</v>
      </c>
      <c r="D930" s="21">
        <f t="shared" si="16"/>
        <v>188035</v>
      </c>
      <c r="E930" s="24">
        <f t="shared" si="16"/>
        <v>190813</v>
      </c>
      <c r="F930" s="104">
        <v>3895</v>
      </c>
      <c r="G930" s="104">
        <v>0</v>
      </c>
      <c r="H930" s="113">
        <v>15340</v>
      </c>
      <c r="I930" s="113">
        <v>4900</v>
      </c>
      <c r="J930" s="31">
        <v>14260</v>
      </c>
      <c r="K930" s="32">
        <v>15580</v>
      </c>
      <c r="L930" s="113">
        <v>14760</v>
      </c>
      <c r="M930" s="113">
        <v>15520</v>
      </c>
      <c r="N930" s="31">
        <v>23095</v>
      </c>
      <c r="O930" s="32">
        <v>23740</v>
      </c>
      <c r="P930" s="105">
        <v>1350</v>
      </c>
      <c r="Q930" s="105">
        <v>10240</v>
      </c>
      <c r="R930" s="31">
        <v>1520</v>
      </c>
      <c r="S930" s="32">
        <v>3900</v>
      </c>
      <c r="T930" s="113">
        <v>34580</v>
      </c>
      <c r="U930" s="113">
        <v>32200</v>
      </c>
      <c r="V930" s="31">
        <v>0</v>
      </c>
      <c r="W930" s="32">
        <v>1470</v>
      </c>
      <c r="X930" s="113">
        <v>37390</v>
      </c>
      <c r="Y930" s="113">
        <v>36450</v>
      </c>
      <c r="Z930" s="31">
        <v>24370</v>
      </c>
      <c r="AA930" s="32">
        <v>29485</v>
      </c>
      <c r="AB930" s="113">
        <v>17475</v>
      </c>
      <c r="AC930" s="113">
        <v>17328</v>
      </c>
      <c r="AD930" s="33" t="s">
        <v>1396</v>
      </c>
      <c r="AE930" s="19" t="s">
        <v>1410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1704</v>
      </c>
      <c r="B931" s="111" t="s">
        <v>114</v>
      </c>
      <c r="C931" s="112" t="s">
        <v>115</v>
      </c>
      <c r="D931" s="21">
        <f t="shared" si="16"/>
        <v>0</v>
      </c>
      <c r="E931" s="24">
        <f t="shared" si="16"/>
        <v>0</v>
      </c>
      <c r="F931" s="104"/>
      <c r="G931" s="104"/>
      <c r="H931" s="113"/>
      <c r="I931" s="113"/>
      <c r="J931" s="31"/>
      <c r="K931" s="32"/>
      <c r="L931" s="113"/>
      <c r="M931" s="113"/>
      <c r="N931" s="31"/>
      <c r="O931" s="32"/>
      <c r="P931" s="113"/>
      <c r="Q931" s="113"/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1397</v>
      </c>
      <c r="AE931" s="19" t="s">
        <v>1410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1704</v>
      </c>
      <c r="B932" s="111" t="s">
        <v>116</v>
      </c>
      <c r="C932" s="112" t="s">
        <v>117</v>
      </c>
      <c r="D932" s="21">
        <f t="shared" si="16"/>
        <v>28414.920000000002</v>
      </c>
      <c r="E932" s="24">
        <f t="shared" si="16"/>
        <v>56482.390000000029</v>
      </c>
      <c r="F932" s="104">
        <v>0</v>
      </c>
      <c r="G932" s="104">
        <v>10934.43</v>
      </c>
      <c r="H932" s="113">
        <v>28149.360000000001</v>
      </c>
      <c r="I932" s="113">
        <v>10934.43</v>
      </c>
      <c r="J932" s="31">
        <v>265.56</v>
      </c>
      <c r="K932" s="32">
        <v>13302.34</v>
      </c>
      <c r="L932" s="113">
        <v>0</v>
      </c>
      <c r="M932" s="113">
        <v>2367.91</v>
      </c>
      <c r="N932" s="31">
        <v>0</v>
      </c>
      <c r="O932" s="32">
        <v>2367.91</v>
      </c>
      <c r="P932" s="113">
        <v>0</v>
      </c>
      <c r="Q932" s="113">
        <v>2367.91</v>
      </c>
      <c r="R932" s="31">
        <v>0</v>
      </c>
      <c r="S932" s="32">
        <v>2367.91</v>
      </c>
      <c r="T932" s="113">
        <v>0</v>
      </c>
      <c r="U932" s="113">
        <v>2367.91</v>
      </c>
      <c r="V932" s="31">
        <v>0</v>
      </c>
      <c r="W932" s="32">
        <v>2367.91</v>
      </c>
      <c r="X932" s="113">
        <v>0</v>
      </c>
      <c r="Y932" s="113">
        <v>2367.91</v>
      </c>
      <c r="Z932" s="31">
        <v>0</v>
      </c>
      <c r="AA932" s="32">
        <v>2367.91</v>
      </c>
      <c r="AB932" s="113">
        <v>0</v>
      </c>
      <c r="AC932" s="113">
        <v>2367.91</v>
      </c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1704</v>
      </c>
      <c r="B933" s="111" t="s">
        <v>118</v>
      </c>
      <c r="C933" s="112" t="s">
        <v>119</v>
      </c>
      <c r="D933" s="21">
        <f t="shared" si="16"/>
        <v>129783.47</v>
      </c>
      <c r="E933" s="24">
        <f t="shared" si="16"/>
        <v>129783.47</v>
      </c>
      <c r="F933" s="104">
        <v>129783.47</v>
      </c>
      <c r="G933" s="104">
        <v>0</v>
      </c>
      <c r="H933" s="113">
        <v>0</v>
      </c>
      <c r="I933" s="113">
        <v>129783.47</v>
      </c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1704</v>
      </c>
      <c r="B934" s="111" t="s">
        <v>120</v>
      </c>
      <c r="C934" s="112" t="s">
        <v>121</v>
      </c>
      <c r="D934" s="21">
        <f t="shared" si="16"/>
        <v>2248300</v>
      </c>
      <c r="E934" s="24">
        <f t="shared" si="16"/>
        <v>2248300</v>
      </c>
      <c r="F934" s="104"/>
      <c r="G934" s="104"/>
      <c r="H934" s="113"/>
      <c r="I934" s="113"/>
      <c r="J934" s="31"/>
      <c r="K934" s="32"/>
      <c r="L934" s="113">
        <v>358800</v>
      </c>
      <c r="M934" s="113">
        <v>0</v>
      </c>
      <c r="N934" s="31">
        <v>377100</v>
      </c>
      <c r="O934" s="32">
        <v>358800</v>
      </c>
      <c r="P934" s="113">
        <v>374100</v>
      </c>
      <c r="Q934" s="113">
        <v>0</v>
      </c>
      <c r="R934" s="31">
        <v>379300</v>
      </c>
      <c r="S934" s="32">
        <v>0</v>
      </c>
      <c r="T934" s="113">
        <v>379300</v>
      </c>
      <c r="U934" s="113">
        <v>0</v>
      </c>
      <c r="V934" s="31">
        <v>379700</v>
      </c>
      <c r="W934" s="32">
        <v>0</v>
      </c>
      <c r="X934" s="113">
        <v>0</v>
      </c>
      <c r="Y934" s="113">
        <v>1496800</v>
      </c>
      <c r="Z934" s="31">
        <v>0</v>
      </c>
      <c r="AA934" s="32">
        <v>392700</v>
      </c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1704</v>
      </c>
      <c r="B935" s="111" t="s">
        <v>122</v>
      </c>
      <c r="C935" s="112" t="s">
        <v>123</v>
      </c>
      <c r="D935" s="21">
        <f t="shared" si="16"/>
        <v>0</v>
      </c>
      <c r="E935" s="24">
        <f t="shared" si="16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1704</v>
      </c>
      <c r="B936" s="111" t="s">
        <v>124</v>
      </c>
      <c r="C936" s="112" t="s">
        <v>125</v>
      </c>
      <c r="D936" s="21">
        <f t="shared" si="16"/>
        <v>0</v>
      </c>
      <c r="E936" s="24">
        <f t="shared" si="16"/>
        <v>0</v>
      </c>
      <c r="F936" s="104"/>
      <c r="G936" s="104"/>
      <c r="H936" s="105"/>
      <c r="I936" s="105"/>
      <c r="J936" s="106"/>
      <c r="K936" s="107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1704</v>
      </c>
      <c r="B937" s="111" t="s">
        <v>126</v>
      </c>
      <c r="C937" s="112" t="s">
        <v>127</v>
      </c>
      <c r="D937" s="21">
        <f t="shared" si="16"/>
        <v>0</v>
      </c>
      <c r="E937" s="24">
        <f t="shared" si="16"/>
        <v>0</v>
      </c>
      <c r="F937" s="104"/>
      <c r="G937" s="104"/>
      <c r="H937" s="113"/>
      <c r="I937" s="113"/>
      <c r="J937" s="31"/>
      <c r="K937" s="32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1704</v>
      </c>
      <c r="B938" s="111" t="s">
        <v>128</v>
      </c>
      <c r="C938" s="112" t="s">
        <v>129</v>
      </c>
      <c r="D938" s="21">
        <f t="shared" si="16"/>
        <v>0</v>
      </c>
      <c r="E938" s="24">
        <f t="shared" si="16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1704</v>
      </c>
      <c r="B939" s="111" t="s">
        <v>130</v>
      </c>
      <c r="C939" s="112" t="s">
        <v>131</v>
      </c>
      <c r="D939" s="21">
        <f t="shared" si="16"/>
        <v>0</v>
      </c>
      <c r="E939" s="24">
        <f t="shared" si="16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>
        <v>0</v>
      </c>
      <c r="U939" s="113">
        <v>0</v>
      </c>
      <c r="V939" s="31">
        <v>0</v>
      </c>
      <c r="W939" s="32">
        <v>0</v>
      </c>
      <c r="X939" s="113">
        <v>0</v>
      </c>
      <c r="Y939" s="113">
        <v>0</v>
      </c>
      <c r="Z939" s="31">
        <v>0</v>
      </c>
      <c r="AA939" s="32">
        <v>0</v>
      </c>
      <c r="AB939" s="113">
        <v>0</v>
      </c>
      <c r="AC939" s="113">
        <v>0</v>
      </c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1704</v>
      </c>
      <c r="B940" s="111" t="s">
        <v>132</v>
      </c>
      <c r="C940" s="112" t="s">
        <v>133</v>
      </c>
      <c r="D940" s="21">
        <f t="shared" si="16"/>
        <v>0</v>
      </c>
      <c r="E940" s="24">
        <f t="shared" si="16"/>
        <v>0</v>
      </c>
      <c r="F940" s="104"/>
      <c r="G940" s="104"/>
      <c r="H940" s="105"/>
      <c r="I940" s="105"/>
      <c r="J940" s="106"/>
      <c r="K940" s="107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1704</v>
      </c>
      <c r="B941" s="111" t="s">
        <v>134</v>
      </c>
      <c r="C941" s="112" t="s">
        <v>135</v>
      </c>
      <c r="D941" s="21">
        <f t="shared" si="16"/>
        <v>0</v>
      </c>
      <c r="E941" s="24">
        <f t="shared" si="16"/>
        <v>0</v>
      </c>
      <c r="F941" s="104">
        <v>0</v>
      </c>
      <c r="G941" s="104">
        <v>0</v>
      </c>
      <c r="H941" s="105">
        <v>0</v>
      </c>
      <c r="I941" s="105">
        <v>0</v>
      </c>
      <c r="J941" s="106">
        <v>0</v>
      </c>
      <c r="K941" s="107">
        <v>0</v>
      </c>
      <c r="L941" s="105">
        <v>0</v>
      </c>
      <c r="M941" s="105">
        <v>0</v>
      </c>
      <c r="N941" s="106">
        <v>0</v>
      </c>
      <c r="O941" s="107">
        <v>0</v>
      </c>
      <c r="P941" s="105">
        <v>0</v>
      </c>
      <c r="Q941" s="105">
        <v>0</v>
      </c>
      <c r="R941" s="106">
        <v>0</v>
      </c>
      <c r="S941" s="107">
        <v>0</v>
      </c>
      <c r="T941" s="105">
        <v>0</v>
      </c>
      <c r="U941" s="105">
        <v>0</v>
      </c>
      <c r="V941" s="106">
        <v>0</v>
      </c>
      <c r="W941" s="107">
        <v>0</v>
      </c>
      <c r="X941" s="105">
        <v>0</v>
      </c>
      <c r="Y941" s="105">
        <v>0</v>
      </c>
      <c r="Z941" s="106">
        <v>0</v>
      </c>
      <c r="AA941" s="107">
        <v>0</v>
      </c>
      <c r="AB941" s="105">
        <v>0</v>
      </c>
      <c r="AC941" s="105">
        <v>0</v>
      </c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1704</v>
      </c>
      <c r="B942" s="111" t="s">
        <v>136</v>
      </c>
      <c r="C942" s="112" t="s">
        <v>137</v>
      </c>
      <c r="D942" s="21">
        <f t="shared" si="16"/>
        <v>0</v>
      </c>
      <c r="E942" s="24">
        <f t="shared" si="16"/>
        <v>4603984</v>
      </c>
      <c r="F942" s="104">
        <v>0</v>
      </c>
      <c r="G942" s="104">
        <v>0</v>
      </c>
      <c r="H942" s="113">
        <v>0</v>
      </c>
      <c r="I942" s="113">
        <v>0</v>
      </c>
      <c r="J942" s="31">
        <v>0</v>
      </c>
      <c r="K942" s="32">
        <v>0</v>
      </c>
      <c r="L942" s="113">
        <v>0</v>
      </c>
      <c r="M942" s="113">
        <v>0</v>
      </c>
      <c r="N942" s="31">
        <v>0</v>
      </c>
      <c r="O942" s="32">
        <v>4603984</v>
      </c>
      <c r="P942" s="105">
        <v>0</v>
      </c>
      <c r="Q942" s="105">
        <v>0</v>
      </c>
      <c r="R942" s="31">
        <v>0</v>
      </c>
      <c r="S942" s="32">
        <v>0</v>
      </c>
      <c r="T942" s="113">
        <v>0</v>
      </c>
      <c r="U942" s="113">
        <v>0</v>
      </c>
      <c r="V942" s="31">
        <v>0</v>
      </c>
      <c r="W942" s="32">
        <v>0</v>
      </c>
      <c r="X942" s="113">
        <v>0</v>
      </c>
      <c r="Y942" s="113">
        <v>0</v>
      </c>
      <c r="Z942" s="31">
        <v>0</v>
      </c>
      <c r="AA942" s="32">
        <v>0</v>
      </c>
      <c r="AB942" s="113">
        <v>0</v>
      </c>
      <c r="AC942" s="113">
        <v>0</v>
      </c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1704</v>
      </c>
      <c r="B943" s="111" t="s">
        <v>138</v>
      </c>
      <c r="C943" s="112" t="s">
        <v>139</v>
      </c>
      <c r="D943" s="21">
        <f t="shared" si="16"/>
        <v>0</v>
      </c>
      <c r="E943" s="24">
        <f t="shared" si="16"/>
        <v>0</v>
      </c>
      <c r="F943" s="104"/>
      <c r="G943" s="104"/>
      <c r="H943" s="105"/>
      <c r="I943" s="105"/>
      <c r="J943" s="106"/>
      <c r="K943" s="107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1704</v>
      </c>
      <c r="B944" s="111" t="s">
        <v>140</v>
      </c>
      <c r="C944" s="112" t="s">
        <v>141</v>
      </c>
      <c r="D944" s="21">
        <f t="shared" si="16"/>
        <v>4603964</v>
      </c>
      <c r="E944" s="24">
        <f t="shared" si="16"/>
        <v>0</v>
      </c>
      <c r="F944" s="104">
        <v>0</v>
      </c>
      <c r="G944" s="104">
        <v>0</v>
      </c>
      <c r="H944" s="105">
        <v>0</v>
      </c>
      <c r="I944" s="105">
        <v>0</v>
      </c>
      <c r="J944" s="106">
        <v>0</v>
      </c>
      <c r="K944" s="107">
        <v>0</v>
      </c>
      <c r="L944" s="105">
        <v>0</v>
      </c>
      <c r="M944" s="105">
        <v>0</v>
      </c>
      <c r="N944" s="106">
        <v>4603964</v>
      </c>
      <c r="O944" s="107">
        <v>0</v>
      </c>
      <c r="P944" s="105">
        <v>0</v>
      </c>
      <c r="Q944" s="105">
        <v>0</v>
      </c>
      <c r="R944" s="106">
        <v>0</v>
      </c>
      <c r="S944" s="107">
        <v>0</v>
      </c>
      <c r="T944" s="105">
        <v>0</v>
      </c>
      <c r="U944" s="105">
        <v>0</v>
      </c>
      <c r="V944" s="106">
        <v>0</v>
      </c>
      <c r="W944" s="107">
        <v>0</v>
      </c>
      <c r="X944" s="105">
        <v>0</v>
      </c>
      <c r="Y944" s="105">
        <v>0</v>
      </c>
      <c r="Z944" s="106">
        <v>0</v>
      </c>
      <c r="AA944" s="107">
        <v>0</v>
      </c>
      <c r="AB944" s="105">
        <v>0</v>
      </c>
      <c r="AC944" s="105">
        <v>0</v>
      </c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1704</v>
      </c>
      <c r="B945" s="111" t="s">
        <v>142</v>
      </c>
      <c r="C945" s="112" t="s">
        <v>143</v>
      </c>
      <c r="D945" s="21">
        <f t="shared" si="16"/>
        <v>0</v>
      </c>
      <c r="E945" s="24">
        <f t="shared" si="16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>
        <v>0</v>
      </c>
      <c r="U945" s="105">
        <v>0</v>
      </c>
      <c r="V945" s="106">
        <v>0</v>
      </c>
      <c r="W945" s="107">
        <v>0</v>
      </c>
      <c r="X945" s="105">
        <v>0</v>
      </c>
      <c r="Y945" s="105">
        <v>0</v>
      </c>
      <c r="Z945" s="106">
        <v>0</v>
      </c>
      <c r="AA945" s="107">
        <v>0</v>
      </c>
      <c r="AB945" s="105">
        <v>0</v>
      </c>
      <c r="AC945" s="105">
        <v>0</v>
      </c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1704</v>
      </c>
      <c r="B946" s="111" t="s">
        <v>144</v>
      </c>
      <c r="C946" s="112" t="s">
        <v>145</v>
      </c>
      <c r="D946" s="21">
        <f t="shared" si="16"/>
        <v>0</v>
      </c>
      <c r="E946" s="24">
        <f t="shared" si="16"/>
        <v>0</v>
      </c>
      <c r="F946" s="104"/>
      <c r="G946" s="104"/>
      <c r="H946" s="113"/>
      <c r="I946" s="113"/>
      <c r="J946" s="31"/>
      <c r="K946" s="32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1704</v>
      </c>
      <c r="B947" s="111" t="s">
        <v>146</v>
      </c>
      <c r="C947" s="112" t="s">
        <v>147</v>
      </c>
      <c r="D947" s="21">
        <f t="shared" si="16"/>
        <v>0</v>
      </c>
      <c r="E947" s="24">
        <f t="shared" si="16"/>
        <v>2480.0400000000004</v>
      </c>
      <c r="F947" s="104">
        <v>0</v>
      </c>
      <c r="G947" s="104">
        <v>206.67</v>
      </c>
      <c r="H947" s="113">
        <v>0</v>
      </c>
      <c r="I947" s="113">
        <v>206.67</v>
      </c>
      <c r="J947" s="31">
        <v>0</v>
      </c>
      <c r="K947" s="32">
        <v>206.67</v>
      </c>
      <c r="L947" s="113">
        <v>0</v>
      </c>
      <c r="M947" s="113">
        <v>206.67</v>
      </c>
      <c r="N947" s="31">
        <v>0</v>
      </c>
      <c r="O947" s="32">
        <v>206.67</v>
      </c>
      <c r="P947" s="113">
        <v>0</v>
      </c>
      <c r="Q947" s="113">
        <v>206.67</v>
      </c>
      <c r="R947" s="31">
        <v>0</v>
      </c>
      <c r="S947" s="32">
        <v>206.67</v>
      </c>
      <c r="T947" s="113">
        <v>0</v>
      </c>
      <c r="U947" s="113">
        <v>206.67</v>
      </c>
      <c r="V947" s="31">
        <v>0</v>
      </c>
      <c r="W947" s="32">
        <v>206.67</v>
      </c>
      <c r="X947" s="113">
        <v>0</v>
      </c>
      <c r="Y947" s="113">
        <v>206.67</v>
      </c>
      <c r="Z947" s="31">
        <v>0</v>
      </c>
      <c r="AA947" s="32">
        <v>206.67</v>
      </c>
      <c r="AB947" s="113">
        <v>0</v>
      </c>
      <c r="AC947" s="113">
        <v>206.67</v>
      </c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1704</v>
      </c>
      <c r="B948" s="111" t="s">
        <v>148</v>
      </c>
      <c r="C948" s="112" t="s">
        <v>149</v>
      </c>
      <c r="D948" s="21">
        <f t="shared" si="16"/>
        <v>0</v>
      </c>
      <c r="E948" s="24">
        <f t="shared" si="16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1704</v>
      </c>
      <c r="B949" s="111" t="s">
        <v>150</v>
      </c>
      <c r="C949" s="112" t="s">
        <v>151</v>
      </c>
      <c r="D949" s="21">
        <f t="shared" si="16"/>
        <v>0</v>
      </c>
      <c r="E949" s="24">
        <f t="shared" si="16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1704</v>
      </c>
      <c r="B950" s="111" t="s">
        <v>152</v>
      </c>
      <c r="C950" s="112" t="s">
        <v>153</v>
      </c>
      <c r="D950" s="21">
        <f t="shared" si="16"/>
        <v>0</v>
      </c>
      <c r="E950" s="24">
        <f t="shared" si="16"/>
        <v>0</v>
      </c>
      <c r="F950" s="104"/>
      <c r="G950" s="104"/>
      <c r="H950" s="105"/>
      <c r="I950" s="105"/>
      <c r="J950" s="106"/>
      <c r="K950" s="107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1704</v>
      </c>
      <c r="B951" s="111" t="s">
        <v>154</v>
      </c>
      <c r="C951" s="112" t="s">
        <v>155</v>
      </c>
      <c r="D951" s="21">
        <f t="shared" si="16"/>
        <v>4603984</v>
      </c>
      <c r="E951" s="24">
        <f t="shared" si="16"/>
        <v>0</v>
      </c>
      <c r="F951" s="104"/>
      <c r="G951" s="104"/>
      <c r="H951" s="113"/>
      <c r="I951" s="113"/>
      <c r="J951" s="31"/>
      <c r="K951" s="32"/>
      <c r="L951" s="113"/>
      <c r="M951" s="113"/>
      <c r="N951" s="31">
        <v>4603984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>
        <v>0</v>
      </c>
      <c r="U951" s="113">
        <v>0</v>
      </c>
      <c r="V951" s="31">
        <v>0</v>
      </c>
      <c r="W951" s="32">
        <v>0</v>
      </c>
      <c r="X951" s="113">
        <v>0</v>
      </c>
      <c r="Y951" s="113">
        <v>0</v>
      </c>
      <c r="Z951" s="31">
        <v>0</v>
      </c>
      <c r="AA951" s="32">
        <v>0</v>
      </c>
      <c r="AB951" s="113">
        <v>0</v>
      </c>
      <c r="AC951" s="113">
        <v>0</v>
      </c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1704</v>
      </c>
      <c r="B952" s="111" t="s">
        <v>156</v>
      </c>
      <c r="C952" s="112" t="s">
        <v>157</v>
      </c>
      <c r="D952" s="21">
        <f t="shared" si="16"/>
        <v>0</v>
      </c>
      <c r="E952" s="24">
        <f t="shared" si="16"/>
        <v>0</v>
      </c>
      <c r="F952" s="104">
        <v>0</v>
      </c>
      <c r="G952" s="104">
        <v>0</v>
      </c>
      <c r="H952" s="105">
        <v>0</v>
      </c>
      <c r="I952" s="105">
        <v>0</v>
      </c>
      <c r="J952" s="106">
        <v>0</v>
      </c>
      <c r="K952" s="107">
        <v>0</v>
      </c>
      <c r="L952" s="105">
        <v>0</v>
      </c>
      <c r="M952" s="105">
        <v>0</v>
      </c>
      <c r="N952" s="106">
        <v>0</v>
      </c>
      <c r="O952" s="107">
        <v>0</v>
      </c>
      <c r="P952" s="113">
        <v>0</v>
      </c>
      <c r="Q952" s="113">
        <v>0</v>
      </c>
      <c r="R952" s="106">
        <v>0</v>
      </c>
      <c r="S952" s="107">
        <v>0</v>
      </c>
      <c r="T952" s="105">
        <v>0</v>
      </c>
      <c r="U952" s="105">
        <v>0</v>
      </c>
      <c r="V952" s="106">
        <v>0</v>
      </c>
      <c r="W952" s="107">
        <v>0</v>
      </c>
      <c r="X952" s="105">
        <v>0</v>
      </c>
      <c r="Y952" s="105">
        <v>0</v>
      </c>
      <c r="Z952" s="106">
        <v>0</v>
      </c>
      <c r="AA952" s="107">
        <v>0</v>
      </c>
      <c r="AB952" s="105">
        <v>0</v>
      </c>
      <c r="AC952" s="105">
        <v>0</v>
      </c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1704</v>
      </c>
      <c r="B953" s="111" t="s">
        <v>158</v>
      </c>
      <c r="C953" s="112" t="s">
        <v>159</v>
      </c>
      <c r="D953" s="21">
        <f t="shared" si="16"/>
        <v>0</v>
      </c>
      <c r="E953" s="24">
        <f t="shared" si="16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>
        <v>0</v>
      </c>
      <c r="U953" s="105">
        <v>0</v>
      </c>
      <c r="V953" s="106">
        <v>0</v>
      </c>
      <c r="W953" s="107">
        <v>0</v>
      </c>
      <c r="X953" s="105">
        <v>0</v>
      </c>
      <c r="Y953" s="105">
        <v>0</v>
      </c>
      <c r="Z953" s="106">
        <v>0</v>
      </c>
      <c r="AA953" s="107">
        <v>0</v>
      </c>
      <c r="AB953" s="105">
        <v>0</v>
      </c>
      <c r="AC953" s="105">
        <v>0</v>
      </c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1704</v>
      </c>
      <c r="B954" s="111" t="s">
        <v>160</v>
      </c>
      <c r="C954" s="112" t="s">
        <v>161</v>
      </c>
      <c r="D954" s="21">
        <f t="shared" si="16"/>
        <v>0</v>
      </c>
      <c r="E954" s="24">
        <f t="shared" si="16"/>
        <v>0</v>
      </c>
      <c r="F954" s="104">
        <v>0</v>
      </c>
      <c r="G954" s="104">
        <v>0</v>
      </c>
      <c r="H954" s="105">
        <v>0</v>
      </c>
      <c r="I954" s="105">
        <v>0</v>
      </c>
      <c r="J954" s="106">
        <v>0</v>
      </c>
      <c r="K954" s="107">
        <v>0</v>
      </c>
      <c r="L954" s="105">
        <v>0</v>
      </c>
      <c r="M954" s="105">
        <v>0</v>
      </c>
      <c r="N954" s="106">
        <v>0</v>
      </c>
      <c r="O954" s="107">
        <v>0</v>
      </c>
      <c r="P954" s="105">
        <v>0</v>
      </c>
      <c r="Q954" s="105">
        <v>0</v>
      </c>
      <c r="R954" s="106">
        <v>0</v>
      </c>
      <c r="S954" s="107">
        <v>0</v>
      </c>
      <c r="T954" s="105">
        <v>0</v>
      </c>
      <c r="U954" s="105">
        <v>0</v>
      </c>
      <c r="V954" s="106">
        <v>0</v>
      </c>
      <c r="W954" s="107">
        <v>0</v>
      </c>
      <c r="X954" s="105">
        <v>0</v>
      </c>
      <c r="Y954" s="105">
        <v>0</v>
      </c>
      <c r="Z954" s="106">
        <v>0</v>
      </c>
      <c r="AA954" s="107">
        <v>0</v>
      </c>
      <c r="AB954" s="105">
        <v>0</v>
      </c>
      <c r="AC954" s="105">
        <v>0</v>
      </c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1704</v>
      </c>
      <c r="B955" s="111" t="s">
        <v>162</v>
      </c>
      <c r="C955" s="112" t="s">
        <v>163</v>
      </c>
      <c r="D955" s="21">
        <f t="shared" si="16"/>
        <v>0</v>
      </c>
      <c r="E955" s="24">
        <f t="shared" si="16"/>
        <v>0</v>
      </c>
      <c r="F955" s="104"/>
      <c r="G955" s="104"/>
      <c r="H955" s="113"/>
      <c r="I955" s="113"/>
      <c r="J955" s="31"/>
      <c r="K955" s="32"/>
      <c r="L955" s="113"/>
      <c r="M955" s="113"/>
      <c r="N955" s="31"/>
      <c r="O955" s="32"/>
      <c r="P955" s="105"/>
      <c r="Q955" s="105"/>
      <c r="R955" s="31"/>
      <c r="S955" s="32"/>
      <c r="T955" s="113"/>
      <c r="U955" s="113"/>
      <c r="V955" s="31"/>
      <c r="W955" s="32"/>
      <c r="X955" s="113"/>
      <c r="Y955" s="113"/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1704</v>
      </c>
      <c r="B956" s="111" t="s">
        <v>164</v>
      </c>
      <c r="C956" s="112" t="s">
        <v>165</v>
      </c>
      <c r="D956" s="21">
        <f t="shared" si="16"/>
        <v>0</v>
      </c>
      <c r="E956" s="24">
        <f t="shared" si="16"/>
        <v>0</v>
      </c>
      <c r="F956" s="104">
        <v>0</v>
      </c>
      <c r="G956" s="104">
        <v>0</v>
      </c>
      <c r="H956" s="113">
        <v>0</v>
      </c>
      <c r="I956" s="113">
        <v>0</v>
      </c>
      <c r="J956" s="31">
        <v>0</v>
      </c>
      <c r="K956" s="32">
        <v>0</v>
      </c>
      <c r="L956" s="113">
        <v>0</v>
      </c>
      <c r="M956" s="113">
        <v>0</v>
      </c>
      <c r="N956" s="31">
        <v>0</v>
      </c>
      <c r="O956" s="32">
        <v>0</v>
      </c>
      <c r="P956" s="113">
        <v>0</v>
      </c>
      <c r="Q956" s="113">
        <v>0</v>
      </c>
      <c r="R956" s="31">
        <v>0</v>
      </c>
      <c r="S956" s="32">
        <v>0</v>
      </c>
      <c r="T956" s="113">
        <v>0</v>
      </c>
      <c r="U956" s="113">
        <v>0</v>
      </c>
      <c r="V956" s="31">
        <v>0</v>
      </c>
      <c r="W956" s="32">
        <v>0</v>
      </c>
      <c r="X956" s="113">
        <v>0</v>
      </c>
      <c r="Y956" s="113">
        <v>0</v>
      </c>
      <c r="Z956" s="31">
        <v>0</v>
      </c>
      <c r="AA956" s="32">
        <v>0</v>
      </c>
      <c r="AB956" s="113">
        <v>0</v>
      </c>
      <c r="AC956" s="113">
        <v>0</v>
      </c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1704</v>
      </c>
      <c r="B957" s="111" t="s">
        <v>166</v>
      </c>
      <c r="C957" s="112" t="s">
        <v>167</v>
      </c>
      <c r="D957" s="21">
        <f t="shared" si="16"/>
        <v>0</v>
      </c>
      <c r="E957" s="24">
        <f t="shared" si="16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1704</v>
      </c>
      <c r="B958" s="111" t="s">
        <v>168</v>
      </c>
      <c r="C958" s="112" t="s">
        <v>169</v>
      </c>
      <c r="D958" s="21">
        <f t="shared" si="16"/>
        <v>0</v>
      </c>
      <c r="E958" s="24">
        <f t="shared" si="16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1704</v>
      </c>
      <c r="B959" s="111" t="s">
        <v>170</v>
      </c>
      <c r="C959" s="112" t="s">
        <v>171</v>
      </c>
      <c r="D959" s="21">
        <f t="shared" si="16"/>
        <v>0</v>
      </c>
      <c r="E959" s="24">
        <f t="shared" si="16"/>
        <v>0</v>
      </c>
      <c r="F959" s="104"/>
      <c r="G959" s="104"/>
      <c r="H959" s="105"/>
      <c r="I959" s="105"/>
      <c r="J959" s="106"/>
      <c r="K959" s="107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1704</v>
      </c>
      <c r="B960" s="111" t="s">
        <v>172</v>
      </c>
      <c r="C960" s="112" t="s">
        <v>173</v>
      </c>
      <c r="D960" s="21">
        <f t="shared" si="16"/>
        <v>0</v>
      </c>
      <c r="E960" s="24">
        <f t="shared" si="16"/>
        <v>0</v>
      </c>
      <c r="F960" s="104"/>
      <c r="G960" s="104"/>
      <c r="H960" s="113"/>
      <c r="I960" s="113"/>
      <c r="J960" s="31"/>
      <c r="K960" s="32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1704</v>
      </c>
      <c r="B961" s="111" t="s">
        <v>174</v>
      </c>
      <c r="C961" s="112" t="s">
        <v>175</v>
      </c>
      <c r="D961" s="21">
        <f t="shared" si="16"/>
        <v>0</v>
      </c>
      <c r="E961" s="24">
        <f t="shared" si="16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1704</v>
      </c>
      <c r="B962" s="111" t="s">
        <v>176</v>
      </c>
      <c r="C962" s="112" t="s">
        <v>177</v>
      </c>
      <c r="D962" s="21">
        <f t="shared" si="16"/>
        <v>0</v>
      </c>
      <c r="E962" s="24">
        <f t="shared" si="16"/>
        <v>0</v>
      </c>
      <c r="F962" s="104"/>
      <c r="G962" s="104"/>
      <c r="H962" s="105"/>
      <c r="I962" s="105"/>
      <c r="J962" s="106"/>
      <c r="K962" s="107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1704</v>
      </c>
      <c r="B963" s="111" t="s">
        <v>178</v>
      </c>
      <c r="C963" s="112" t="s">
        <v>179</v>
      </c>
      <c r="D963" s="21">
        <f t="shared" si="16"/>
        <v>0</v>
      </c>
      <c r="E963" s="24">
        <f t="shared" si="16"/>
        <v>4603964</v>
      </c>
      <c r="F963" s="104"/>
      <c r="G963" s="104"/>
      <c r="H963" s="113"/>
      <c r="I963" s="113"/>
      <c r="J963" s="31"/>
      <c r="K963" s="32"/>
      <c r="L963" s="113"/>
      <c r="M963" s="113"/>
      <c r="N963" s="31">
        <v>0</v>
      </c>
      <c r="O963" s="32">
        <v>4603964</v>
      </c>
      <c r="P963" s="105">
        <v>0</v>
      </c>
      <c r="Q963" s="105">
        <v>0</v>
      </c>
      <c r="R963" s="31">
        <v>0</v>
      </c>
      <c r="S963" s="32">
        <v>0</v>
      </c>
      <c r="T963" s="113">
        <v>0</v>
      </c>
      <c r="U963" s="113">
        <v>0</v>
      </c>
      <c r="V963" s="31">
        <v>0</v>
      </c>
      <c r="W963" s="32">
        <v>0</v>
      </c>
      <c r="X963" s="113">
        <v>0</v>
      </c>
      <c r="Y963" s="113">
        <v>0</v>
      </c>
      <c r="Z963" s="31">
        <v>0</v>
      </c>
      <c r="AA963" s="32">
        <v>0</v>
      </c>
      <c r="AB963" s="113">
        <v>0</v>
      </c>
      <c r="AC963" s="113">
        <v>0</v>
      </c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1704</v>
      </c>
      <c r="B964" s="111" t="s">
        <v>180</v>
      </c>
      <c r="C964" s="112" t="s">
        <v>181</v>
      </c>
      <c r="D964" s="21">
        <f t="shared" ref="D964:E1027" si="17">F964+H964+J964+L964+N964+P964+R964+T964+V964+X964+Z964+AB964</f>
        <v>0</v>
      </c>
      <c r="E964" s="24">
        <f t="shared" si="17"/>
        <v>0</v>
      </c>
      <c r="F964" s="104">
        <v>0</v>
      </c>
      <c r="G964" s="104">
        <v>0</v>
      </c>
      <c r="H964" s="105">
        <v>0</v>
      </c>
      <c r="I964" s="105">
        <v>0</v>
      </c>
      <c r="J964" s="106">
        <v>0</v>
      </c>
      <c r="K964" s="107">
        <v>0</v>
      </c>
      <c r="L964" s="105">
        <v>0</v>
      </c>
      <c r="M964" s="105">
        <v>0</v>
      </c>
      <c r="N964" s="106">
        <v>0</v>
      </c>
      <c r="O964" s="107">
        <v>0</v>
      </c>
      <c r="P964" s="113">
        <v>0</v>
      </c>
      <c r="Q964" s="113">
        <v>0</v>
      </c>
      <c r="R964" s="106">
        <v>0</v>
      </c>
      <c r="S964" s="107">
        <v>0</v>
      </c>
      <c r="T964" s="105">
        <v>0</v>
      </c>
      <c r="U964" s="105">
        <v>0</v>
      </c>
      <c r="V964" s="106">
        <v>0</v>
      </c>
      <c r="W964" s="107">
        <v>0</v>
      </c>
      <c r="X964" s="105">
        <v>0</v>
      </c>
      <c r="Y964" s="105">
        <v>0</v>
      </c>
      <c r="Z964" s="106">
        <v>0</v>
      </c>
      <c r="AA964" s="107">
        <v>0</v>
      </c>
      <c r="AB964" s="105">
        <v>0</v>
      </c>
      <c r="AC964" s="105">
        <v>0</v>
      </c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1704</v>
      </c>
      <c r="B965" s="111" t="s">
        <v>182</v>
      </c>
      <c r="C965" s="112" t="s">
        <v>183</v>
      </c>
      <c r="D965" s="21">
        <f t="shared" si="17"/>
        <v>0</v>
      </c>
      <c r="E965" s="24">
        <f t="shared" si="17"/>
        <v>0</v>
      </c>
      <c r="F965" s="104">
        <v>0</v>
      </c>
      <c r="G965" s="104">
        <v>0</v>
      </c>
      <c r="H965" s="105">
        <v>0</v>
      </c>
      <c r="I965" s="105">
        <v>0</v>
      </c>
      <c r="J965" s="106">
        <v>0</v>
      </c>
      <c r="K965" s="107">
        <v>0</v>
      </c>
      <c r="L965" s="105">
        <v>0</v>
      </c>
      <c r="M965" s="105">
        <v>0</v>
      </c>
      <c r="N965" s="106">
        <v>0</v>
      </c>
      <c r="O965" s="107">
        <v>0</v>
      </c>
      <c r="P965" s="105">
        <v>0</v>
      </c>
      <c r="Q965" s="105">
        <v>0</v>
      </c>
      <c r="R965" s="106">
        <v>0</v>
      </c>
      <c r="S965" s="107">
        <v>0</v>
      </c>
      <c r="T965" s="105">
        <v>0</v>
      </c>
      <c r="U965" s="105">
        <v>0</v>
      </c>
      <c r="V965" s="106">
        <v>0</v>
      </c>
      <c r="W965" s="107">
        <v>0</v>
      </c>
      <c r="X965" s="105">
        <v>0</v>
      </c>
      <c r="Y965" s="105">
        <v>0</v>
      </c>
      <c r="Z965" s="106">
        <v>0</v>
      </c>
      <c r="AA965" s="107">
        <v>0</v>
      </c>
      <c r="AB965" s="105">
        <v>0</v>
      </c>
      <c r="AC965" s="105">
        <v>0</v>
      </c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1704</v>
      </c>
      <c r="B966" s="111" t="s">
        <v>184</v>
      </c>
      <c r="C966" s="112" t="s">
        <v>185</v>
      </c>
      <c r="D966" s="21">
        <f t="shared" si="17"/>
        <v>449.99</v>
      </c>
      <c r="E966" s="24">
        <f t="shared" si="17"/>
        <v>88473.50999999998</v>
      </c>
      <c r="F966" s="104">
        <v>0</v>
      </c>
      <c r="G966" s="104">
        <v>7372.79</v>
      </c>
      <c r="H966" s="113">
        <v>449.99</v>
      </c>
      <c r="I966" s="113">
        <v>7372.79</v>
      </c>
      <c r="J966" s="31">
        <v>0</v>
      </c>
      <c r="K966" s="32">
        <v>7372.79</v>
      </c>
      <c r="L966" s="113">
        <v>0</v>
      </c>
      <c r="M966" s="113">
        <v>7372.79</v>
      </c>
      <c r="N966" s="31">
        <v>0</v>
      </c>
      <c r="O966" s="32">
        <v>7372.79</v>
      </c>
      <c r="P966" s="105">
        <v>0</v>
      </c>
      <c r="Q966" s="105">
        <v>7372.81</v>
      </c>
      <c r="R966" s="31">
        <v>0</v>
      </c>
      <c r="S966" s="32">
        <v>7372.79</v>
      </c>
      <c r="T966" s="113">
        <v>0</v>
      </c>
      <c r="U966" s="113">
        <v>7372.79</v>
      </c>
      <c r="V966" s="31">
        <v>0</v>
      </c>
      <c r="W966" s="32">
        <v>7372.79</v>
      </c>
      <c r="X966" s="113">
        <v>0</v>
      </c>
      <c r="Y966" s="113">
        <v>7372.79</v>
      </c>
      <c r="Z966" s="31">
        <v>0</v>
      </c>
      <c r="AA966" s="32">
        <v>7372.79</v>
      </c>
      <c r="AB966" s="113">
        <v>0</v>
      </c>
      <c r="AC966" s="113">
        <v>7372.8</v>
      </c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1704</v>
      </c>
      <c r="B967" s="111" t="s">
        <v>186</v>
      </c>
      <c r="C967" s="112" t="s">
        <v>187</v>
      </c>
      <c r="D967" s="21">
        <f t="shared" si="17"/>
        <v>0</v>
      </c>
      <c r="E967" s="24">
        <f t="shared" si="17"/>
        <v>0</v>
      </c>
      <c r="F967" s="104"/>
      <c r="G967" s="104"/>
      <c r="H967" s="105"/>
      <c r="I967" s="105"/>
      <c r="J967" s="106"/>
      <c r="K967" s="107"/>
      <c r="L967" s="105"/>
      <c r="M967" s="105"/>
      <c r="N967" s="106"/>
      <c r="O967" s="107"/>
      <c r="P967" s="113"/>
      <c r="Q967" s="113"/>
      <c r="R967" s="106"/>
      <c r="S967" s="107"/>
      <c r="T967" s="105"/>
      <c r="U967" s="105"/>
      <c r="V967" s="106"/>
      <c r="W967" s="107"/>
      <c r="X967" s="105"/>
      <c r="Y967" s="105"/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1704</v>
      </c>
      <c r="B968" s="111" t="s">
        <v>188</v>
      </c>
      <c r="C968" s="112" t="s">
        <v>189</v>
      </c>
      <c r="D968" s="21">
        <f t="shared" si="17"/>
        <v>0</v>
      </c>
      <c r="E968" s="24">
        <f t="shared" si="17"/>
        <v>0</v>
      </c>
      <c r="F968" s="104">
        <v>0</v>
      </c>
      <c r="G968" s="104">
        <v>0</v>
      </c>
      <c r="H968" s="105">
        <v>0</v>
      </c>
      <c r="I968" s="105">
        <v>0</v>
      </c>
      <c r="J968" s="106">
        <v>0</v>
      </c>
      <c r="K968" s="107">
        <v>0</v>
      </c>
      <c r="L968" s="105">
        <v>0</v>
      </c>
      <c r="M968" s="105">
        <v>0</v>
      </c>
      <c r="N968" s="106">
        <v>0</v>
      </c>
      <c r="O968" s="107">
        <v>0</v>
      </c>
      <c r="P968" s="105">
        <v>0</v>
      </c>
      <c r="Q968" s="105">
        <v>0</v>
      </c>
      <c r="R968" s="106">
        <v>0</v>
      </c>
      <c r="S968" s="107">
        <v>0</v>
      </c>
      <c r="T968" s="105">
        <v>0</v>
      </c>
      <c r="U968" s="105">
        <v>0</v>
      </c>
      <c r="V968" s="106">
        <v>0</v>
      </c>
      <c r="W968" s="107">
        <v>0</v>
      </c>
      <c r="X968" s="105">
        <v>0</v>
      </c>
      <c r="Y968" s="105">
        <v>0</v>
      </c>
      <c r="Z968" s="106">
        <v>0</v>
      </c>
      <c r="AA968" s="107">
        <v>0</v>
      </c>
      <c r="AB968" s="105">
        <v>0</v>
      </c>
      <c r="AC968" s="105">
        <v>0</v>
      </c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1704</v>
      </c>
      <c r="B969" s="111" t="s">
        <v>190</v>
      </c>
      <c r="C969" s="112" t="s">
        <v>191</v>
      </c>
      <c r="D969" s="21">
        <f t="shared" si="17"/>
        <v>0</v>
      </c>
      <c r="E969" s="24">
        <f t="shared" si="17"/>
        <v>0</v>
      </c>
      <c r="F969" s="104">
        <v>0</v>
      </c>
      <c r="G969" s="104">
        <v>0</v>
      </c>
      <c r="H969" s="113">
        <v>0</v>
      </c>
      <c r="I969" s="113">
        <v>0</v>
      </c>
      <c r="J969" s="31">
        <v>0</v>
      </c>
      <c r="K969" s="32">
        <v>0</v>
      </c>
      <c r="L969" s="113">
        <v>0</v>
      </c>
      <c r="M969" s="113">
        <v>0</v>
      </c>
      <c r="N969" s="31">
        <v>0</v>
      </c>
      <c r="O969" s="32">
        <v>0</v>
      </c>
      <c r="P969" s="105">
        <v>0</v>
      </c>
      <c r="Q969" s="105">
        <v>0</v>
      </c>
      <c r="R969" s="31">
        <v>0</v>
      </c>
      <c r="S969" s="32">
        <v>0</v>
      </c>
      <c r="T969" s="113">
        <v>0</v>
      </c>
      <c r="U969" s="113">
        <v>0</v>
      </c>
      <c r="V969" s="31">
        <v>0</v>
      </c>
      <c r="W969" s="32">
        <v>0</v>
      </c>
      <c r="X969" s="113">
        <v>0</v>
      </c>
      <c r="Y969" s="113">
        <v>0</v>
      </c>
      <c r="Z969" s="31">
        <v>0</v>
      </c>
      <c r="AA969" s="32">
        <v>0</v>
      </c>
      <c r="AB969" s="113">
        <v>0</v>
      </c>
      <c r="AC969" s="113">
        <v>0</v>
      </c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1704</v>
      </c>
      <c r="B970" s="111" t="s">
        <v>192</v>
      </c>
      <c r="C970" s="112" t="s">
        <v>193</v>
      </c>
      <c r="D970" s="21">
        <f t="shared" si="17"/>
        <v>0</v>
      </c>
      <c r="E970" s="24">
        <f t="shared" si="17"/>
        <v>0</v>
      </c>
      <c r="F970" s="104">
        <v>0</v>
      </c>
      <c r="G970" s="104">
        <v>0</v>
      </c>
      <c r="H970" s="105">
        <v>0</v>
      </c>
      <c r="I970" s="105">
        <v>0</v>
      </c>
      <c r="J970" s="106">
        <v>0</v>
      </c>
      <c r="K970" s="107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0</v>
      </c>
      <c r="S970" s="107">
        <v>0</v>
      </c>
      <c r="T970" s="105">
        <v>0</v>
      </c>
      <c r="U970" s="105">
        <v>0</v>
      </c>
      <c r="V970" s="106">
        <v>0</v>
      </c>
      <c r="W970" s="107">
        <v>0</v>
      </c>
      <c r="X970" s="105">
        <v>0</v>
      </c>
      <c r="Y970" s="105">
        <v>0</v>
      </c>
      <c r="Z970" s="106">
        <v>0</v>
      </c>
      <c r="AA970" s="107">
        <v>0</v>
      </c>
      <c r="AB970" s="105">
        <v>0</v>
      </c>
      <c r="AC970" s="105">
        <v>0</v>
      </c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1704</v>
      </c>
      <c r="B971" s="111" t="s">
        <v>194</v>
      </c>
      <c r="C971" s="112" t="s">
        <v>195</v>
      </c>
      <c r="D971" s="21">
        <f t="shared" si="17"/>
        <v>0</v>
      </c>
      <c r="E971" s="24">
        <f t="shared" si="17"/>
        <v>0</v>
      </c>
      <c r="F971" s="104">
        <v>0</v>
      </c>
      <c r="G971" s="104">
        <v>0</v>
      </c>
      <c r="H971" s="113">
        <v>0</v>
      </c>
      <c r="I971" s="113">
        <v>0</v>
      </c>
      <c r="J971" s="31">
        <v>0</v>
      </c>
      <c r="K971" s="32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0</v>
      </c>
      <c r="Q971" s="105">
        <v>0</v>
      </c>
      <c r="R971" s="31">
        <v>0</v>
      </c>
      <c r="S971" s="32">
        <v>0</v>
      </c>
      <c r="T971" s="113">
        <v>0</v>
      </c>
      <c r="U971" s="113">
        <v>0</v>
      </c>
      <c r="V971" s="31">
        <v>0</v>
      </c>
      <c r="W971" s="32">
        <v>0</v>
      </c>
      <c r="X971" s="113">
        <v>0</v>
      </c>
      <c r="Y971" s="113">
        <v>0</v>
      </c>
      <c r="Z971" s="31">
        <v>0</v>
      </c>
      <c r="AA971" s="32">
        <v>0</v>
      </c>
      <c r="AB971" s="113">
        <v>0</v>
      </c>
      <c r="AC971" s="113">
        <v>0</v>
      </c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1704</v>
      </c>
      <c r="B972" s="111" t="s">
        <v>196</v>
      </c>
      <c r="C972" s="112" t="s">
        <v>197</v>
      </c>
      <c r="D972" s="21">
        <f t="shared" si="17"/>
        <v>0</v>
      </c>
      <c r="E972" s="24">
        <f t="shared" si="17"/>
        <v>0</v>
      </c>
      <c r="F972" s="104">
        <v>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>
        <v>0</v>
      </c>
      <c r="U972" s="113">
        <v>0</v>
      </c>
      <c r="V972" s="31">
        <v>0</v>
      </c>
      <c r="W972" s="32">
        <v>0</v>
      </c>
      <c r="X972" s="113">
        <v>0</v>
      </c>
      <c r="Y972" s="113">
        <v>0</v>
      </c>
      <c r="Z972" s="31">
        <v>0</v>
      </c>
      <c r="AA972" s="32">
        <v>0</v>
      </c>
      <c r="AB972" s="113">
        <v>0</v>
      </c>
      <c r="AC972" s="113">
        <v>0</v>
      </c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1704</v>
      </c>
      <c r="B973" s="111" t="s">
        <v>198</v>
      </c>
      <c r="C973" s="112" t="s">
        <v>199</v>
      </c>
      <c r="D973" s="21">
        <f t="shared" si="17"/>
        <v>0</v>
      </c>
      <c r="E973" s="24">
        <f t="shared" si="17"/>
        <v>0</v>
      </c>
      <c r="F973" s="104">
        <v>0</v>
      </c>
      <c r="G973" s="104">
        <v>0</v>
      </c>
      <c r="H973" s="113">
        <v>0</v>
      </c>
      <c r="I973" s="113">
        <v>0</v>
      </c>
      <c r="J973" s="31">
        <v>0</v>
      </c>
      <c r="K973" s="32">
        <v>0</v>
      </c>
      <c r="L973" s="113">
        <v>0</v>
      </c>
      <c r="M973" s="113">
        <v>0</v>
      </c>
      <c r="N973" s="31">
        <v>0</v>
      </c>
      <c r="O973" s="32">
        <v>0</v>
      </c>
      <c r="P973" s="113">
        <v>0</v>
      </c>
      <c r="Q973" s="113">
        <v>0</v>
      </c>
      <c r="R973" s="31">
        <v>0</v>
      </c>
      <c r="S973" s="32">
        <v>0</v>
      </c>
      <c r="T973" s="113">
        <v>0</v>
      </c>
      <c r="U973" s="113">
        <v>0</v>
      </c>
      <c r="V973" s="31">
        <v>0</v>
      </c>
      <c r="W973" s="32">
        <v>0</v>
      </c>
      <c r="X973" s="113">
        <v>0</v>
      </c>
      <c r="Y973" s="113">
        <v>0</v>
      </c>
      <c r="Z973" s="31">
        <v>0</v>
      </c>
      <c r="AA973" s="32">
        <v>0</v>
      </c>
      <c r="AB973" s="113">
        <v>0</v>
      </c>
      <c r="AC973" s="113">
        <v>0</v>
      </c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1704</v>
      </c>
      <c r="B974" s="111" t="s">
        <v>200</v>
      </c>
      <c r="C974" s="112" t="s">
        <v>201</v>
      </c>
      <c r="D974" s="21">
        <f t="shared" si="17"/>
        <v>0</v>
      </c>
      <c r="E974" s="24">
        <f t="shared" si="17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1704</v>
      </c>
      <c r="B975" s="111" t="s">
        <v>202</v>
      </c>
      <c r="C975" s="112" t="s">
        <v>203</v>
      </c>
      <c r="D975" s="21">
        <f t="shared" si="17"/>
        <v>0</v>
      </c>
      <c r="E975" s="24">
        <f t="shared" si="17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>
        <v>0</v>
      </c>
      <c r="U975" s="113">
        <v>0</v>
      </c>
      <c r="V975" s="31">
        <v>0</v>
      </c>
      <c r="W975" s="32">
        <v>0</v>
      </c>
      <c r="X975" s="113">
        <v>0</v>
      </c>
      <c r="Y975" s="113">
        <v>0</v>
      </c>
      <c r="Z975" s="31">
        <v>0</v>
      </c>
      <c r="AA975" s="32">
        <v>0</v>
      </c>
      <c r="AB975" s="113">
        <v>0</v>
      </c>
      <c r="AC975" s="113">
        <v>0</v>
      </c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1704</v>
      </c>
      <c r="B976" s="111" t="s">
        <v>204</v>
      </c>
      <c r="C976" s="112" t="s">
        <v>205</v>
      </c>
      <c r="D976" s="21">
        <f t="shared" si="17"/>
        <v>0</v>
      </c>
      <c r="E976" s="24">
        <f t="shared" si="17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1704</v>
      </c>
      <c r="B977" s="111" t="s">
        <v>206</v>
      </c>
      <c r="C977" s="112" t="s">
        <v>207</v>
      </c>
      <c r="D977" s="21">
        <f t="shared" si="17"/>
        <v>0</v>
      </c>
      <c r="E977" s="24">
        <f t="shared" si="17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>
        <v>0</v>
      </c>
      <c r="U977" s="113">
        <v>0</v>
      </c>
      <c r="V977" s="31">
        <v>0</v>
      </c>
      <c r="W977" s="32">
        <v>0</v>
      </c>
      <c r="X977" s="113">
        <v>0</v>
      </c>
      <c r="Y977" s="113">
        <v>0</v>
      </c>
      <c r="Z977" s="31">
        <v>0</v>
      </c>
      <c r="AA977" s="32">
        <v>0</v>
      </c>
      <c r="AB977" s="113">
        <v>0</v>
      </c>
      <c r="AC977" s="113">
        <v>0</v>
      </c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1704</v>
      </c>
      <c r="B978" s="111" t="s">
        <v>208</v>
      </c>
      <c r="C978" s="112" t="s">
        <v>209</v>
      </c>
      <c r="D978" s="21">
        <f t="shared" si="17"/>
        <v>0</v>
      </c>
      <c r="E978" s="24">
        <f t="shared" si="17"/>
        <v>46182.319999999992</v>
      </c>
      <c r="F978" s="104">
        <v>0</v>
      </c>
      <c r="G978" s="104">
        <v>3848.53</v>
      </c>
      <c r="H978" s="113">
        <v>0</v>
      </c>
      <c r="I978" s="113">
        <v>3848.52</v>
      </c>
      <c r="J978" s="31">
        <v>0</v>
      </c>
      <c r="K978" s="32">
        <v>3848.53</v>
      </c>
      <c r="L978" s="113">
        <v>0</v>
      </c>
      <c r="M978" s="113">
        <v>3848.53</v>
      </c>
      <c r="N978" s="31">
        <v>0</v>
      </c>
      <c r="O978" s="32">
        <v>3848.53</v>
      </c>
      <c r="P978" s="113">
        <v>0</v>
      </c>
      <c r="Q978" s="113">
        <v>3848.52</v>
      </c>
      <c r="R978" s="31">
        <v>0</v>
      </c>
      <c r="S978" s="32">
        <v>3848.53</v>
      </c>
      <c r="T978" s="113">
        <v>0</v>
      </c>
      <c r="U978" s="113">
        <v>3848.53</v>
      </c>
      <c r="V978" s="31">
        <v>0</v>
      </c>
      <c r="W978" s="32">
        <v>3848.53</v>
      </c>
      <c r="X978" s="113">
        <v>0</v>
      </c>
      <c r="Y978" s="113">
        <v>3848.53</v>
      </c>
      <c r="Z978" s="31">
        <v>0</v>
      </c>
      <c r="AA978" s="32">
        <v>3848.52</v>
      </c>
      <c r="AB978" s="113">
        <v>0</v>
      </c>
      <c r="AC978" s="113">
        <v>3848.52</v>
      </c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1704</v>
      </c>
      <c r="B979" s="111" t="s">
        <v>210</v>
      </c>
      <c r="C979" s="112" t="s">
        <v>211</v>
      </c>
      <c r="D979" s="21">
        <f t="shared" si="17"/>
        <v>0</v>
      </c>
      <c r="E979" s="24">
        <f t="shared" si="17"/>
        <v>499246.64000000007</v>
      </c>
      <c r="F979" s="104">
        <v>0</v>
      </c>
      <c r="G979" s="104">
        <v>41603.89</v>
      </c>
      <c r="H979" s="113">
        <v>0</v>
      </c>
      <c r="I979" s="113">
        <v>41603.89</v>
      </c>
      <c r="J979" s="31">
        <v>0</v>
      </c>
      <c r="K979" s="32">
        <v>41603.89</v>
      </c>
      <c r="L979" s="113">
        <v>0</v>
      </c>
      <c r="M979" s="113">
        <v>41603.89</v>
      </c>
      <c r="N979" s="31">
        <v>0</v>
      </c>
      <c r="O979" s="32">
        <v>41603.89</v>
      </c>
      <c r="P979" s="113">
        <v>0</v>
      </c>
      <c r="Q979" s="113">
        <v>41603.870000000003</v>
      </c>
      <c r="R979" s="31">
        <v>0</v>
      </c>
      <c r="S979" s="32">
        <v>41603.89</v>
      </c>
      <c r="T979" s="113">
        <v>0</v>
      </c>
      <c r="U979" s="113">
        <v>41603.89</v>
      </c>
      <c r="V979" s="31">
        <v>0</v>
      </c>
      <c r="W979" s="32">
        <v>41603.89</v>
      </c>
      <c r="X979" s="113">
        <v>0</v>
      </c>
      <c r="Y979" s="113">
        <v>41603.89</v>
      </c>
      <c r="Z979" s="31">
        <v>0</v>
      </c>
      <c r="AA979" s="32">
        <v>41603.870000000003</v>
      </c>
      <c r="AB979" s="113">
        <v>0</v>
      </c>
      <c r="AC979" s="113">
        <v>41603.89</v>
      </c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1704</v>
      </c>
      <c r="B980" s="111" t="s">
        <v>212</v>
      </c>
      <c r="C980" s="112" t="s">
        <v>213</v>
      </c>
      <c r="D980" s="21">
        <f t="shared" si="17"/>
        <v>0</v>
      </c>
      <c r="E980" s="24">
        <f t="shared" si="17"/>
        <v>10466.66</v>
      </c>
      <c r="F980" s="104">
        <v>0</v>
      </c>
      <c r="G980" s="104">
        <v>572.22</v>
      </c>
      <c r="H980" s="105">
        <v>0</v>
      </c>
      <c r="I980" s="105">
        <v>872.22</v>
      </c>
      <c r="J980" s="106">
        <v>0</v>
      </c>
      <c r="K980" s="107">
        <v>1172.23</v>
      </c>
      <c r="L980" s="105">
        <v>0</v>
      </c>
      <c r="M980" s="105">
        <v>872.22</v>
      </c>
      <c r="N980" s="106">
        <v>0</v>
      </c>
      <c r="O980" s="107">
        <v>872.22</v>
      </c>
      <c r="P980" s="113">
        <v>0</v>
      </c>
      <c r="Q980" s="113">
        <v>872.22</v>
      </c>
      <c r="R980" s="106">
        <v>0</v>
      </c>
      <c r="S980" s="107">
        <v>872.22</v>
      </c>
      <c r="T980" s="105">
        <v>0</v>
      </c>
      <c r="U980" s="105">
        <v>872.22</v>
      </c>
      <c r="V980" s="106">
        <v>0</v>
      </c>
      <c r="W980" s="107">
        <v>872.22</v>
      </c>
      <c r="X980" s="105">
        <v>0</v>
      </c>
      <c r="Y980" s="105">
        <v>872.22</v>
      </c>
      <c r="Z980" s="106">
        <v>0</v>
      </c>
      <c r="AA980" s="107">
        <v>872.22</v>
      </c>
      <c r="AB980" s="105">
        <v>0</v>
      </c>
      <c r="AC980" s="105">
        <v>872.23</v>
      </c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1704</v>
      </c>
      <c r="B981" s="111" t="s">
        <v>214</v>
      </c>
      <c r="C981" s="112" t="s">
        <v>215</v>
      </c>
      <c r="D981" s="21">
        <f t="shared" si="17"/>
        <v>0</v>
      </c>
      <c r="E981" s="24">
        <f t="shared" si="17"/>
        <v>43000.000000000007</v>
      </c>
      <c r="F981" s="104">
        <v>0</v>
      </c>
      <c r="G981" s="104">
        <v>3583.33</v>
      </c>
      <c r="H981" s="113">
        <v>0</v>
      </c>
      <c r="I981" s="113">
        <v>3583.34</v>
      </c>
      <c r="J981" s="31">
        <v>0</v>
      </c>
      <c r="K981" s="32">
        <v>3583.33</v>
      </c>
      <c r="L981" s="113">
        <v>0</v>
      </c>
      <c r="M981" s="113">
        <v>3583.33</v>
      </c>
      <c r="N981" s="31">
        <v>0</v>
      </c>
      <c r="O981" s="32">
        <v>3583.33</v>
      </c>
      <c r="P981" s="105">
        <v>0</v>
      </c>
      <c r="Q981" s="105">
        <v>3583.34</v>
      </c>
      <c r="R981" s="31">
        <v>0</v>
      </c>
      <c r="S981" s="32">
        <v>3583.33</v>
      </c>
      <c r="T981" s="113">
        <v>0</v>
      </c>
      <c r="U981" s="113">
        <v>3583.33</v>
      </c>
      <c r="V981" s="31">
        <v>0</v>
      </c>
      <c r="W981" s="32">
        <v>3583.33</v>
      </c>
      <c r="X981" s="113">
        <v>0</v>
      </c>
      <c r="Y981" s="113">
        <v>3583.33</v>
      </c>
      <c r="Z981" s="31">
        <v>0</v>
      </c>
      <c r="AA981" s="32">
        <v>3583.35</v>
      </c>
      <c r="AB981" s="113">
        <v>0</v>
      </c>
      <c r="AC981" s="113">
        <v>3583.33</v>
      </c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1704</v>
      </c>
      <c r="B982" s="111" t="s">
        <v>216</v>
      </c>
      <c r="C982" s="112" t="s">
        <v>217</v>
      </c>
      <c r="D982" s="21">
        <f t="shared" si="17"/>
        <v>0</v>
      </c>
      <c r="E982" s="24">
        <f t="shared" si="17"/>
        <v>10893.36</v>
      </c>
      <c r="F982" s="104">
        <v>0</v>
      </c>
      <c r="G982" s="104">
        <v>907.78</v>
      </c>
      <c r="H982" s="105">
        <v>0</v>
      </c>
      <c r="I982" s="105">
        <v>907.78</v>
      </c>
      <c r="J982" s="106">
        <v>0</v>
      </c>
      <c r="K982" s="107">
        <v>907.78</v>
      </c>
      <c r="L982" s="105">
        <v>0</v>
      </c>
      <c r="M982" s="105">
        <v>907.78</v>
      </c>
      <c r="N982" s="106">
        <v>0</v>
      </c>
      <c r="O982" s="107">
        <v>907.78</v>
      </c>
      <c r="P982" s="113">
        <v>0</v>
      </c>
      <c r="Q982" s="113">
        <v>907.78</v>
      </c>
      <c r="R982" s="106">
        <v>0</v>
      </c>
      <c r="S982" s="107">
        <v>907.78</v>
      </c>
      <c r="T982" s="105">
        <v>0</v>
      </c>
      <c r="U982" s="105">
        <v>907.78</v>
      </c>
      <c r="V982" s="106">
        <v>0</v>
      </c>
      <c r="W982" s="107">
        <v>907.78</v>
      </c>
      <c r="X982" s="105">
        <v>0</v>
      </c>
      <c r="Y982" s="105">
        <v>907.78</v>
      </c>
      <c r="Z982" s="106">
        <v>0</v>
      </c>
      <c r="AA982" s="107">
        <v>907.78</v>
      </c>
      <c r="AB982" s="105">
        <v>0</v>
      </c>
      <c r="AC982" s="105">
        <v>907.78</v>
      </c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1704</v>
      </c>
      <c r="B983" s="111" t="s">
        <v>218</v>
      </c>
      <c r="C983" s="112" t="s">
        <v>1564</v>
      </c>
      <c r="D983" s="21">
        <f t="shared" si="17"/>
        <v>0</v>
      </c>
      <c r="E983" s="24">
        <f t="shared" si="17"/>
        <v>0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1704</v>
      </c>
      <c r="B984" s="111" t="s">
        <v>219</v>
      </c>
      <c r="C984" s="112" t="s">
        <v>1565</v>
      </c>
      <c r="D984" s="21">
        <f t="shared" si="17"/>
        <v>0</v>
      </c>
      <c r="E984" s="24">
        <f t="shared" si="17"/>
        <v>49666.67</v>
      </c>
      <c r="F984" s="104">
        <v>0</v>
      </c>
      <c r="G984" s="104">
        <v>4138.8900000000003</v>
      </c>
      <c r="H984" s="113">
        <v>0</v>
      </c>
      <c r="I984" s="113">
        <v>4138.88</v>
      </c>
      <c r="J984" s="31">
        <v>0</v>
      </c>
      <c r="K984" s="32">
        <v>4138.8900000000003</v>
      </c>
      <c r="L984" s="113">
        <v>0</v>
      </c>
      <c r="M984" s="113">
        <v>4138.8900000000003</v>
      </c>
      <c r="N984" s="31">
        <v>0</v>
      </c>
      <c r="O984" s="32">
        <v>4138.8900000000003</v>
      </c>
      <c r="P984" s="105">
        <v>0</v>
      </c>
      <c r="Q984" s="105">
        <v>4138.8900000000003</v>
      </c>
      <c r="R984" s="31">
        <v>0</v>
      </c>
      <c r="S984" s="32">
        <v>4138.8900000000003</v>
      </c>
      <c r="T984" s="113">
        <v>0</v>
      </c>
      <c r="U984" s="113">
        <v>4138.8900000000003</v>
      </c>
      <c r="V984" s="31">
        <v>0</v>
      </c>
      <c r="W984" s="32">
        <v>4138.8900000000003</v>
      </c>
      <c r="X984" s="113">
        <v>0</v>
      </c>
      <c r="Y984" s="113">
        <v>4138.8900000000003</v>
      </c>
      <c r="Z984" s="31">
        <v>0</v>
      </c>
      <c r="AA984" s="32">
        <v>4138.8900000000003</v>
      </c>
      <c r="AB984" s="113">
        <v>0</v>
      </c>
      <c r="AC984" s="113">
        <v>4138.8900000000003</v>
      </c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1704</v>
      </c>
      <c r="B985" s="111" t="s">
        <v>220</v>
      </c>
      <c r="C985" s="112" t="s">
        <v>221</v>
      </c>
      <c r="D985" s="21">
        <f t="shared" si="17"/>
        <v>0</v>
      </c>
      <c r="E985" s="24">
        <f t="shared" si="17"/>
        <v>0</v>
      </c>
      <c r="F985" s="104"/>
      <c r="G985" s="104"/>
      <c r="H985" s="105"/>
      <c r="I985" s="105"/>
      <c r="J985" s="106"/>
      <c r="K985" s="107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1704</v>
      </c>
      <c r="B986" s="111" t="s">
        <v>222</v>
      </c>
      <c r="C986" s="112" t="s">
        <v>223</v>
      </c>
      <c r="D986" s="21">
        <f t="shared" si="17"/>
        <v>0</v>
      </c>
      <c r="E986" s="24">
        <f t="shared" si="17"/>
        <v>0</v>
      </c>
      <c r="F986" s="104">
        <v>0</v>
      </c>
      <c r="G986" s="104">
        <v>0</v>
      </c>
      <c r="H986" s="113">
        <v>0</v>
      </c>
      <c r="I986" s="113">
        <v>0</v>
      </c>
      <c r="J986" s="31">
        <v>0</v>
      </c>
      <c r="K986" s="32">
        <v>0</v>
      </c>
      <c r="L986" s="113">
        <v>0</v>
      </c>
      <c r="M986" s="113">
        <v>0</v>
      </c>
      <c r="N986" s="31">
        <v>0</v>
      </c>
      <c r="O986" s="32">
        <v>0</v>
      </c>
      <c r="P986" s="105">
        <v>0</v>
      </c>
      <c r="Q986" s="105">
        <v>0</v>
      </c>
      <c r="R986" s="31">
        <v>0</v>
      </c>
      <c r="S986" s="32">
        <v>0</v>
      </c>
      <c r="T986" s="113">
        <v>0</v>
      </c>
      <c r="U986" s="113">
        <v>0</v>
      </c>
      <c r="V986" s="31">
        <v>0</v>
      </c>
      <c r="W986" s="32">
        <v>0</v>
      </c>
      <c r="X986" s="113">
        <v>0</v>
      </c>
      <c r="Y986" s="113">
        <v>0</v>
      </c>
      <c r="Z986" s="31">
        <v>0</v>
      </c>
      <c r="AA986" s="32">
        <v>0</v>
      </c>
      <c r="AB986" s="113">
        <v>0</v>
      </c>
      <c r="AC986" s="113">
        <v>0</v>
      </c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1704</v>
      </c>
      <c r="B987" s="111" t="s">
        <v>224</v>
      </c>
      <c r="C987" s="112" t="s">
        <v>225</v>
      </c>
      <c r="D987" s="21">
        <f t="shared" si="17"/>
        <v>0</v>
      </c>
      <c r="E987" s="24">
        <f t="shared" si="17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1704</v>
      </c>
      <c r="B988" s="111" t="s">
        <v>226</v>
      </c>
      <c r="C988" s="112" t="s">
        <v>227</v>
      </c>
      <c r="D988" s="21">
        <f t="shared" si="17"/>
        <v>0</v>
      </c>
      <c r="E988" s="24">
        <f t="shared" si="17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1704</v>
      </c>
      <c r="B989" s="111" t="s">
        <v>228</v>
      </c>
      <c r="C989" s="112" t="s">
        <v>229</v>
      </c>
      <c r="D989" s="21">
        <f t="shared" si="17"/>
        <v>0</v>
      </c>
      <c r="E989" s="24">
        <f t="shared" si="17"/>
        <v>0</v>
      </c>
      <c r="F989" s="104">
        <v>0</v>
      </c>
      <c r="G989" s="104">
        <v>0</v>
      </c>
      <c r="H989" s="105">
        <v>0</v>
      </c>
      <c r="I989" s="105">
        <v>0</v>
      </c>
      <c r="J989" s="106">
        <v>0</v>
      </c>
      <c r="K989" s="107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>
        <v>0</v>
      </c>
      <c r="U989" s="105">
        <v>0</v>
      </c>
      <c r="V989" s="106">
        <v>0</v>
      </c>
      <c r="W989" s="107">
        <v>0</v>
      </c>
      <c r="X989" s="105">
        <v>0</v>
      </c>
      <c r="Y989" s="105">
        <v>0</v>
      </c>
      <c r="Z989" s="106">
        <v>0</v>
      </c>
      <c r="AA989" s="107">
        <v>0</v>
      </c>
      <c r="AB989" s="105">
        <v>0</v>
      </c>
      <c r="AC989" s="105">
        <v>0</v>
      </c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1704</v>
      </c>
      <c r="B990" s="111" t="s">
        <v>230</v>
      </c>
      <c r="C990" s="112" t="s">
        <v>231</v>
      </c>
      <c r="D990" s="21">
        <f t="shared" si="17"/>
        <v>0</v>
      </c>
      <c r="E990" s="24">
        <f t="shared" si="17"/>
        <v>0</v>
      </c>
      <c r="F990" s="104"/>
      <c r="G990" s="104"/>
      <c r="H990" s="113"/>
      <c r="I990" s="113"/>
      <c r="J990" s="31"/>
      <c r="K990" s="32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1704</v>
      </c>
      <c r="B991" s="111" t="s">
        <v>232</v>
      </c>
      <c r="C991" s="112" t="s">
        <v>233</v>
      </c>
      <c r="D991" s="21">
        <f t="shared" si="17"/>
        <v>0</v>
      </c>
      <c r="E991" s="24">
        <f t="shared" si="17"/>
        <v>0</v>
      </c>
      <c r="F991" s="104">
        <v>0</v>
      </c>
      <c r="G991" s="104">
        <v>0</v>
      </c>
      <c r="H991" s="105">
        <v>0</v>
      </c>
      <c r="I991" s="105">
        <v>0</v>
      </c>
      <c r="J991" s="106">
        <v>0</v>
      </c>
      <c r="K991" s="107">
        <v>0</v>
      </c>
      <c r="L991" s="105">
        <v>0</v>
      </c>
      <c r="M991" s="105">
        <v>0</v>
      </c>
      <c r="N991" s="106">
        <v>0</v>
      </c>
      <c r="O991" s="107">
        <v>0</v>
      </c>
      <c r="P991" s="113">
        <v>0</v>
      </c>
      <c r="Q991" s="113">
        <v>0</v>
      </c>
      <c r="R991" s="106">
        <v>0</v>
      </c>
      <c r="S991" s="107">
        <v>0</v>
      </c>
      <c r="T991" s="105">
        <v>0</v>
      </c>
      <c r="U991" s="105">
        <v>0</v>
      </c>
      <c r="V991" s="106">
        <v>0</v>
      </c>
      <c r="W991" s="107">
        <v>0</v>
      </c>
      <c r="X991" s="105">
        <v>0</v>
      </c>
      <c r="Y991" s="105">
        <v>0</v>
      </c>
      <c r="Z991" s="106">
        <v>0</v>
      </c>
      <c r="AA991" s="107">
        <v>0</v>
      </c>
      <c r="AB991" s="105">
        <v>0</v>
      </c>
      <c r="AC991" s="105">
        <v>0</v>
      </c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1704</v>
      </c>
      <c r="B992" s="111" t="s">
        <v>234</v>
      </c>
      <c r="C992" s="112" t="s">
        <v>235</v>
      </c>
      <c r="D992" s="21">
        <f t="shared" si="17"/>
        <v>2498000</v>
      </c>
      <c r="E992" s="24">
        <f t="shared" si="17"/>
        <v>0</v>
      </c>
      <c r="F992" s="104">
        <v>0</v>
      </c>
      <c r="G992" s="104">
        <v>0</v>
      </c>
      <c r="H992" s="113">
        <v>0</v>
      </c>
      <c r="I992" s="113">
        <v>0</v>
      </c>
      <c r="J992" s="31">
        <v>0</v>
      </c>
      <c r="K992" s="32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>
        <v>0</v>
      </c>
      <c r="U992" s="113">
        <v>0</v>
      </c>
      <c r="V992" s="31">
        <v>0</v>
      </c>
      <c r="W992" s="32">
        <v>0</v>
      </c>
      <c r="X992" s="113">
        <v>0</v>
      </c>
      <c r="Y992" s="113">
        <v>0</v>
      </c>
      <c r="Z992" s="31">
        <v>0</v>
      </c>
      <c r="AA992" s="32">
        <v>0</v>
      </c>
      <c r="AB992" s="113">
        <v>2498000</v>
      </c>
      <c r="AC992" s="113">
        <v>0</v>
      </c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1704</v>
      </c>
      <c r="B993" s="111" t="s">
        <v>236</v>
      </c>
      <c r="C993" s="112" t="s">
        <v>237</v>
      </c>
      <c r="D993" s="21">
        <f t="shared" si="17"/>
        <v>0</v>
      </c>
      <c r="E993" s="24">
        <f t="shared" si="17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1704</v>
      </c>
      <c r="B994" s="111" t="s">
        <v>238</v>
      </c>
      <c r="C994" s="112" t="s">
        <v>239</v>
      </c>
      <c r="D994" s="21">
        <f t="shared" si="17"/>
        <v>0</v>
      </c>
      <c r="E994" s="24">
        <f t="shared" si="17"/>
        <v>451633.35</v>
      </c>
      <c r="F994" s="104">
        <v>0</v>
      </c>
      <c r="G994" s="104">
        <v>34166.67</v>
      </c>
      <c r="H994" s="113">
        <v>0</v>
      </c>
      <c r="I994" s="113">
        <v>34166.68</v>
      </c>
      <c r="J994" s="31">
        <v>0</v>
      </c>
      <c r="K994" s="32">
        <v>34166.67</v>
      </c>
      <c r="L994" s="113">
        <v>0</v>
      </c>
      <c r="M994" s="113">
        <v>34166.67</v>
      </c>
      <c r="N994" s="31">
        <v>0</v>
      </c>
      <c r="O994" s="32">
        <v>34166.67</v>
      </c>
      <c r="P994" s="113">
        <v>0</v>
      </c>
      <c r="Q994" s="113">
        <v>34166.660000000003</v>
      </c>
      <c r="R994" s="31">
        <v>0</v>
      </c>
      <c r="S994" s="32">
        <v>34166.67</v>
      </c>
      <c r="T994" s="113">
        <v>0</v>
      </c>
      <c r="U994" s="113">
        <v>34166.67</v>
      </c>
      <c r="V994" s="31">
        <v>0</v>
      </c>
      <c r="W994" s="32">
        <v>34166.67</v>
      </c>
      <c r="X994" s="113">
        <v>0</v>
      </c>
      <c r="Y994" s="113">
        <v>34166.67</v>
      </c>
      <c r="Z994" s="31">
        <v>0</v>
      </c>
      <c r="AA994" s="32">
        <v>34166.65</v>
      </c>
      <c r="AB994" s="113">
        <v>0</v>
      </c>
      <c r="AC994" s="113">
        <v>75800</v>
      </c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1704</v>
      </c>
      <c r="B995" s="111" t="s">
        <v>240</v>
      </c>
      <c r="C995" s="112" t="s">
        <v>241</v>
      </c>
      <c r="D995" s="21">
        <f t="shared" si="17"/>
        <v>0</v>
      </c>
      <c r="E995" s="24">
        <f t="shared" si="17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>
        <v>0</v>
      </c>
      <c r="U995" s="113">
        <v>0</v>
      </c>
      <c r="V995" s="31">
        <v>0</v>
      </c>
      <c r="W995" s="32">
        <v>0</v>
      </c>
      <c r="X995" s="113">
        <v>0</v>
      </c>
      <c r="Y995" s="113">
        <v>0</v>
      </c>
      <c r="Z995" s="31">
        <v>0</v>
      </c>
      <c r="AA995" s="32">
        <v>0</v>
      </c>
      <c r="AB995" s="113">
        <v>0</v>
      </c>
      <c r="AC995" s="113">
        <v>0</v>
      </c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1704</v>
      </c>
      <c r="B996" s="111" t="s">
        <v>242</v>
      </c>
      <c r="C996" s="112" t="s">
        <v>243</v>
      </c>
      <c r="D996" s="21">
        <f t="shared" si="17"/>
        <v>0</v>
      </c>
      <c r="E996" s="24">
        <f t="shared" si="17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1704</v>
      </c>
      <c r="B997" s="111" t="s">
        <v>244</v>
      </c>
      <c r="C997" s="112" t="s">
        <v>245</v>
      </c>
      <c r="D997" s="21">
        <f t="shared" si="17"/>
        <v>0</v>
      </c>
      <c r="E997" s="24">
        <f t="shared" si="17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>
        <v>0</v>
      </c>
      <c r="U997" s="113">
        <v>0</v>
      </c>
      <c r="V997" s="31">
        <v>0</v>
      </c>
      <c r="W997" s="32">
        <v>0</v>
      </c>
      <c r="X997" s="113">
        <v>0</v>
      </c>
      <c r="Y997" s="113">
        <v>0</v>
      </c>
      <c r="Z997" s="31">
        <v>0</v>
      </c>
      <c r="AA997" s="32">
        <v>0</v>
      </c>
      <c r="AB997" s="113">
        <v>0</v>
      </c>
      <c r="AC997" s="113">
        <v>0</v>
      </c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1704</v>
      </c>
      <c r="B998" s="111" t="s">
        <v>246</v>
      </c>
      <c r="C998" s="112" t="s">
        <v>247</v>
      </c>
      <c r="D998" s="21">
        <f t="shared" si="17"/>
        <v>0</v>
      </c>
      <c r="E998" s="24">
        <f t="shared" si="17"/>
        <v>0</v>
      </c>
      <c r="F998" s="104"/>
      <c r="G998" s="104"/>
      <c r="H998" s="113"/>
      <c r="I998" s="113"/>
      <c r="J998" s="31"/>
      <c r="K998" s="32"/>
      <c r="L998" s="113"/>
      <c r="M998" s="113"/>
      <c r="N998" s="31"/>
      <c r="O998" s="32"/>
      <c r="P998" s="113"/>
      <c r="Q998" s="113"/>
      <c r="R998" s="31"/>
      <c r="S998" s="32"/>
      <c r="T998" s="113"/>
      <c r="U998" s="113"/>
      <c r="V998" s="31"/>
      <c r="W998" s="32"/>
      <c r="X998" s="113"/>
      <c r="Y998" s="113"/>
      <c r="Z998" s="31"/>
      <c r="AA998" s="32"/>
      <c r="AB998" s="113"/>
      <c r="AC998" s="113"/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1704</v>
      </c>
      <c r="B999" s="111" t="s">
        <v>248</v>
      </c>
      <c r="C999" s="112" t="s">
        <v>249</v>
      </c>
      <c r="D999" s="21">
        <f t="shared" si="17"/>
        <v>0</v>
      </c>
      <c r="E999" s="24">
        <f t="shared" si="17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1704</v>
      </c>
      <c r="B1000" s="111" t="s">
        <v>250</v>
      </c>
      <c r="C1000" s="112" t="s">
        <v>251</v>
      </c>
      <c r="D1000" s="21">
        <f t="shared" si="17"/>
        <v>0</v>
      </c>
      <c r="E1000" s="24">
        <f t="shared" si="17"/>
        <v>0</v>
      </c>
      <c r="F1000" s="104"/>
      <c r="G1000" s="104"/>
      <c r="H1000" s="113"/>
      <c r="I1000" s="113"/>
      <c r="J1000" s="31"/>
      <c r="K1000" s="32"/>
      <c r="L1000" s="113"/>
      <c r="M1000" s="113"/>
      <c r="N1000" s="31"/>
      <c r="O1000" s="32"/>
      <c r="P1000" s="113"/>
      <c r="Q1000" s="113"/>
      <c r="R1000" s="31"/>
      <c r="S1000" s="32"/>
      <c r="T1000" s="113"/>
      <c r="U1000" s="113"/>
      <c r="V1000" s="31"/>
      <c r="W1000" s="32"/>
      <c r="X1000" s="113"/>
      <c r="Y1000" s="113"/>
      <c r="Z1000" s="31"/>
      <c r="AA1000" s="32"/>
      <c r="AB1000" s="113"/>
      <c r="AC1000" s="113"/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1704</v>
      </c>
      <c r="B1001" s="111" t="s">
        <v>252</v>
      </c>
      <c r="C1001" s="112" t="s">
        <v>253</v>
      </c>
      <c r="D1001" s="21">
        <f t="shared" si="17"/>
        <v>0</v>
      </c>
      <c r="E1001" s="24">
        <f t="shared" si="17"/>
        <v>0</v>
      </c>
      <c r="F1001" s="104"/>
      <c r="G1001" s="104"/>
      <c r="H1001" s="113"/>
      <c r="I1001" s="113"/>
      <c r="J1001" s="31"/>
      <c r="K1001" s="32"/>
      <c r="L1001" s="113"/>
      <c r="M1001" s="113"/>
      <c r="N1001" s="31"/>
      <c r="O1001" s="32"/>
      <c r="P1001" s="113"/>
      <c r="Q1001" s="113"/>
      <c r="R1001" s="31"/>
      <c r="S1001" s="32"/>
      <c r="T1001" s="113"/>
      <c r="U1001" s="113"/>
      <c r="V1001" s="31"/>
      <c r="W1001" s="32"/>
      <c r="X1001" s="113"/>
      <c r="Y1001" s="113"/>
      <c r="Z1001" s="31"/>
      <c r="AA1001" s="32"/>
      <c r="AB1001" s="113"/>
      <c r="AC1001" s="113"/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1704</v>
      </c>
      <c r="B1002" s="111" t="s">
        <v>254</v>
      </c>
      <c r="C1002" s="112" t="s">
        <v>255</v>
      </c>
      <c r="D1002" s="21">
        <f t="shared" si="17"/>
        <v>0</v>
      </c>
      <c r="E1002" s="24">
        <f t="shared" si="17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1704</v>
      </c>
      <c r="B1003" s="111" t="s">
        <v>256</v>
      </c>
      <c r="C1003" s="112" t="s">
        <v>257</v>
      </c>
      <c r="D1003" s="21">
        <f t="shared" si="17"/>
        <v>0</v>
      </c>
      <c r="E1003" s="24">
        <f t="shared" si="17"/>
        <v>0</v>
      </c>
      <c r="F1003" s="104"/>
      <c r="G1003" s="104"/>
      <c r="H1003" s="113"/>
      <c r="I1003" s="113"/>
      <c r="J1003" s="31"/>
      <c r="K1003" s="32"/>
      <c r="L1003" s="113"/>
      <c r="M1003" s="113"/>
      <c r="N1003" s="31"/>
      <c r="O1003" s="32"/>
      <c r="P1003" s="113"/>
      <c r="Q1003" s="113"/>
      <c r="R1003" s="31"/>
      <c r="S1003" s="32"/>
      <c r="T1003" s="113"/>
      <c r="U1003" s="113"/>
      <c r="V1003" s="31"/>
      <c r="W1003" s="32"/>
      <c r="X1003" s="113"/>
      <c r="Y1003" s="113"/>
      <c r="Z1003" s="31"/>
      <c r="AA1003" s="32"/>
      <c r="AB1003" s="113"/>
      <c r="AC1003" s="113"/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1704</v>
      </c>
      <c r="B1004" s="111" t="s">
        <v>258</v>
      </c>
      <c r="C1004" s="112" t="s">
        <v>259</v>
      </c>
      <c r="D1004" s="21">
        <f t="shared" si="17"/>
        <v>0</v>
      </c>
      <c r="E1004" s="24">
        <f t="shared" si="17"/>
        <v>0</v>
      </c>
      <c r="F1004" s="104"/>
      <c r="G1004" s="104"/>
      <c r="H1004" s="105"/>
      <c r="I1004" s="105"/>
      <c r="J1004" s="106"/>
      <c r="K1004" s="107"/>
      <c r="L1004" s="105"/>
      <c r="M1004" s="105"/>
      <c r="N1004" s="106"/>
      <c r="O1004" s="107"/>
      <c r="P1004" s="113"/>
      <c r="Q1004" s="113"/>
      <c r="R1004" s="106"/>
      <c r="S1004" s="107"/>
      <c r="T1004" s="105"/>
      <c r="U1004" s="105"/>
      <c r="V1004" s="106"/>
      <c r="W1004" s="107"/>
      <c r="X1004" s="105"/>
      <c r="Y1004" s="105"/>
      <c r="Z1004" s="106"/>
      <c r="AA1004" s="107"/>
      <c r="AB1004" s="105"/>
      <c r="AC1004" s="105"/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1704</v>
      </c>
      <c r="B1005" s="111" t="s">
        <v>260</v>
      </c>
      <c r="C1005" s="112" t="s">
        <v>261</v>
      </c>
      <c r="D1005" s="21">
        <f t="shared" si="17"/>
        <v>0</v>
      </c>
      <c r="E1005" s="24">
        <f t="shared" si="17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1704</v>
      </c>
      <c r="B1006" s="111" t="s">
        <v>262</v>
      </c>
      <c r="C1006" s="112" t="s">
        <v>263</v>
      </c>
      <c r="D1006" s="21">
        <f t="shared" si="17"/>
        <v>0</v>
      </c>
      <c r="E1006" s="24">
        <f t="shared" si="17"/>
        <v>0</v>
      </c>
      <c r="F1006" s="104"/>
      <c r="G1006" s="104"/>
      <c r="H1006" s="105"/>
      <c r="I1006" s="105"/>
      <c r="J1006" s="106"/>
      <c r="K1006" s="107"/>
      <c r="L1006" s="105"/>
      <c r="M1006" s="105"/>
      <c r="N1006" s="106"/>
      <c r="O1006" s="107"/>
      <c r="P1006" s="105"/>
      <c r="Q1006" s="105"/>
      <c r="R1006" s="106"/>
      <c r="S1006" s="107"/>
      <c r="T1006" s="105"/>
      <c r="U1006" s="105"/>
      <c r="V1006" s="106"/>
      <c r="W1006" s="107"/>
      <c r="X1006" s="105"/>
      <c r="Y1006" s="105"/>
      <c r="Z1006" s="106"/>
      <c r="AA1006" s="107"/>
      <c r="AB1006" s="105"/>
      <c r="AC1006" s="105"/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1704</v>
      </c>
      <c r="B1007" s="111" t="s">
        <v>264</v>
      </c>
      <c r="C1007" s="112" t="s">
        <v>265</v>
      </c>
      <c r="D1007" s="21">
        <f t="shared" si="17"/>
        <v>2190000</v>
      </c>
      <c r="E1007" s="24">
        <f t="shared" si="17"/>
        <v>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0</v>
      </c>
      <c r="O1007" s="107">
        <v>0</v>
      </c>
      <c r="P1007" s="105">
        <v>0</v>
      </c>
      <c r="Q1007" s="105">
        <v>0</v>
      </c>
      <c r="R1007" s="106">
        <v>0</v>
      </c>
      <c r="S1007" s="107">
        <v>0</v>
      </c>
      <c r="T1007" s="105">
        <v>0</v>
      </c>
      <c r="U1007" s="105">
        <v>0</v>
      </c>
      <c r="V1007" s="106">
        <v>0</v>
      </c>
      <c r="W1007" s="107">
        <v>0</v>
      </c>
      <c r="X1007" s="105">
        <v>0</v>
      </c>
      <c r="Y1007" s="105">
        <v>0</v>
      </c>
      <c r="Z1007" s="106">
        <v>2190000</v>
      </c>
      <c r="AA1007" s="107">
        <v>0</v>
      </c>
      <c r="AB1007" s="105">
        <v>0</v>
      </c>
      <c r="AC1007" s="105">
        <v>0</v>
      </c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1704</v>
      </c>
      <c r="B1008" s="111" t="s">
        <v>266</v>
      </c>
      <c r="C1008" s="112" t="s">
        <v>267</v>
      </c>
      <c r="D1008" s="21">
        <f t="shared" si="17"/>
        <v>0</v>
      </c>
      <c r="E1008" s="24">
        <f t="shared" si="17"/>
        <v>0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1704</v>
      </c>
      <c r="B1009" s="111" t="s">
        <v>268</v>
      </c>
      <c r="C1009" s="112" t="s">
        <v>269</v>
      </c>
      <c r="D1009" s="21">
        <f t="shared" si="17"/>
        <v>0</v>
      </c>
      <c r="E1009" s="24">
        <f t="shared" si="17"/>
        <v>265283.30000000005</v>
      </c>
      <c r="F1009" s="104">
        <v>0</v>
      </c>
      <c r="G1009" s="104">
        <v>4238.33</v>
      </c>
      <c r="H1009" s="113">
        <v>0</v>
      </c>
      <c r="I1009" s="113">
        <v>4238.34</v>
      </c>
      <c r="J1009" s="31">
        <v>0</v>
      </c>
      <c r="K1009" s="32">
        <v>4238.33</v>
      </c>
      <c r="L1009" s="113">
        <v>0</v>
      </c>
      <c r="M1009" s="113">
        <v>4238.33</v>
      </c>
      <c r="N1009" s="31">
        <v>0</v>
      </c>
      <c r="O1009" s="32">
        <v>4238.33</v>
      </c>
      <c r="P1009" s="105">
        <v>0</v>
      </c>
      <c r="Q1009" s="105">
        <v>4238.34</v>
      </c>
      <c r="R1009" s="31">
        <v>0</v>
      </c>
      <c r="S1009" s="32">
        <v>4238.33</v>
      </c>
      <c r="T1009" s="113">
        <v>0</v>
      </c>
      <c r="U1009" s="113">
        <v>4238.33</v>
      </c>
      <c r="V1009" s="31">
        <v>0</v>
      </c>
      <c r="W1009" s="32">
        <v>4238.33</v>
      </c>
      <c r="X1009" s="113">
        <v>0</v>
      </c>
      <c r="Y1009" s="113">
        <v>4238.33</v>
      </c>
      <c r="Z1009" s="31">
        <v>0</v>
      </c>
      <c r="AA1009" s="32">
        <v>182161.64</v>
      </c>
      <c r="AB1009" s="113">
        <v>0</v>
      </c>
      <c r="AC1009" s="113">
        <v>40738.339999999997</v>
      </c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1704</v>
      </c>
      <c r="B1010" s="111" t="s">
        <v>270</v>
      </c>
      <c r="C1010" s="112" t="s">
        <v>271</v>
      </c>
      <c r="D1010" s="21">
        <f t="shared" si="17"/>
        <v>0</v>
      </c>
      <c r="E1010" s="24">
        <f t="shared" si="17"/>
        <v>0</v>
      </c>
      <c r="F1010" s="104"/>
      <c r="G1010" s="104"/>
      <c r="H1010" s="105"/>
      <c r="I1010" s="105"/>
      <c r="J1010" s="106"/>
      <c r="K1010" s="107"/>
      <c r="L1010" s="105"/>
      <c r="M1010" s="105"/>
      <c r="N1010" s="106"/>
      <c r="O1010" s="107"/>
      <c r="P1010" s="113"/>
      <c r="Q1010" s="113"/>
      <c r="R1010" s="106"/>
      <c r="S1010" s="107"/>
      <c r="T1010" s="105"/>
      <c r="U1010" s="105"/>
      <c r="V1010" s="106"/>
      <c r="W1010" s="107"/>
      <c r="X1010" s="105"/>
      <c r="Y1010" s="105"/>
      <c r="Z1010" s="106"/>
      <c r="AA1010" s="107"/>
      <c r="AB1010" s="105"/>
      <c r="AC1010" s="105"/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1704</v>
      </c>
      <c r="B1011" s="111" t="s">
        <v>272</v>
      </c>
      <c r="C1011" s="112" t="s">
        <v>273</v>
      </c>
      <c r="D1011" s="21">
        <f t="shared" si="17"/>
        <v>0</v>
      </c>
      <c r="E1011" s="24">
        <f t="shared" si="17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1704</v>
      </c>
      <c r="B1012" s="111" t="s">
        <v>274</v>
      </c>
      <c r="C1012" s="112" t="s">
        <v>275</v>
      </c>
      <c r="D1012" s="21">
        <f t="shared" si="17"/>
        <v>0</v>
      </c>
      <c r="E1012" s="24">
        <f t="shared" si="17"/>
        <v>0</v>
      </c>
      <c r="F1012" s="104"/>
      <c r="G1012" s="104"/>
      <c r="H1012" s="105"/>
      <c r="I1012" s="105"/>
      <c r="J1012" s="106"/>
      <c r="K1012" s="107"/>
      <c r="L1012" s="105"/>
      <c r="M1012" s="105"/>
      <c r="N1012" s="106"/>
      <c r="O1012" s="107"/>
      <c r="P1012" s="105"/>
      <c r="Q1012" s="105"/>
      <c r="R1012" s="106"/>
      <c r="S1012" s="107"/>
      <c r="T1012" s="105"/>
      <c r="U1012" s="105"/>
      <c r="V1012" s="106"/>
      <c r="W1012" s="107"/>
      <c r="X1012" s="105"/>
      <c r="Y1012" s="105"/>
      <c r="Z1012" s="106"/>
      <c r="AA1012" s="107"/>
      <c r="AB1012" s="105"/>
      <c r="AC1012" s="105"/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1704</v>
      </c>
      <c r="B1013" s="111" t="s">
        <v>276</v>
      </c>
      <c r="C1013" s="112" t="s">
        <v>277</v>
      </c>
      <c r="D1013" s="21">
        <f t="shared" si="17"/>
        <v>0</v>
      </c>
      <c r="E1013" s="24">
        <f t="shared" si="17"/>
        <v>0</v>
      </c>
      <c r="F1013" s="104"/>
      <c r="G1013" s="104"/>
      <c r="H1013" s="113"/>
      <c r="I1013" s="113"/>
      <c r="J1013" s="31"/>
      <c r="K1013" s="32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1704</v>
      </c>
      <c r="B1014" s="111" t="s">
        <v>278</v>
      </c>
      <c r="C1014" s="112" t="s">
        <v>279</v>
      </c>
      <c r="D1014" s="21">
        <f t="shared" si="17"/>
        <v>0</v>
      </c>
      <c r="E1014" s="24">
        <f t="shared" si="17"/>
        <v>0</v>
      </c>
      <c r="F1014" s="104"/>
      <c r="G1014" s="104"/>
      <c r="H1014" s="105"/>
      <c r="I1014" s="105"/>
      <c r="J1014" s="106"/>
      <c r="K1014" s="107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1704</v>
      </c>
      <c r="B1015" s="111" t="s">
        <v>280</v>
      </c>
      <c r="C1015" s="112" t="s">
        <v>1566</v>
      </c>
      <c r="D1015" s="21">
        <f t="shared" si="17"/>
        <v>0</v>
      </c>
      <c r="E1015" s="24">
        <f t="shared" si="17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1704</v>
      </c>
      <c r="B1016" s="111" t="s">
        <v>281</v>
      </c>
      <c r="C1016" s="112" t="s">
        <v>282</v>
      </c>
      <c r="D1016" s="21">
        <f t="shared" si="17"/>
        <v>0</v>
      </c>
      <c r="E1016" s="24">
        <f t="shared" si="17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>
        <v>0</v>
      </c>
      <c r="U1016" s="105">
        <v>0</v>
      </c>
      <c r="V1016" s="106">
        <v>0</v>
      </c>
      <c r="W1016" s="107">
        <v>0</v>
      </c>
      <c r="X1016" s="105">
        <v>0</v>
      </c>
      <c r="Y1016" s="105">
        <v>0</v>
      </c>
      <c r="Z1016" s="106">
        <v>0</v>
      </c>
      <c r="AA1016" s="107">
        <v>0</v>
      </c>
      <c r="AB1016" s="105">
        <v>0</v>
      </c>
      <c r="AC1016" s="105">
        <v>0</v>
      </c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1704</v>
      </c>
      <c r="B1017" s="111" t="s">
        <v>283</v>
      </c>
      <c r="C1017" s="112" t="s">
        <v>284</v>
      </c>
      <c r="D1017" s="21">
        <f t="shared" si="17"/>
        <v>0</v>
      </c>
      <c r="E1017" s="24">
        <f t="shared" si="17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1704</v>
      </c>
      <c r="B1018" s="111" t="s">
        <v>285</v>
      </c>
      <c r="C1018" s="112" t="s">
        <v>286</v>
      </c>
      <c r="D1018" s="21">
        <f t="shared" si="17"/>
        <v>0</v>
      </c>
      <c r="E1018" s="24">
        <f t="shared" si="17"/>
        <v>0</v>
      </c>
      <c r="F1018" s="104">
        <v>0</v>
      </c>
      <c r="G1018" s="104">
        <v>0</v>
      </c>
      <c r="H1018" s="105">
        <v>0</v>
      </c>
      <c r="I1018" s="105">
        <v>0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>
        <v>0</v>
      </c>
      <c r="U1018" s="105">
        <v>0</v>
      </c>
      <c r="V1018" s="106">
        <v>0</v>
      </c>
      <c r="W1018" s="107">
        <v>0</v>
      </c>
      <c r="X1018" s="105">
        <v>0</v>
      </c>
      <c r="Y1018" s="105">
        <v>0</v>
      </c>
      <c r="Z1018" s="106">
        <v>0</v>
      </c>
      <c r="AA1018" s="107">
        <v>0</v>
      </c>
      <c r="AB1018" s="105">
        <v>0</v>
      </c>
      <c r="AC1018" s="105">
        <v>0</v>
      </c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1704</v>
      </c>
      <c r="B1019" s="111" t="s">
        <v>287</v>
      </c>
      <c r="C1019" s="112" t="s">
        <v>288</v>
      </c>
      <c r="D1019" s="21">
        <f t="shared" si="17"/>
        <v>0</v>
      </c>
      <c r="E1019" s="24">
        <f t="shared" si="17"/>
        <v>0</v>
      </c>
      <c r="F1019" s="104"/>
      <c r="G1019" s="104"/>
      <c r="H1019" s="113"/>
      <c r="I1019" s="113"/>
      <c r="J1019" s="31"/>
      <c r="K1019" s="32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1704</v>
      </c>
      <c r="B1020" s="111" t="s">
        <v>289</v>
      </c>
      <c r="C1020" s="112" t="s">
        <v>290</v>
      </c>
      <c r="D1020" s="21">
        <f t="shared" si="17"/>
        <v>0</v>
      </c>
      <c r="E1020" s="24">
        <f t="shared" si="17"/>
        <v>0</v>
      </c>
      <c r="F1020" s="104"/>
      <c r="G1020" s="104"/>
      <c r="H1020" s="105"/>
      <c r="I1020" s="105"/>
      <c r="J1020" s="106"/>
      <c r="K1020" s="107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1704</v>
      </c>
      <c r="B1021" s="111" t="s">
        <v>291</v>
      </c>
      <c r="C1021" s="112" t="s">
        <v>1567</v>
      </c>
      <c r="D1021" s="21">
        <f t="shared" si="17"/>
        <v>0</v>
      </c>
      <c r="E1021" s="24">
        <f t="shared" si="17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1704</v>
      </c>
      <c r="B1022" s="111" t="s">
        <v>292</v>
      </c>
      <c r="C1022" s="112" t="s">
        <v>293</v>
      </c>
      <c r="D1022" s="21">
        <f t="shared" si="17"/>
        <v>0</v>
      </c>
      <c r="E1022" s="24">
        <f t="shared" si="17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1704</v>
      </c>
      <c r="B1023" s="111" t="s">
        <v>294</v>
      </c>
      <c r="C1023" s="112" t="s">
        <v>295</v>
      </c>
      <c r="D1023" s="21">
        <f t="shared" si="17"/>
        <v>0</v>
      </c>
      <c r="E1023" s="24">
        <f t="shared" si="17"/>
        <v>0</v>
      </c>
      <c r="F1023" s="104"/>
      <c r="G1023" s="104"/>
      <c r="H1023" s="113"/>
      <c r="I1023" s="113"/>
      <c r="J1023" s="31"/>
      <c r="K1023" s="32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1704</v>
      </c>
      <c r="B1024" s="111" t="s">
        <v>296</v>
      </c>
      <c r="C1024" s="112" t="s">
        <v>1568</v>
      </c>
      <c r="D1024" s="21">
        <f t="shared" si="17"/>
        <v>0</v>
      </c>
      <c r="E1024" s="24">
        <f t="shared" si="17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1704</v>
      </c>
      <c r="B1025" s="111" t="s">
        <v>297</v>
      </c>
      <c r="C1025" s="112" t="s">
        <v>298</v>
      </c>
      <c r="D1025" s="21">
        <f t="shared" si="17"/>
        <v>0</v>
      </c>
      <c r="E1025" s="24">
        <f t="shared" si="17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1704</v>
      </c>
      <c r="B1026" s="111" t="s">
        <v>299</v>
      </c>
      <c r="C1026" s="112" t="s">
        <v>300</v>
      </c>
      <c r="D1026" s="21">
        <f t="shared" si="17"/>
        <v>0</v>
      </c>
      <c r="E1026" s="24">
        <f t="shared" si="17"/>
        <v>0</v>
      </c>
      <c r="F1026" s="104"/>
      <c r="G1026" s="104"/>
      <c r="H1026" s="105"/>
      <c r="I1026" s="105"/>
      <c r="J1026" s="106"/>
      <c r="K1026" s="107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1704</v>
      </c>
      <c r="B1027" s="111" t="s">
        <v>301</v>
      </c>
      <c r="C1027" s="112" t="s">
        <v>1569</v>
      </c>
      <c r="D1027" s="21">
        <f t="shared" si="17"/>
        <v>0</v>
      </c>
      <c r="E1027" s="24">
        <f t="shared" si="17"/>
        <v>0</v>
      </c>
      <c r="F1027" s="104"/>
      <c r="G1027" s="104"/>
      <c r="H1027" s="113"/>
      <c r="I1027" s="113"/>
      <c r="J1027" s="31"/>
      <c r="K1027" s="32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1704</v>
      </c>
      <c r="B1028" s="111" t="s">
        <v>302</v>
      </c>
      <c r="C1028" s="112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104"/>
      <c r="G1028" s="104"/>
      <c r="H1028" s="105"/>
      <c r="I1028" s="105"/>
      <c r="J1028" s="106"/>
      <c r="K1028" s="107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1704</v>
      </c>
      <c r="B1029" s="111" t="s">
        <v>304</v>
      </c>
      <c r="C1029" s="112" t="s">
        <v>305</v>
      </c>
      <c r="D1029" s="21">
        <f t="shared" si="18"/>
        <v>0</v>
      </c>
      <c r="E1029" s="24">
        <f t="shared" si="18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1704</v>
      </c>
      <c r="B1030" s="111" t="s">
        <v>306</v>
      </c>
      <c r="C1030" s="112" t="s">
        <v>307</v>
      </c>
      <c r="D1030" s="21">
        <f t="shared" si="18"/>
        <v>0</v>
      </c>
      <c r="E1030" s="24">
        <f t="shared" si="18"/>
        <v>0</v>
      </c>
      <c r="F1030" s="104"/>
      <c r="G1030" s="104"/>
      <c r="H1030" s="113"/>
      <c r="I1030" s="113"/>
      <c r="J1030" s="31"/>
      <c r="K1030" s="32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1704</v>
      </c>
      <c r="B1031" s="111" t="s">
        <v>308</v>
      </c>
      <c r="C1031" s="112" t="s">
        <v>309</v>
      </c>
      <c r="D1031" s="21">
        <f t="shared" si="18"/>
        <v>373000</v>
      </c>
      <c r="E1031" s="24">
        <f t="shared" si="18"/>
        <v>1</v>
      </c>
      <c r="F1031" s="104">
        <v>0</v>
      </c>
      <c r="G1031" s="104">
        <v>0</v>
      </c>
      <c r="H1031" s="105">
        <v>21000</v>
      </c>
      <c r="I1031" s="105">
        <v>0</v>
      </c>
      <c r="J1031" s="106">
        <v>10000</v>
      </c>
      <c r="K1031" s="107">
        <v>1</v>
      </c>
      <c r="L1031" s="105">
        <v>0</v>
      </c>
      <c r="M1031" s="105">
        <v>0</v>
      </c>
      <c r="N1031" s="106">
        <v>0</v>
      </c>
      <c r="O1031" s="107">
        <v>0</v>
      </c>
      <c r="P1031" s="113">
        <v>0</v>
      </c>
      <c r="Q1031" s="113">
        <v>0</v>
      </c>
      <c r="R1031" s="106">
        <v>253500</v>
      </c>
      <c r="S1031" s="107">
        <v>0</v>
      </c>
      <c r="T1031" s="105">
        <v>14500</v>
      </c>
      <c r="U1031" s="105">
        <v>0</v>
      </c>
      <c r="V1031" s="106">
        <v>0</v>
      </c>
      <c r="W1031" s="107">
        <v>0</v>
      </c>
      <c r="X1031" s="105">
        <v>10000</v>
      </c>
      <c r="Y1031" s="105">
        <v>0</v>
      </c>
      <c r="Z1031" s="106">
        <v>39000</v>
      </c>
      <c r="AA1031" s="107">
        <v>0</v>
      </c>
      <c r="AB1031" s="105">
        <v>25000</v>
      </c>
      <c r="AC1031" s="105">
        <v>0</v>
      </c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1704</v>
      </c>
      <c r="B1032" s="111" t="s">
        <v>310</v>
      </c>
      <c r="C1032" s="112" t="s">
        <v>311</v>
      </c>
      <c r="D1032" s="21">
        <f t="shared" si="18"/>
        <v>0</v>
      </c>
      <c r="E1032" s="24">
        <f t="shared" si="18"/>
        <v>0</v>
      </c>
      <c r="F1032" s="104">
        <v>0</v>
      </c>
      <c r="G1032" s="104">
        <v>0</v>
      </c>
      <c r="H1032" s="113">
        <v>0</v>
      </c>
      <c r="I1032" s="113">
        <v>0</v>
      </c>
      <c r="J1032" s="31">
        <v>0</v>
      </c>
      <c r="K1032" s="32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>
        <v>0</v>
      </c>
      <c r="U1032" s="113">
        <v>0</v>
      </c>
      <c r="V1032" s="31">
        <v>0</v>
      </c>
      <c r="W1032" s="32">
        <v>0</v>
      </c>
      <c r="X1032" s="113">
        <v>0</v>
      </c>
      <c r="Y1032" s="113">
        <v>0</v>
      </c>
      <c r="Z1032" s="31">
        <v>0</v>
      </c>
      <c r="AA1032" s="32">
        <v>0</v>
      </c>
      <c r="AB1032" s="113">
        <v>0</v>
      </c>
      <c r="AC1032" s="113">
        <v>0</v>
      </c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1704</v>
      </c>
      <c r="B1033" s="111" t="s">
        <v>312</v>
      </c>
      <c r="C1033" s="112" t="s">
        <v>313</v>
      </c>
      <c r="D1033" s="21">
        <f t="shared" si="18"/>
        <v>0</v>
      </c>
      <c r="E1033" s="24">
        <f t="shared" si="18"/>
        <v>0</v>
      </c>
      <c r="F1033" s="104">
        <v>0</v>
      </c>
      <c r="G1033" s="104">
        <v>0</v>
      </c>
      <c r="H1033" s="113">
        <v>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>
        <v>0</v>
      </c>
      <c r="U1033" s="113">
        <v>0</v>
      </c>
      <c r="V1033" s="31">
        <v>0</v>
      </c>
      <c r="W1033" s="32">
        <v>0</v>
      </c>
      <c r="X1033" s="113">
        <v>0</v>
      </c>
      <c r="Y1033" s="113">
        <v>0</v>
      </c>
      <c r="Z1033" s="31">
        <v>0</v>
      </c>
      <c r="AA1033" s="32">
        <v>0</v>
      </c>
      <c r="AB1033" s="113">
        <v>0</v>
      </c>
      <c r="AC1033" s="113">
        <v>0</v>
      </c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1704</v>
      </c>
      <c r="B1034" s="111" t="s">
        <v>314</v>
      </c>
      <c r="C1034" s="112" t="s">
        <v>315</v>
      </c>
      <c r="D1034" s="21">
        <f t="shared" si="18"/>
        <v>34500</v>
      </c>
      <c r="E1034" s="24">
        <f t="shared" si="18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>
        <v>34500</v>
      </c>
      <c r="U1034" s="113">
        <v>0</v>
      </c>
      <c r="V1034" s="31">
        <v>0</v>
      </c>
      <c r="W1034" s="32">
        <v>0</v>
      </c>
      <c r="X1034" s="113">
        <v>0</v>
      </c>
      <c r="Y1034" s="113">
        <v>0</v>
      </c>
      <c r="Z1034" s="31">
        <v>0</v>
      </c>
      <c r="AA1034" s="32">
        <v>0</v>
      </c>
      <c r="AB1034" s="113">
        <v>0</v>
      </c>
      <c r="AC1034" s="113">
        <v>0</v>
      </c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1704</v>
      </c>
      <c r="B1035" s="111" t="s">
        <v>316</v>
      </c>
      <c r="C1035" s="112" t="s">
        <v>317</v>
      </c>
      <c r="D1035" s="21">
        <f t="shared" si="18"/>
        <v>0</v>
      </c>
      <c r="E1035" s="24">
        <f t="shared" si="18"/>
        <v>0</v>
      </c>
      <c r="F1035" s="104">
        <v>0</v>
      </c>
      <c r="G1035" s="104">
        <v>0</v>
      </c>
      <c r="H1035" s="113">
        <v>0</v>
      </c>
      <c r="I1035" s="113">
        <v>0</v>
      </c>
      <c r="J1035" s="31">
        <v>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>
        <v>0</v>
      </c>
      <c r="U1035" s="113">
        <v>0</v>
      </c>
      <c r="V1035" s="31">
        <v>0</v>
      </c>
      <c r="W1035" s="32">
        <v>0</v>
      </c>
      <c r="X1035" s="113">
        <v>0</v>
      </c>
      <c r="Y1035" s="113">
        <v>0</v>
      </c>
      <c r="Z1035" s="31">
        <v>0</v>
      </c>
      <c r="AA1035" s="32">
        <v>0</v>
      </c>
      <c r="AB1035" s="113">
        <v>0</v>
      </c>
      <c r="AC1035" s="113">
        <v>0</v>
      </c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1704</v>
      </c>
      <c r="B1036" s="111" t="s">
        <v>318</v>
      </c>
      <c r="C1036" s="112" t="s">
        <v>319</v>
      </c>
      <c r="D1036" s="21">
        <f t="shared" si="18"/>
        <v>0</v>
      </c>
      <c r="E1036" s="24">
        <f t="shared" si="18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>
        <v>0</v>
      </c>
      <c r="U1036" s="113">
        <v>0</v>
      </c>
      <c r="V1036" s="31">
        <v>0</v>
      </c>
      <c r="W1036" s="32">
        <v>0</v>
      </c>
      <c r="X1036" s="113">
        <v>0</v>
      </c>
      <c r="Y1036" s="113">
        <v>0</v>
      </c>
      <c r="Z1036" s="31">
        <v>0</v>
      </c>
      <c r="AA1036" s="32">
        <v>0</v>
      </c>
      <c r="AB1036" s="113">
        <v>0</v>
      </c>
      <c r="AC1036" s="113">
        <v>0</v>
      </c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1704</v>
      </c>
      <c r="B1037" s="111" t="s">
        <v>320</v>
      </c>
      <c r="C1037" s="112" t="s">
        <v>321</v>
      </c>
      <c r="D1037" s="21">
        <f t="shared" si="18"/>
        <v>2939018</v>
      </c>
      <c r="E1037" s="24">
        <f t="shared" si="18"/>
        <v>16000</v>
      </c>
      <c r="F1037" s="104">
        <v>0</v>
      </c>
      <c r="G1037" s="104">
        <v>0</v>
      </c>
      <c r="H1037" s="113">
        <v>0</v>
      </c>
      <c r="I1037" s="113">
        <v>0</v>
      </c>
      <c r="J1037" s="31">
        <v>751000</v>
      </c>
      <c r="K1037" s="32">
        <v>0</v>
      </c>
      <c r="L1037" s="113">
        <v>0</v>
      </c>
      <c r="M1037" s="113">
        <v>0</v>
      </c>
      <c r="N1037" s="31">
        <v>204009</v>
      </c>
      <c r="O1037" s="32">
        <v>0</v>
      </c>
      <c r="P1037" s="113">
        <v>200000</v>
      </c>
      <c r="Q1037" s="113">
        <v>0</v>
      </c>
      <c r="R1037" s="31">
        <v>55000</v>
      </c>
      <c r="S1037" s="32">
        <v>0</v>
      </c>
      <c r="T1037" s="113">
        <v>567000</v>
      </c>
      <c r="U1037" s="113">
        <v>0</v>
      </c>
      <c r="V1037" s="31">
        <v>852500</v>
      </c>
      <c r="W1037" s="32">
        <v>16000</v>
      </c>
      <c r="X1037" s="113">
        <v>180509</v>
      </c>
      <c r="Y1037" s="113">
        <v>0</v>
      </c>
      <c r="Z1037" s="31">
        <v>96000</v>
      </c>
      <c r="AA1037" s="32">
        <v>0</v>
      </c>
      <c r="AB1037" s="113">
        <v>33000</v>
      </c>
      <c r="AC1037" s="113">
        <v>0</v>
      </c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1704</v>
      </c>
      <c r="B1038" s="111" t="s">
        <v>322</v>
      </c>
      <c r="C1038" s="112" t="s">
        <v>323</v>
      </c>
      <c r="D1038" s="21">
        <f t="shared" si="18"/>
        <v>731000</v>
      </c>
      <c r="E1038" s="24">
        <f t="shared" si="18"/>
        <v>0</v>
      </c>
      <c r="F1038" s="104">
        <v>0</v>
      </c>
      <c r="G1038" s="104">
        <v>0</v>
      </c>
      <c r="H1038" s="113">
        <v>88000</v>
      </c>
      <c r="I1038" s="113">
        <v>0</v>
      </c>
      <c r="J1038" s="31">
        <v>0</v>
      </c>
      <c r="K1038" s="32">
        <v>0</v>
      </c>
      <c r="L1038" s="113">
        <v>86000</v>
      </c>
      <c r="M1038" s="113">
        <v>0</v>
      </c>
      <c r="N1038" s="31">
        <v>348700</v>
      </c>
      <c r="O1038" s="32">
        <v>0</v>
      </c>
      <c r="P1038" s="113">
        <v>33000</v>
      </c>
      <c r="Q1038" s="113">
        <v>0</v>
      </c>
      <c r="R1038" s="31">
        <v>41800</v>
      </c>
      <c r="S1038" s="32">
        <v>0</v>
      </c>
      <c r="T1038" s="113">
        <v>0</v>
      </c>
      <c r="U1038" s="113">
        <v>0</v>
      </c>
      <c r="V1038" s="31">
        <v>0</v>
      </c>
      <c r="W1038" s="32">
        <v>0</v>
      </c>
      <c r="X1038" s="113">
        <v>23000</v>
      </c>
      <c r="Y1038" s="113">
        <v>0</v>
      </c>
      <c r="Z1038" s="31">
        <v>29000</v>
      </c>
      <c r="AA1038" s="32">
        <v>0</v>
      </c>
      <c r="AB1038" s="113">
        <v>81500</v>
      </c>
      <c r="AC1038" s="113">
        <v>0</v>
      </c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1704</v>
      </c>
      <c r="B1039" s="111" t="s">
        <v>324</v>
      </c>
      <c r="C1039" s="112" t="s">
        <v>325</v>
      </c>
      <c r="D1039" s="21">
        <f t="shared" si="18"/>
        <v>12000</v>
      </c>
      <c r="E1039" s="24">
        <f t="shared" si="18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0</v>
      </c>
      <c r="M1039" s="113">
        <v>0</v>
      </c>
      <c r="N1039" s="31">
        <v>0</v>
      </c>
      <c r="O1039" s="32">
        <v>0</v>
      </c>
      <c r="P1039" s="113">
        <v>12000</v>
      </c>
      <c r="Q1039" s="113">
        <v>0</v>
      </c>
      <c r="R1039" s="31">
        <v>0</v>
      </c>
      <c r="S1039" s="32">
        <v>0</v>
      </c>
      <c r="T1039" s="113">
        <v>0</v>
      </c>
      <c r="U1039" s="113">
        <v>0</v>
      </c>
      <c r="V1039" s="31">
        <v>0</v>
      </c>
      <c r="W1039" s="32">
        <v>0</v>
      </c>
      <c r="X1039" s="113">
        <v>0</v>
      </c>
      <c r="Y1039" s="113">
        <v>0</v>
      </c>
      <c r="Z1039" s="31">
        <v>0</v>
      </c>
      <c r="AA1039" s="32">
        <v>0</v>
      </c>
      <c r="AB1039" s="113">
        <v>0</v>
      </c>
      <c r="AC1039" s="113">
        <v>0</v>
      </c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" customHeight="1" x14ac:dyDescent="0.3">
      <c r="A1040" s="110" t="s">
        <v>1704</v>
      </c>
      <c r="B1040" s="111" t="s">
        <v>326</v>
      </c>
      <c r="C1040" s="112" t="s">
        <v>327</v>
      </c>
      <c r="D1040" s="21">
        <f t="shared" si="18"/>
        <v>0</v>
      </c>
      <c r="E1040" s="24">
        <f t="shared" si="18"/>
        <v>0</v>
      </c>
      <c r="F1040" s="104"/>
      <c r="G1040" s="104"/>
      <c r="H1040" s="113"/>
      <c r="I1040" s="113"/>
      <c r="J1040" s="31"/>
      <c r="K1040" s="32"/>
      <c r="L1040" s="113"/>
      <c r="M1040" s="113"/>
      <c r="N1040" s="31"/>
      <c r="O1040" s="32"/>
      <c r="P1040" s="113"/>
      <c r="Q1040" s="113"/>
      <c r="R1040" s="31"/>
      <c r="S1040" s="32"/>
      <c r="T1040" s="113"/>
      <c r="U1040" s="113"/>
      <c r="V1040" s="31"/>
      <c r="W1040" s="32"/>
      <c r="X1040" s="113"/>
      <c r="Y1040" s="113"/>
      <c r="Z1040" s="31"/>
      <c r="AA1040" s="32"/>
      <c r="AB1040" s="113"/>
      <c r="AC1040" s="113"/>
      <c r="AD1040" s="33"/>
      <c r="AE1040" s="19"/>
      <c r="AF1040" s="19"/>
      <c r="AG1040" s="34"/>
    </row>
    <row r="1041" spans="1:52" s="67" customFormat="1" ht="14.4" customHeight="1" x14ac:dyDescent="0.3">
      <c r="A1041" s="64" t="s">
        <v>1704</v>
      </c>
      <c r="B1041" s="65" t="s">
        <v>328</v>
      </c>
      <c r="C1041" s="66" t="s">
        <v>329</v>
      </c>
      <c r="D1041" s="21">
        <f t="shared" si="18"/>
        <v>0</v>
      </c>
      <c r="E1041" s="24">
        <f t="shared" si="18"/>
        <v>483067.79</v>
      </c>
      <c r="F1041" s="104">
        <v>0</v>
      </c>
      <c r="G1041" s="104">
        <v>36681.94</v>
      </c>
      <c r="H1041" s="113">
        <v>0</v>
      </c>
      <c r="I1041" s="113">
        <v>36468.06</v>
      </c>
      <c r="J1041" s="31">
        <v>0</v>
      </c>
      <c r="K1041" s="32">
        <v>37542.06</v>
      </c>
      <c r="L1041" s="113">
        <v>0</v>
      </c>
      <c r="M1041" s="113">
        <v>37329.17</v>
      </c>
      <c r="N1041" s="31">
        <v>0</v>
      </c>
      <c r="O1041" s="32">
        <v>37329.17</v>
      </c>
      <c r="P1041" s="113">
        <v>0</v>
      </c>
      <c r="Q1041" s="113">
        <v>37329.160000000003</v>
      </c>
      <c r="R1041" s="31">
        <v>0</v>
      </c>
      <c r="S1041" s="32">
        <v>42134.44</v>
      </c>
      <c r="T1041" s="113">
        <v>0</v>
      </c>
      <c r="U1041" s="113">
        <v>42799</v>
      </c>
      <c r="V1041" s="31">
        <v>0</v>
      </c>
      <c r="W1041" s="32">
        <v>43397.62</v>
      </c>
      <c r="X1041" s="113">
        <v>0</v>
      </c>
      <c r="Y1041" s="113">
        <v>44537.17</v>
      </c>
      <c r="Z1041" s="31">
        <v>0</v>
      </c>
      <c r="AA1041" s="32">
        <v>43454.44</v>
      </c>
      <c r="AB1041" s="113">
        <v>0</v>
      </c>
      <c r="AC1041" s="113">
        <v>44065.56</v>
      </c>
      <c r="AD1041" s="33"/>
      <c r="AE1041" s="19"/>
      <c r="AF1041" s="19"/>
      <c r="AG1041" s="34"/>
    </row>
    <row r="1042" spans="1:52" ht="14.4" customHeight="1" x14ac:dyDescent="0.3">
      <c r="A1042" s="64" t="s">
        <v>1704</v>
      </c>
      <c r="B1042" s="65" t="s">
        <v>330</v>
      </c>
      <c r="C1042" s="66" t="s">
        <v>331</v>
      </c>
      <c r="D1042" s="21">
        <f t="shared" si="18"/>
        <v>0</v>
      </c>
      <c r="E1042" s="24">
        <f t="shared" si="18"/>
        <v>653000.01</v>
      </c>
      <c r="F1042" s="104">
        <v>0</v>
      </c>
      <c r="G1042" s="104">
        <v>54416.67</v>
      </c>
      <c r="H1042" s="113">
        <v>0</v>
      </c>
      <c r="I1042" s="113">
        <v>54416.67</v>
      </c>
      <c r="J1042" s="31">
        <v>0</v>
      </c>
      <c r="K1042" s="32">
        <v>54416.67</v>
      </c>
      <c r="L1042" s="113">
        <v>0</v>
      </c>
      <c r="M1042" s="113">
        <v>54416.67</v>
      </c>
      <c r="N1042" s="31">
        <v>0</v>
      </c>
      <c r="O1042" s="32">
        <v>54416.67</v>
      </c>
      <c r="P1042" s="113">
        <v>0</v>
      </c>
      <c r="Q1042" s="113">
        <v>54416.66</v>
      </c>
      <c r="R1042" s="31">
        <v>0</v>
      </c>
      <c r="S1042" s="32">
        <v>54416.67</v>
      </c>
      <c r="T1042" s="113">
        <v>0</v>
      </c>
      <c r="U1042" s="113">
        <v>54416.67</v>
      </c>
      <c r="V1042" s="31">
        <v>0</v>
      </c>
      <c r="W1042" s="32">
        <v>54416.67</v>
      </c>
      <c r="X1042" s="113">
        <v>0</v>
      </c>
      <c r="Y1042" s="113">
        <v>54416.67</v>
      </c>
      <c r="Z1042" s="31">
        <v>0</v>
      </c>
      <c r="AA1042" s="32">
        <v>54416.65</v>
      </c>
      <c r="AB1042" s="113">
        <v>0</v>
      </c>
      <c r="AC1042" s="113">
        <v>54416.67</v>
      </c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1704</v>
      </c>
      <c r="B1043" s="111" t="s">
        <v>332</v>
      </c>
      <c r="C1043" s="112" t="s">
        <v>333</v>
      </c>
      <c r="D1043" s="21">
        <f t="shared" si="18"/>
        <v>0</v>
      </c>
      <c r="E1043" s="24">
        <f t="shared" si="18"/>
        <v>7000</v>
      </c>
      <c r="F1043" s="104">
        <v>0</v>
      </c>
      <c r="G1043" s="104">
        <v>583.33000000000004</v>
      </c>
      <c r="H1043" s="113">
        <v>0</v>
      </c>
      <c r="I1043" s="113">
        <v>583.34</v>
      </c>
      <c r="J1043" s="31">
        <v>0</v>
      </c>
      <c r="K1043" s="32">
        <v>583.33000000000004</v>
      </c>
      <c r="L1043" s="113">
        <v>0</v>
      </c>
      <c r="M1043" s="113">
        <v>583.33000000000004</v>
      </c>
      <c r="N1043" s="31">
        <v>0</v>
      </c>
      <c r="O1043" s="32">
        <v>583.33000000000004</v>
      </c>
      <c r="P1043" s="113">
        <v>0</v>
      </c>
      <c r="Q1043" s="113">
        <v>583.34</v>
      </c>
      <c r="R1043" s="31">
        <v>0</v>
      </c>
      <c r="S1043" s="32">
        <v>583.33000000000004</v>
      </c>
      <c r="T1043" s="113">
        <v>0</v>
      </c>
      <c r="U1043" s="113">
        <v>583.33000000000004</v>
      </c>
      <c r="V1043" s="31">
        <v>0</v>
      </c>
      <c r="W1043" s="32">
        <v>583.33000000000004</v>
      </c>
      <c r="X1043" s="113">
        <v>0</v>
      </c>
      <c r="Y1043" s="113">
        <v>583.33000000000004</v>
      </c>
      <c r="Z1043" s="31">
        <v>0</v>
      </c>
      <c r="AA1043" s="32">
        <v>583.33000000000004</v>
      </c>
      <c r="AB1043" s="113">
        <v>0</v>
      </c>
      <c r="AC1043" s="113">
        <v>583.35</v>
      </c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1704</v>
      </c>
      <c r="B1044" s="111" t="s">
        <v>334</v>
      </c>
      <c r="C1044" s="112" t="s">
        <v>335</v>
      </c>
      <c r="D1044" s="21">
        <f t="shared" si="18"/>
        <v>0</v>
      </c>
      <c r="E1044" s="24">
        <f t="shared" si="18"/>
        <v>49150.25</v>
      </c>
      <c r="F1044" s="104">
        <v>0</v>
      </c>
      <c r="G1044" s="104">
        <v>4127.17</v>
      </c>
      <c r="H1044" s="113">
        <v>0</v>
      </c>
      <c r="I1044" s="113">
        <v>4127.18</v>
      </c>
      <c r="J1044" s="31">
        <v>0</v>
      </c>
      <c r="K1044" s="32">
        <v>4125.17</v>
      </c>
      <c r="L1044" s="113">
        <v>0</v>
      </c>
      <c r="M1044" s="113">
        <v>3897.17</v>
      </c>
      <c r="N1044" s="31">
        <v>0</v>
      </c>
      <c r="O1044" s="32">
        <v>3897.17</v>
      </c>
      <c r="P1044" s="113">
        <v>0</v>
      </c>
      <c r="Q1044" s="113">
        <v>3897.15</v>
      </c>
      <c r="R1044" s="31">
        <v>0</v>
      </c>
      <c r="S1044" s="32">
        <v>3897.17</v>
      </c>
      <c r="T1044" s="113">
        <v>0</v>
      </c>
      <c r="U1044" s="113">
        <v>3897.17</v>
      </c>
      <c r="V1044" s="31">
        <v>0</v>
      </c>
      <c r="W1044" s="32">
        <v>4471.12</v>
      </c>
      <c r="X1044" s="113">
        <v>0</v>
      </c>
      <c r="Y1044" s="113">
        <v>4325.5</v>
      </c>
      <c r="Z1044" s="31">
        <v>0</v>
      </c>
      <c r="AA1044" s="32">
        <v>4324.45</v>
      </c>
      <c r="AB1044" s="113">
        <v>0</v>
      </c>
      <c r="AC1044" s="113">
        <v>4163.83</v>
      </c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1704</v>
      </c>
      <c r="B1045" s="111" t="s">
        <v>336</v>
      </c>
      <c r="C1045" s="112" t="s">
        <v>337</v>
      </c>
      <c r="D1045" s="21">
        <f t="shared" si="18"/>
        <v>0</v>
      </c>
      <c r="E1045" s="24">
        <f t="shared" si="18"/>
        <v>0</v>
      </c>
      <c r="F1045" s="104">
        <v>0</v>
      </c>
      <c r="G1045" s="104">
        <v>0</v>
      </c>
      <c r="H1045" s="113">
        <v>0</v>
      </c>
      <c r="I1045" s="113">
        <v>0</v>
      </c>
      <c r="J1045" s="31">
        <v>0</v>
      </c>
      <c r="K1045" s="32">
        <v>0</v>
      </c>
      <c r="L1045" s="113">
        <v>0</v>
      </c>
      <c r="M1045" s="113">
        <v>0</v>
      </c>
      <c r="N1045" s="31">
        <v>0</v>
      </c>
      <c r="O1045" s="32">
        <v>0</v>
      </c>
      <c r="P1045" s="113">
        <v>0</v>
      </c>
      <c r="Q1045" s="113">
        <v>0</v>
      </c>
      <c r="R1045" s="31">
        <v>0</v>
      </c>
      <c r="S1045" s="32">
        <v>0</v>
      </c>
      <c r="T1045" s="113">
        <v>0</v>
      </c>
      <c r="U1045" s="113">
        <v>0</v>
      </c>
      <c r="V1045" s="31">
        <v>0</v>
      </c>
      <c r="W1045" s="32">
        <v>0</v>
      </c>
      <c r="X1045" s="113">
        <v>0</v>
      </c>
      <c r="Y1045" s="113">
        <v>0</v>
      </c>
      <c r="Z1045" s="31">
        <v>0</v>
      </c>
      <c r="AA1045" s="32">
        <v>0</v>
      </c>
      <c r="AB1045" s="113">
        <v>0</v>
      </c>
      <c r="AC1045" s="113">
        <v>0</v>
      </c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1704</v>
      </c>
      <c r="B1046" s="111" t="s">
        <v>338</v>
      </c>
      <c r="C1046" s="112" t="s">
        <v>339</v>
      </c>
      <c r="D1046" s="21">
        <f t="shared" si="18"/>
        <v>0</v>
      </c>
      <c r="E1046" s="24">
        <f t="shared" si="18"/>
        <v>0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>
        <v>0</v>
      </c>
      <c r="U1046" s="113">
        <v>0</v>
      </c>
      <c r="V1046" s="31">
        <v>0</v>
      </c>
      <c r="W1046" s="32">
        <v>0</v>
      </c>
      <c r="X1046" s="113">
        <v>0</v>
      </c>
      <c r="Y1046" s="113">
        <v>0</v>
      </c>
      <c r="Z1046" s="31">
        <v>0</v>
      </c>
      <c r="AA1046" s="32">
        <v>0</v>
      </c>
      <c r="AB1046" s="113">
        <v>0</v>
      </c>
      <c r="AC1046" s="113">
        <v>0</v>
      </c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1704</v>
      </c>
      <c r="B1047" s="111" t="s">
        <v>340</v>
      </c>
      <c r="C1047" s="112" t="s">
        <v>341</v>
      </c>
      <c r="D1047" s="21">
        <f t="shared" si="18"/>
        <v>0</v>
      </c>
      <c r="E1047" s="24">
        <f t="shared" si="18"/>
        <v>3360267.4099999997</v>
      </c>
      <c r="F1047" s="104">
        <v>0</v>
      </c>
      <c r="G1047" s="104">
        <v>274617.87</v>
      </c>
      <c r="H1047" s="113">
        <v>0</v>
      </c>
      <c r="I1047" s="113">
        <v>273725.03999999998</v>
      </c>
      <c r="J1047" s="31">
        <v>0</v>
      </c>
      <c r="K1047" s="32">
        <v>272291.7</v>
      </c>
      <c r="L1047" s="113">
        <v>0</v>
      </c>
      <c r="M1047" s="113">
        <v>284504.37</v>
      </c>
      <c r="N1047" s="31">
        <v>0</v>
      </c>
      <c r="O1047" s="32">
        <v>284504.37</v>
      </c>
      <c r="P1047" s="113">
        <v>0</v>
      </c>
      <c r="Q1047" s="113">
        <v>279361.52</v>
      </c>
      <c r="R1047" s="31">
        <v>0</v>
      </c>
      <c r="S1047" s="32">
        <v>271448.40999999997</v>
      </c>
      <c r="T1047" s="113">
        <v>0</v>
      </c>
      <c r="U1047" s="113">
        <v>276409.52</v>
      </c>
      <c r="V1047" s="31">
        <v>0</v>
      </c>
      <c r="W1047" s="32">
        <v>285338.86</v>
      </c>
      <c r="X1047" s="113">
        <v>0</v>
      </c>
      <c r="Y1047" s="113">
        <v>291073</v>
      </c>
      <c r="Z1047" s="31">
        <v>0</v>
      </c>
      <c r="AA1047" s="32">
        <v>284456.75</v>
      </c>
      <c r="AB1047" s="113">
        <v>0</v>
      </c>
      <c r="AC1047" s="113">
        <v>282536</v>
      </c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1704</v>
      </c>
      <c r="B1048" s="111" t="s">
        <v>342</v>
      </c>
      <c r="C1048" s="112" t="s">
        <v>343</v>
      </c>
      <c r="D1048" s="21">
        <f t="shared" si="18"/>
        <v>0</v>
      </c>
      <c r="E1048" s="24">
        <f t="shared" si="18"/>
        <v>703218.13000000012</v>
      </c>
      <c r="F1048" s="104">
        <v>0</v>
      </c>
      <c r="G1048" s="104">
        <v>46233.61</v>
      </c>
      <c r="H1048" s="113">
        <v>0</v>
      </c>
      <c r="I1048" s="113">
        <v>61766.95</v>
      </c>
      <c r="J1048" s="31">
        <v>0</v>
      </c>
      <c r="K1048" s="32">
        <v>48678.06</v>
      </c>
      <c r="L1048" s="113">
        <v>0</v>
      </c>
      <c r="M1048" s="113">
        <v>48678.06</v>
      </c>
      <c r="N1048" s="31">
        <v>0</v>
      </c>
      <c r="O1048" s="32">
        <v>51066.94</v>
      </c>
      <c r="P1048" s="113">
        <v>0</v>
      </c>
      <c r="Q1048" s="113">
        <v>61669.72</v>
      </c>
      <c r="R1048" s="31">
        <v>0</v>
      </c>
      <c r="S1048" s="32">
        <v>62830.83</v>
      </c>
      <c r="T1048" s="113">
        <v>0</v>
      </c>
      <c r="U1048" s="113">
        <v>62830.83</v>
      </c>
      <c r="V1048" s="31">
        <v>0</v>
      </c>
      <c r="W1048" s="32">
        <v>62830.83</v>
      </c>
      <c r="X1048" s="113">
        <v>0</v>
      </c>
      <c r="Y1048" s="113">
        <v>65191.25</v>
      </c>
      <c r="Z1048" s="31">
        <v>0</v>
      </c>
      <c r="AA1048" s="32">
        <v>64914.87</v>
      </c>
      <c r="AB1048" s="113">
        <v>0</v>
      </c>
      <c r="AC1048" s="113">
        <v>66526.179999999993</v>
      </c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1704</v>
      </c>
      <c r="B1049" s="111" t="s">
        <v>344</v>
      </c>
      <c r="C1049" s="112" t="s">
        <v>345</v>
      </c>
      <c r="D1049" s="21">
        <f t="shared" si="18"/>
        <v>7664.3</v>
      </c>
      <c r="E1049" s="24">
        <f t="shared" si="18"/>
        <v>153774.76</v>
      </c>
      <c r="F1049" s="104">
        <v>0</v>
      </c>
      <c r="G1049" s="104">
        <v>17400.97</v>
      </c>
      <c r="H1049" s="113">
        <v>0</v>
      </c>
      <c r="I1049" s="113">
        <v>17400.97</v>
      </c>
      <c r="J1049" s="31">
        <v>0</v>
      </c>
      <c r="K1049" s="32">
        <v>17400.97</v>
      </c>
      <c r="L1049" s="113">
        <v>0</v>
      </c>
      <c r="M1049" s="113">
        <v>17400.97</v>
      </c>
      <c r="N1049" s="31">
        <v>0</v>
      </c>
      <c r="O1049" s="32">
        <v>17400.97</v>
      </c>
      <c r="P1049" s="113">
        <v>0</v>
      </c>
      <c r="Q1049" s="113">
        <v>17400.96</v>
      </c>
      <c r="R1049" s="31">
        <v>0</v>
      </c>
      <c r="S1049" s="32">
        <v>17400.97</v>
      </c>
      <c r="T1049" s="113">
        <v>0</v>
      </c>
      <c r="U1049" s="113">
        <v>17733.310000000001</v>
      </c>
      <c r="V1049" s="31">
        <v>7664.3</v>
      </c>
      <c r="W1049" s="32">
        <v>0</v>
      </c>
      <c r="X1049" s="113">
        <v>0</v>
      </c>
      <c r="Y1049" s="113">
        <v>6374.23</v>
      </c>
      <c r="Z1049" s="31">
        <v>0</v>
      </c>
      <c r="AA1049" s="32">
        <v>3407.92</v>
      </c>
      <c r="AB1049" s="113">
        <v>0</v>
      </c>
      <c r="AC1049" s="113">
        <v>4452.5200000000004</v>
      </c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1704</v>
      </c>
      <c r="B1050" s="111" t="s">
        <v>346</v>
      </c>
      <c r="C1050" s="112" t="s">
        <v>347</v>
      </c>
      <c r="D1050" s="21">
        <f t="shared" si="18"/>
        <v>0</v>
      </c>
      <c r="E1050" s="24">
        <f t="shared" si="18"/>
        <v>0</v>
      </c>
      <c r="F1050" s="104"/>
      <c r="G1050" s="104"/>
      <c r="H1050" s="113"/>
      <c r="I1050" s="113"/>
      <c r="J1050" s="31"/>
      <c r="K1050" s="32"/>
      <c r="L1050" s="113"/>
      <c r="M1050" s="113"/>
      <c r="N1050" s="31"/>
      <c r="O1050" s="32"/>
      <c r="P1050" s="113"/>
      <c r="Q1050" s="113"/>
      <c r="R1050" s="31"/>
      <c r="S1050" s="32"/>
      <c r="T1050" s="113"/>
      <c r="U1050" s="113"/>
      <c r="V1050" s="31"/>
      <c r="W1050" s="32"/>
      <c r="X1050" s="113"/>
      <c r="Y1050" s="113"/>
      <c r="Z1050" s="31"/>
      <c r="AA1050" s="32"/>
      <c r="AB1050" s="113"/>
      <c r="AC1050" s="113"/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" customHeight="1" x14ac:dyDescent="0.3">
      <c r="A1051" s="110" t="s">
        <v>1704</v>
      </c>
      <c r="B1051" s="111" t="s">
        <v>348</v>
      </c>
      <c r="C1051" s="112" t="s">
        <v>349</v>
      </c>
      <c r="D1051" s="21">
        <f t="shared" si="18"/>
        <v>0</v>
      </c>
      <c r="E1051" s="24">
        <f t="shared" si="18"/>
        <v>0</v>
      </c>
      <c r="F1051" s="104"/>
      <c r="G1051" s="104"/>
      <c r="H1051" s="105"/>
      <c r="I1051" s="105"/>
      <c r="J1051" s="106"/>
      <c r="K1051" s="107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" customHeight="1" x14ac:dyDescent="0.3">
      <c r="A1052" s="64" t="s">
        <v>1704</v>
      </c>
      <c r="B1052" s="65" t="s">
        <v>350</v>
      </c>
      <c r="C1052" s="66" t="s">
        <v>351</v>
      </c>
      <c r="D1052" s="21">
        <f t="shared" si="18"/>
        <v>0</v>
      </c>
      <c r="E1052" s="24">
        <f t="shared" si="18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" customHeight="1" x14ac:dyDescent="0.3">
      <c r="A1053" s="64" t="s">
        <v>1704</v>
      </c>
      <c r="B1053" s="65" t="s">
        <v>352</v>
      </c>
      <c r="C1053" s="66" t="s">
        <v>353</v>
      </c>
      <c r="D1053" s="21">
        <f t="shared" si="18"/>
        <v>0</v>
      </c>
      <c r="E1053" s="24">
        <f t="shared" si="18"/>
        <v>0</v>
      </c>
      <c r="F1053" s="104"/>
      <c r="G1053" s="104"/>
      <c r="H1053" s="113"/>
      <c r="I1053" s="113"/>
      <c r="J1053" s="31"/>
      <c r="K1053" s="32"/>
      <c r="L1053" s="113"/>
      <c r="M1053" s="113"/>
      <c r="N1053" s="31"/>
      <c r="O1053" s="32"/>
      <c r="P1053" s="105"/>
      <c r="Q1053" s="105"/>
      <c r="R1053" s="31"/>
      <c r="S1053" s="32"/>
      <c r="T1053" s="113"/>
      <c r="U1053" s="113"/>
      <c r="V1053" s="31"/>
      <c r="W1053" s="32"/>
      <c r="X1053" s="113"/>
      <c r="Y1053" s="113"/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1704</v>
      </c>
      <c r="B1054" s="111" t="s">
        <v>354</v>
      </c>
      <c r="C1054" s="112" t="s">
        <v>355</v>
      </c>
      <c r="D1054" s="21">
        <f t="shared" si="18"/>
        <v>0</v>
      </c>
      <c r="E1054" s="24">
        <f t="shared" si="18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1704</v>
      </c>
      <c r="B1055" s="111" t="s">
        <v>356</v>
      </c>
      <c r="C1055" s="112" t="s">
        <v>357</v>
      </c>
      <c r="D1055" s="21">
        <f t="shared" si="18"/>
        <v>0</v>
      </c>
      <c r="E1055" s="24">
        <f t="shared" si="18"/>
        <v>0</v>
      </c>
      <c r="F1055" s="104"/>
      <c r="G1055" s="104"/>
      <c r="H1055" s="113"/>
      <c r="I1055" s="113"/>
      <c r="J1055" s="31"/>
      <c r="K1055" s="32"/>
      <c r="L1055" s="113"/>
      <c r="M1055" s="113"/>
      <c r="N1055" s="31"/>
      <c r="O1055" s="32"/>
      <c r="P1055" s="113"/>
      <c r="Q1055" s="113"/>
      <c r="R1055" s="31"/>
      <c r="S1055" s="32"/>
      <c r="T1055" s="113"/>
      <c r="U1055" s="113"/>
      <c r="V1055" s="31"/>
      <c r="W1055" s="32"/>
      <c r="X1055" s="113"/>
      <c r="Y1055" s="113"/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1704</v>
      </c>
      <c r="B1056" s="111" t="s">
        <v>358</v>
      </c>
      <c r="C1056" s="112" t="s">
        <v>359</v>
      </c>
      <c r="D1056" s="21">
        <f t="shared" si="18"/>
        <v>0</v>
      </c>
      <c r="E1056" s="24">
        <f t="shared" si="18"/>
        <v>0</v>
      </c>
      <c r="F1056" s="104">
        <v>0</v>
      </c>
      <c r="G1056" s="104">
        <v>0</v>
      </c>
      <c r="H1056" s="105">
        <v>0</v>
      </c>
      <c r="I1056" s="105">
        <v>0</v>
      </c>
      <c r="J1056" s="106">
        <v>0</v>
      </c>
      <c r="K1056" s="107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>
        <v>0</v>
      </c>
      <c r="U1056" s="105">
        <v>0</v>
      </c>
      <c r="V1056" s="106">
        <v>0</v>
      </c>
      <c r="W1056" s="107">
        <v>0</v>
      </c>
      <c r="X1056" s="105">
        <v>0</v>
      </c>
      <c r="Y1056" s="105">
        <v>0</v>
      </c>
      <c r="Z1056" s="106">
        <v>0</v>
      </c>
      <c r="AA1056" s="107">
        <v>0</v>
      </c>
      <c r="AB1056" s="105">
        <v>0</v>
      </c>
      <c r="AC1056" s="105">
        <v>0</v>
      </c>
      <c r="AD1056" s="33"/>
      <c r="AG1056" s="34"/>
    </row>
    <row r="1057" spans="1:52" ht="14.4" customHeight="1" x14ac:dyDescent="0.3">
      <c r="A1057" s="110" t="s">
        <v>1704</v>
      </c>
      <c r="B1057" s="111" t="s">
        <v>360</v>
      </c>
      <c r="C1057" s="112" t="s">
        <v>361</v>
      </c>
      <c r="D1057" s="21">
        <f t="shared" si="18"/>
        <v>0</v>
      </c>
      <c r="E1057" s="24">
        <f t="shared" si="18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" customHeight="1" x14ac:dyDescent="0.3">
      <c r="A1058" s="110" t="s">
        <v>1704</v>
      </c>
      <c r="B1058" s="111" t="s">
        <v>362</v>
      </c>
      <c r="C1058" s="112" t="s">
        <v>363</v>
      </c>
      <c r="D1058" s="21">
        <f t="shared" si="18"/>
        <v>0</v>
      </c>
      <c r="E1058" s="24">
        <f t="shared" si="18"/>
        <v>11114.13</v>
      </c>
      <c r="F1058" s="104">
        <v>0</v>
      </c>
      <c r="G1058" s="104">
        <v>11110.13</v>
      </c>
      <c r="H1058" s="105">
        <v>0</v>
      </c>
      <c r="I1058" s="105">
        <v>4</v>
      </c>
      <c r="J1058" s="106">
        <v>0</v>
      </c>
      <c r="K1058" s="107">
        <v>0</v>
      </c>
      <c r="L1058" s="105">
        <v>0</v>
      </c>
      <c r="M1058" s="105">
        <v>0</v>
      </c>
      <c r="N1058" s="106">
        <v>0</v>
      </c>
      <c r="O1058" s="107">
        <v>0</v>
      </c>
      <c r="P1058" s="105">
        <v>0</v>
      </c>
      <c r="Q1058" s="105">
        <v>0</v>
      </c>
      <c r="R1058" s="106">
        <v>0</v>
      </c>
      <c r="S1058" s="107">
        <v>0</v>
      </c>
      <c r="T1058" s="105">
        <v>0</v>
      </c>
      <c r="U1058" s="105">
        <v>0</v>
      </c>
      <c r="V1058" s="106">
        <v>0</v>
      </c>
      <c r="W1058" s="107">
        <v>0</v>
      </c>
      <c r="X1058" s="105">
        <v>0</v>
      </c>
      <c r="Y1058" s="105">
        <v>0</v>
      </c>
      <c r="Z1058" s="106">
        <v>0</v>
      </c>
      <c r="AA1058" s="107">
        <v>0</v>
      </c>
      <c r="AB1058" s="105">
        <v>0</v>
      </c>
      <c r="AC1058" s="105">
        <v>0</v>
      </c>
      <c r="AD1058" s="33"/>
      <c r="AG1058" s="34"/>
    </row>
    <row r="1059" spans="1:52" s="67" customFormat="1" ht="14.4" customHeight="1" x14ac:dyDescent="0.3">
      <c r="A1059" s="110" t="s">
        <v>1704</v>
      </c>
      <c r="B1059" s="111" t="s">
        <v>364</v>
      </c>
      <c r="C1059" s="112" t="s">
        <v>365</v>
      </c>
      <c r="D1059" s="21">
        <f t="shared" si="18"/>
        <v>0</v>
      </c>
      <c r="E1059" s="24">
        <f t="shared" si="18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" customHeight="1" x14ac:dyDescent="0.3">
      <c r="A1060" s="64" t="s">
        <v>1704</v>
      </c>
      <c r="B1060" s="65" t="s">
        <v>366</v>
      </c>
      <c r="C1060" s="66" t="s">
        <v>367</v>
      </c>
      <c r="D1060" s="21">
        <f t="shared" si="18"/>
        <v>0</v>
      </c>
      <c r="E1060" s="24">
        <f t="shared" si="18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" customHeight="1" x14ac:dyDescent="0.3">
      <c r="A1061" s="64" t="s">
        <v>1704</v>
      </c>
      <c r="B1061" s="65" t="s">
        <v>368</v>
      </c>
      <c r="C1061" s="66" t="s">
        <v>369</v>
      </c>
      <c r="D1061" s="21">
        <f t="shared" si="18"/>
        <v>0</v>
      </c>
      <c r="E1061" s="24">
        <f t="shared" si="18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1704</v>
      </c>
      <c r="B1062" s="111" t="s">
        <v>370</v>
      </c>
      <c r="C1062" s="112" t="s">
        <v>371</v>
      </c>
      <c r="D1062" s="21">
        <f t="shared" si="18"/>
        <v>0</v>
      </c>
      <c r="E1062" s="24">
        <f t="shared" si="18"/>
        <v>0</v>
      </c>
      <c r="F1062" s="104"/>
      <c r="G1062" s="104"/>
      <c r="H1062" s="113"/>
      <c r="I1062" s="113"/>
      <c r="J1062" s="31"/>
      <c r="K1062" s="32"/>
      <c r="L1062" s="113"/>
      <c r="M1062" s="113"/>
      <c r="N1062" s="31"/>
      <c r="O1062" s="32"/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" customHeight="1" x14ac:dyDescent="0.3">
      <c r="A1063" s="110" t="s">
        <v>1704</v>
      </c>
      <c r="B1063" s="111" t="s">
        <v>372</v>
      </c>
      <c r="C1063" s="112" t="s">
        <v>373</v>
      </c>
      <c r="D1063" s="21">
        <f t="shared" si="18"/>
        <v>0</v>
      </c>
      <c r="E1063" s="24">
        <f t="shared" si="18"/>
        <v>0</v>
      </c>
      <c r="F1063" s="104"/>
      <c r="G1063" s="104"/>
      <c r="H1063" s="105"/>
      <c r="I1063" s="105"/>
      <c r="J1063" s="106"/>
      <c r="K1063" s="107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" customHeight="1" x14ac:dyDescent="0.3">
      <c r="A1064" s="64" t="s">
        <v>1704</v>
      </c>
      <c r="B1064" s="65" t="s">
        <v>374</v>
      </c>
      <c r="C1064" s="66" t="s">
        <v>375</v>
      </c>
      <c r="D1064" s="21">
        <f t="shared" si="18"/>
        <v>0</v>
      </c>
      <c r="E1064" s="24">
        <f t="shared" si="18"/>
        <v>0</v>
      </c>
      <c r="F1064" s="104"/>
      <c r="G1064" s="104"/>
      <c r="H1064" s="113"/>
      <c r="I1064" s="113"/>
      <c r="J1064" s="31"/>
      <c r="K1064" s="32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1398</v>
      </c>
      <c r="AE1064" s="19" t="s">
        <v>1409</v>
      </c>
      <c r="AF1064" s="19" t="s">
        <v>1399</v>
      </c>
      <c r="AG1064" s="34" t="s">
        <v>1410</v>
      </c>
    </row>
    <row r="1065" spans="1:52" ht="14.4" customHeight="1" x14ac:dyDescent="0.3">
      <c r="A1065" s="64" t="s">
        <v>1704</v>
      </c>
      <c r="B1065" s="65" t="s">
        <v>376</v>
      </c>
      <c r="C1065" s="66" t="s">
        <v>377</v>
      </c>
      <c r="D1065" s="21">
        <f t="shared" si="18"/>
        <v>0</v>
      </c>
      <c r="E1065" s="24">
        <f t="shared" si="18"/>
        <v>0</v>
      </c>
      <c r="F1065" s="104"/>
      <c r="G1065" s="104"/>
      <c r="H1065" s="105"/>
      <c r="I1065" s="105"/>
      <c r="J1065" s="106"/>
      <c r="K1065" s="107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1400</v>
      </c>
      <c r="AE1065" s="19" t="s">
        <v>1409</v>
      </c>
      <c r="AF1065" s="19" t="s">
        <v>1401</v>
      </c>
      <c r="AG1065" s="34" t="s">
        <v>1410</v>
      </c>
    </row>
    <row r="1066" spans="1:52" ht="14.4" customHeight="1" x14ac:dyDescent="0.3">
      <c r="A1066" s="110" t="s">
        <v>1704</v>
      </c>
      <c r="B1066" s="111" t="s">
        <v>378</v>
      </c>
      <c r="C1066" s="112" t="s">
        <v>379</v>
      </c>
      <c r="D1066" s="21">
        <f t="shared" si="18"/>
        <v>0</v>
      </c>
      <c r="E1066" s="24">
        <f t="shared" si="18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1402</v>
      </c>
      <c r="AE1066" s="19" t="s">
        <v>1409</v>
      </c>
      <c r="AF1066" s="19" t="s">
        <v>1403</v>
      </c>
      <c r="AG1066" s="34" t="s">
        <v>1410</v>
      </c>
    </row>
    <row r="1067" spans="1:52" ht="14.4" customHeight="1" x14ac:dyDescent="0.3">
      <c r="A1067" s="110" t="s">
        <v>1704</v>
      </c>
      <c r="B1067" s="111" t="s">
        <v>380</v>
      </c>
      <c r="C1067" s="112" t="s">
        <v>381</v>
      </c>
      <c r="D1067" s="21">
        <f t="shared" si="18"/>
        <v>0</v>
      </c>
      <c r="E1067" s="24">
        <f t="shared" si="18"/>
        <v>0</v>
      </c>
      <c r="F1067" s="104"/>
      <c r="G1067" s="104"/>
      <c r="H1067" s="113"/>
      <c r="I1067" s="113"/>
      <c r="J1067" s="31"/>
      <c r="K1067" s="32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1404</v>
      </c>
      <c r="AG1067" s="34" t="s">
        <v>1410</v>
      </c>
    </row>
    <row r="1068" spans="1:52" ht="14.4" customHeight="1" x14ac:dyDescent="0.3">
      <c r="A1068" s="110" t="s">
        <v>1704</v>
      </c>
      <c r="B1068" s="111" t="s">
        <v>382</v>
      </c>
      <c r="C1068" s="112" t="s">
        <v>383</v>
      </c>
      <c r="D1068" s="21">
        <f t="shared" si="18"/>
        <v>0</v>
      </c>
      <c r="E1068" s="24">
        <f t="shared" si="18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1412</v>
      </c>
      <c r="AG1068" s="34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1704</v>
      </c>
      <c r="B1069" s="111" t="s">
        <v>384</v>
      </c>
      <c r="C1069" s="112" t="s">
        <v>1570</v>
      </c>
      <c r="D1069" s="21">
        <f t="shared" si="18"/>
        <v>0</v>
      </c>
      <c r="E1069" s="24">
        <f t="shared" si="18"/>
        <v>0</v>
      </c>
      <c r="F1069" s="104"/>
      <c r="G1069" s="104"/>
      <c r="H1069" s="105"/>
      <c r="I1069" s="105"/>
      <c r="J1069" s="106"/>
      <c r="K1069" s="107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1400</v>
      </c>
      <c r="AE1069" s="19" t="s">
        <v>1409</v>
      </c>
      <c r="AF1069" s="19" t="s">
        <v>1401</v>
      </c>
      <c r="AG1069" s="34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1704</v>
      </c>
      <c r="B1070" s="111" t="s">
        <v>386</v>
      </c>
      <c r="C1070" s="112" t="s">
        <v>1664</v>
      </c>
      <c r="D1070" s="21">
        <f t="shared" si="18"/>
        <v>0</v>
      </c>
      <c r="E1070" s="24">
        <f t="shared" si="18"/>
        <v>0</v>
      </c>
      <c r="F1070" s="104"/>
      <c r="G1070" s="104"/>
      <c r="H1070" s="113"/>
      <c r="I1070" s="113"/>
      <c r="J1070" s="31"/>
      <c r="K1070" s="32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1400</v>
      </c>
      <c r="AE1070" s="19" t="s">
        <v>1409</v>
      </c>
      <c r="AF1070" s="19" t="s">
        <v>1401</v>
      </c>
      <c r="AG1070" s="34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1704</v>
      </c>
      <c r="B1071" s="111" t="s">
        <v>388</v>
      </c>
      <c r="C1071" s="112" t="s">
        <v>1665</v>
      </c>
      <c r="D1071" s="21">
        <f t="shared" si="18"/>
        <v>0</v>
      </c>
      <c r="E1071" s="24">
        <f t="shared" si="18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1400</v>
      </c>
      <c r="AE1071" s="19" t="s">
        <v>1409</v>
      </c>
      <c r="AF1071" s="19" t="s">
        <v>1401</v>
      </c>
      <c r="AG1071" s="34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1704</v>
      </c>
      <c r="B1072" s="111" t="s">
        <v>390</v>
      </c>
      <c r="C1072" s="112" t="s">
        <v>391</v>
      </c>
      <c r="D1072" s="21">
        <f t="shared" si="18"/>
        <v>0</v>
      </c>
      <c r="E1072" s="24">
        <f t="shared" si="18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1704</v>
      </c>
      <c r="B1073" s="111" t="s">
        <v>392</v>
      </c>
      <c r="C1073" s="112" t="s">
        <v>393</v>
      </c>
      <c r="D1073" s="21">
        <f t="shared" si="18"/>
        <v>0</v>
      </c>
      <c r="E1073" s="24">
        <f t="shared" si="18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" customHeight="1" x14ac:dyDescent="0.3">
      <c r="A1074" s="110" t="s">
        <v>1704</v>
      </c>
      <c r="B1074" s="111" t="s">
        <v>394</v>
      </c>
      <c r="C1074" s="112" t="s">
        <v>395</v>
      </c>
      <c r="D1074" s="21">
        <f t="shared" si="18"/>
        <v>0</v>
      </c>
      <c r="E1074" s="24">
        <f t="shared" si="18"/>
        <v>0</v>
      </c>
      <c r="F1074" s="104"/>
      <c r="G1074" s="104"/>
      <c r="H1074" s="105"/>
      <c r="I1074" s="105"/>
      <c r="J1074" s="106"/>
      <c r="K1074" s="107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" customHeight="1" x14ac:dyDescent="0.3">
      <c r="A1075" s="64" t="s">
        <v>1704</v>
      </c>
      <c r="B1075" s="65" t="s">
        <v>396</v>
      </c>
      <c r="C1075" s="66" t="s">
        <v>397</v>
      </c>
      <c r="D1075" s="21">
        <f t="shared" si="18"/>
        <v>0</v>
      </c>
      <c r="E1075" s="24">
        <f t="shared" si="18"/>
        <v>0</v>
      </c>
      <c r="F1075" s="104"/>
      <c r="G1075" s="104"/>
      <c r="H1075" s="113"/>
      <c r="I1075" s="113"/>
      <c r="J1075" s="31"/>
      <c r="K1075" s="32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1398</v>
      </c>
      <c r="AE1075" s="19" t="s">
        <v>1409</v>
      </c>
      <c r="AF1075" s="19" t="s">
        <v>1399</v>
      </c>
      <c r="AG1075" s="34" t="s">
        <v>1410</v>
      </c>
    </row>
    <row r="1076" spans="1:52" s="67" customFormat="1" ht="14.4" customHeight="1" x14ac:dyDescent="0.3">
      <c r="A1076" s="64" t="s">
        <v>1704</v>
      </c>
      <c r="B1076" s="65" t="s">
        <v>398</v>
      </c>
      <c r="C1076" s="66" t="s">
        <v>1571</v>
      </c>
      <c r="D1076" s="21">
        <f t="shared" si="18"/>
        <v>0</v>
      </c>
      <c r="E1076" s="24">
        <f t="shared" si="18"/>
        <v>0</v>
      </c>
      <c r="F1076" s="104"/>
      <c r="G1076" s="104"/>
      <c r="H1076" s="105"/>
      <c r="I1076" s="105"/>
      <c r="J1076" s="106"/>
      <c r="K1076" s="107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1400</v>
      </c>
      <c r="AE1076" s="19" t="s">
        <v>1409</v>
      </c>
      <c r="AF1076" s="19" t="s">
        <v>1401</v>
      </c>
      <c r="AG1076" s="34" t="s">
        <v>1410</v>
      </c>
    </row>
    <row r="1077" spans="1:52" ht="14.4" customHeight="1" x14ac:dyDescent="0.3">
      <c r="A1077" s="64" t="s">
        <v>1704</v>
      </c>
      <c r="B1077" s="65" t="s">
        <v>400</v>
      </c>
      <c r="C1077" s="66" t="s">
        <v>1666</v>
      </c>
      <c r="D1077" s="21">
        <f t="shared" si="18"/>
        <v>0</v>
      </c>
      <c r="E1077" s="24">
        <f t="shared" si="18"/>
        <v>0</v>
      </c>
      <c r="F1077" s="104"/>
      <c r="G1077" s="104"/>
      <c r="H1077" s="113"/>
      <c r="I1077" s="113"/>
      <c r="J1077" s="31"/>
      <c r="K1077" s="32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1402</v>
      </c>
      <c r="AE1077" s="19" t="s">
        <v>1409</v>
      </c>
      <c r="AF1077" s="19" t="s">
        <v>1403</v>
      </c>
      <c r="AG1077" s="34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" customHeight="1" x14ac:dyDescent="0.3">
      <c r="A1078" s="110" t="s">
        <v>1704</v>
      </c>
      <c r="B1078" s="111" t="s">
        <v>402</v>
      </c>
      <c r="C1078" s="112" t="s">
        <v>403</v>
      </c>
      <c r="D1078" s="21">
        <f t="shared" si="18"/>
        <v>0</v>
      </c>
      <c r="E1078" s="24">
        <f t="shared" si="18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1404</v>
      </c>
      <c r="AG1078" s="34" t="s">
        <v>1410</v>
      </c>
    </row>
    <row r="1079" spans="1:52" s="67" customFormat="1" ht="14.4" customHeight="1" x14ac:dyDescent="0.3">
      <c r="A1079" s="64" t="s">
        <v>1704</v>
      </c>
      <c r="B1079" s="65" t="s">
        <v>404</v>
      </c>
      <c r="C1079" s="66" t="s">
        <v>1572</v>
      </c>
      <c r="D1079" s="21">
        <f t="shared" si="18"/>
        <v>0</v>
      </c>
      <c r="E1079" s="24">
        <f t="shared" si="18"/>
        <v>0</v>
      </c>
      <c r="F1079" s="104"/>
      <c r="G1079" s="104"/>
      <c r="H1079" s="105"/>
      <c r="I1079" s="105"/>
      <c r="J1079" s="106"/>
      <c r="K1079" s="107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1412</v>
      </c>
      <c r="AG1079" s="34" t="s">
        <v>1410</v>
      </c>
    </row>
    <row r="1080" spans="1:52" s="67" customFormat="1" ht="14.4" customHeight="1" x14ac:dyDescent="0.3">
      <c r="A1080" s="64" t="s">
        <v>1704</v>
      </c>
      <c r="B1080" s="65" t="s">
        <v>406</v>
      </c>
      <c r="C1080" s="66" t="s">
        <v>1573</v>
      </c>
      <c r="D1080" s="21">
        <f t="shared" si="18"/>
        <v>0</v>
      </c>
      <c r="E1080" s="24">
        <f t="shared" si="18"/>
        <v>0</v>
      </c>
      <c r="F1080" s="104"/>
      <c r="G1080" s="104"/>
      <c r="H1080" s="113"/>
      <c r="I1080" s="113"/>
      <c r="J1080" s="31"/>
      <c r="K1080" s="32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1400</v>
      </c>
      <c r="AE1080" s="19" t="s">
        <v>1409</v>
      </c>
      <c r="AF1080" s="19" t="s">
        <v>1401</v>
      </c>
      <c r="AG1080" s="34" t="s">
        <v>1410</v>
      </c>
    </row>
    <row r="1081" spans="1:52" ht="14.4" customHeight="1" x14ac:dyDescent="0.3">
      <c r="A1081" s="64" t="s">
        <v>1704</v>
      </c>
      <c r="B1081" s="65" t="s">
        <v>408</v>
      </c>
      <c r="C1081" s="66" t="s">
        <v>1574</v>
      </c>
      <c r="D1081" s="21">
        <f t="shared" si="18"/>
        <v>0</v>
      </c>
      <c r="E1081" s="24">
        <f t="shared" si="18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1400</v>
      </c>
      <c r="AE1081" s="19" t="s">
        <v>1409</v>
      </c>
      <c r="AF1081" s="19" t="s">
        <v>1401</v>
      </c>
      <c r="AG1081" s="34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1704</v>
      </c>
      <c r="B1082" s="111" t="s">
        <v>410</v>
      </c>
      <c r="C1082" s="112" t="s">
        <v>1575</v>
      </c>
      <c r="D1082" s="21">
        <f t="shared" si="18"/>
        <v>0</v>
      </c>
      <c r="E1082" s="24">
        <f t="shared" si="18"/>
        <v>0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1400</v>
      </c>
      <c r="AE1082" s="19" t="s">
        <v>1409</v>
      </c>
      <c r="AF1082" s="19" t="s">
        <v>1401</v>
      </c>
      <c r="AG1082" s="34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1704</v>
      </c>
      <c r="B1083" s="111" t="s">
        <v>412</v>
      </c>
      <c r="C1083" s="112" t="s">
        <v>413</v>
      </c>
      <c r="D1083" s="21">
        <f t="shared" si="18"/>
        <v>7553917.1600000011</v>
      </c>
      <c r="E1083" s="24">
        <f t="shared" si="18"/>
        <v>10725735.640000001</v>
      </c>
      <c r="F1083" s="104">
        <v>196986.1</v>
      </c>
      <c r="G1083" s="104">
        <v>758182.04</v>
      </c>
      <c r="H1083" s="113">
        <v>583266.59</v>
      </c>
      <c r="I1083" s="113">
        <v>1279747.55</v>
      </c>
      <c r="J1083" s="31">
        <v>978615.25</v>
      </c>
      <c r="K1083" s="32">
        <v>445902.45</v>
      </c>
      <c r="L1083" s="113">
        <v>467917</v>
      </c>
      <c r="M1083" s="113">
        <v>916157.81</v>
      </c>
      <c r="N1083" s="31">
        <v>28806.2</v>
      </c>
      <c r="O1083" s="32">
        <v>877499.8</v>
      </c>
      <c r="P1083" s="113">
        <v>1382367.4</v>
      </c>
      <c r="Q1083" s="113">
        <v>526280.78</v>
      </c>
      <c r="R1083" s="31">
        <v>1364400.07</v>
      </c>
      <c r="S1083" s="32">
        <v>1014256.87</v>
      </c>
      <c r="T1083" s="113">
        <v>339392.4</v>
      </c>
      <c r="U1083" s="113">
        <v>902674</v>
      </c>
      <c r="V1083" s="31">
        <v>1206651.95</v>
      </c>
      <c r="W1083" s="32">
        <v>856776.44</v>
      </c>
      <c r="X1083" s="113">
        <v>6980</v>
      </c>
      <c r="Y1083" s="113">
        <v>921060.84</v>
      </c>
      <c r="Z1083" s="31">
        <v>3000</v>
      </c>
      <c r="AA1083" s="32">
        <v>1249958.08</v>
      </c>
      <c r="AB1083" s="113">
        <v>995534.2</v>
      </c>
      <c r="AC1083" s="113">
        <v>977238.98</v>
      </c>
      <c r="AD1083" s="33" t="s">
        <v>1398</v>
      </c>
      <c r="AE1083" s="19" t="s">
        <v>1409</v>
      </c>
      <c r="AF1083" s="19" t="s">
        <v>1399</v>
      </c>
      <c r="AG1083" s="34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1704</v>
      </c>
      <c r="B1084" s="111" t="s">
        <v>414</v>
      </c>
      <c r="C1084" s="112" t="s">
        <v>415</v>
      </c>
      <c r="D1084" s="21">
        <f t="shared" si="18"/>
        <v>4779256.3000000007</v>
      </c>
      <c r="E1084" s="24">
        <f t="shared" si="18"/>
        <v>6506022.1000000006</v>
      </c>
      <c r="F1084" s="104">
        <v>75729.399999999994</v>
      </c>
      <c r="G1084" s="104">
        <v>401242.8</v>
      </c>
      <c r="H1084" s="113">
        <v>410581.4</v>
      </c>
      <c r="I1084" s="113">
        <v>426034.7</v>
      </c>
      <c r="J1084" s="31">
        <v>574748.75</v>
      </c>
      <c r="K1084" s="32">
        <v>385705.3</v>
      </c>
      <c r="L1084" s="113">
        <v>261185</v>
      </c>
      <c r="M1084" s="113">
        <v>664585.35</v>
      </c>
      <c r="N1084" s="31">
        <v>28312.2</v>
      </c>
      <c r="O1084" s="32">
        <v>678155.5</v>
      </c>
      <c r="P1084" s="113">
        <v>851610.5</v>
      </c>
      <c r="Q1084" s="113">
        <v>569580.1</v>
      </c>
      <c r="R1084" s="31">
        <v>1078839.2</v>
      </c>
      <c r="S1084" s="32">
        <v>300788.2</v>
      </c>
      <c r="T1084" s="113">
        <v>190345.35</v>
      </c>
      <c r="U1084" s="113">
        <v>604586.69999999995</v>
      </c>
      <c r="V1084" s="31">
        <v>446627.7</v>
      </c>
      <c r="W1084" s="32">
        <v>535168.80000000005</v>
      </c>
      <c r="X1084" s="113">
        <v>55500</v>
      </c>
      <c r="Y1084" s="113">
        <v>607559.19999999995</v>
      </c>
      <c r="Z1084" s="31">
        <v>0</v>
      </c>
      <c r="AA1084" s="32">
        <v>701379.75</v>
      </c>
      <c r="AB1084" s="113">
        <v>805776.8</v>
      </c>
      <c r="AC1084" s="113">
        <v>631235.69999999995</v>
      </c>
      <c r="AD1084" s="33" t="s">
        <v>1400</v>
      </c>
      <c r="AE1084" s="19" t="s">
        <v>1409</v>
      </c>
      <c r="AF1084" s="19" t="s">
        <v>1401</v>
      </c>
      <c r="AG1084" s="34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1704</v>
      </c>
      <c r="B1085" s="111" t="s">
        <v>416</v>
      </c>
      <c r="C1085" s="112" t="s">
        <v>417</v>
      </c>
      <c r="D1085" s="21">
        <f t="shared" si="18"/>
        <v>3420652.75</v>
      </c>
      <c r="E1085" s="24">
        <f t="shared" si="18"/>
        <v>4546298.25</v>
      </c>
      <c r="F1085" s="104">
        <v>127433</v>
      </c>
      <c r="G1085" s="104">
        <v>978506.5</v>
      </c>
      <c r="H1085" s="113">
        <v>237831</v>
      </c>
      <c r="I1085" s="113">
        <v>242199</v>
      </c>
      <c r="J1085" s="31">
        <v>982583.5</v>
      </c>
      <c r="K1085" s="32">
        <v>248993</v>
      </c>
      <c r="L1085" s="113">
        <v>47000</v>
      </c>
      <c r="M1085" s="113">
        <v>550758.5</v>
      </c>
      <c r="N1085" s="31">
        <v>250844</v>
      </c>
      <c r="O1085" s="32">
        <v>47750</v>
      </c>
      <c r="P1085" s="113">
        <v>68450</v>
      </c>
      <c r="Q1085" s="113">
        <v>371777</v>
      </c>
      <c r="R1085" s="31">
        <v>329314</v>
      </c>
      <c r="S1085" s="32">
        <v>367628.75</v>
      </c>
      <c r="T1085" s="113">
        <v>794503.5</v>
      </c>
      <c r="U1085" s="113">
        <v>70660</v>
      </c>
      <c r="V1085" s="31">
        <v>0</v>
      </c>
      <c r="W1085" s="32">
        <v>383544.5</v>
      </c>
      <c r="X1085" s="113">
        <v>33140</v>
      </c>
      <c r="Y1085" s="113">
        <v>335830.5</v>
      </c>
      <c r="Z1085" s="31">
        <v>0</v>
      </c>
      <c r="AA1085" s="32">
        <v>484105.25</v>
      </c>
      <c r="AB1085" s="113">
        <v>549553.75</v>
      </c>
      <c r="AC1085" s="113">
        <v>464545.25</v>
      </c>
      <c r="AD1085" s="33" t="s">
        <v>1402</v>
      </c>
      <c r="AE1085" s="19" t="s">
        <v>1409</v>
      </c>
      <c r="AF1085" s="19" t="s">
        <v>1403</v>
      </c>
      <c r="AG1085" s="34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1704</v>
      </c>
      <c r="B1086" s="111" t="s">
        <v>418</v>
      </c>
      <c r="C1086" s="112" t="s">
        <v>419</v>
      </c>
      <c r="D1086" s="21">
        <f t="shared" si="18"/>
        <v>2640718.7999999998</v>
      </c>
      <c r="E1086" s="24">
        <f t="shared" si="18"/>
        <v>3576108.6999999997</v>
      </c>
      <c r="F1086" s="104">
        <v>49080</v>
      </c>
      <c r="G1086" s="104">
        <v>127271</v>
      </c>
      <c r="H1086" s="105">
        <v>61440</v>
      </c>
      <c r="I1086" s="105">
        <v>214470.2</v>
      </c>
      <c r="J1086" s="106">
        <v>369585.6</v>
      </c>
      <c r="K1086" s="107">
        <v>283237.2</v>
      </c>
      <c r="L1086" s="105">
        <v>6790</v>
      </c>
      <c r="M1086" s="105">
        <v>249476.6</v>
      </c>
      <c r="N1086" s="106">
        <v>297643.8</v>
      </c>
      <c r="O1086" s="107">
        <v>369401.2</v>
      </c>
      <c r="P1086" s="113">
        <v>141863.6</v>
      </c>
      <c r="Q1086" s="113">
        <v>202875.5</v>
      </c>
      <c r="R1086" s="106">
        <v>460967.8</v>
      </c>
      <c r="S1086" s="107">
        <v>96173.4</v>
      </c>
      <c r="T1086" s="105">
        <v>128850</v>
      </c>
      <c r="U1086" s="105">
        <v>601360.4</v>
      </c>
      <c r="V1086" s="106">
        <v>366501.3</v>
      </c>
      <c r="W1086" s="107">
        <v>234118.7</v>
      </c>
      <c r="X1086" s="105">
        <v>38040</v>
      </c>
      <c r="Y1086" s="105">
        <v>408627.8</v>
      </c>
      <c r="Z1086" s="106">
        <v>49650</v>
      </c>
      <c r="AA1086" s="107">
        <v>441634.3</v>
      </c>
      <c r="AB1086" s="105">
        <v>670306.69999999995</v>
      </c>
      <c r="AC1086" s="105">
        <v>347462.40000000002</v>
      </c>
      <c r="AD1086" s="33"/>
      <c r="AF1086" s="19" t="s">
        <v>1404</v>
      </c>
      <c r="AG1086" s="34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1704</v>
      </c>
      <c r="B1087" s="111" t="s">
        <v>420</v>
      </c>
      <c r="C1087" s="112" t="s">
        <v>421</v>
      </c>
      <c r="D1087" s="21">
        <f t="shared" si="18"/>
        <v>5142767.29</v>
      </c>
      <c r="E1087" s="24">
        <f t="shared" si="18"/>
        <v>5807038.0700000003</v>
      </c>
      <c r="F1087" s="104">
        <v>29890.99</v>
      </c>
      <c r="G1087" s="104">
        <v>206919.5</v>
      </c>
      <c r="H1087" s="113">
        <v>236364</v>
      </c>
      <c r="I1087" s="113">
        <v>272685.76</v>
      </c>
      <c r="J1087" s="31">
        <v>163135.12</v>
      </c>
      <c r="K1087" s="32">
        <v>134447.56</v>
      </c>
      <c r="L1087" s="113">
        <v>427820.2</v>
      </c>
      <c r="M1087" s="113">
        <v>900991.84</v>
      </c>
      <c r="N1087" s="31">
        <v>582678.86</v>
      </c>
      <c r="O1087" s="32">
        <v>234741.1</v>
      </c>
      <c r="P1087" s="105">
        <v>326156.5</v>
      </c>
      <c r="Q1087" s="105">
        <v>1036521.8</v>
      </c>
      <c r="R1087" s="31">
        <v>1062667.78</v>
      </c>
      <c r="S1087" s="32">
        <v>103098</v>
      </c>
      <c r="T1087" s="113">
        <v>334588.3</v>
      </c>
      <c r="U1087" s="113">
        <v>320114</v>
      </c>
      <c r="V1087" s="31">
        <v>180707</v>
      </c>
      <c r="W1087" s="32">
        <v>533539.1</v>
      </c>
      <c r="X1087" s="113">
        <v>322100</v>
      </c>
      <c r="Y1087" s="113">
        <v>429558.92</v>
      </c>
      <c r="Z1087" s="31">
        <v>551102</v>
      </c>
      <c r="AA1087" s="32">
        <v>671663.82</v>
      </c>
      <c r="AB1087" s="113">
        <v>925556.54</v>
      </c>
      <c r="AC1087" s="113">
        <v>962756.67</v>
      </c>
      <c r="AD1087" s="33"/>
      <c r="AF1087" s="19" t="s">
        <v>1412</v>
      </c>
      <c r="AG1087" s="34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1704</v>
      </c>
      <c r="B1088" s="111" t="s">
        <v>422</v>
      </c>
      <c r="C1088" s="112" t="s">
        <v>423</v>
      </c>
      <c r="D1088" s="21">
        <f t="shared" si="18"/>
        <v>1701365</v>
      </c>
      <c r="E1088" s="24">
        <f t="shared" si="18"/>
        <v>1692655</v>
      </c>
      <c r="F1088" s="104">
        <v>173450</v>
      </c>
      <c r="G1088" s="104">
        <v>0</v>
      </c>
      <c r="H1088" s="105">
        <v>13150</v>
      </c>
      <c r="I1088" s="105">
        <v>109000</v>
      </c>
      <c r="J1088" s="106">
        <v>234590</v>
      </c>
      <c r="K1088" s="107">
        <v>10000</v>
      </c>
      <c r="L1088" s="105">
        <v>102300</v>
      </c>
      <c r="M1088" s="105">
        <v>130760</v>
      </c>
      <c r="N1088" s="106">
        <v>21000</v>
      </c>
      <c r="O1088" s="107">
        <v>167340</v>
      </c>
      <c r="P1088" s="113">
        <v>25500</v>
      </c>
      <c r="Q1088" s="113">
        <v>172400</v>
      </c>
      <c r="R1088" s="106">
        <v>337200</v>
      </c>
      <c r="S1088" s="107">
        <v>104350</v>
      </c>
      <c r="T1088" s="105">
        <v>0</v>
      </c>
      <c r="U1088" s="105">
        <v>111150</v>
      </c>
      <c r="V1088" s="106">
        <v>486100</v>
      </c>
      <c r="W1088" s="107">
        <v>400000</v>
      </c>
      <c r="X1088" s="105">
        <v>41800</v>
      </c>
      <c r="Y1088" s="105">
        <v>109425</v>
      </c>
      <c r="Z1088" s="106">
        <v>0</v>
      </c>
      <c r="AA1088" s="107">
        <v>205230</v>
      </c>
      <c r="AB1088" s="105">
        <v>266275</v>
      </c>
      <c r="AC1088" s="105">
        <v>173000</v>
      </c>
      <c r="AD1088" s="33"/>
      <c r="AF1088" s="19" t="s">
        <v>1697</v>
      </c>
      <c r="AG1088" s="34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1704</v>
      </c>
      <c r="B1089" s="111" t="s">
        <v>424</v>
      </c>
      <c r="C1089" s="112" t="s">
        <v>425</v>
      </c>
      <c r="D1089" s="21">
        <f t="shared" si="18"/>
        <v>0</v>
      </c>
      <c r="E1089" s="24">
        <f t="shared" si="18"/>
        <v>0</v>
      </c>
      <c r="F1089" s="104"/>
      <c r="G1089" s="104"/>
      <c r="H1089" s="113"/>
      <c r="I1089" s="113"/>
      <c r="J1089" s="31"/>
      <c r="K1089" s="32"/>
      <c r="L1089" s="113"/>
      <c r="M1089" s="113"/>
      <c r="N1089" s="31"/>
      <c r="O1089" s="32"/>
      <c r="P1089" s="105"/>
      <c r="Q1089" s="105"/>
      <c r="R1089" s="31"/>
      <c r="S1089" s="32"/>
      <c r="T1089" s="113"/>
      <c r="U1089" s="113"/>
      <c r="V1089" s="31"/>
      <c r="W1089" s="32"/>
      <c r="X1089" s="113"/>
      <c r="Y1089" s="113"/>
      <c r="Z1089" s="31"/>
      <c r="AA1089" s="32"/>
      <c r="AB1089" s="113"/>
      <c r="AC1089" s="113"/>
      <c r="AD1089" s="33"/>
      <c r="AF1089" s="19" t="s">
        <v>1697</v>
      </c>
      <c r="AG1089" s="34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1704</v>
      </c>
      <c r="B1090" s="111" t="s">
        <v>426</v>
      </c>
      <c r="C1090" s="112" t="s">
        <v>427</v>
      </c>
      <c r="D1090" s="21">
        <f t="shared" si="18"/>
        <v>0</v>
      </c>
      <c r="E1090" s="24">
        <f t="shared" si="18"/>
        <v>0</v>
      </c>
      <c r="F1090" s="104"/>
      <c r="G1090" s="104"/>
      <c r="H1090" s="113"/>
      <c r="I1090" s="113"/>
      <c r="J1090" s="31"/>
      <c r="K1090" s="32"/>
      <c r="L1090" s="113"/>
      <c r="M1090" s="113"/>
      <c r="N1090" s="31"/>
      <c r="O1090" s="32"/>
      <c r="P1090" s="113"/>
      <c r="Q1090" s="113"/>
      <c r="R1090" s="31"/>
      <c r="S1090" s="32"/>
      <c r="T1090" s="113"/>
      <c r="U1090" s="113"/>
      <c r="V1090" s="31"/>
      <c r="W1090" s="32"/>
      <c r="X1090" s="113"/>
      <c r="Y1090" s="113"/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1704</v>
      </c>
      <c r="B1091" s="111" t="s">
        <v>428</v>
      </c>
      <c r="C1091" s="112" t="s">
        <v>429</v>
      </c>
      <c r="D1091" s="21">
        <f t="shared" si="18"/>
        <v>0</v>
      </c>
      <c r="E1091" s="24">
        <f t="shared" si="18"/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1704</v>
      </c>
      <c r="B1092" s="111" t="s">
        <v>430</v>
      </c>
      <c r="C1092" s="112" t="s">
        <v>431</v>
      </c>
      <c r="D1092" s="21">
        <f t="shared" ref="D1092:E1155" si="19">F1092+H1092+J1092+L1092+N1092+P1092+R1092+T1092+V1092+X1092+Z1092+AB1092</f>
        <v>47500</v>
      </c>
      <c r="E1092" s="24">
        <f t="shared" si="19"/>
        <v>142500</v>
      </c>
      <c r="F1092" s="104"/>
      <c r="G1092" s="104"/>
      <c r="H1092" s="113"/>
      <c r="I1092" s="113"/>
      <c r="J1092" s="31"/>
      <c r="K1092" s="32"/>
      <c r="L1092" s="113"/>
      <c r="M1092" s="113"/>
      <c r="N1092" s="31"/>
      <c r="O1092" s="32"/>
      <c r="P1092" s="113"/>
      <c r="Q1092" s="113"/>
      <c r="R1092" s="31"/>
      <c r="S1092" s="32"/>
      <c r="T1092" s="113"/>
      <c r="U1092" s="113"/>
      <c r="V1092" s="31"/>
      <c r="W1092" s="32"/>
      <c r="X1092" s="113"/>
      <c r="Y1092" s="113"/>
      <c r="Z1092" s="31">
        <v>0</v>
      </c>
      <c r="AA1092" s="32">
        <v>131500</v>
      </c>
      <c r="AB1092" s="113">
        <v>47500</v>
      </c>
      <c r="AC1092" s="113">
        <v>11000</v>
      </c>
      <c r="AD1092" s="33" t="s">
        <v>1400</v>
      </c>
      <c r="AE1092" s="19" t="s">
        <v>1409</v>
      </c>
      <c r="AF1092" s="19" t="s">
        <v>1401</v>
      </c>
      <c r="AG1092" s="34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1704</v>
      </c>
      <c r="B1093" s="111" t="s">
        <v>432</v>
      </c>
      <c r="C1093" s="112" t="s">
        <v>433</v>
      </c>
      <c r="D1093" s="21">
        <f t="shared" si="19"/>
        <v>527675</v>
      </c>
      <c r="E1093" s="24">
        <f t="shared" si="19"/>
        <v>785618.88</v>
      </c>
      <c r="F1093" s="104">
        <v>0</v>
      </c>
      <c r="G1093" s="104">
        <v>0</v>
      </c>
      <c r="H1093" s="105">
        <v>59600</v>
      </c>
      <c r="I1093" s="105">
        <v>149740</v>
      </c>
      <c r="J1093" s="106">
        <v>4500</v>
      </c>
      <c r="K1093" s="107">
        <v>0</v>
      </c>
      <c r="L1093" s="105">
        <v>44940</v>
      </c>
      <c r="M1093" s="105">
        <v>127240</v>
      </c>
      <c r="N1093" s="106">
        <v>108000</v>
      </c>
      <c r="O1093" s="107">
        <v>294735</v>
      </c>
      <c r="P1093" s="113">
        <v>120790</v>
      </c>
      <c r="Q1093" s="113">
        <v>0</v>
      </c>
      <c r="R1093" s="106">
        <v>154645</v>
      </c>
      <c r="S1093" s="107">
        <v>0</v>
      </c>
      <c r="T1093" s="105">
        <v>35200</v>
      </c>
      <c r="U1093" s="105">
        <v>44650</v>
      </c>
      <c r="V1093" s="106">
        <v>0</v>
      </c>
      <c r="W1093" s="107">
        <v>0</v>
      </c>
      <c r="X1093" s="105">
        <v>0</v>
      </c>
      <c r="Y1093" s="105">
        <v>0</v>
      </c>
      <c r="Z1093" s="106">
        <v>0</v>
      </c>
      <c r="AA1093" s="107">
        <v>64580</v>
      </c>
      <c r="AB1093" s="105">
        <v>0</v>
      </c>
      <c r="AC1093" s="105">
        <v>104673.88</v>
      </c>
      <c r="AD1093" s="33" t="s">
        <v>1400</v>
      </c>
      <c r="AE1093" s="19" t="s">
        <v>1409</v>
      </c>
      <c r="AF1093" s="19" t="s">
        <v>1401</v>
      </c>
      <c r="AG1093" s="34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1704</v>
      </c>
      <c r="B1094" s="111" t="s">
        <v>434</v>
      </c>
      <c r="C1094" s="112" t="s">
        <v>435</v>
      </c>
      <c r="D1094" s="21">
        <f t="shared" si="19"/>
        <v>2400</v>
      </c>
      <c r="E1094" s="24">
        <f t="shared" si="19"/>
        <v>2400</v>
      </c>
      <c r="F1094" s="104">
        <v>0</v>
      </c>
      <c r="G1094" s="104">
        <v>2400</v>
      </c>
      <c r="H1094" s="105">
        <v>0</v>
      </c>
      <c r="I1094" s="105">
        <v>0</v>
      </c>
      <c r="J1094" s="106">
        <v>2400</v>
      </c>
      <c r="K1094" s="107">
        <v>0</v>
      </c>
      <c r="L1094" s="105"/>
      <c r="M1094" s="105"/>
      <c r="N1094" s="106"/>
      <c r="O1094" s="107"/>
      <c r="P1094" s="105"/>
      <c r="Q1094" s="105"/>
      <c r="R1094" s="106"/>
      <c r="S1094" s="107"/>
      <c r="T1094" s="105"/>
      <c r="U1094" s="105"/>
      <c r="V1094" s="106"/>
      <c r="W1094" s="107"/>
      <c r="X1094" s="105"/>
      <c r="Y1094" s="105"/>
      <c r="Z1094" s="106"/>
      <c r="AA1094" s="107"/>
      <c r="AB1094" s="105"/>
      <c r="AC1094" s="105"/>
      <c r="AD1094" s="33" t="s">
        <v>1400</v>
      </c>
      <c r="AE1094" s="19" t="s">
        <v>1409</v>
      </c>
      <c r="AF1094" s="19" t="s">
        <v>1401</v>
      </c>
      <c r="AG1094" s="34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1704</v>
      </c>
      <c r="B1095" s="111" t="s">
        <v>436</v>
      </c>
      <c r="C1095" s="112" t="s">
        <v>437</v>
      </c>
      <c r="D1095" s="21">
        <f t="shared" si="19"/>
        <v>0</v>
      </c>
      <c r="E1095" s="24">
        <f t="shared" si="19"/>
        <v>0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1409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1704</v>
      </c>
      <c r="B1096" s="111" t="s">
        <v>438</v>
      </c>
      <c r="C1096" s="112" t="s">
        <v>1576</v>
      </c>
      <c r="D1096" s="21">
        <f t="shared" si="19"/>
        <v>1128640</v>
      </c>
      <c r="E1096" s="24">
        <f t="shared" si="19"/>
        <v>1172460</v>
      </c>
      <c r="F1096" s="104">
        <v>17460</v>
      </c>
      <c r="G1096" s="104">
        <v>102125</v>
      </c>
      <c r="H1096" s="113">
        <v>129200</v>
      </c>
      <c r="I1096" s="113">
        <v>80770</v>
      </c>
      <c r="J1096" s="31">
        <v>112580</v>
      </c>
      <c r="K1096" s="32">
        <v>85950</v>
      </c>
      <c r="L1096" s="113">
        <v>0</v>
      </c>
      <c r="M1096" s="113">
        <v>83125</v>
      </c>
      <c r="N1096" s="31">
        <v>40960</v>
      </c>
      <c r="O1096" s="32">
        <v>85850</v>
      </c>
      <c r="P1096" s="105">
        <v>125370</v>
      </c>
      <c r="Q1096" s="105">
        <v>63855</v>
      </c>
      <c r="R1096" s="31">
        <v>166540</v>
      </c>
      <c r="S1096" s="32">
        <v>126270</v>
      </c>
      <c r="T1096" s="113">
        <v>58180</v>
      </c>
      <c r="U1096" s="113">
        <v>124800</v>
      </c>
      <c r="V1096" s="31">
        <v>5715</v>
      </c>
      <c r="W1096" s="32">
        <v>114470</v>
      </c>
      <c r="X1096" s="113">
        <v>6215</v>
      </c>
      <c r="Y1096" s="113">
        <v>5150</v>
      </c>
      <c r="Z1096" s="31">
        <v>1720</v>
      </c>
      <c r="AA1096" s="32">
        <v>194230</v>
      </c>
      <c r="AB1096" s="113">
        <v>464700</v>
      </c>
      <c r="AC1096" s="113">
        <v>105865</v>
      </c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1704</v>
      </c>
      <c r="B1097" s="111" t="s">
        <v>439</v>
      </c>
      <c r="C1097" s="112" t="s">
        <v>1577</v>
      </c>
      <c r="D1097" s="21">
        <f t="shared" si="19"/>
        <v>1857095.47</v>
      </c>
      <c r="E1097" s="24">
        <f t="shared" si="19"/>
        <v>1296995.47</v>
      </c>
      <c r="F1097" s="104">
        <v>0</v>
      </c>
      <c r="G1097" s="104">
        <v>8000</v>
      </c>
      <c r="H1097" s="113">
        <v>691775</v>
      </c>
      <c r="I1097" s="113">
        <v>150475</v>
      </c>
      <c r="J1097" s="31">
        <v>4000</v>
      </c>
      <c r="K1097" s="32">
        <v>237915</v>
      </c>
      <c r="L1097" s="113">
        <v>0</v>
      </c>
      <c r="M1097" s="113">
        <v>148075</v>
      </c>
      <c r="N1097" s="31">
        <v>230845</v>
      </c>
      <c r="O1097" s="32">
        <v>90825</v>
      </c>
      <c r="P1097" s="113">
        <v>66250</v>
      </c>
      <c r="Q1097" s="113">
        <v>106821.07</v>
      </c>
      <c r="R1097" s="31">
        <v>7700</v>
      </c>
      <c r="S1097" s="32">
        <v>21665</v>
      </c>
      <c r="T1097" s="113">
        <v>198700</v>
      </c>
      <c r="U1097" s="113">
        <v>89840</v>
      </c>
      <c r="V1097" s="31">
        <v>0</v>
      </c>
      <c r="W1097" s="32">
        <v>72550</v>
      </c>
      <c r="X1097" s="113">
        <v>271315</v>
      </c>
      <c r="Y1097" s="113">
        <v>171375</v>
      </c>
      <c r="Z1097" s="31">
        <v>50230</v>
      </c>
      <c r="AA1097" s="32">
        <v>137120</v>
      </c>
      <c r="AB1097" s="113">
        <v>336280.47</v>
      </c>
      <c r="AC1097" s="113">
        <v>62334.400000000001</v>
      </c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1704</v>
      </c>
      <c r="B1098" s="111" t="s">
        <v>440</v>
      </c>
      <c r="C1098" s="112" t="s">
        <v>441</v>
      </c>
      <c r="D1098" s="21">
        <f t="shared" si="19"/>
        <v>0</v>
      </c>
      <c r="E1098" s="24">
        <f t="shared" si="19"/>
        <v>0</v>
      </c>
      <c r="F1098" s="104"/>
      <c r="G1098" s="104"/>
      <c r="H1098" s="105"/>
      <c r="I1098" s="105"/>
      <c r="J1098" s="106"/>
      <c r="K1098" s="107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1704</v>
      </c>
      <c r="B1099" s="111" t="s">
        <v>442</v>
      </c>
      <c r="C1099" s="112" t="s">
        <v>443</v>
      </c>
      <c r="D1099" s="21">
        <f t="shared" si="19"/>
        <v>0</v>
      </c>
      <c r="E1099" s="24">
        <f t="shared" si="19"/>
        <v>0</v>
      </c>
      <c r="F1099" s="104"/>
      <c r="G1099" s="104"/>
      <c r="H1099" s="113"/>
      <c r="I1099" s="113"/>
      <c r="J1099" s="31"/>
      <c r="K1099" s="32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1704</v>
      </c>
      <c r="B1100" s="111" t="s">
        <v>1578</v>
      </c>
      <c r="C1100" s="112" t="s">
        <v>1579</v>
      </c>
      <c r="D1100" s="21">
        <f t="shared" si="19"/>
        <v>1528880.2</v>
      </c>
      <c r="E1100" s="24">
        <f t="shared" si="19"/>
        <v>1540880.2</v>
      </c>
      <c r="F1100" s="104"/>
      <c r="G1100" s="104"/>
      <c r="H1100" s="105"/>
      <c r="I1100" s="105"/>
      <c r="J1100" s="106">
        <v>0</v>
      </c>
      <c r="K1100" s="107">
        <v>773000</v>
      </c>
      <c r="L1100" s="105">
        <v>106000</v>
      </c>
      <c r="M1100" s="105">
        <v>84480.2</v>
      </c>
      <c r="N1100" s="106">
        <v>725885</v>
      </c>
      <c r="O1100" s="107">
        <v>0</v>
      </c>
      <c r="P1100" s="113">
        <v>25595.200000000001</v>
      </c>
      <c r="Q1100" s="113">
        <v>0</v>
      </c>
      <c r="R1100" s="106">
        <v>0</v>
      </c>
      <c r="S1100" s="107">
        <v>55000</v>
      </c>
      <c r="T1100" s="105">
        <v>55000</v>
      </c>
      <c r="U1100" s="105">
        <v>166000</v>
      </c>
      <c r="V1100" s="106">
        <v>305000</v>
      </c>
      <c r="W1100" s="107">
        <v>451000</v>
      </c>
      <c r="X1100" s="105">
        <v>300000</v>
      </c>
      <c r="Y1100" s="105">
        <v>11400</v>
      </c>
      <c r="Z1100" s="106">
        <v>0</v>
      </c>
      <c r="AA1100" s="107">
        <v>0</v>
      </c>
      <c r="AB1100" s="105">
        <v>11400</v>
      </c>
      <c r="AC1100" s="105">
        <v>0</v>
      </c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1704</v>
      </c>
      <c r="B1101" s="111" t="s">
        <v>444</v>
      </c>
      <c r="C1101" s="112" t="s">
        <v>445</v>
      </c>
      <c r="D1101" s="21">
        <f t="shared" si="19"/>
        <v>4400313</v>
      </c>
      <c r="E1101" s="24">
        <f t="shared" si="19"/>
        <v>4143183</v>
      </c>
      <c r="F1101" s="104">
        <v>257130</v>
      </c>
      <c r="G1101" s="104">
        <v>0</v>
      </c>
      <c r="H1101" s="113"/>
      <c r="I1101" s="113"/>
      <c r="J1101" s="31">
        <v>0</v>
      </c>
      <c r="K1101" s="32">
        <v>33300</v>
      </c>
      <c r="L1101" s="113">
        <v>33300</v>
      </c>
      <c r="M1101" s="113">
        <v>220000</v>
      </c>
      <c r="N1101" s="31">
        <v>220000</v>
      </c>
      <c r="O1101" s="32">
        <v>1334300</v>
      </c>
      <c r="P1101" s="105">
        <v>1492563</v>
      </c>
      <c r="Q1101" s="105">
        <v>356163</v>
      </c>
      <c r="R1101" s="31">
        <v>197900</v>
      </c>
      <c r="S1101" s="32">
        <v>1248420</v>
      </c>
      <c r="T1101" s="113">
        <v>1538420</v>
      </c>
      <c r="U1101" s="113">
        <v>290000</v>
      </c>
      <c r="V1101" s="31">
        <v>497500</v>
      </c>
      <c r="W1101" s="32">
        <v>511000</v>
      </c>
      <c r="X1101" s="113">
        <v>13500</v>
      </c>
      <c r="Y1101" s="113">
        <v>150000</v>
      </c>
      <c r="Z1101" s="31">
        <v>150000</v>
      </c>
      <c r="AA1101" s="32">
        <v>0</v>
      </c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1704</v>
      </c>
      <c r="B1102" s="111" t="s">
        <v>446</v>
      </c>
      <c r="C1102" s="112" t="s">
        <v>447</v>
      </c>
      <c r="D1102" s="21">
        <f t="shared" si="19"/>
        <v>3706950.94</v>
      </c>
      <c r="E1102" s="24">
        <f t="shared" si="19"/>
        <v>3606455.99</v>
      </c>
      <c r="F1102" s="104">
        <v>0</v>
      </c>
      <c r="G1102" s="104">
        <v>600229</v>
      </c>
      <c r="H1102" s="113">
        <v>0</v>
      </c>
      <c r="I1102" s="113">
        <v>11260</v>
      </c>
      <c r="J1102" s="31">
        <v>0</v>
      </c>
      <c r="K1102" s="32">
        <v>318200</v>
      </c>
      <c r="L1102" s="113">
        <v>0</v>
      </c>
      <c r="M1102" s="113">
        <v>582627.5</v>
      </c>
      <c r="N1102" s="31">
        <v>2154641</v>
      </c>
      <c r="O1102" s="32">
        <v>40087.5</v>
      </c>
      <c r="P1102" s="113">
        <v>0</v>
      </c>
      <c r="Q1102" s="113">
        <v>499049.5</v>
      </c>
      <c r="R1102" s="31">
        <v>0</v>
      </c>
      <c r="S1102" s="32">
        <v>63727</v>
      </c>
      <c r="T1102" s="113">
        <v>0</v>
      </c>
      <c r="U1102" s="113">
        <v>495909.2</v>
      </c>
      <c r="V1102" s="31">
        <v>0</v>
      </c>
      <c r="W1102" s="32">
        <v>35727</v>
      </c>
      <c r="X1102" s="113">
        <v>921625</v>
      </c>
      <c r="Y1102" s="113">
        <v>446745.75</v>
      </c>
      <c r="Z1102" s="31">
        <v>76601.100000000006</v>
      </c>
      <c r="AA1102" s="32">
        <v>221648.85</v>
      </c>
      <c r="AB1102" s="113">
        <v>554083.83999999997</v>
      </c>
      <c r="AC1102" s="113">
        <v>291244.69</v>
      </c>
      <c r="AD1102" s="33"/>
      <c r="AF1102" s="19" t="s">
        <v>1405</v>
      </c>
      <c r="AG1102" s="34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1704</v>
      </c>
      <c r="B1103" s="111" t="s">
        <v>448</v>
      </c>
      <c r="C1103" s="112" t="s">
        <v>449</v>
      </c>
      <c r="D1103" s="21">
        <f t="shared" si="19"/>
        <v>0</v>
      </c>
      <c r="E1103" s="24">
        <f t="shared" si="19"/>
        <v>0</v>
      </c>
      <c r="F1103" s="104"/>
      <c r="G1103" s="104"/>
      <c r="H1103" s="113"/>
      <c r="I1103" s="113"/>
      <c r="J1103" s="31"/>
      <c r="K1103" s="32"/>
      <c r="L1103" s="113"/>
      <c r="M1103" s="113"/>
      <c r="N1103" s="31"/>
      <c r="O1103" s="32"/>
      <c r="P1103" s="113"/>
      <c r="Q1103" s="113"/>
      <c r="R1103" s="31"/>
      <c r="S1103" s="32"/>
      <c r="T1103" s="113"/>
      <c r="U1103" s="113"/>
      <c r="V1103" s="31"/>
      <c r="W1103" s="32"/>
      <c r="X1103" s="113"/>
      <c r="Y1103" s="113"/>
      <c r="Z1103" s="31"/>
      <c r="AA1103" s="32"/>
      <c r="AB1103" s="113"/>
      <c r="AC1103" s="113"/>
      <c r="AD1103" s="33"/>
      <c r="AF1103" s="19" t="s">
        <v>1405</v>
      </c>
      <c r="AG1103" s="34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1704</v>
      </c>
      <c r="B1104" s="111" t="s">
        <v>450</v>
      </c>
      <c r="C1104" s="112" t="s">
        <v>1580</v>
      </c>
      <c r="D1104" s="21">
        <f t="shared" si="19"/>
        <v>0</v>
      </c>
      <c r="E1104" s="24">
        <f t="shared" si="19"/>
        <v>0</v>
      </c>
      <c r="F1104" s="104"/>
      <c r="G1104" s="104"/>
      <c r="H1104" s="113"/>
      <c r="I1104" s="113"/>
      <c r="J1104" s="31"/>
      <c r="K1104" s="32"/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1405</v>
      </c>
      <c r="AG1104" s="34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1704</v>
      </c>
      <c r="B1105" s="111" t="s">
        <v>452</v>
      </c>
      <c r="C1105" s="112" t="s">
        <v>453</v>
      </c>
      <c r="D1105" s="21">
        <f t="shared" si="19"/>
        <v>0</v>
      </c>
      <c r="E1105" s="24">
        <f t="shared" si="19"/>
        <v>0</v>
      </c>
      <c r="F1105" s="104"/>
      <c r="G1105" s="104"/>
      <c r="H1105" s="105"/>
      <c r="I1105" s="105"/>
      <c r="J1105" s="106"/>
      <c r="K1105" s="107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1704</v>
      </c>
      <c r="B1106" s="111" t="s">
        <v>454</v>
      </c>
      <c r="C1106" s="112" t="s">
        <v>1581</v>
      </c>
      <c r="D1106" s="21">
        <f t="shared" si="19"/>
        <v>85709</v>
      </c>
      <c r="E1106" s="24">
        <f t="shared" si="19"/>
        <v>18216.489999999998</v>
      </c>
      <c r="F1106" s="104">
        <v>0</v>
      </c>
      <c r="G1106" s="104">
        <v>50</v>
      </c>
      <c r="H1106" s="105">
        <v>0</v>
      </c>
      <c r="I1106" s="105">
        <v>0</v>
      </c>
      <c r="J1106" s="106">
        <v>56970</v>
      </c>
      <c r="K1106" s="107">
        <v>14549</v>
      </c>
      <c r="L1106" s="105">
        <v>0</v>
      </c>
      <c r="M1106" s="105">
        <v>0</v>
      </c>
      <c r="N1106" s="106">
        <v>0</v>
      </c>
      <c r="O1106" s="107">
        <v>218</v>
      </c>
      <c r="P1106" s="105">
        <v>0</v>
      </c>
      <c r="Q1106" s="105">
        <v>0</v>
      </c>
      <c r="R1106" s="106">
        <v>0</v>
      </c>
      <c r="S1106" s="107">
        <v>0</v>
      </c>
      <c r="T1106" s="105">
        <v>0</v>
      </c>
      <c r="U1106" s="105">
        <v>0</v>
      </c>
      <c r="V1106" s="106">
        <v>0</v>
      </c>
      <c r="W1106" s="107">
        <v>430</v>
      </c>
      <c r="X1106" s="105">
        <v>28309</v>
      </c>
      <c r="Y1106" s="105">
        <v>0</v>
      </c>
      <c r="Z1106" s="106">
        <v>430</v>
      </c>
      <c r="AA1106" s="107">
        <v>0</v>
      </c>
      <c r="AB1106" s="105">
        <v>0</v>
      </c>
      <c r="AC1106" s="105">
        <v>2969.49</v>
      </c>
      <c r="AD1106" s="33"/>
      <c r="AF1106" s="19" t="s">
        <v>1405</v>
      </c>
      <c r="AG1106" s="34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1704</v>
      </c>
      <c r="B1107" s="111" t="s">
        <v>456</v>
      </c>
      <c r="C1107" s="112" t="s">
        <v>1582</v>
      </c>
      <c r="D1107" s="21">
        <f t="shared" si="19"/>
        <v>0</v>
      </c>
      <c r="E1107" s="24">
        <f t="shared" si="19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1405</v>
      </c>
      <c r="AG1107" s="34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1704</v>
      </c>
      <c r="B1108" s="111" t="s">
        <v>458</v>
      </c>
      <c r="C1108" s="112" t="s">
        <v>459</v>
      </c>
      <c r="D1108" s="21">
        <f t="shared" si="19"/>
        <v>0</v>
      </c>
      <c r="E1108" s="24">
        <f t="shared" si="19"/>
        <v>0</v>
      </c>
      <c r="F1108" s="104"/>
      <c r="G1108" s="104"/>
      <c r="H1108" s="113"/>
      <c r="I1108" s="113"/>
      <c r="J1108" s="31"/>
      <c r="K1108" s="32"/>
      <c r="L1108" s="113"/>
      <c r="M1108" s="113"/>
      <c r="N1108" s="31"/>
      <c r="O1108" s="32"/>
      <c r="P1108" s="105"/>
      <c r="Q1108" s="105"/>
      <c r="R1108" s="31"/>
      <c r="S1108" s="32"/>
      <c r="T1108" s="113"/>
      <c r="U1108" s="113"/>
      <c r="V1108" s="31"/>
      <c r="W1108" s="32"/>
      <c r="X1108" s="113"/>
      <c r="Y1108" s="113"/>
      <c r="Z1108" s="31"/>
      <c r="AA1108" s="32"/>
      <c r="AB1108" s="113"/>
      <c r="AC1108" s="113"/>
      <c r="AD1108" s="33"/>
      <c r="AF1108" s="19" t="s">
        <v>1405</v>
      </c>
      <c r="AG1108" s="34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1704</v>
      </c>
      <c r="B1109" s="111" t="s">
        <v>460</v>
      </c>
      <c r="C1109" s="112" t="s">
        <v>461</v>
      </c>
      <c r="D1109" s="21">
        <f t="shared" si="19"/>
        <v>0</v>
      </c>
      <c r="E1109" s="24">
        <f t="shared" si="19"/>
        <v>0</v>
      </c>
      <c r="F1109" s="104"/>
      <c r="G1109" s="104"/>
      <c r="H1109" s="105"/>
      <c r="I1109" s="105"/>
      <c r="J1109" s="106"/>
      <c r="K1109" s="107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1704</v>
      </c>
      <c r="B1110" s="111" t="s">
        <v>462</v>
      </c>
      <c r="C1110" s="112" t="s">
        <v>463</v>
      </c>
      <c r="D1110" s="21">
        <f t="shared" si="19"/>
        <v>0</v>
      </c>
      <c r="E1110" s="24">
        <f t="shared" si="19"/>
        <v>0</v>
      </c>
      <c r="F1110" s="104"/>
      <c r="G1110" s="104"/>
      <c r="H1110" s="105"/>
      <c r="I1110" s="105"/>
      <c r="J1110" s="106"/>
      <c r="K1110" s="107"/>
      <c r="L1110" s="105"/>
      <c r="M1110" s="105"/>
      <c r="N1110" s="106"/>
      <c r="O1110" s="107"/>
      <c r="P1110" s="105"/>
      <c r="Q1110" s="105"/>
      <c r="R1110" s="106"/>
      <c r="S1110" s="107"/>
      <c r="T1110" s="105"/>
      <c r="U1110" s="105"/>
      <c r="V1110" s="106"/>
      <c r="W1110" s="107"/>
      <c r="X1110" s="105"/>
      <c r="Y1110" s="105"/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1704</v>
      </c>
      <c r="B1111" s="111" t="s">
        <v>464</v>
      </c>
      <c r="C1111" s="112" t="s">
        <v>465</v>
      </c>
      <c r="D1111" s="21">
        <f t="shared" si="19"/>
        <v>0</v>
      </c>
      <c r="E1111" s="24">
        <f t="shared" si="19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1704</v>
      </c>
      <c r="B1112" s="111" t="s">
        <v>466</v>
      </c>
      <c r="C1112" s="112" t="s">
        <v>467</v>
      </c>
      <c r="D1112" s="21">
        <f t="shared" si="19"/>
        <v>0</v>
      </c>
      <c r="E1112" s="24">
        <f t="shared" si="19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1704</v>
      </c>
      <c r="B1113" s="111" t="s">
        <v>468</v>
      </c>
      <c r="C1113" s="112" t="s">
        <v>469</v>
      </c>
      <c r="D1113" s="21">
        <f t="shared" si="19"/>
        <v>0</v>
      </c>
      <c r="E1113" s="24">
        <f t="shared" si="19"/>
        <v>0</v>
      </c>
      <c r="F1113" s="104"/>
      <c r="G1113" s="104"/>
      <c r="H1113" s="113"/>
      <c r="I1113" s="113"/>
      <c r="J1113" s="31"/>
      <c r="K1113" s="32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1704</v>
      </c>
      <c r="B1114" s="111" t="s">
        <v>470</v>
      </c>
      <c r="C1114" s="112" t="s">
        <v>471</v>
      </c>
      <c r="D1114" s="21">
        <f t="shared" si="19"/>
        <v>438282</v>
      </c>
      <c r="E1114" s="24">
        <f t="shared" si="19"/>
        <v>361616</v>
      </c>
      <c r="F1114" s="104">
        <v>401571</v>
      </c>
      <c r="G1114" s="104">
        <v>0</v>
      </c>
      <c r="H1114" s="105"/>
      <c r="I1114" s="105"/>
      <c r="J1114" s="106">
        <v>36711</v>
      </c>
      <c r="K1114" s="107">
        <v>0</v>
      </c>
      <c r="L1114" s="105">
        <v>0</v>
      </c>
      <c r="M1114" s="105">
        <v>36711</v>
      </c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>
        <v>0</v>
      </c>
      <c r="AC1114" s="105">
        <v>324905</v>
      </c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1704</v>
      </c>
      <c r="B1115" s="111" t="s">
        <v>472</v>
      </c>
      <c r="C1115" s="112" t="s">
        <v>473</v>
      </c>
      <c r="D1115" s="21">
        <f t="shared" si="19"/>
        <v>1020990.56</v>
      </c>
      <c r="E1115" s="24">
        <f t="shared" si="19"/>
        <v>264287.8</v>
      </c>
      <c r="F1115" s="104">
        <v>1018251.56</v>
      </c>
      <c r="G1115" s="104">
        <v>0</v>
      </c>
      <c r="H1115" s="105">
        <v>2739</v>
      </c>
      <c r="I1115" s="105">
        <v>0</v>
      </c>
      <c r="J1115" s="106"/>
      <c r="K1115" s="107"/>
      <c r="L1115" s="105"/>
      <c r="M1115" s="105"/>
      <c r="N1115" s="106"/>
      <c r="O1115" s="107"/>
      <c r="P1115" s="105"/>
      <c r="Q1115" s="105"/>
      <c r="R1115" s="106"/>
      <c r="S1115" s="107"/>
      <c r="T1115" s="105"/>
      <c r="U1115" s="105"/>
      <c r="V1115" s="106"/>
      <c r="W1115" s="107"/>
      <c r="X1115" s="105"/>
      <c r="Y1115" s="105"/>
      <c r="Z1115" s="106"/>
      <c r="AA1115" s="107"/>
      <c r="AB1115" s="105">
        <v>0</v>
      </c>
      <c r="AC1115" s="105">
        <v>264287.8</v>
      </c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1704</v>
      </c>
      <c r="B1116" s="111" t="s">
        <v>474</v>
      </c>
      <c r="C1116" s="112" t="s">
        <v>475</v>
      </c>
      <c r="D1116" s="21">
        <f t="shared" si="19"/>
        <v>116392</v>
      </c>
      <c r="E1116" s="24">
        <f t="shared" si="19"/>
        <v>96360</v>
      </c>
      <c r="F1116" s="104">
        <v>25372</v>
      </c>
      <c r="G1116" s="104">
        <v>10080</v>
      </c>
      <c r="H1116" s="113">
        <v>10080</v>
      </c>
      <c r="I1116" s="113">
        <v>1080</v>
      </c>
      <c r="J1116" s="31">
        <v>1080</v>
      </c>
      <c r="K1116" s="32">
        <v>14160</v>
      </c>
      <c r="L1116" s="113">
        <v>14160</v>
      </c>
      <c r="M1116" s="113">
        <v>12780</v>
      </c>
      <c r="N1116" s="31">
        <v>12780</v>
      </c>
      <c r="O1116" s="32">
        <v>9360</v>
      </c>
      <c r="P1116" s="105">
        <v>9360</v>
      </c>
      <c r="Q1116" s="105">
        <v>5700</v>
      </c>
      <c r="R1116" s="31">
        <v>5700</v>
      </c>
      <c r="S1116" s="32">
        <v>4740</v>
      </c>
      <c r="T1116" s="113">
        <v>4740</v>
      </c>
      <c r="U1116" s="113">
        <v>2700</v>
      </c>
      <c r="V1116" s="31">
        <v>2700</v>
      </c>
      <c r="W1116" s="32">
        <v>6540</v>
      </c>
      <c r="X1116" s="113">
        <v>6540</v>
      </c>
      <c r="Y1116" s="113">
        <v>9900</v>
      </c>
      <c r="Z1116" s="31">
        <v>9900</v>
      </c>
      <c r="AA1116" s="32">
        <v>13980</v>
      </c>
      <c r="AB1116" s="113">
        <v>13980</v>
      </c>
      <c r="AC1116" s="113">
        <v>5340</v>
      </c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1704</v>
      </c>
      <c r="B1117" s="111" t="s">
        <v>476</v>
      </c>
      <c r="C1117" s="112" t="s">
        <v>477</v>
      </c>
      <c r="D1117" s="21">
        <f t="shared" si="19"/>
        <v>8985</v>
      </c>
      <c r="E1117" s="24">
        <f t="shared" si="19"/>
        <v>8985</v>
      </c>
      <c r="F1117" s="104"/>
      <c r="G1117" s="104"/>
      <c r="H1117" s="105"/>
      <c r="I1117" s="105"/>
      <c r="J1117" s="106"/>
      <c r="K1117" s="107"/>
      <c r="L1117" s="105"/>
      <c r="M1117" s="105"/>
      <c r="N1117" s="106">
        <v>0</v>
      </c>
      <c r="O1117" s="107">
        <v>8985</v>
      </c>
      <c r="P1117" s="113">
        <v>8985</v>
      </c>
      <c r="Q1117" s="113">
        <v>0</v>
      </c>
      <c r="R1117" s="106"/>
      <c r="S1117" s="107"/>
      <c r="T1117" s="105"/>
      <c r="U1117" s="105"/>
      <c r="V1117" s="106"/>
      <c r="W1117" s="107"/>
      <c r="X1117" s="105"/>
      <c r="Y1117" s="105"/>
      <c r="Z1117" s="106"/>
      <c r="AA1117" s="107"/>
      <c r="AB1117" s="105"/>
      <c r="AC1117" s="105"/>
      <c r="AD1117" s="33"/>
      <c r="AF1117" s="19" t="s">
        <v>1406</v>
      </c>
      <c r="AG1117" s="34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1704</v>
      </c>
      <c r="B1118" s="111" t="s">
        <v>478</v>
      </c>
      <c r="C1118" s="112" t="s">
        <v>479</v>
      </c>
      <c r="D1118" s="21">
        <f t="shared" si="19"/>
        <v>7175</v>
      </c>
      <c r="E1118" s="24">
        <f t="shared" si="19"/>
        <v>7175</v>
      </c>
      <c r="F1118" s="104"/>
      <c r="G1118" s="104"/>
      <c r="H1118" s="105"/>
      <c r="I1118" s="105"/>
      <c r="J1118" s="106"/>
      <c r="K1118" s="107"/>
      <c r="L1118" s="105"/>
      <c r="M1118" s="105"/>
      <c r="N1118" s="106">
        <v>0</v>
      </c>
      <c r="O1118" s="107">
        <v>7175</v>
      </c>
      <c r="P1118" s="105">
        <v>7175</v>
      </c>
      <c r="Q1118" s="105">
        <v>0</v>
      </c>
      <c r="R1118" s="106"/>
      <c r="S1118" s="107"/>
      <c r="T1118" s="105"/>
      <c r="U1118" s="105"/>
      <c r="V1118" s="106"/>
      <c r="W1118" s="107"/>
      <c r="X1118" s="105"/>
      <c r="Y1118" s="105"/>
      <c r="Z1118" s="106"/>
      <c r="AA1118" s="107"/>
      <c r="AB1118" s="105"/>
      <c r="AC1118" s="105"/>
      <c r="AD1118" s="33"/>
      <c r="AF1118" s="19" t="s">
        <v>1406</v>
      </c>
      <c r="AG1118" s="34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1704</v>
      </c>
      <c r="B1119" s="111" t="s">
        <v>480</v>
      </c>
      <c r="C1119" s="112" t="s">
        <v>481</v>
      </c>
      <c r="D1119" s="21">
        <f t="shared" si="19"/>
        <v>352590</v>
      </c>
      <c r="E1119" s="24">
        <f t="shared" si="19"/>
        <v>352590</v>
      </c>
      <c r="F1119" s="104"/>
      <c r="G1119" s="104"/>
      <c r="H1119" s="113"/>
      <c r="I1119" s="113"/>
      <c r="J1119" s="31"/>
      <c r="K1119" s="32"/>
      <c r="L1119" s="113"/>
      <c r="M1119" s="113"/>
      <c r="N1119" s="31">
        <v>0</v>
      </c>
      <c r="O1119" s="32">
        <v>352590</v>
      </c>
      <c r="P1119" s="105">
        <v>352590</v>
      </c>
      <c r="Q1119" s="105">
        <v>0</v>
      </c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1406</v>
      </c>
      <c r="AG1119" s="34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1704</v>
      </c>
      <c r="B1120" s="111" t="s">
        <v>482</v>
      </c>
      <c r="C1120" s="112" t="s">
        <v>483</v>
      </c>
      <c r="D1120" s="21">
        <f t="shared" si="19"/>
        <v>261400</v>
      </c>
      <c r="E1120" s="24">
        <f t="shared" si="19"/>
        <v>261400</v>
      </c>
      <c r="F1120" s="104"/>
      <c r="G1120" s="104"/>
      <c r="H1120" s="113"/>
      <c r="I1120" s="113"/>
      <c r="J1120" s="31"/>
      <c r="K1120" s="32"/>
      <c r="L1120" s="113"/>
      <c r="M1120" s="113"/>
      <c r="N1120" s="31">
        <v>0</v>
      </c>
      <c r="O1120" s="32">
        <v>261400</v>
      </c>
      <c r="P1120" s="113">
        <v>261400</v>
      </c>
      <c r="Q1120" s="113">
        <v>0</v>
      </c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1406</v>
      </c>
      <c r="AG1120" s="34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1704</v>
      </c>
      <c r="B1121" s="111" t="s">
        <v>484</v>
      </c>
      <c r="C1121" s="112" t="s">
        <v>485</v>
      </c>
      <c r="D1121" s="21">
        <f t="shared" si="19"/>
        <v>965000</v>
      </c>
      <c r="E1121" s="24">
        <f t="shared" si="19"/>
        <v>890000</v>
      </c>
      <c r="F1121" s="104">
        <v>75000</v>
      </c>
      <c r="G1121" s="104">
        <v>75000</v>
      </c>
      <c r="H1121" s="113">
        <v>75000</v>
      </c>
      <c r="I1121" s="113">
        <v>75000</v>
      </c>
      <c r="J1121" s="31">
        <v>75000</v>
      </c>
      <c r="K1121" s="32">
        <v>75000</v>
      </c>
      <c r="L1121" s="113">
        <v>75000</v>
      </c>
      <c r="M1121" s="113">
        <v>75000</v>
      </c>
      <c r="N1121" s="31">
        <v>75000</v>
      </c>
      <c r="O1121" s="32">
        <v>75000</v>
      </c>
      <c r="P1121" s="113">
        <v>75000</v>
      </c>
      <c r="Q1121" s="113">
        <v>75000</v>
      </c>
      <c r="R1121" s="31">
        <v>75000</v>
      </c>
      <c r="S1121" s="32">
        <v>75000</v>
      </c>
      <c r="T1121" s="113">
        <v>75000</v>
      </c>
      <c r="U1121" s="113">
        <v>75000</v>
      </c>
      <c r="V1121" s="31">
        <v>140000</v>
      </c>
      <c r="W1121" s="32">
        <v>65000</v>
      </c>
      <c r="X1121" s="113">
        <v>70000</v>
      </c>
      <c r="Y1121" s="113">
        <v>75000</v>
      </c>
      <c r="Z1121" s="31">
        <v>80000</v>
      </c>
      <c r="AA1121" s="32">
        <v>75000</v>
      </c>
      <c r="AB1121" s="113">
        <v>75000</v>
      </c>
      <c r="AC1121" s="113">
        <v>75000</v>
      </c>
      <c r="AD1121" s="33"/>
      <c r="AF1121" s="19" t="s">
        <v>1406</v>
      </c>
      <c r="AG1121" s="34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1704</v>
      </c>
      <c r="B1122" s="111" t="s">
        <v>486</v>
      </c>
      <c r="C1122" s="112" t="s">
        <v>1583</v>
      </c>
      <c r="D1122" s="21">
        <f t="shared" si="19"/>
        <v>10454360.25</v>
      </c>
      <c r="E1122" s="24">
        <f t="shared" si="19"/>
        <v>10781112</v>
      </c>
      <c r="F1122" s="104">
        <v>806607.75</v>
      </c>
      <c r="G1122" s="104">
        <v>771554.5</v>
      </c>
      <c r="H1122" s="113">
        <v>771554.5</v>
      </c>
      <c r="I1122" s="113">
        <v>758093.25</v>
      </c>
      <c r="J1122" s="31">
        <v>761979</v>
      </c>
      <c r="K1122" s="32">
        <v>765864</v>
      </c>
      <c r="L1122" s="113">
        <v>810774</v>
      </c>
      <c r="M1122" s="113">
        <v>859569.75</v>
      </c>
      <c r="N1122" s="31">
        <v>0</v>
      </c>
      <c r="O1122" s="32">
        <v>834230.5</v>
      </c>
      <c r="P1122" s="113">
        <v>1645004.5</v>
      </c>
      <c r="Q1122" s="113">
        <v>681859.5</v>
      </c>
      <c r="R1122" s="31">
        <v>710565.25</v>
      </c>
      <c r="S1122" s="32">
        <v>739271</v>
      </c>
      <c r="T1122" s="113">
        <v>937509.25</v>
      </c>
      <c r="U1122" s="113">
        <v>937509.25</v>
      </c>
      <c r="V1122" s="31">
        <v>907611</v>
      </c>
      <c r="W1122" s="32">
        <v>1104656.75</v>
      </c>
      <c r="X1122" s="113">
        <v>925563</v>
      </c>
      <c r="Y1122" s="113">
        <v>943515</v>
      </c>
      <c r="Z1122" s="31">
        <v>1043832.5</v>
      </c>
      <c r="AA1122" s="32">
        <v>1162102</v>
      </c>
      <c r="AB1122" s="113">
        <v>1133359.5</v>
      </c>
      <c r="AC1122" s="113">
        <v>1222886.5</v>
      </c>
      <c r="AD1122" s="33"/>
      <c r="AF1122" s="19" t="s">
        <v>1406</v>
      </c>
      <c r="AG1122" s="34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1704</v>
      </c>
      <c r="B1123" s="111" t="s">
        <v>488</v>
      </c>
      <c r="C1123" s="112" t="s">
        <v>489</v>
      </c>
      <c r="D1123" s="21">
        <f t="shared" si="19"/>
        <v>765337.5</v>
      </c>
      <c r="E1123" s="24">
        <f t="shared" si="19"/>
        <v>802582.5</v>
      </c>
      <c r="F1123" s="104">
        <v>46605</v>
      </c>
      <c r="G1123" s="104">
        <v>52910</v>
      </c>
      <c r="H1123" s="113">
        <v>67405</v>
      </c>
      <c r="I1123" s="113">
        <v>88205</v>
      </c>
      <c r="J1123" s="31">
        <v>67405</v>
      </c>
      <c r="K1123" s="32">
        <v>47645</v>
      </c>
      <c r="L1123" s="113">
        <v>50080</v>
      </c>
      <c r="M1123" s="113">
        <v>52515</v>
      </c>
      <c r="N1123" s="31">
        <v>0</v>
      </c>
      <c r="O1123" s="32">
        <v>127470</v>
      </c>
      <c r="P1123" s="113">
        <v>177550</v>
      </c>
      <c r="Q1123" s="113">
        <v>47580</v>
      </c>
      <c r="R1123" s="31">
        <v>47580</v>
      </c>
      <c r="S1123" s="32">
        <v>39195</v>
      </c>
      <c r="T1123" s="113">
        <v>63695</v>
      </c>
      <c r="U1123" s="113">
        <v>63695</v>
      </c>
      <c r="V1123" s="31">
        <v>54015</v>
      </c>
      <c r="W1123" s="32">
        <v>68835</v>
      </c>
      <c r="X1123" s="113">
        <v>54015</v>
      </c>
      <c r="Y1123" s="113">
        <v>42055</v>
      </c>
      <c r="Z1123" s="31">
        <v>59442.5</v>
      </c>
      <c r="AA1123" s="32">
        <v>76830</v>
      </c>
      <c r="AB1123" s="113">
        <v>77545</v>
      </c>
      <c r="AC1123" s="113">
        <v>95647.5</v>
      </c>
      <c r="AD1123" s="33"/>
      <c r="AF1123" s="19" t="s">
        <v>1406</v>
      </c>
      <c r="AG1123" s="34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1704</v>
      </c>
      <c r="B1124" s="111" t="s">
        <v>490</v>
      </c>
      <c r="C1124" s="112" t="s">
        <v>1584</v>
      </c>
      <c r="D1124" s="21">
        <f t="shared" si="19"/>
        <v>0</v>
      </c>
      <c r="E1124" s="24">
        <f t="shared" si="19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1406</v>
      </c>
      <c r="AG1124" s="34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1704</v>
      </c>
      <c r="B1125" s="111" t="s">
        <v>492</v>
      </c>
      <c r="C1125" s="112" t="s">
        <v>493</v>
      </c>
      <c r="D1125" s="21">
        <f t="shared" si="19"/>
        <v>670300</v>
      </c>
      <c r="E1125" s="24">
        <f t="shared" si="19"/>
        <v>672200</v>
      </c>
      <c r="F1125" s="104">
        <v>53300</v>
      </c>
      <c r="G1125" s="104">
        <v>53300</v>
      </c>
      <c r="H1125" s="113">
        <v>54800</v>
      </c>
      <c r="I1125" s="113">
        <v>55300</v>
      </c>
      <c r="J1125" s="31">
        <v>55800</v>
      </c>
      <c r="K1125" s="32">
        <v>56800</v>
      </c>
      <c r="L1125" s="113">
        <v>55800</v>
      </c>
      <c r="M1125" s="113">
        <v>55800</v>
      </c>
      <c r="N1125" s="31">
        <v>0</v>
      </c>
      <c r="O1125" s="32">
        <v>56200</v>
      </c>
      <c r="P1125" s="113">
        <v>112200</v>
      </c>
      <c r="Q1125" s="113">
        <v>56200</v>
      </c>
      <c r="R1125" s="31">
        <v>56000</v>
      </c>
      <c r="S1125" s="32">
        <v>56000</v>
      </c>
      <c r="T1125" s="113">
        <v>56300</v>
      </c>
      <c r="U1125" s="113">
        <v>56600</v>
      </c>
      <c r="V1125" s="31">
        <v>56300</v>
      </c>
      <c r="W1125" s="32">
        <v>56300</v>
      </c>
      <c r="X1125" s="113">
        <v>57300</v>
      </c>
      <c r="Y1125" s="113">
        <v>58300</v>
      </c>
      <c r="Z1125" s="31">
        <v>56300</v>
      </c>
      <c r="AA1125" s="32">
        <v>55300</v>
      </c>
      <c r="AB1125" s="113">
        <v>56200</v>
      </c>
      <c r="AC1125" s="113">
        <v>56100</v>
      </c>
      <c r="AD1125" s="33"/>
      <c r="AF1125" s="19" t="s">
        <v>1406</v>
      </c>
      <c r="AG1125" s="34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1704</v>
      </c>
      <c r="B1126" s="111" t="s">
        <v>494</v>
      </c>
      <c r="C1126" s="112" t="s">
        <v>495</v>
      </c>
      <c r="D1126" s="21">
        <f t="shared" si="19"/>
        <v>6671200</v>
      </c>
      <c r="E1126" s="24">
        <f t="shared" si="19"/>
        <v>6220400</v>
      </c>
      <c r="F1126" s="104">
        <v>450800</v>
      </c>
      <c r="G1126" s="104">
        <v>449300</v>
      </c>
      <c r="H1126" s="113">
        <v>522300</v>
      </c>
      <c r="I1126" s="113">
        <v>523800</v>
      </c>
      <c r="J1126" s="31">
        <v>114200</v>
      </c>
      <c r="K1126" s="32">
        <v>450800</v>
      </c>
      <c r="L1126" s="113">
        <v>91000</v>
      </c>
      <c r="M1126" s="113">
        <v>449200</v>
      </c>
      <c r="N1126" s="31">
        <v>1126300</v>
      </c>
      <c r="O1126" s="32">
        <v>731900</v>
      </c>
      <c r="P1126" s="113">
        <v>76100</v>
      </c>
      <c r="Q1126" s="113">
        <v>455400</v>
      </c>
      <c r="R1126" s="31">
        <v>73100</v>
      </c>
      <c r="S1126" s="32">
        <v>452400</v>
      </c>
      <c r="T1126" s="113">
        <v>73100</v>
      </c>
      <c r="U1126" s="113">
        <v>452800</v>
      </c>
      <c r="V1126" s="31">
        <v>73500</v>
      </c>
      <c r="W1126" s="32">
        <v>441000</v>
      </c>
      <c r="X1126" s="113">
        <v>2673000</v>
      </c>
      <c r="Y1126" s="113">
        <v>808700</v>
      </c>
      <c r="Z1126" s="31">
        <v>1212000</v>
      </c>
      <c r="AA1126" s="32">
        <v>819300</v>
      </c>
      <c r="AB1126" s="113">
        <v>185800</v>
      </c>
      <c r="AC1126" s="113">
        <v>185800</v>
      </c>
      <c r="AD1126" s="33"/>
      <c r="AF1126" s="19" t="s">
        <v>1406</v>
      </c>
      <c r="AG1126" s="34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1704</v>
      </c>
      <c r="B1127" s="111" t="s">
        <v>496</v>
      </c>
      <c r="C1127" s="112" t="s">
        <v>497</v>
      </c>
      <c r="D1127" s="21">
        <f t="shared" si="19"/>
        <v>189180</v>
      </c>
      <c r="E1127" s="24">
        <f t="shared" si="19"/>
        <v>189180</v>
      </c>
      <c r="F1127" s="104"/>
      <c r="G1127" s="104"/>
      <c r="H1127" s="113"/>
      <c r="I1127" s="113"/>
      <c r="J1127" s="31"/>
      <c r="K1127" s="32"/>
      <c r="L1127" s="113"/>
      <c r="M1127" s="113"/>
      <c r="N1127" s="31"/>
      <c r="O1127" s="32"/>
      <c r="P1127" s="113"/>
      <c r="Q1127" s="113"/>
      <c r="R1127" s="31"/>
      <c r="S1127" s="32"/>
      <c r="T1127" s="113">
        <v>110640</v>
      </c>
      <c r="U1127" s="113">
        <v>110640</v>
      </c>
      <c r="V1127" s="31"/>
      <c r="W1127" s="32"/>
      <c r="X1127" s="113"/>
      <c r="Y1127" s="113"/>
      <c r="Z1127" s="31">
        <v>34020</v>
      </c>
      <c r="AA1127" s="32">
        <v>34020</v>
      </c>
      <c r="AB1127" s="113">
        <v>44520</v>
      </c>
      <c r="AC1127" s="113">
        <v>44520</v>
      </c>
      <c r="AD1127" s="33"/>
      <c r="AF1127" s="19" t="s">
        <v>1406</v>
      </c>
      <c r="AG1127" s="34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1704</v>
      </c>
      <c r="B1128" s="111" t="s">
        <v>498</v>
      </c>
      <c r="C1128" s="112" t="s">
        <v>461</v>
      </c>
      <c r="D1128" s="21">
        <f t="shared" si="19"/>
        <v>2884102.05</v>
      </c>
      <c r="E1128" s="24">
        <f t="shared" si="19"/>
        <v>2881129.24</v>
      </c>
      <c r="F1128" s="104">
        <v>262756.62</v>
      </c>
      <c r="G1128" s="104">
        <v>229435.11</v>
      </c>
      <c r="H1128" s="105">
        <v>231648.03</v>
      </c>
      <c r="I1128" s="105">
        <v>196515.8</v>
      </c>
      <c r="J1128" s="106">
        <v>195981.87</v>
      </c>
      <c r="K1128" s="107">
        <v>169909.13</v>
      </c>
      <c r="L1128" s="105">
        <v>171607.31</v>
      </c>
      <c r="M1128" s="105">
        <v>159807.45000000001</v>
      </c>
      <c r="N1128" s="106">
        <v>156109.23000000001</v>
      </c>
      <c r="O1128" s="107">
        <v>181032.87</v>
      </c>
      <c r="P1128" s="113">
        <v>135433.10999999999</v>
      </c>
      <c r="Q1128" s="113">
        <v>261062.09</v>
      </c>
      <c r="R1128" s="106">
        <v>308325.90999999997</v>
      </c>
      <c r="S1128" s="107">
        <v>264887.40000000002</v>
      </c>
      <c r="T1128" s="105">
        <v>217435.63</v>
      </c>
      <c r="U1128" s="105">
        <v>297218.67</v>
      </c>
      <c r="V1128" s="106">
        <v>345476.21</v>
      </c>
      <c r="W1128" s="107">
        <v>272643.63</v>
      </c>
      <c r="X1128" s="105">
        <v>262120.12</v>
      </c>
      <c r="Y1128" s="105">
        <v>303280.90000000002</v>
      </c>
      <c r="Z1128" s="106">
        <v>305258.26</v>
      </c>
      <c r="AA1128" s="107">
        <v>287975.67999999999</v>
      </c>
      <c r="AB1128" s="105">
        <v>291949.75</v>
      </c>
      <c r="AC1128" s="105">
        <v>257360.51</v>
      </c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1704</v>
      </c>
      <c r="B1129" s="111" t="s">
        <v>499</v>
      </c>
      <c r="C1129" s="112" t="s">
        <v>500</v>
      </c>
      <c r="D1129" s="21">
        <f t="shared" si="19"/>
        <v>144699</v>
      </c>
      <c r="E1129" s="24">
        <f t="shared" si="19"/>
        <v>0</v>
      </c>
      <c r="F1129" s="104">
        <v>74514</v>
      </c>
      <c r="G1129" s="104">
        <v>0</v>
      </c>
      <c r="H1129" s="113">
        <v>21600</v>
      </c>
      <c r="I1129" s="113">
        <v>0</v>
      </c>
      <c r="J1129" s="31">
        <v>26025</v>
      </c>
      <c r="K1129" s="32">
        <v>0</v>
      </c>
      <c r="L1129" s="113">
        <v>0</v>
      </c>
      <c r="M1129" s="113">
        <v>0</v>
      </c>
      <c r="N1129" s="31">
        <v>0</v>
      </c>
      <c r="O1129" s="32">
        <v>0</v>
      </c>
      <c r="P1129" s="105">
        <v>0</v>
      </c>
      <c r="Q1129" s="105">
        <v>0</v>
      </c>
      <c r="R1129" s="31">
        <v>0</v>
      </c>
      <c r="S1129" s="32">
        <v>0</v>
      </c>
      <c r="T1129" s="113">
        <v>0</v>
      </c>
      <c r="U1129" s="113">
        <v>0</v>
      </c>
      <c r="V1129" s="31">
        <v>0</v>
      </c>
      <c r="W1129" s="32">
        <v>0</v>
      </c>
      <c r="X1129" s="113">
        <v>20040</v>
      </c>
      <c r="Y1129" s="113">
        <v>0</v>
      </c>
      <c r="Z1129" s="31">
        <v>2520</v>
      </c>
      <c r="AA1129" s="32">
        <v>0</v>
      </c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1704</v>
      </c>
      <c r="B1130" s="111" t="s">
        <v>501</v>
      </c>
      <c r="C1130" s="112" t="s">
        <v>502</v>
      </c>
      <c r="D1130" s="21">
        <f t="shared" si="19"/>
        <v>0</v>
      </c>
      <c r="E1130" s="24">
        <f t="shared" si="19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1704</v>
      </c>
      <c r="B1131" s="111" t="s">
        <v>503</v>
      </c>
      <c r="C1131" s="112" t="s">
        <v>504</v>
      </c>
      <c r="D1131" s="21">
        <f t="shared" si="19"/>
        <v>29063.689999999995</v>
      </c>
      <c r="E1131" s="24">
        <f t="shared" si="19"/>
        <v>28172</v>
      </c>
      <c r="F1131" s="104">
        <v>2467.5</v>
      </c>
      <c r="G1131" s="104">
        <v>0</v>
      </c>
      <c r="H1131" s="113">
        <v>2970.55</v>
      </c>
      <c r="I1131" s="113">
        <v>1828</v>
      </c>
      <c r="J1131" s="31">
        <v>2970.5</v>
      </c>
      <c r="K1131" s="32">
        <v>0</v>
      </c>
      <c r="L1131" s="113">
        <v>1150</v>
      </c>
      <c r="M1131" s="113">
        <v>0</v>
      </c>
      <c r="N1131" s="31">
        <v>3351.82</v>
      </c>
      <c r="O1131" s="32">
        <v>6006</v>
      </c>
      <c r="P1131" s="113">
        <v>1631</v>
      </c>
      <c r="Q1131" s="113">
        <v>12112</v>
      </c>
      <c r="R1131" s="31">
        <v>2505.16</v>
      </c>
      <c r="S1131" s="32">
        <v>0</v>
      </c>
      <c r="T1131" s="113">
        <v>1513.9</v>
      </c>
      <c r="U1131" s="113">
        <v>0</v>
      </c>
      <c r="V1131" s="31">
        <v>1712.26</v>
      </c>
      <c r="W1131" s="32">
        <v>8226</v>
      </c>
      <c r="X1131" s="113">
        <v>869.66</v>
      </c>
      <c r="Y1131" s="113">
        <v>0</v>
      </c>
      <c r="Z1131" s="31">
        <v>3960.67</v>
      </c>
      <c r="AA1131" s="32">
        <v>0</v>
      </c>
      <c r="AB1131" s="113">
        <v>3960.67</v>
      </c>
      <c r="AC1131" s="113">
        <v>0</v>
      </c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1704</v>
      </c>
      <c r="B1132" s="111" t="s">
        <v>505</v>
      </c>
      <c r="C1132" s="112" t="s">
        <v>506</v>
      </c>
      <c r="D1132" s="21">
        <f t="shared" si="19"/>
        <v>0</v>
      </c>
      <c r="E1132" s="24">
        <f t="shared" si="19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1704</v>
      </c>
      <c r="B1133" s="111" t="s">
        <v>507</v>
      </c>
      <c r="C1133" s="112" t="s">
        <v>508</v>
      </c>
      <c r="D1133" s="21">
        <f t="shared" si="19"/>
        <v>2750643.3</v>
      </c>
      <c r="E1133" s="24">
        <f t="shared" si="19"/>
        <v>1585581</v>
      </c>
      <c r="F1133" s="104">
        <v>0</v>
      </c>
      <c r="G1133" s="104">
        <v>0</v>
      </c>
      <c r="H1133" s="113">
        <v>0</v>
      </c>
      <c r="I1133" s="113">
        <v>0</v>
      </c>
      <c r="J1133" s="31">
        <v>100000</v>
      </c>
      <c r="K1133" s="32">
        <v>0</v>
      </c>
      <c r="L1133" s="113">
        <v>1786000</v>
      </c>
      <c r="M1133" s="113">
        <v>0</v>
      </c>
      <c r="N1133" s="31">
        <v>0</v>
      </c>
      <c r="O1133" s="32">
        <v>0</v>
      </c>
      <c r="P1133" s="113">
        <v>25595.200000000001</v>
      </c>
      <c r="Q1133" s="113">
        <v>907232</v>
      </c>
      <c r="R1133" s="31">
        <v>0</v>
      </c>
      <c r="S1133" s="32">
        <v>0</v>
      </c>
      <c r="T1133" s="113">
        <v>82638.100000000006</v>
      </c>
      <c r="U1133" s="113">
        <v>0</v>
      </c>
      <c r="V1133" s="31">
        <v>400000</v>
      </c>
      <c r="W1133" s="32">
        <v>0</v>
      </c>
      <c r="X1133" s="113">
        <v>353010</v>
      </c>
      <c r="Y1133" s="113">
        <v>0</v>
      </c>
      <c r="Z1133" s="31">
        <v>3400</v>
      </c>
      <c r="AA1133" s="32">
        <v>678349</v>
      </c>
      <c r="AB1133" s="113">
        <v>0</v>
      </c>
      <c r="AC1133" s="113">
        <v>0</v>
      </c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1704</v>
      </c>
      <c r="B1134" s="111" t="s">
        <v>509</v>
      </c>
      <c r="C1134" s="112" t="s">
        <v>510</v>
      </c>
      <c r="D1134" s="21">
        <f t="shared" si="19"/>
        <v>3642129</v>
      </c>
      <c r="E1134" s="24">
        <f t="shared" si="19"/>
        <v>3123961.08</v>
      </c>
      <c r="F1134" s="104">
        <v>105845</v>
      </c>
      <c r="G1134" s="104">
        <v>0</v>
      </c>
      <c r="H1134" s="113">
        <v>13832</v>
      </c>
      <c r="I1134" s="113">
        <v>0</v>
      </c>
      <c r="J1134" s="31">
        <v>0</v>
      </c>
      <c r="K1134" s="32">
        <v>0</v>
      </c>
      <c r="L1134" s="113">
        <v>0</v>
      </c>
      <c r="M1134" s="113">
        <v>0</v>
      </c>
      <c r="N1134" s="31">
        <v>300000</v>
      </c>
      <c r="O1134" s="32">
        <v>0</v>
      </c>
      <c r="P1134" s="113">
        <v>315730</v>
      </c>
      <c r="Q1134" s="113">
        <v>75000</v>
      </c>
      <c r="R1134" s="31">
        <v>458070</v>
      </c>
      <c r="S1134" s="32">
        <v>0</v>
      </c>
      <c r="T1134" s="113">
        <v>235701</v>
      </c>
      <c r="U1134" s="113">
        <v>2722221.08</v>
      </c>
      <c r="V1134" s="31">
        <v>200285</v>
      </c>
      <c r="W1134" s="32">
        <v>0</v>
      </c>
      <c r="X1134" s="113">
        <v>148500</v>
      </c>
      <c r="Y1134" s="113">
        <v>49190</v>
      </c>
      <c r="Z1134" s="31">
        <v>1822616</v>
      </c>
      <c r="AA1134" s="32">
        <v>33000</v>
      </c>
      <c r="AB1134" s="113">
        <v>41550</v>
      </c>
      <c r="AC1134" s="113">
        <v>244550</v>
      </c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1704</v>
      </c>
      <c r="B1135" s="111" t="s">
        <v>511</v>
      </c>
      <c r="C1135" s="112" t="s">
        <v>512</v>
      </c>
      <c r="D1135" s="21">
        <f t="shared" si="19"/>
        <v>0</v>
      </c>
      <c r="E1135" s="24">
        <f t="shared" si="19"/>
        <v>3108.88</v>
      </c>
      <c r="F1135" s="104">
        <v>0</v>
      </c>
      <c r="G1135" s="104">
        <v>0</v>
      </c>
      <c r="H1135" s="113">
        <v>0</v>
      </c>
      <c r="I1135" s="113">
        <v>0</v>
      </c>
      <c r="J1135" s="31">
        <v>0</v>
      </c>
      <c r="K1135" s="32">
        <v>1395.93</v>
      </c>
      <c r="L1135" s="113">
        <v>0</v>
      </c>
      <c r="M1135" s="113">
        <v>0</v>
      </c>
      <c r="N1135" s="31">
        <v>0</v>
      </c>
      <c r="O1135" s="32">
        <v>0</v>
      </c>
      <c r="P1135" s="113">
        <v>0</v>
      </c>
      <c r="Q1135" s="113">
        <v>0</v>
      </c>
      <c r="R1135" s="31">
        <v>0</v>
      </c>
      <c r="S1135" s="32">
        <v>0</v>
      </c>
      <c r="T1135" s="113">
        <v>0</v>
      </c>
      <c r="U1135" s="113">
        <v>699.62</v>
      </c>
      <c r="V1135" s="31">
        <v>0</v>
      </c>
      <c r="W1135" s="32">
        <v>0</v>
      </c>
      <c r="X1135" s="113">
        <v>0</v>
      </c>
      <c r="Y1135" s="113">
        <v>313.77</v>
      </c>
      <c r="Z1135" s="31">
        <v>0</v>
      </c>
      <c r="AA1135" s="32">
        <v>241.96</v>
      </c>
      <c r="AB1135" s="113">
        <v>0</v>
      </c>
      <c r="AC1135" s="113">
        <v>457.6</v>
      </c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1704</v>
      </c>
      <c r="B1136" s="111" t="s">
        <v>513</v>
      </c>
      <c r="C1136" s="112" t="s">
        <v>514</v>
      </c>
      <c r="D1136" s="21">
        <f t="shared" si="19"/>
        <v>1705.16</v>
      </c>
      <c r="E1136" s="24">
        <f t="shared" si="19"/>
        <v>1705.16</v>
      </c>
      <c r="F1136" s="104">
        <v>0</v>
      </c>
      <c r="G1136" s="104">
        <v>150</v>
      </c>
      <c r="H1136" s="113">
        <v>150</v>
      </c>
      <c r="I1136" s="113">
        <v>200</v>
      </c>
      <c r="J1136" s="31">
        <v>200</v>
      </c>
      <c r="K1136" s="32">
        <v>150</v>
      </c>
      <c r="L1136" s="113">
        <v>150</v>
      </c>
      <c r="M1136" s="113">
        <v>22.23</v>
      </c>
      <c r="N1136" s="31">
        <v>0</v>
      </c>
      <c r="O1136" s="32">
        <v>100</v>
      </c>
      <c r="P1136" s="113">
        <v>150</v>
      </c>
      <c r="Q1136" s="113">
        <v>300</v>
      </c>
      <c r="R1136" s="31">
        <v>250</v>
      </c>
      <c r="S1136" s="32">
        <v>100</v>
      </c>
      <c r="T1136" s="113">
        <v>200</v>
      </c>
      <c r="U1136" s="113">
        <v>100</v>
      </c>
      <c r="V1136" s="31">
        <v>0</v>
      </c>
      <c r="W1136" s="32">
        <v>32.93</v>
      </c>
      <c r="X1136" s="113">
        <v>55.16</v>
      </c>
      <c r="Y1136" s="113">
        <v>0</v>
      </c>
      <c r="Z1136" s="31">
        <v>0</v>
      </c>
      <c r="AA1136" s="32">
        <v>550</v>
      </c>
      <c r="AB1136" s="113">
        <v>550</v>
      </c>
      <c r="AC1136" s="113">
        <v>0</v>
      </c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1704</v>
      </c>
      <c r="B1137" s="111" t="s">
        <v>515</v>
      </c>
      <c r="C1137" s="112" t="s">
        <v>516</v>
      </c>
      <c r="D1137" s="21">
        <f t="shared" si="19"/>
        <v>88901</v>
      </c>
      <c r="E1137" s="24">
        <f t="shared" si="19"/>
        <v>88901</v>
      </c>
      <c r="F1137" s="104">
        <v>3100.75</v>
      </c>
      <c r="G1137" s="104">
        <v>3100.75</v>
      </c>
      <c r="H1137" s="113">
        <v>2952.75</v>
      </c>
      <c r="I1137" s="113">
        <v>2952.75</v>
      </c>
      <c r="J1137" s="31">
        <v>27782.75</v>
      </c>
      <c r="K1137" s="32">
        <v>27782.75</v>
      </c>
      <c r="L1137" s="113">
        <v>2578.5</v>
      </c>
      <c r="M1137" s="113">
        <v>2578.5</v>
      </c>
      <c r="N1137" s="31">
        <v>3072.75</v>
      </c>
      <c r="O1137" s="32">
        <v>3072.75</v>
      </c>
      <c r="P1137" s="113">
        <v>4141.25</v>
      </c>
      <c r="Q1137" s="113">
        <v>4141.25</v>
      </c>
      <c r="R1137" s="31">
        <v>3216.75</v>
      </c>
      <c r="S1137" s="32">
        <v>3216.75</v>
      </c>
      <c r="T1137" s="113">
        <v>3927.5</v>
      </c>
      <c r="U1137" s="113">
        <v>3927.5</v>
      </c>
      <c r="V1137" s="31">
        <v>3904.5</v>
      </c>
      <c r="W1137" s="32">
        <v>3904.5</v>
      </c>
      <c r="X1137" s="113">
        <v>3285.75</v>
      </c>
      <c r="Y1137" s="113">
        <v>3285.75</v>
      </c>
      <c r="Z1137" s="31">
        <v>3692</v>
      </c>
      <c r="AA1137" s="32">
        <v>3692</v>
      </c>
      <c r="AB1137" s="113">
        <v>27245.75</v>
      </c>
      <c r="AC1137" s="113">
        <v>27245.75</v>
      </c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1704</v>
      </c>
      <c r="B1138" s="111" t="s">
        <v>517</v>
      </c>
      <c r="C1138" s="112" t="s">
        <v>518</v>
      </c>
      <c r="D1138" s="21">
        <f t="shared" si="19"/>
        <v>0</v>
      </c>
      <c r="E1138" s="24">
        <f t="shared" si="19"/>
        <v>0</v>
      </c>
      <c r="F1138" s="104"/>
      <c r="G1138" s="104"/>
      <c r="H1138" s="105"/>
      <c r="I1138" s="105"/>
      <c r="J1138" s="106"/>
      <c r="K1138" s="107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1704</v>
      </c>
      <c r="B1139" s="111" t="s">
        <v>519</v>
      </c>
      <c r="C1139" s="112" t="s">
        <v>520</v>
      </c>
      <c r="D1139" s="21">
        <f t="shared" si="19"/>
        <v>284939.97999999992</v>
      </c>
      <c r="E1139" s="24">
        <f t="shared" si="19"/>
        <v>301213.25</v>
      </c>
      <c r="F1139" s="104">
        <v>26522.54</v>
      </c>
      <c r="G1139" s="104">
        <v>7993.39</v>
      </c>
      <c r="H1139" s="113">
        <v>7993.39</v>
      </c>
      <c r="I1139" s="113">
        <v>21386.37</v>
      </c>
      <c r="J1139" s="31">
        <v>21386.37</v>
      </c>
      <c r="K1139" s="32">
        <v>29226.04</v>
      </c>
      <c r="L1139" s="113">
        <v>29226.04</v>
      </c>
      <c r="M1139" s="113">
        <v>14186.43</v>
      </c>
      <c r="N1139" s="31">
        <v>14186.43</v>
      </c>
      <c r="O1139" s="32">
        <v>21802.85</v>
      </c>
      <c r="P1139" s="105">
        <v>21802.85</v>
      </c>
      <c r="Q1139" s="105">
        <v>37957.47</v>
      </c>
      <c r="R1139" s="31">
        <v>37957.47</v>
      </c>
      <c r="S1139" s="32">
        <v>45749.89</v>
      </c>
      <c r="T1139" s="113">
        <v>45749.89</v>
      </c>
      <c r="U1139" s="113">
        <v>34646.03</v>
      </c>
      <c r="V1139" s="31">
        <v>34646.03</v>
      </c>
      <c r="W1139" s="32">
        <v>31037.88</v>
      </c>
      <c r="X1139" s="113">
        <v>31037.88</v>
      </c>
      <c r="Y1139" s="113">
        <v>7804.66</v>
      </c>
      <c r="Z1139" s="31">
        <v>7804.66</v>
      </c>
      <c r="AA1139" s="32">
        <v>6626.43</v>
      </c>
      <c r="AB1139" s="113">
        <v>6626.43</v>
      </c>
      <c r="AC1139" s="113">
        <v>42795.81</v>
      </c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1704</v>
      </c>
      <c r="B1140" s="111" t="s">
        <v>521</v>
      </c>
      <c r="C1140" s="112" t="s">
        <v>1585</v>
      </c>
      <c r="D1140" s="21">
        <f t="shared" si="19"/>
        <v>0</v>
      </c>
      <c r="E1140" s="24">
        <f t="shared" si="19"/>
        <v>0</v>
      </c>
      <c r="F1140" s="104"/>
      <c r="G1140" s="104"/>
      <c r="H1140" s="113"/>
      <c r="I1140" s="113"/>
      <c r="J1140" s="31"/>
      <c r="K1140" s="32"/>
      <c r="L1140" s="113"/>
      <c r="M1140" s="113"/>
      <c r="N1140" s="31"/>
      <c r="O1140" s="32"/>
      <c r="P1140" s="113"/>
      <c r="Q1140" s="113"/>
      <c r="R1140" s="31"/>
      <c r="S1140" s="32"/>
      <c r="T1140" s="113"/>
      <c r="U1140" s="113"/>
      <c r="V1140" s="31"/>
      <c r="W1140" s="32"/>
      <c r="X1140" s="113"/>
      <c r="Y1140" s="113"/>
      <c r="Z1140" s="31"/>
      <c r="AA1140" s="32"/>
      <c r="AB1140" s="113"/>
      <c r="AC1140" s="113"/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1704</v>
      </c>
      <c r="B1141" s="111" t="s">
        <v>522</v>
      </c>
      <c r="C1141" s="112" t="s">
        <v>1586</v>
      </c>
      <c r="D1141" s="21">
        <f t="shared" si="19"/>
        <v>0</v>
      </c>
      <c r="E1141" s="24">
        <f t="shared" si="19"/>
        <v>0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1704</v>
      </c>
      <c r="B1142" s="111" t="s">
        <v>523</v>
      </c>
      <c r="C1142" s="112" t="s">
        <v>1667</v>
      </c>
      <c r="D1142" s="21">
        <f t="shared" si="19"/>
        <v>237157</v>
      </c>
      <c r="E1142" s="24">
        <f t="shared" si="19"/>
        <v>242758</v>
      </c>
      <c r="F1142" s="104">
        <v>13421</v>
      </c>
      <c r="G1142" s="104">
        <v>13348</v>
      </c>
      <c r="H1142" s="113">
        <v>13457</v>
      </c>
      <c r="I1142" s="113">
        <v>14180</v>
      </c>
      <c r="J1142" s="31">
        <v>14180</v>
      </c>
      <c r="K1142" s="32">
        <v>34869</v>
      </c>
      <c r="L1142" s="113">
        <v>34869</v>
      </c>
      <c r="M1142" s="113">
        <v>21165</v>
      </c>
      <c r="N1142" s="31">
        <v>21165</v>
      </c>
      <c r="O1142" s="32">
        <v>409</v>
      </c>
      <c r="P1142" s="113">
        <v>3596</v>
      </c>
      <c r="Q1142" s="113">
        <v>6851</v>
      </c>
      <c r="R1142" s="31">
        <v>3664</v>
      </c>
      <c r="S1142" s="32">
        <v>36718</v>
      </c>
      <c r="T1142" s="113">
        <v>36718</v>
      </c>
      <c r="U1142" s="113">
        <v>39221</v>
      </c>
      <c r="V1142" s="31">
        <v>39209</v>
      </c>
      <c r="W1142" s="32">
        <v>19870</v>
      </c>
      <c r="X1142" s="113">
        <v>19870</v>
      </c>
      <c r="Y1142" s="113">
        <v>18593</v>
      </c>
      <c r="Z1142" s="31">
        <v>18593</v>
      </c>
      <c r="AA1142" s="32">
        <v>18403</v>
      </c>
      <c r="AB1142" s="113">
        <v>18415</v>
      </c>
      <c r="AC1142" s="113">
        <v>19131</v>
      </c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1704</v>
      </c>
      <c r="B1143" s="111" t="s">
        <v>524</v>
      </c>
      <c r="C1143" s="112" t="s">
        <v>525</v>
      </c>
      <c r="D1143" s="21">
        <f t="shared" si="19"/>
        <v>22003337.140000001</v>
      </c>
      <c r="E1143" s="24">
        <f t="shared" si="19"/>
        <v>22003337.140000001</v>
      </c>
      <c r="F1143" s="104"/>
      <c r="G1143" s="104"/>
      <c r="H1143" s="105"/>
      <c r="I1143" s="105"/>
      <c r="J1143" s="106">
        <v>4535766.95</v>
      </c>
      <c r="K1143" s="107">
        <v>4535766.95</v>
      </c>
      <c r="L1143" s="105">
        <v>8063223.7400000002</v>
      </c>
      <c r="M1143" s="105">
        <v>8063223.7400000002</v>
      </c>
      <c r="N1143" s="106">
        <v>8063223.7400000002</v>
      </c>
      <c r="O1143" s="107">
        <v>8063223.7400000002</v>
      </c>
      <c r="P1143" s="113"/>
      <c r="Q1143" s="113"/>
      <c r="R1143" s="106"/>
      <c r="S1143" s="107"/>
      <c r="T1143" s="105"/>
      <c r="U1143" s="105"/>
      <c r="V1143" s="106">
        <v>7500</v>
      </c>
      <c r="W1143" s="107">
        <v>145250</v>
      </c>
      <c r="X1143" s="105">
        <v>0</v>
      </c>
      <c r="Y1143" s="105">
        <v>974372.71</v>
      </c>
      <c r="Z1143" s="106">
        <v>216250</v>
      </c>
      <c r="AA1143" s="107">
        <v>221500</v>
      </c>
      <c r="AB1143" s="105">
        <v>1117372.71</v>
      </c>
      <c r="AC1143" s="105">
        <v>0</v>
      </c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1704</v>
      </c>
      <c r="B1144" s="111" t="s">
        <v>526</v>
      </c>
      <c r="C1144" s="112" t="s">
        <v>527</v>
      </c>
      <c r="D1144" s="21">
        <f t="shared" si="19"/>
        <v>2537942</v>
      </c>
      <c r="E1144" s="24">
        <f t="shared" si="19"/>
        <v>2557070</v>
      </c>
      <c r="F1144" s="104">
        <v>0</v>
      </c>
      <c r="G1144" s="104">
        <v>0</v>
      </c>
      <c r="H1144" s="105">
        <v>0</v>
      </c>
      <c r="I1144" s="105">
        <v>0</v>
      </c>
      <c r="J1144" s="106">
        <v>33300</v>
      </c>
      <c r="K1144" s="107">
        <v>2557070</v>
      </c>
      <c r="L1144" s="105">
        <v>396350</v>
      </c>
      <c r="M1144" s="105">
        <v>0</v>
      </c>
      <c r="N1144" s="106">
        <v>900600</v>
      </c>
      <c r="O1144" s="107">
        <v>0</v>
      </c>
      <c r="P1144" s="105">
        <v>68400</v>
      </c>
      <c r="Q1144" s="105">
        <v>0</v>
      </c>
      <c r="R1144" s="106">
        <v>1036920</v>
      </c>
      <c r="S1144" s="107">
        <v>0</v>
      </c>
      <c r="T1144" s="105">
        <v>0</v>
      </c>
      <c r="U1144" s="105">
        <v>0</v>
      </c>
      <c r="V1144" s="106">
        <v>0</v>
      </c>
      <c r="W1144" s="107">
        <v>0</v>
      </c>
      <c r="X1144" s="105">
        <v>0</v>
      </c>
      <c r="Y1144" s="105">
        <v>0</v>
      </c>
      <c r="Z1144" s="106">
        <v>0</v>
      </c>
      <c r="AA1144" s="107">
        <v>0</v>
      </c>
      <c r="AB1144" s="105">
        <v>102372</v>
      </c>
      <c r="AC1144" s="105">
        <v>0</v>
      </c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1704</v>
      </c>
      <c r="B1145" s="111" t="s">
        <v>528</v>
      </c>
      <c r="C1145" s="112" t="s">
        <v>529</v>
      </c>
      <c r="D1145" s="21">
        <f t="shared" si="19"/>
        <v>2537193.77</v>
      </c>
      <c r="E1145" s="24">
        <f t="shared" si="19"/>
        <v>2537193.7700000005</v>
      </c>
      <c r="F1145" s="104"/>
      <c r="G1145" s="104"/>
      <c r="H1145" s="105">
        <v>355206.55</v>
      </c>
      <c r="I1145" s="105">
        <v>1290620.5900000001</v>
      </c>
      <c r="J1145" s="106">
        <v>234403.15</v>
      </c>
      <c r="K1145" s="107">
        <v>0</v>
      </c>
      <c r="L1145" s="105">
        <v>247579.15</v>
      </c>
      <c r="M1145" s="105">
        <v>593054.30000000005</v>
      </c>
      <c r="N1145" s="106">
        <v>115348.04</v>
      </c>
      <c r="O1145" s="107">
        <v>627891.64</v>
      </c>
      <c r="P1145" s="105">
        <v>161501.47</v>
      </c>
      <c r="Q1145" s="105">
        <v>0</v>
      </c>
      <c r="R1145" s="106">
        <v>195723.84</v>
      </c>
      <c r="S1145" s="107">
        <v>0</v>
      </c>
      <c r="T1145" s="105">
        <v>149280.85999999999</v>
      </c>
      <c r="U1145" s="105">
        <v>0</v>
      </c>
      <c r="V1145" s="106">
        <v>179398.77</v>
      </c>
      <c r="W1145" s="107">
        <v>0</v>
      </c>
      <c r="X1145" s="105">
        <v>152094.62</v>
      </c>
      <c r="Y1145" s="105">
        <v>0</v>
      </c>
      <c r="Z1145" s="106">
        <v>581058.4</v>
      </c>
      <c r="AA1145" s="107">
        <v>0</v>
      </c>
      <c r="AB1145" s="105">
        <v>165598.92000000001</v>
      </c>
      <c r="AC1145" s="105">
        <v>25627.24</v>
      </c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1704</v>
      </c>
      <c r="B1146" s="111" t="s">
        <v>530</v>
      </c>
      <c r="C1146" s="112" t="s">
        <v>531</v>
      </c>
      <c r="D1146" s="21">
        <f t="shared" si="19"/>
        <v>2640000</v>
      </c>
      <c r="E1146" s="24">
        <f t="shared" si="19"/>
        <v>2640000</v>
      </c>
      <c r="F1146" s="104"/>
      <c r="G1146" s="104"/>
      <c r="H1146" s="105">
        <v>0</v>
      </c>
      <c r="I1146" s="105">
        <v>1320000</v>
      </c>
      <c r="J1146" s="106">
        <v>1320000</v>
      </c>
      <c r="K1146" s="107">
        <v>0</v>
      </c>
      <c r="L1146" s="105">
        <v>0</v>
      </c>
      <c r="M1146" s="105">
        <v>660000</v>
      </c>
      <c r="N1146" s="106">
        <v>0</v>
      </c>
      <c r="O1146" s="107">
        <v>660000</v>
      </c>
      <c r="P1146" s="105">
        <v>660000</v>
      </c>
      <c r="Q1146" s="105">
        <v>0</v>
      </c>
      <c r="R1146" s="106">
        <v>660000</v>
      </c>
      <c r="S1146" s="107">
        <v>0</v>
      </c>
      <c r="T1146" s="105"/>
      <c r="U1146" s="105"/>
      <c r="V1146" s="106"/>
      <c r="W1146" s="107"/>
      <c r="X1146" s="105"/>
      <c r="Y1146" s="105"/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1704</v>
      </c>
      <c r="B1147" s="111" t="s">
        <v>532</v>
      </c>
      <c r="C1147" s="112" t="s">
        <v>533</v>
      </c>
      <c r="D1147" s="21">
        <f t="shared" si="19"/>
        <v>2684248</v>
      </c>
      <c r="E1147" s="24">
        <f t="shared" si="19"/>
        <v>2684248</v>
      </c>
      <c r="F1147" s="104"/>
      <c r="G1147" s="104"/>
      <c r="H1147" s="113">
        <v>0</v>
      </c>
      <c r="I1147" s="113">
        <v>1560002</v>
      </c>
      <c r="J1147" s="31">
        <v>1560002</v>
      </c>
      <c r="K1147" s="32">
        <v>0</v>
      </c>
      <c r="L1147" s="113">
        <v>0</v>
      </c>
      <c r="M1147" s="113">
        <v>350400</v>
      </c>
      <c r="N1147" s="31">
        <v>0</v>
      </c>
      <c r="O1147" s="32">
        <v>773846</v>
      </c>
      <c r="P1147" s="105">
        <v>567281</v>
      </c>
      <c r="Q1147" s="105">
        <v>0</v>
      </c>
      <c r="R1147" s="31">
        <v>556965</v>
      </c>
      <c r="S1147" s="32">
        <v>0</v>
      </c>
      <c r="T1147" s="113"/>
      <c r="U1147" s="113"/>
      <c r="V1147" s="31"/>
      <c r="W1147" s="32"/>
      <c r="X1147" s="113"/>
      <c r="Y1147" s="113"/>
      <c r="Z1147" s="31"/>
      <c r="AA1147" s="32"/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1704</v>
      </c>
      <c r="B1148" s="111" t="s">
        <v>534</v>
      </c>
      <c r="C1148" s="112" t="s">
        <v>535</v>
      </c>
      <c r="D1148" s="21">
        <f t="shared" si="19"/>
        <v>0</v>
      </c>
      <c r="E1148" s="24">
        <f t="shared" si="19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1704</v>
      </c>
      <c r="B1149" s="111" t="s">
        <v>536</v>
      </c>
      <c r="C1149" s="112" t="s">
        <v>537</v>
      </c>
      <c r="D1149" s="21">
        <f t="shared" si="19"/>
        <v>0</v>
      </c>
      <c r="E1149" s="24">
        <f t="shared" si="19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1704</v>
      </c>
      <c r="B1150" s="111" t="s">
        <v>538</v>
      </c>
      <c r="C1150" s="112" t="s">
        <v>1668</v>
      </c>
      <c r="D1150" s="21">
        <f t="shared" si="19"/>
        <v>4040</v>
      </c>
      <c r="E1150" s="24">
        <f t="shared" si="19"/>
        <v>4040</v>
      </c>
      <c r="F1150" s="104"/>
      <c r="G1150" s="104"/>
      <c r="H1150" s="113">
        <v>0</v>
      </c>
      <c r="I1150" s="113">
        <v>260</v>
      </c>
      <c r="J1150" s="31">
        <v>260</v>
      </c>
      <c r="K1150" s="32">
        <v>0</v>
      </c>
      <c r="L1150" s="113"/>
      <c r="M1150" s="113"/>
      <c r="N1150" s="31">
        <v>0</v>
      </c>
      <c r="O1150" s="32">
        <v>882</v>
      </c>
      <c r="P1150" s="113">
        <v>882</v>
      </c>
      <c r="Q1150" s="113">
        <v>1728</v>
      </c>
      <c r="R1150" s="31">
        <v>1728</v>
      </c>
      <c r="S1150" s="32">
        <v>0</v>
      </c>
      <c r="T1150" s="113"/>
      <c r="U1150" s="113"/>
      <c r="V1150" s="31">
        <v>0</v>
      </c>
      <c r="W1150" s="32">
        <v>1170</v>
      </c>
      <c r="X1150" s="113">
        <v>1170</v>
      </c>
      <c r="Y1150" s="113">
        <v>0</v>
      </c>
      <c r="Z1150" s="31"/>
      <c r="AA1150" s="32"/>
      <c r="AB1150" s="113"/>
      <c r="AC1150" s="113"/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1704</v>
      </c>
      <c r="B1151" s="111" t="s">
        <v>539</v>
      </c>
      <c r="C1151" s="112" t="s">
        <v>540</v>
      </c>
      <c r="D1151" s="21">
        <f t="shared" si="19"/>
        <v>10725</v>
      </c>
      <c r="E1151" s="24">
        <f t="shared" si="19"/>
        <v>10725</v>
      </c>
      <c r="F1151" s="104"/>
      <c r="G1151" s="104"/>
      <c r="H1151" s="113">
        <v>0</v>
      </c>
      <c r="I1151" s="113">
        <v>700</v>
      </c>
      <c r="J1151" s="31">
        <v>700</v>
      </c>
      <c r="K1151" s="32">
        <v>0</v>
      </c>
      <c r="L1151" s="113"/>
      <c r="M1151" s="113"/>
      <c r="N1151" s="31">
        <v>0</v>
      </c>
      <c r="O1151" s="32">
        <v>2247</v>
      </c>
      <c r="P1151" s="113">
        <v>2247</v>
      </c>
      <c r="Q1151" s="113">
        <v>4628</v>
      </c>
      <c r="R1151" s="31">
        <v>4628</v>
      </c>
      <c r="S1151" s="32">
        <v>0</v>
      </c>
      <c r="T1151" s="113"/>
      <c r="U1151" s="113"/>
      <c r="V1151" s="31">
        <v>0</v>
      </c>
      <c r="W1151" s="32">
        <v>3150</v>
      </c>
      <c r="X1151" s="113">
        <v>3150</v>
      </c>
      <c r="Y1151" s="113">
        <v>0</v>
      </c>
      <c r="Z1151" s="31"/>
      <c r="AA1151" s="32"/>
      <c r="AB1151" s="113"/>
      <c r="AC1151" s="113"/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1704</v>
      </c>
      <c r="B1152" s="111" t="s">
        <v>541</v>
      </c>
      <c r="C1152" s="112" t="s">
        <v>542</v>
      </c>
      <c r="D1152" s="21">
        <f t="shared" si="19"/>
        <v>6363</v>
      </c>
      <c r="E1152" s="24">
        <f t="shared" si="19"/>
        <v>6363</v>
      </c>
      <c r="F1152" s="104"/>
      <c r="G1152" s="104"/>
      <c r="H1152" s="113">
        <v>0</v>
      </c>
      <c r="I1152" s="113">
        <v>412</v>
      </c>
      <c r="J1152" s="31">
        <v>412</v>
      </c>
      <c r="K1152" s="32">
        <v>0</v>
      </c>
      <c r="L1152" s="113"/>
      <c r="M1152" s="113"/>
      <c r="N1152" s="31">
        <v>0</v>
      </c>
      <c r="O1152" s="32">
        <v>1365</v>
      </c>
      <c r="P1152" s="113">
        <v>1365</v>
      </c>
      <c r="Q1152" s="113">
        <v>2732</v>
      </c>
      <c r="R1152" s="31">
        <v>2732</v>
      </c>
      <c r="S1152" s="32">
        <v>0</v>
      </c>
      <c r="T1152" s="113"/>
      <c r="U1152" s="113"/>
      <c r="V1152" s="31">
        <v>0</v>
      </c>
      <c r="W1152" s="32">
        <v>1854</v>
      </c>
      <c r="X1152" s="113">
        <v>1854</v>
      </c>
      <c r="Y1152" s="113">
        <v>0</v>
      </c>
      <c r="Z1152" s="31"/>
      <c r="AA1152" s="32"/>
      <c r="AB1152" s="113"/>
      <c r="AC1152" s="113"/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1704</v>
      </c>
      <c r="B1153" s="111" t="s">
        <v>543</v>
      </c>
      <c r="C1153" s="112" t="s">
        <v>544</v>
      </c>
      <c r="D1153" s="21">
        <f t="shared" si="19"/>
        <v>0</v>
      </c>
      <c r="E1153" s="24">
        <f t="shared" si="19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1704</v>
      </c>
      <c r="B1154" s="111" t="s">
        <v>545</v>
      </c>
      <c r="C1154" s="112" t="s">
        <v>546</v>
      </c>
      <c r="D1154" s="21">
        <f t="shared" si="19"/>
        <v>0</v>
      </c>
      <c r="E1154" s="24">
        <f t="shared" si="19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1704</v>
      </c>
      <c r="B1155" s="111" t="s">
        <v>547</v>
      </c>
      <c r="C1155" s="112" t="s">
        <v>548</v>
      </c>
      <c r="D1155" s="21">
        <f t="shared" si="19"/>
        <v>0</v>
      </c>
      <c r="E1155" s="24">
        <f t="shared" si="19"/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1704</v>
      </c>
      <c r="B1156" s="111" t="s">
        <v>549</v>
      </c>
      <c r="C1156" s="112" t="s">
        <v>550</v>
      </c>
      <c r="D1156" s="21">
        <f t="shared" ref="D1156:E1219" si="20">F1156+H1156+J1156+L1156+N1156+P1156+R1156+T1156+V1156+X1156+Z1156+AB1156</f>
        <v>0</v>
      </c>
      <c r="E1156" s="24">
        <f t="shared" si="20"/>
        <v>71950</v>
      </c>
      <c r="F1156" s="104">
        <v>0</v>
      </c>
      <c r="G1156" s="104">
        <v>0</v>
      </c>
      <c r="H1156" s="113">
        <v>0</v>
      </c>
      <c r="I1156" s="113">
        <v>0</v>
      </c>
      <c r="J1156" s="31">
        <v>0</v>
      </c>
      <c r="K1156" s="32">
        <v>32250</v>
      </c>
      <c r="L1156" s="113">
        <v>0</v>
      </c>
      <c r="M1156" s="113">
        <v>0</v>
      </c>
      <c r="N1156" s="31">
        <v>0</v>
      </c>
      <c r="O1156" s="32">
        <v>39700</v>
      </c>
      <c r="P1156" s="113">
        <v>0</v>
      </c>
      <c r="Q1156" s="113">
        <v>0</v>
      </c>
      <c r="R1156" s="31">
        <v>0</v>
      </c>
      <c r="S1156" s="32">
        <v>0</v>
      </c>
      <c r="T1156" s="113">
        <v>0</v>
      </c>
      <c r="U1156" s="113">
        <v>0</v>
      </c>
      <c r="V1156" s="31">
        <v>0</v>
      </c>
      <c r="W1156" s="32">
        <v>0</v>
      </c>
      <c r="X1156" s="113">
        <v>0</v>
      </c>
      <c r="Y1156" s="113">
        <v>0</v>
      </c>
      <c r="Z1156" s="31">
        <v>0</v>
      </c>
      <c r="AA1156" s="32">
        <v>0</v>
      </c>
      <c r="AB1156" s="113">
        <v>0</v>
      </c>
      <c r="AC1156" s="113">
        <v>0</v>
      </c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1704</v>
      </c>
      <c r="B1157" s="111" t="s">
        <v>551</v>
      </c>
      <c r="C1157" s="112" t="s">
        <v>552</v>
      </c>
      <c r="D1157" s="21">
        <f t="shared" si="20"/>
        <v>0</v>
      </c>
      <c r="E1157" s="24">
        <f t="shared" si="20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1704</v>
      </c>
      <c r="B1158" s="111" t="s">
        <v>553</v>
      </c>
      <c r="C1158" s="112" t="s">
        <v>554</v>
      </c>
      <c r="D1158" s="21">
        <f t="shared" si="20"/>
        <v>62668</v>
      </c>
      <c r="E1158" s="24">
        <f t="shared" si="20"/>
        <v>94150</v>
      </c>
      <c r="F1158" s="104">
        <v>0</v>
      </c>
      <c r="G1158" s="104">
        <v>7500</v>
      </c>
      <c r="H1158" s="113">
        <v>0</v>
      </c>
      <c r="I1158" s="113">
        <v>0</v>
      </c>
      <c r="J1158" s="31">
        <v>0</v>
      </c>
      <c r="K1158" s="32">
        <v>17500</v>
      </c>
      <c r="L1158" s="113">
        <v>0</v>
      </c>
      <c r="M1158" s="113">
        <v>20000</v>
      </c>
      <c r="N1158" s="31">
        <v>0</v>
      </c>
      <c r="O1158" s="32">
        <v>24650</v>
      </c>
      <c r="P1158" s="113">
        <v>8100</v>
      </c>
      <c r="Q1158" s="113">
        <v>0</v>
      </c>
      <c r="R1158" s="31">
        <v>0</v>
      </c>
      <c r="S1158" s="32">
        <v>24500</v>
      </c>
      <c r="T1158" s="113">
        <v>0</v>
      </c>
      <c r="U1158" s="113">
        <v>0</v>
      </c>
      <c r="V1158" s="31">
        <v>0</v>
      </c>
      <c r="W1158" s="32">
        <v>0</v>
      </c>
      <c r="X1158" s="113">
        <v>0</v>
      </c>
      <c r="Y1158" s="113">
        <v>0</v>
      </c>
      <c r="Z1158" s="31">
        <v>54568</v>
      </c>
      <c r="AA1158" s="32">
        <v>0</v>
      </c>
      <c r="AB1158" s="113">
        <v>0</v>
      </c>
      <c r="AC1158" s="113">
        <v>0</v>
      </c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1704</v>
      </c>
      <c r="B1159" s="111" t="s">
        <v>555</v>
      </c>
      <c r="C1159" s="112" t="s">
        <v>556</v>
      </c>
      <c r="D1159" s="21">
        <f t="shared" si="20"/>
        <v>0</v>
      </c>
      <c r="E1159" s="24">
        <f t="shared" si="20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1704</v>
      </c>
      <c r="B1160" s="111" t="s">
        <v>557</v>
      </c>
      <c r="C1160" s="112" t="s">
        <v>558</v>
      </c>
      <c r="D1160" s="21">
        <f t="shared" si="20"/>
        <v>0</v>
      </c>
      <c r="E1160" s="24">
        <f t="shared" si="20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1704</v>
      </c>
      <c r="B1161" s="111" t="s">
        <v>559</v>
      </c>
      <c r="C1161" s="112" t="s">
        <v>560</v>
      </c>
      <c r="D1161" s="21">
        <f t="shared" si="20"/>
        <v>0</v>
      </c>
      <c r="E1161" s="24">
        <f t="shared" si="20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1704</v>
      </c>
      <c r="B1162" s="111" t="s">
        <v>561</v>
      </c>
      <c r="C1162" s="112" t="s">
        <v>562</v>
      </c>
      <c r="D1162" s="21">
        <f t="shared" si="20"/>
        <v>0</v>
      </c>
      <c r="E1162" s="24">
        <f t="shared" si="20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1704</v>
      </c>
      <c r="B1163" s="111" t="s">
        <v>563</v>
      </c>
      <c r="C1163" s="112" t="s">
        <v>564</v>
      </c>
      <c r="D1163" s="21">
        <f t="shared" si="20"/>
        <v>0</v>
      </c>
      <c r="E1163" s="24">
        <f t="shared" si="20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1704</v>
      </c>
      <c r="B1164" s="111" t="s">
        <v>565</v>
      </c>
      <c r="C1164" s="112" t="s">
        <v>566</v>
      </c>
      <c r="D1164" s="21">
        <f t="shared" si="20"/>
        <v>0</v>
      </c>
      <c r="E1164" s="24">
        <f t="shared" si="20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1704</v>
      </c>
      <c r="B1165" s="111" t="s">
        <v>567</v>
      </c>
      <c r="C1165" s="112" t="s">
        <v>568</v>
      </c>
      <c r="D1165" s="21">
        <f t="shared" si="20"/>
        <v>0</v>
      </c>
      <c r="E1165" s="24">
        <f t="shared" si="20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1704</v>
      </c>
      <c r="B1166" s="111" t="s">
        <v>569</v>
      </c>
      <c r="C1166" s="112" t="s">
        <v>570</v>
      </c>
      <c r="D1166" s="21">
        <f t="shared" si="20"/>
        <v>785100.57000000007</v>
      </c>
      <c r="E1166" s="24">
        <f t="shared" si="20"/>
        <v>6152</v>
      </c>
      <c r="F1166" s="104">
        <v>0</v>
      </c>
      <c r="G1166" s="104">
        <v>6003</v>
      </c>
      <c r="H1166" s="105">
        <v>36000</v>
      </c>
      <c r="I1166" s="105">
        <v>149</v>
      </c>
      <c r="J1166" s="106">
        <v>6152</v>
      </c>
      <c r="K1166" s="107">
        <v>0</v>
      </c>
      <c r="L1166" s="105">
        <v>0</v>
      </c>
      <c r="M1166" s="105">
        <v>0</v>
      </c>
      <c r="N1166" s="106">
        <v>0</v>
      </c>
      <c r="O1166" s="107">
        <v>0</v>
      </c>
      <c r="P1166" s="113">
        <v>0</v>
      </c>
      <c r="Q1166" s="113">
        <v>0</v>
      </c>
      <c r="R1166" s="106">
        <v>466948.57</v>
      </c>
      <c r="S1166" s="107">
        <v>0</v>
      </c>
      <c r="T1166" s="105">
        <v>0</v>
      </c>
      <c r="U1166" s="105">
        <v>0</v>
      </c>
      <c r="V1166" s="106">
        <v>276000</v>
      </c>
      <c r="W1166" s="107">
        <v>0</v>
      </c>
      <c r="X1166" s="105">
        <v>0</v>
      </c>
      <c r="Y1166" s="105">
        <v>0</v>
      </c>
      <c r="Z1166" s="106">
        <v>0</v>
      </c>
      <c r="AA1166" s="107">
        <v>0</v>
      </c>
      <c r="AB1166" s="105">
        <v>0</v>
      </c>
      <c r="AC1166" s="105">
        <v>0</v>
      </c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1704</v>
      </c>
      <c r="B1167" s="111" t="s">
        <v>571</v>
      </c>
      <c r="C1167" s="112" t="s">
        <v>572</v>
      </c>
      <c r="D1167" s="21">
        <f t="shared" si="20"/>
        <v>1185566.6399999997</v>
      </c>
      <c r="E1167" s="24">
        <f t="shared" si="20"/>
        <v>0</v>
      </c>
      <c r="F1167" s="104">
        <v>102674.36</v>
      </c>
      <c r="G1167" s="104">
        <v>0</v>
      </c>
      <c r="H1167" s="113">
        <v>102674.36</v>
      </c>
      <c r="I1167" s="113">
        <v>0</v>
      </c>
      <c r="J1167" s="31">
        <v>102674.36</v>
      </c>
      <c r="K1167" s="32">
        <v>0</v>
      </c>
      <c r="L1167" s="113">
        <v>102676.7</v>
      </c>
      <c r="M1167" s="113">
        <v>0</v>
      </c>
      <c r="N1167" s="31">
        <v>98108.36</v>
      </c>
      <c r="O1167" s="32">
        <v>0</v>
      </c>
      <c r="P1167" s="105">
        <v>98108.36</v>
      </c>
      <c r="Q1167" s="105">
        <v>0</v>
      </c>
      <c r="R1167" s="31">
        <v>96441.69</v>
      </c>
      <c r="S1167" s="32">
        <v>0</v>
      </c>
      <c r="T1167" s="113">
        <v>96441.69</v>
      </c>
      <c r="U1167" s="113">
        <v>0</v>
      </c>
      <c r="V1167" s="31">
        <v>96441.69</v>
      </c>
      <c r="W1167" s="32">
        <v>0</v>
      </c>
      <c r="X1167" s="113">
        <v>96441.69</v>
      </c>
      <c r="Y1167" s="113">
        <v>0</v>
      </c>
      <c r="Z1167" s="31">
        <v>96441.69</v>
      </c>
      <c r="AA1167" s="32">
        <v>0</v>
      </c>
      <c r="AB1167" s="113">
        <v>96441.69</v>
      </c>
      <c r="AC1167" s="113">
        <v>0</v>
      </c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1704</v>
      </c>
      <c r="B1168" s="111" t="s">
        <v>573</v>
      </c>
      <c r="C1168" s="112" t="s">
        <v>574</v>
      </c>
      <c r="D1168" s="21">
        <f t="shared" si="20"/>
        <v>0</v>
      </c>
      <c r="E1168" s="24">
        <f t="shared" si="20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1704</v>
      </c>
      <c r="B1169" s="111" t="s">
        <v>575</v>
      </c>
      <c r="C1169" s="112" t="s">
        <v>576</v>
      </c>
      <c r="D1169" s="21">
        <f t="shared" si="20"/>
        <v>9788160.6799999997</v>
      </c>
      <c r="E1169" s="24">
        <f t="shared" si="20"/>
        <v>0</v>
      </c>
      <c r="F1169" s="104"/>
      <c r="G1169" s="104"/>
      <c r="H1169" s="105"/>
      <c r="I1169" s="105"/>
      <c r="J1169" s="106"/>
      <c r="K1169" s="107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>
        <v>9788160.6799999997</v>
      </c>
      <c r="AC1169" s="105">
        <v>0</v>
      </c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1704</v>
      </c>
      <c r="B1170" s="111" t="s">
        <v>577</v>
      </c>
      <c r="C1170" s="112" t="s">
        <v>1587</v>
      </c>
      <c r="D1170" s="21">
        <f t="shared" si="20"/>
        <v>0</v>
      </c>
      <c r="E1170" s="24">
        <f t="shared" si="20"/>
        <v>0</v>
      </c>
      <c r="F1170" s="104">
        <v>0</v>
      </c>
      <c r="G1170" s="104">
        <v>0</v>
      </c>
      <c r="H1170" s="105">
        <v>0</v>
      </c>
      <c r="I1170" s="105">
        <v>0</v>
      </c>
      <c r="J1170" s="106">
        <v>0</v>
      </c>
      <c r="K1170" s="107">
        <v>0</v>
      </c>
      <c r="L1170" s="105">
        <v>0</v>
      </c>
      <c r="M1170" s="105">
        <v>0</v>
      </c>
      <c r="N1170" s="106">
        <v>0</v>
      </c>
      <c r="O1170" s="107">
        <v>0</v>
      </c>
      <c r="P1170" s="105">
        <v>0</v>
      </c>
      <c r="Q1170" s="105">
        <v>0</v>
      </c>
      <c r="R1170" s="106">
        <v>0</v>
      </c>
      <c r="S1170" s="107">
        <v>0</v>
      </c>
      <c r="T1170" s="105">
        <v>0</v>
      </c>
      <c r="U1170" s="105">
        <v>0</v>
      </c>
      <c r="V1170" s="106">
        <v>0</v>
      </c>
      <c r="W1170" s="107">
        <v>0</v>
      </c>
      <c r="X1170" s="105">
        <v>0</v>
      </c>
      <c r="Y1170" s="105">
        <v>0</v>
      </c>
      <c r="Z1170" s="106">
        <v>0</v>
      </c>
      <c r="AA1170" s="107">
        <v>0</v>
      </c>
      <c r="AB1170" s="105">
        <v>0</v>
      </c>
      <c r="AC1170" s="105">
        <v>0</v>
      </c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1704</v>
      </c>
      <c r="B1171" s="111" t="s">
        <v>578</v>
      </c>
      <c r="C1171" s="112" t="s">
        <v>579</v>
      </c>
      <c r="D1171" s="21">
        <f t="shared" si="20"/>
        <v>0</v>
      </c>
      <c r="E1171" s="24">
        <f t="shared" si="20"/>
        <v>11687703.99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>
        <v>0</v>
      </c>
      <c r="U1171" s="105">
        <v>0</v>
      </c>
      <c r="V1171" s="106">
        <v>0</v>
      </c>
      <c r="W1171" s="107">
        <v>0</v>
      </c>
      <c r="X1171" s="105">
        <v>0</v>
      </c>
      <c r="Y1171" s="105">
        <v>0</v>
      </c>
      <c r="Z1171" s="106">
        <v>0</v>
      </c>
      <c r="AA1171" s="107">
        <v>0</v>
      </c>
      <c r="AB1171" s="105">
        <v>0</v>
      </c>
      <c r="AC1171" s="105">
        <v>11687703.99</v>
      </c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1704</v>
      </c>
      <c r="B1172" s="111" t="s">
        <v>580</v>
      </c>
      <c r="C1172" s="112" t="s">
        <v>581</v>
      </c>
      <c r="D1172" s="21">
        <f t="shared" si="20"/>
        <v>2877269.26</v>
      </c>
      <c r="E1172" s="24">
        <f t="shared" si="20"/>
        <v>2877269.26</v>
      </c>
      <c r="F1172" s="104">
        <v>30790.6</v>
      </c>
      <c r="G1172" s="104">
        <v>1518670.88</v>
      </c>
      <c r="H1172" s="113">
        <v>580634.24</v>
      </c>
      <c r="I1172" s="113">
        <v>240956.01</v>
      </c>
      <c r="J1172" s="31">
        <v>3501</v>
      </c>
      <c r="K1172" s="32">
        <v>207955.01</v>
      </c>
      <c r="L1172" s="113">
        <v>53174.559999999998</v>
      </c>
      <c r="M1172" s="113">
        <v>10000</v>
      </c>
      <c r="N1172" s="31">
        <v>1048822.6499999999</v>
      </c>
      <c r="O1172" s="32">
        <v>818924.98</v>
      </c>
      <c r="P1172" s="105">
        <v>3701.5</v>
      </c>
      <c r="Q1172" s="105">
        <v>69042.38</v>
      </c>
      <c r="R1172" s="31">
        <v>0</v>
      </c>
      <c r="S1172" s="32">
        <v>0</v>
      </c>
      <c r="T1172" s="113">
        <v>0</v>
      </c>
      <c r="U1172" s="113">
        <v>0</v>
      </c>
      <c r="V1172" s="31">
        <v>0</v>
      </c>
      <c r="W1172" s="32">
        <v>0</v>
      </c>
      <c r="X1172" s="113">
        <v>0</v>
      </c>
      <c r="Y1172" s="113">
        <v>0</v>
      </c>
      <c r="Z1172" s="31">
        <v>0</v>
      </c>
      <c r="AA1172" s="32">
        <v>11720</v>
      </c>
      <c r="AB1172" s="113">
        <v>1156644.71</v>
      </c>
      <c r="AC1172" s="113">
        <v>0</v>
      </c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1704</v>
      </c>
      <c r="B1173" s="111" t="s">
        <v>582</v>
      </c>
      <c r="C1173" s="112" t="s">
        <v>1588</v>
      </c>
      <c r="D1173" s="21">
        <f t="shared" si="20"/>
        <v>814206.15</v>
      </c>
      <c r="E1173" s="24">
        <f t="shared" si="20"/>
        <v>814206.15</v>
      </c>
      <c r="F1173" s="104">
        <v>0</v>
      </c>
      <c r="G1173" s="104">
        <v>738620.91</v>
      </c>
      <c r="H1173" s="113">
        <v>71307.55</v>
      </c>
      <c r="I1173" s="113">
        <v>75585.240000000005</v>
      </c>
      <c r="J1173" s="31">
        <v>0</v>
      </c>
      <c r="K1173" s="32">
        <v>0</v>
      </c>
      <c r="L1173" s="113">
        <v>0</v>
      </c>
      <c r="M1173" s="113">
        <v>0</v>
      </c>
      <c r="N1173" s="31">
        <v>0</v>
      </c>
      <c r="O1173" s="32">
        <v>0</v>
      </c>
      <c r="P1173" s="113">
        <v>0</v>
      </c>
      <c r="Q1173" s="113">
        <v>0</v>
      </c>
      <c r="R1173" s="31">
        <v>0</v>
      </c>
      <c r="S1173" s="32">
        <v>0</v>
      </c>
      <c r="T1173" s="113">
        <v>0</v>
      </c>
      <c r="U1173" s="113">
        <v>0</v>
      </c>
      <c r="V1173" s="31">
        <v>0</v>
      </c>
      <c r="W1173" s="32">
        <v>0</v>
      </c>
      <c r="X1173" s="113">
        <v>0</v>
      </c>
      <c r="Y1173" s="113">
        <v>0</v>
      </c>
      <c r="Z1173" s="31">
        <v>0</v>
      </c>
      <c r="AA1173" s="32">
        <v>0</v>
      </c>
      <c r="AB1173" s="113">
        <v>742898.6</v>
      </c>
      <c r="AC1173" s="113">
        <v>0</v>
      </c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1704</v>
      </c>
      <c r="B1174" s="111" t="s">
        <v>583</v>
      </c>
      <c r="C1174" s="112" t="s">
        <v>584</v>
      </c>
      <c r="D1174" s="21">
        <f t="shared" si="20"/>
        <v>0</v>
      </c>
      <c r="E1174" s="24">
        <f t="shared" si="20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>
        <v>0</v>
      </c>
      <c r="U1174" s="113">
        <v>0</v>
      </c>
      <c r="V1174" s="31">
        <v>0</v>
      </c>
      <c r="W1174" s="32">
        <v>0</v>
      </c>
      <c r="X1174" s="113">
        <v>0</v>
      </c>
      <c r="Y1174" s="113">
        <v>0</v>
      </c>
      <c r="Z1174" s="31">
        <v>0</v>
      </c>
      <c r="AA1174" s="32">
        <v>0</v>
      </c>
      <c r="AB1174" s="113">
        <v>0</v>
      </c>
      <c r="AC1174" s="113">
        <v>0</v>
      </c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1704</v>
      </c>
      <c r="B1175" s="111" t="s">
        <v>585</v>
      </c>
      <c r="C1175" s="112" t="s">
        <v>586</v>
      </c>
      <c r="D1175" s="21">
        <f t="shared" si="20"/>
        <v>0</v>
      </c>
      <c r="E1175" s="24">
        <f t="shared" si="20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1704</v>
      </c>
      <c r="B1176" s="111" t="s">
        <v>587</v>
      </c>
      <c r="C1176" s="112" t="s">
        <v>588</v>
      </c>
      <c r="D1176" s="21">
        <f t="shared" si="20"/>
        <v>0</v>
      </c>
      <c r="E1176" s="24">
        <f t="shared" si="20"/>
        <v>0</v>
      </c>
      <c r="F1176" s="104"/>
      <c r="G1176" s="104"/>
      <c r="H1176" s="105"/>
      <c r="I1176" s="105"/>
      <c r="J1176" s="106"/>
      <c r="K1176" s="107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1704</v>
      </c>
      <c r="B1177" s="111" t="s">
        <v>589</v>
      </c>
      <c r="C1177" s="112" t="s">
        <v>590</v>
      </c>
      <c r="D1177" s="21">
        <f t="shared" si="20"/>
        <v>0</v>
      </c>
      <c r="E1177" s="24">
        <f t="shared" si="20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1704</v>
      </c>
      <c r="B1178" s="111" t="s">
        <v>591</v>
      </c>
      <c r="C1178" s="112" t="s">
        <v>592</v>
      </c>
      <c r="D1178" s="21">
        <f t="shared" si="20"/>
        <v>0</v>
      </c>
      <c r="E1178" s="24">
        <f t="shared" si="20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1704</v>
      </c>
      <c r="B1179" s="111" t="s">
        <v>593</v>
      </c>
      <c r="C1179" s="112" t="s">
        <v>1589</v>
      </c>
      <c r="D1179" s="21">
        <f t="shared" si="20"/>
        <v>0</v>
      </c>
      <c r="E1179" s="24">
        <f t="shared" si="20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1704</v>
      </c>
      <c r="B1180" s="111" t="s">
        <v>594</v>
      </c>
      <c r="C1180" s="112" t="s">
        <v>595</v>
      </c>
      <c r="D1180" s="21">
        <f t="shared" si="20"/>
        <v>0</v>
      </c>
      <c r="E1180" s="24">
        <f t="shared" si="20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1704</v>
      </c>
      <c r="B1181" s="111" t="s">
        <v>596</v>
      </c>
      <c r="C1181" s="112" t="s">
        <v>597</v>
      </c>
      <c r="D1181" s="21">
        <f t="shared" si="20"/>
        <v>0</v>
      </c>
      <c r="E1181" s="24">
        <f t="shared" si="20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1704</v>
      </c>
      <c r="B1182" s="111" t="s">
        <v>598</v>
      </c>
      <c r="C1182" s="112" t="s">
        <v>599</v>
      </c>
      <c r="D1182" s="21">
        <f t="shared" si="20"/>
        <v>0</v>
      </c>
      <c r="E1182" s="24">
        <f t="shared" si="20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1704</v>
      </c>
      <c r="B1183" s="111" t="s">
        <v>600</v>
      </c>
      <c r="C1183" s="112" t="s">
        <v>601</v>
      </c>
      <c r="D1183" s="21">
        <f t="shared" si="20"/>
        <v>0</v>
      </c>
      <c r="E1183" s="24">
        <f t="shared" si="20"/>
        <v>0</v>
      </c>
      <c r="F1183" s="104"/>
      <c r="G1183" s="104"/>
      <c r="H1183" s="105"/>
      <c r="I1183" s="105"/>
      <c r="J1183" s="106"/>
      <c r="K1183" s="107"/>
      <c r="L1183" s="105"/>
      <c r="M1183" s="105"/>
      <c r="N1183" s="106"/>
      <c r="O1183" s="107"/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1704</v>
      </c>
      <c r="B1184" s="111" t="s">
        <v>602</v>
      </c>
      <c r="C1184" s="112" t="s">
        <v>1669</v>
      </c>
      <c r="D1184" s="21">
        <f t="shared" si="20"/>
        <v>0</v>
      </c>
      <c r="E1184" s="24">
        <f t="shared" si="20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1704</v>
      </c>
      <c r="B1185" s="111" t="s">
        <v>1590</v>
      </c>
      <c r="C1185" s="112" t="s">
        <v>1591</v>
      </c>
      <c r="D1185" s="21">
        <f t="shared" si="20"/>
        <v>0</v>
      </c>
      <c r="E1185" s="24">
        <f t="shared" si="20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1704</v>
      </c>
      <c r="B1186" s="111" t="s">
        <v>603</v>
      </c>
      <c r="C1186" s="112" t="s">
        <v>604</v>
      </c>
      <c r="D1186" s="21">
        <f t="shared" si="20"/>
        <v>0</v>
      </c>
      <c r="E1186" s="24">
        <f t="shared" si="20"/>
        <v>0</v>
      </c>
      <c r="F1186" s="104"/>
      <c r="G1186" s="104"/>
      <c r="H1186" s="113"/>
      <c r="I1186" s="113"/>
      <c r="J1186" s="31"/>
      <c r="K1186" s="32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1704</v>
      </c>
      <c r="B1187" s="111" t="s">
        <v>605</v>
      </c>
      <c r="C1187" s="112" t="s">
        <v>606</v>
      </c>
      <c r="D1187" s="21">
        <f t="shared" si="20"/>
        <v>0</v>
      </c>
      <c r="E1187" s="24">
        <f t="shared" si="20"/>
        <v>0</v>
      </c>
      <c r="F1187" s="104"/>
      <c r="G1187" s="104"/>
      <c r="H1187" s="113"/>
      <c r="I1187" s="113"/>
      <c r="J1187" s="31"/>
      <c r="K1187" s="32"/>
      <c r="L1187" s="113"/>
      <c r="M1187" s="113"/>
      <c r="N1187" s="31"/>
      <c r="O1187" s="32"/>
      <c r="P1187" s="113"/>
      <c r="Q1187" s="113"/>
      <c r="R1187" s="31"/>
      <c r="S1187" s="32"/>
      <c r="T1187" s="113"/>
      <c r="U1187" s="113"/>
      <c r="V1187" s="31"/>
      <c r="W1187" s="32"/>
      <c r="X1187" s="113"/>
      <c r="Y1187" s="113"/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1704</v>
      </c>
      <c r="B1188" s="111" t="s">
        <v>607</v>
      </c>
      <c r="C1188" s="112" t="s">
        <v>608</v>
      </c>
      <c r="D1188" s="21">
        <f t="shared" si="20"/>
        <v>0</v>
      </c>
      <c r="E1188" s="24">
        <f t="shared" si="20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1704</v>
      </c>
      <c r="B1189" s="111" t="s">
        <v>609</v>
      </c>
      <c r="C1189" s="112" t="s">
        <v>610</v>
      </c>
      <c r="D1189" s="21">
        <f t="shared" si="20"/>
        <v>0</v>
      </c>
      <c r="E1189" s="24">
        <f t="shared" si="20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1704</v>
      </c>
      <c r="B1190" s="111" t="s">
        <v>611</v>
      </c>
      <c r="C1190" s="112" t="s">
        <v>612</v>
      </c>
      <c r="D1190" s="21">
        <f t="shared" si="20"/>
        <v>0</v>
      </c>
      <c r="E1190" s="24">
        <f t="shared" si="20"/>
        <v>0</v>
      </c>
      <c r="F1190" s="104"/>
      <c r="G1190" s="104"/>
      <c r="H1190" s="105"/>
      <c r="I1190" s="105"/>
      <c r="J1190" s="106"/>
      <c r="K1190" s="107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1704</v>
      </c>
      <c r="B1191" s="111" t="s">
        <v>613</v>
      </c>
      <c r="C1191" s="112" t="s">
        <v>614</v>
      </c>
      <c r="D1191" s="21">
        <f t="shared" si="20"/>
        <v>0</v>
      </c>
      <c r="E1191" s="24">
        <f t="shared" si="20"/>
        <v>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/>
      <c r="U1191" s="105"/>
      <c r="V1191" s="106"/>
      <c r="W1191" s="107"/>
      <c r="X1191" s="105"/>
      <c r="Y1191" s="105"/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1704</v>
      </c>
      <c r="B1192" s="111" t="s">
        <v>615</v>
      </c>
      <c r="C1192" s="112" t="s">
        <v>616</v>
      </c>
      <c r="D1192" s="21">
        <f t="shared" si="20"/>
        <v>0</v>
      </c>
      <c r="E1192" s="24">
        <f t="shared" si="20"/>
        <v>0</v>
      </c>
      <c r="F1192" s="104"/>
      <c r="G1192" s="104"/>
      <c r="H1192" s="105"/>
      <c r="I1192" s="105"/>
      <c r="J1192" s="106"/>
      <c r="K1192" s="107"/>
      <c r="L1192" s="105"/>
      <c r="M1192" s="105"/>
      <c r="N1192" s="106"/>
      <c r="O1192" s="107"/>
      <c r="P1192" s="105"/>
      <c r="Q1192" s="105"/>
      <c r="R1192" s="106"/>
      <c r="S1192" s="107"/>
      <c r="T1192" s="105"/>
      <c r="U1192" s="105"/>
      <c r="V1192" s="106"/>
      <c r="W1192" s="107"/>
      <c r="X1192" s="105"/>
      <c r="Y1192" s="105"/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1704</v>
      </c>
      <c r="B1193" s="111" t="s">
        <v>617</v>
      </c>
      <c r="C1193" s="112" t="s">
        <v>618</v>
      </c>
      <c r="D1193" s="21">
        <f t="shared" si="20"/>
        <v>0</v>
      </c>
      <c r="E1193" s="24">
        <f t="shared" si="20"/>
        <v>3840</v>
      </c>
      <c r="F1193" s="104"/>
      <c r="G1193" s="104"/>
      <c r="H1193" s="113"/>
      <c r="I1193" s="113"/>
      <c r="J1193" s="31"/>
      <c r="K1193" s="32"/>
      <c r="L1193" s="113"/>
      <c r="M1193" s="113"/>
      <c r="N1193" s="31"/>
      <c r="O1193" s="32"/>
      <c r="P1193" s="105">
        <v>0</v>
      </c>
      <c r="Q1193" s="105">
        <v>3840</v>
      </c>
      <c r="R1193" s="31">
        <v>0</v>
      </c>
      <c r="S1193" s="32">
        <v>0</v>
      </c>
      <c r="T1193" s="113">
        <v>0</v>
      </c>
      <c r="U1193" s="113">
        <v>0</v>
      </c>
      <c r="V1193" s="31">
        <v>0</v>
      </c>
      <c r="W1193" s="32">
        <v>0</v>
      </c>
      <c r="X1193" s="113">
        <v>0</v>
      </c>
      <c r="Y1193" s="113">
        <v>0</v>
      </c>
      <c r="Z1193" s="31">
        <v>0</v>
      </c>
      <c r="AA1193" s="32">
        <v>0</v>
      </c>
      <c r="AB1193" s="113">
        <v>0</v>
      </c>
      <c r="AC1193" s="113">
        <v>0</v>
      </c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1704</v>
      </c>
      <c r="B1194" s="111" t="s">
        <v>619</v>
      </c>
      <c r="C1194" s="112" t="s">
        <v>620</v>
      </c>
      <c r="D1194" s="21">
        <f t="shared" si="20"/>
        <v>12360</v>
      </c>
      <c r="E1194" s="24">
        <f t="shared" si="20"/>
        <v>65320</v>
      </c>
      <c r="F1194" s="104"/>
      <c r="G1194" s="104"/>
      <c r="H1194" s="113"/>
      <c r="I1194" s="113"/>
      <c r="J1194" s="31"/>
      <c r="K1194" s="32"/>
      <c r="L1194" s="113"/>
      <c r="M1194" s="113"/>
      <c r="N1194" s="31"/>
      <c r="O1194" s="32"/>
      <c r="P1194" s="113"/>
      <c r="Q1194" s="113"/>
      <c r="R1194" s="31">
        <v>0</v>
      </c>
      <c r="S1194" s="32">
        <v>59220</v>
      </c>
      <c r="T1194" s="113">
        <v>0</v>
      </c>
      <c r="U1194" s="113">
        <v>0</v>
      </c>
      <c r="V1194" s="31">
        <v>0</v>
      </c>
      <c r="W1194" s="32">
        <v>4250</v>
      </c>
      <c r="X1194" s="113">
        <v>0</v>
      </c>
      <c r="Y1194" s="113">
        <v>0</v>
      </c>
      <c r="Z1194" s="31">
        <v>12360</v>
      </c>
      <c r="AA1194" s="32">
        <v>1850</v>
      </c>
      <c r="AB1194" s="113">
        <v>0</v>
      </c>
      <c r="AC1194" s="113">
        <v>0</v>
      </c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1704</v>
      </c>
      <c r="B1195" s="111" t="s">
        <v>621</v>
      </c>
      <c r="C1195" s="112" t="s">
        <v>622</v>
      </c>
      <c r="D1195" s="21">
        <f t="shared" si="20"/>
        <v>0</v>
      </c>
      <c r="E1195" s="24">
        <f t="shared" si="20"/>
        <v>219650</v>
      </c>
      <c r="F1195" s="104">
        <v>0</v>
      </c>
      <c r="G1195" s="104">
        <v>17200</v>
      </c>
      <c r="H1195" s="113">
        <v>0</v>
      </c>
      <c r="I1195" s="113">
        <v>8850</v>
      </c>
      <c r="J1195" s="31">
        <v>0</v>
      </c>
      <c r="K1195" s="32">
        <v>21250</v>
      </c>
      <c r="L1195" s="113">
        <v>0</v>
      </c>
      <c r="M1195" s="113">
        <v>23500</v>
      </c>
      <c r="N1195" s="31">
        <v>0</v>
      </c>
      <c r="O1195" s="32">
        <v>24750</v>
      </c>
      <c r="P1195" s="113">
        <v>0</v>
      </c>
      <c r="Q1195" s="113">
        <v>0</v>
      </c>
      <c r="R1195" s="31">
        <v>0</v>
      </c>
      <c r="S1195" s="32">
        <v>16550</v>
      </c>
      <c r="T1195" s="113">
        <v>0</v>
      </c>
      <c r="U1195" s="113">
        <v>57800</v>
      </c>
      <c r="V1195" s="31">
        <v>0</v>
      </c>
      <c r="W1195" s="32">
        <v>15000</v>
      </c>
      <c r="X1195" s="113">
        <v>0</v>
      </c>
      <c r="Y1195" s="113">
        <v>20000</v>
      </c>
      <c r="Z1195" s="31">
        <v>0</v>
      </c>
      <c r="AA1195" s="32">
        <v>14750</v>
      </c>
      <c r="AB1195" s="113">
        <v>0</v>
      </c>
      <c r="AC1195" s="113">
        <v>0</v>
      </c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1704</v>
      </c>
      <c r="B1196" s="111" t="s">
        <v>623</v>
      </c>
      <c r="C1196" s="112" t="s">
        <v>624</v>
      </c>
      <c r="D1196" s="21">
        <f t="shared" si="20"/>
        <v>0</v>
      </c>
      <c r="E1196" s="24">
        <f t="shared" si="20"/>
        <v>389777.79</v>
      </c>
      <c r="F1196" s="104">
        <v>0</v>
      </c>
      <c r="G1196" s="104">
        <v>4579.42</v>
      </c>
      <c r="H1196" s="105">
        <v>0</v>
      </c>
      <c r="I1196" s="105">
        <v>737.8</v>
      </c>
      <c r="J1196" s="106">
        <v>0</v>
      </c>
      <c r="K1196" s="107">
        <v>705</v>
      </c>
      <c r="L1196" s="105">
        <v>0</v>
      </c>
      <c r="M1196" s="105">
        <v>750.4</v>
      </c>
      <c r="N1196" s="106">
        <v>0</v>
      </c>
      <c r="O1196" s="107">
        <v>5152.7</v>
      </c>
      <c r="P1196" s="113">
        <v>0</v>
      </c>
      <c r="Q1196" s="113">
        <v>900</v>
      </c>
      <c r="R1196" s="106">
        <v>0</v>
      </c>
      <c r="S1196" s="107">
        <v>7528.45</v>
      </c>
      <c r="T1196" s="105">
        <v>0</v>
      </c>
      <c r="U1196" s="105">
        <v>27550.240000000002</v>
      </c>
      <c r="V1196" s="106">
        <v>0</v>
      </c>
      <c r="W1196" s="107">
        <v>250055.09</v>
      </c>
      <c r="X1196" s="105">
        <v>0</v>
      </c>
      <c r="Y1196" s="105">
        <v>61045.14</v>
      </c>
      <c r="Z1196" s="106">
        <v>0</v>
      </c>
      <c r="AA1196" s="107">
        <v>25938.85</v>
      </c>
      <c r="AB1196" s="105">
        <v>0</v>
      </c>
      <c r="AC1196" s="105">
        <v>4834.7</v>
      </c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1704</v>
      </c>
      <c r="B1197" s="111" t="s">
        <v>625</v>
      </c>
      <c r="C1197" s="112" t="s">
        <v>626</v>
      </c>
      <c r="D1197" s="21">
        <f t="shared" si="20"/>
        <v>0</v>
      </c>
      <c r="E1197" s="24">
        <f t="shared" si="20"/>
        <v>0</v>
      </c>
      <c r="F1197" s="104"/>
      <c r="G1197" s="104"/>
      <c r="H1197" s="113"/>
      <c r="I1197" s="113"/>
      <c r="J1197" s="31"/>
      <c r="K1197" s="32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1704</v>
      </c>
      <c r="B1198" s="111" t="s">
        <v>627</v>
      </c>
      <c r="C1198" s="112" t="s">
        <v>628</v>
      </c>
      <c r="D1198" s="21">
        <f t="shared" si="20"/>
        <v>0</v>
      </c>
      <c r="E1198" s="24">
        <f t="shared" si="20"/>
        <v>105595.65</v>
      </c>
      <c r="F1198" s="104"/>
      <c r="G1198" s="104"/>
      <c r="H1198" s="105"/>
      <c r="I1198" s="105"/>
      <c r="J1198" s="106"/>
      <c r="K1198" s="107"/>
      <c r="L1198" s="105"/>
      <c r="M1198" s="105"/>
      <c r="N1198" s="106"/>
      <c r="O1198" s="107"/>
      <c r="P1198" s="113"/>
      <c r="Q1198" s="113"/>
      <c r="R1198" s="106">
        <v>0</v>
      </c>
      <c r="S1198" s="107">
        <v>11240.5</v>
      </c>
      <c r="T1198" s="105">
        <v>0</v>
      </c>
      <c r="U1198" s="105">
        <v>0</v>
      </c>
      <c r="V1198" s="106">
        <v>0</v>
      </c>
      <c r="W1198" s="107">
        <v>14521.6</v>
      </c>
      <c r="X1198" s="105">
        <v>0</v>
      </c>
      <c r="Y1198" s="105">
        <v>0</v>
      </c>
      <c r="Z1198" s="106">
        <v>0</v>
      </c>
      <c r="AA1198" s="107">
        <v>79833.55</v>
      </c>
      <c r="AB1198" s="105">
        <v>0</v>
      </c>
      <c r="AC1198" s="105">
        <v>0</v>
      </c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1704</v>
      </c>
      <c r="B1199" s="111" t="s">
        <v>629</v>
      </c>
      <c r="C1199" s="112" t="s">
        <v>630</v>
      </c>
      <c r="D1199" s="21">
        <f t="shared" si="20"/>
        <v>73159.839999999997</v>
      </c>
      <c r="E1199" s="24">
        <f t="shared" si="20"/>
        <v>2206140.64</v>
      </c>
      <c r="F1199" s="104">
        <v>0</v>
      </c>
      <c r="G1199" s="104">
        <v>182727.67999999999</v>
      </c>
      <c r="H1199" s="105">
        <v>6197</v>
      </c>
      <c r="I1199" s="105">
        <v>184000.16</v>
      </c>
      <c r="J1199" s="106">
        <v>4245</v>
      </c>
      <c r="K1199" s="107">
        <v>165005.89000000001</v>
      </c>
      <c r="L1199" s="105">
        <v>0</v>
      </c>
      <c r="M1199" s="105">
        <v>192635.03</v>
      </c>
      <c r="N1199" s="106">
        <v>33296.639999999999</v>
      </c>
      <c r="O1199" s="107">
        <v>196537.27</v>
      </c>
      <c r="P1199" s="105">
        <v>5291.2</v>
      </c>
      <c r="Q1199" s="105">
        <v>257602.71</v>
      </c>
      <c r="R1199" s="106">
        <v>0</v>
      </c>
      <c r="S1199" s="107">
        <v>207310.4</v>
      </c>
      <c r="T1199" s="105">
        <v>8806</v>
      </c>
      <c r="U1199" s="105">
        <v>134481.39000000001</v>
      </c>
      <c r="V1199" s="106">
        <v>0</v>
      </c>
      <c r="W1199" s="107">
        <v>140194.64000000001</v>
      </c>
      <c r="X1199" s="105">
        <v>4549</v>
      </c>
      <c r="Y1199" s="105">
        <v>155755.51</v>
      </c>
      <c r="Z1199" s="106">
        <v>1850</v>
      </c>
      <c r="AA1199" s="107">
        <v>159439.74</v>
      </c>
      <c r="AB1199" s="105">
        <v>8925</v>
      </c>
      <c r="AC1199" s="105">
        <v>230450.22</v>
      </c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1704</v>
      </c>
      <c r="B1200" s="111" t="s">
        <v>631</v>
      </c>
      <c r="C1200" s="112" t="s">
        <v>632</v>
      </c>
      <c r="D1200" s="21">
        <f t="shared" si="20"/>
        <v>130748.35</v>
      </c>
      <c r="E1200" s="24">
        <f t="shared" si="20"/>
        <v>1812274.4100000001</v>
      </c>
      <c r="F1200" s="104">
        <v>0</v>
      </c>
      <c r="G1200" s="104">
        <v>97837.5</v>
      </c>
      <c r="H1200" s="105">
        <v>0</v>
      </c>
      <c r="I1200" s="105">
        <v>50520.15</v>
      </c>
      <c r="J1200" s="106">
        <v>43417.95</v>
      </c>
      <c r="K1200" s="107">
        <v>63057.3</v>
      </c>
      <c r="L1200" s="105">
        <v>0</v>
      </c>
      <c r="M1200" s="105">
        <v>82186</v>
      </c>
      <c r="N1200" s="106">
        <v>0</v>
      </c>
      <c r="O1200" s="107">
        <v>95365.8</v>
      </c>
      <c r="P1200" s="105">
        <v>12749.3</v>
      </c>
      <c r="Q1200" s="105">
        <v>120534.7</v>
      </c>
      <c r="R1200" s="106">
        <v>0</v>
      </c>
      <c r="S1200" s="107">
        <v>114632.12</v>
      </c>
      <c r="T1200" s="105">
        <v>20413.8</v>
      </c>
      <c r="U1200" s="105">
        <v>136986.9</v>
      </c>
      <c r="V1200" s="106">
        <v>0</v>
      </c>
      <c r="W1200" s="107">
        <v>158865.97</v>
      </c>
      <c r="X1200" s="105">
        <v>22976</v>
      </c>
      <c r="Y1200" s="105">
        <v>113599.78</v>
      </c>
      <c r="Z1200" s="106">
        <v>24663</v>
      </c>
      <c r="AA1200" s="107">
        <v>692819.54</v>
      </c>
      <c r="AB1200" s="105">
        <v>6528.3</v>
      </c>
      <c r="AC1200" s="105">
        <v>85868.65</v>
      </c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1704</v>
      </c>
      <c r="B1201" s="111" t="s">
        <v>633</v>
      </c>
      <c r="C1201" s="112" t="s">
        <v>1592</v>
      </c>
      <c r="D1201" s="21">
        <f t="shared" si="20"/>
        <v>0</v>
      </c>
      <c r="E1201" s="24">
        <f t="shared" si="20"/>
        <v>0</v>
      </c>
      <c r="F1201" s="104"/>
      <c r="G1201" s="104"/>
      <c r="H1201" s="113"/>
      <c r="I1201" s="113"/>
      <c r="J1201" s="31"/>
      <c r="K1201" s="32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1704</v>
      </c>
      <c r="B1202" s="111" t="s">
        <v>634</v>
      </c>
      <c r="C1202" s="112" t="s">
        <v>1593</v>
      </c>
      <c r="D1202" s="21">
        <f t="shared" si="20"/>
        <v>0</v>
      </c>
      <c r="E1202" s="24">
        <f t="shared" si="20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1704</v>
      </c>
      <c r="B1203" s="111" t="s">
        <v>635</v>
      </c>
      <c r="C1203" s="112" t="s">
        <v>636</v>
      </c>
      <c r="D1203" s="21">
        <f t="shared" si="20"/>
        <v>0</v>
      </c>
      <c r="E1203" s="24">
        <f t="shared" si="20"/>
        <v>0</v>
      </c>
      <c r="F1203" s="104"/>
      <c r="G1203" s="104"/>
      <c r="H1203" s="105"/>
      <c r="I1203" s="105"/>
      <c r="J1203" s="106"/>
      <c r="K1203" s="107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1704</v>
      </c>
      <c r="B1204" s="111" t="s">
        <v>637</v>
      </c>
      <c r="C1204" s="112" t="s">
        <v>638</v>
      </c>
      <c r="D1204" s="21">
        <f t="shared" si="20"/>
        <v>0</v>
      </c>
      <c r="E1204" s="24">
        <f t="shared" si="20"/>
        <v>0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1704</v>
      </c>
      <c r="B1205" s="111" t="s">
        <v>639</v>
      </c>
      <c r="C1205" s="112" t="s">
        <v>640</v>
      </c>
      <c r="D1205" s="21">
        <f t="shared" si="20"/>
        <v>69219.01999999999</v>
      </c>
      <c r="E1205" s="24">
        <f t="shared" si="20"/>
        <v>3866818.58</v>
      </c>
      <c r="F1205" s="104">
        <v>5114.5</v>
      </c>
      <c r="G1205" s="104">
        <v>388626.9</v>
      </c>
      <c r="H1205" s="105">
        <v>6801</v>
      </c>
      <c r="I1205" s="105">
        <v>356174.8</v>
      </c>
      <c r="J1205" s="106">
        <v>8348.6</v>
      </c>
      <c r="K1205" s="107">
        <v>373516.29</v>
      </c>
      <c r="L1205" s="105">
        <v>270</v>
      </c>
      <c r="M1205" s="105">
        <v>301005.37</v>
      </c>
      <c r="N1205" s="106">
        <v>6874</v>
      </c>
      <c r="O1205" s="107">
        <v>223655.07</v>
      </c>
      <c r="P1205" s="105">
        <v>1552.5</v>
      </c>
      <c r="Q1205" s="105">
        <v>313148.82</v>
      </c>
      <c r="R1205" s="106">
        <v>9551.9</v>
      </c>
      <c r="S1205" s="107">
        <v>268813.90000000002</v>
      </c>
      <c r="T1205" s="105">
        <v>6511</v>
      </c>
      <c r="U1205" s="105">
        <v>265005.56</v>
      </c>
      <c r="V1205" s="106">
        <v>4379.5</v>
      </c>
      <c r="W1205" s="107">
        <v>277166.03999999998</v>
      </c>
      <c r="X1205" s="105">
        <v>7689.2</v>
      </c>
      <c r="Y1205" s="105">
        <v>348674.5</v>
      </c>
      <c r="Z1205" s="106">
        <v>2515.0700000000002</v>
      </c>
      <c r="AA1205" s="107">
        <v>469632.18</v>
      </c>
      <c r="AB1205" s="105">
        <v>9611.75</v>
      </c>
      <c r="AC1205" s="105">
        <v>281399.15000000002</v>
      </c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1704</v>
      </c>
      <c r="B1206" s="111" t="s">
        <v>641</v>
      </c>
      <c r="C1206" s="112" t="s">
        <v>642</v>
      </c>
      <c r="D1206" s="21">
        <f t="shared" si="20"/>
        <v>21870</v>
      </c>
      <c r="E1206" s="24">
        <f t="shared" si="20"/>
        <v>1533954.08</v>
      </c>
      <c r="F1206" s="104">
        <v>0</v>
      </c>
      <c r="G1206" s="104">
        <v>129145.13</v>
      </c>
      <c r="H1206" s="105">
        <v>0</v>
      </c>
      <c r="I1206" s="105">
        <v>142583.15</v>
      </c>
      <c r="J1206" s="106">
        <v>0</v>
      </c>
      <c r="K1206" s="107">
        <v>48780.66</v>
      </c>
      <c r="L1206" s="105">
        <v>0</v>
      </c>
      <c r="M1206" s="105">
        <v>101278.57</v>
      </c>
      <c r="N1206" s="106">
        <v>0</v>
      </c>
      <c r="O1206" s="107">
        <v>128350.87</v>
      </c>
      <c r="P1206" s="105">
        <v>0</v>
      </c>
      <c r="Q1206" s="105">
        <v>94045.77</v>
      </c>
      <c r="R1206" s="106">
        <v>0</v>
      </c>
      <c r="S1206" s="107">
        <v>120747.57</v>
      </c>
      <c r="T1206" s="105">
        <v>0</v>
      </c>
      <c r="U1206" s="105">
        <v>241337.04</v>
      </c>
      <c r="V1206" s="106">
        <v>0</v>
      </c>
      <c r="W1206" s="107">
        <v>136125.88</v>
      </c>
      <c r="X1206" s="105">
        <v>0</v>
      </c>
      <c r="Y1206" s="105">
        <v>228058.95</v>
      </c>
      <c r="Z1206" s="106">
        <v>0</v>
      </c>
      <c r="AA1206" s="107">
        <v>126460.97</v>
      </c>
      <c r="AB1206" s="105">
        <v>21870</v>
      </c>
      <c r="AC1206" s="105">
        <v>37039.519999999997</v>
      </c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1704</v>
      </c>
      <c r="B1207" s="111" t="s">
        <v>643</v>
      </c>
      <c r="C1207" s="112" t="s">
        <v>644</v>
      </c>
      <c r="D1207" s="21">
        <f t="shared" si="20"/>
        <v>397520.83</v>
      </c>
      <c r="E1207" s="24">
        <f t="shared" si="20"/>
        <v>0</v>
      </c>
      <c r="F1207" s="104">
        <v>14649.5</v>
      </c>
      <c r="G1207" s="104">
        <v>0</v>
      </c>
      <c r="H1207" s="105">
        <v>44782.89</v>
      </c>
      <c r="I1207" s="105">
        <v>0</v>
      </c>
      <c r="J1207" s="106">
        <v>44377.760000000002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39263.07</v>
      </c>
      <c r="Q1207" s="105">
        <v>0</v>
      </c>
      <c r="R1207" s="106">
        <v>14456.01</v>
      </c>
      <c r="S1207" s="107">
        <v>0</v>
      </c>
      <c r="T1207" s="105">
        <v>22728.400000000001</v>
      </c>
      <c r="U1207" s="105">
        <v>0</v>
      </c>
      <c r="V1207" s="106">
        <v>89666.47</v>
      </c>
      <c r="W1207" s="107">
        <v>0</v>
      </c>
      <c r="X1207" s="105">
        <v>41133.19</v>
      </c>
      <c r="Y1207" s="105">
        <v>0</v>
      </c>
      <c r="Z1207" s="106">
        <v>64151.9</v>
      </c>
      <c r="AA1207" s="107">
        <v>0</v>
      </c>
      <c r="AB1207" s="105">
        <v>22311.64</v>
      </c>
      <c r="AC1207" s="105">
        <v>0</v>
      </c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1704</v>
      </c>
      <c r="B1208" s="111" t="s">
        <v>645</v>
      </c>
      <c r="C1208" s="112" t="s">
        <v>646</v>
      </c>
      <c r="D1208" s="21">
        <f t="shared" si="20"/>
        <v>0</v>
      </c>
      <c r="E1208" s="24">
        <f t="shared" si="20"/>
        <v>159673.41999999998</v>
      </c>
      <c r="F1208" s="104">
        <v>0</v>
      </c>
      <c r="G1208" s="104">
        <v>187.06</v>
      </c>
      <c r="H1208" s="113">
        <v>0</v>
      </c>
      <c r="I1208" s="113">
        <v>14963.13</v>
      </c>
      <c r="J1208" s="31">
        <v>0</v>
      </c>
      <c r="K1208" s="32">
        <v>16402.259999999998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23896.78</v>
      </c>
      <c r="R1208" s="31">
        <v>0</v>
      </c>
      <c r="S1208" s="32">
        <v>13883.92</v>
      </c>
      <c r="T1208" s="113">
        <v>0</v>
      </c>
      <c r="U1208" s="113">
        <v>8936.59</v>
      </c>
      <c r="V1208" s="31">
        <v>0</v>
      </c>
      <c r="W1208" s="32">
        <v>48695.21</v>
      </c>
      <c r="X1208" s="113">
        <v>0</v>
      </c>
      <c r="Y1208" s="113">
        <v>14421.09</v>
      </c>
      <c r="Z1208" s="31">
        <v>0</v>
      </c>
      <c r="AA1208" s="32">
        <v>11851.43</v>
      </c>
      <c r="AB1208" s="113">
        <v>0</v>
      </c>
      <c r="AC1208" s="113">
        <v>6435.95</v>
      </c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1704</v>
      </c>
      <c r="B1209" s="111" t="s">
        <v>647</v>
      </c>
      <c r="C1209" s="112" t="s">
        <v>648</v>
      </c>
      <c r="D1209" s="21">
        <f t="shared" si="20"/>
        <v>2950</v>
      </c>
      <c r="E1209" s="24">
        <f t="shared" si="20"/>
        <v>393223.17</v>
      </c>
      <c r="F1209" s="104">
        <v>0</v>
      </c>
      <c r="G1209" s="104">
        <v>23613.14</v>
      </c>
      <c r="H1209" s="113">
        <v>450</v>
      </c>
      <c r="I1209" s="113">
        <v>18064.43</v>
      </c>
      <c r="J1209" s="31">
        <v>0</v>
      </c>
      <c r="K1209" s="32">
        <v>62551.28</v>
      </c>
      <c r="L1209" s="113">
        <v>0</v>
      </c>
      <c r="M1209" s="113">
        <v>27537.58</v>
      </c>
      <c r="N1209" s="31">
        <v>0</v>
      </c>
      <c r="O1209" s="32">
        <v>48525.64</v>
      </c>
      <c r="P1209" s="113">
        <v>0</v>
      </c>
      <c r="Q1209" s="113">
        <v>32731.4</v>
      </c>
      <c r="R1209" s="31">
        <v>0</v>
      </c>
      <c r="S1209" s="32">
        <v>12983</v>
      </c>
      <c r="T1209" s="113">
        <v>150</v>
      </c>
      <c r="U1209" s="113">
        <v>38398.199999999997</v>
      </c>
      <c r="V1209" s="31">
        <v>0</v>
      </c>
      <c r="W1209" s="32">
        <v>41232.6</v>
      </c>
      <c r="X1209" s="113">
        <v>300</v>
      </c>
      <c r="Y1209" s="113">
        <v>31698.2</v>
      </c>
      <c r="Z1209" s="31">
        <v>150</v>
      </c>
      <c r="AA1209" s="32">
        <v>6599</v>
      </c>
      <c r="AB1209" s="113">
        <v>1900</v>
      </c>
      <c r="AC1209" s="113">
        <v>49288.7</v>
      </c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1704</v>
      </c>
      <c r="B1210" s="111" t="s">
        <v>649</v>
      </c>
      <c r="C1210" s="112" t="s">
        <v>650</v>
      </c>
      <c r="D1210" s="21">
        <f t="shared" si="20"/>
        <v>0</v>
      </c>
      <c r="E1210" s="24">
        <f t="shared" si="20"/>
        <v>281416.2</v>
      </c>
      <c r="F1210" s="104">
        <v>0</v>
      </c>
      <c r="G1210" s="104">
        <v>17718.599999999999</v>
      </c>
      <c r="H1210" s="105">
        <v>0</v>
      </c>
      <c r="I1210" s="105">
        <v>33643.5</v>
      </c>
      <c r="J1210" s="106">
        <v>0</v>
      </c>
      <c r="K1210" s="107">
        <v>20283.849999999999</v>
      </c>
      <c r="L1210" s="105">
        <v>0</v>
      </c>
      <c r="M1210" s="105">
        <v>11642.9</v>
      </c>
      <c r="N1210" s="106">
        <v>0</v>
      </c>
      <c r="O1210" s="107">
        <v>7316</v>
      </c>
      <c r="P1210" s="113">
        <v>0</v>
      </c>
      <c r="Q1210" s="113">
        <v>20685.7</v>
      </c>
      <c r="R1210" s="106">
        <v>0</v>
      </c>
      <c r="S1210" s="107">
        <v>5116.5</v>
      </c>
      <c r="T1210" s="105">
        <v>0</v>
      </c>
      <c r="U1210" s="105">
        <v>14884.8</v>
      </c>
      <c r="V1210" s="106">
        <v>0</v>
      </c>
      <c r="W1210" s="107">
        <v>7155.35</v>
      </c>
      <c r="X1210" s="105">
        <v>0</v>
      </c>
      <c r="Y1210" s="105">
        <v>27020.1</v>
      </c>
      <c r="Z1210" s="106">
        <v>0</v>
      </c>
      <c r="AA1210" s="107">
        <v>88795.7</v>
      </c>
      <c r="AB1210" s="105">
        <v>0</v>
      </c>
      <c r="AC1210" s="105">
        <v>27153.200000000001</v>
      </c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1704</v>
      </c>
      <c r="B1211" s="111" t="s">
        <v>651</v>
      </c>
      <c r="C1211" s="112" t="s">
        <v>652</v>
      </c>
      <c r="D1211" s="21">
        <f t="shared" si="20"/>
        <v>9551.2000000000007</v>
      </c>
      <c r="E1211" s="24">
        <f t="shared" si="20"/>
        <v>557850.6100000001</v>
      </c>
      <c r="F1211" s="104">
        <v>0</v>
      </c>
      <c r="G1211" s="104">
        <v>55868.43</v>
      </c>
      <c r="H1211" s="105">
        <v>0</v>
      </c>
      <c r="I1211" s="105">
        <v>66941.899999999994</v>
      </c>
      <c r="J1211" s="106">
        <v>0</v>
      </c>
      <c r="K1211" s="107">
        <v>68756.5</v>
      </c>
      <c r="L1211" s="105">
        <v>961</v>
      </c>
      <c r="M1211" s="105">
        <v>45124.47</v>
      </c>
      <c r="N1211" s="106">
        <v>0</v>
      </c>
      <c r="O1211" s="107">
        <v>39915.589999999997</v>
      </c>
      <c r="P1211" s="105">
        <v>70</v>
      </c>
      <c r="Q1211" s="105">
        <v>57336.92</v>
      </c>
      <c r="R1211" s="106">
        <v>1312.2</v>
      </c>
      <c r="S1211" s="107">
        <v>35266.19</v>
      </c>
      <c r="T1211" s="105">
        <v>280</v>
      </c>
      <c r="U1211" s="105">
        <v>24396.02</v>
      </c>
      <c r="V1211" s="106">
        <v>1488</v>
      </c>
      <c r="W1211" s="107">
        <v>38408.519999999997</v>
      </c>
      <c r="X1211" s="105">
        <v>3979</v>
      </c>
      <c r="Y1211" s="105">
        <v>43542.71</v>
      </c>
      <c r="Z1211" s="106">
        <v>0</v>
      </c>
      <c r="AA1211" s="107">
        <v>37473.25</v>
      </c>
      <c r="AB1211" s="105">
        <v>1461</v>
      </c>
      <c r="AC1211" s="105">
        <v>44820.11</v>
      </c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1704</v>
      </c>
      <c r="B1212" s="111" t="s">
        <v>653</v>
      </c>
      <c r="C1212" s="112" t="s">
        <v>1594</v>
      </c>
      <c r="D1212" s="21">
        <f t="shared" si="20"/>
        <v>0</v>
      </c>
      <c r="E1212" s="24">
        <f t="shared" si="20"/>
        <v>293426.27</v>
      </c>
      <c r="F1212" s="104">
        <v>0</v>
      </c>
      <c r="G1212" s="104">
        <v>8342</v>
      </c>
      <c r="H1212" s="105">
        <v>0</v>
      </c>
      <c r="I1212" s="105">
        <v>38775.33</v>
      </c>
      <c r="J1212" s="106">
        <v>0</v>
      </c>
      <c r="K1212" s="107">
        <v>17174.599999999999</v>
      </c>
      <c r="L1212" s="105">
        <v>0</v>
      </c>
      <c r="M1212" s="105">
        <v>33891.730000000003</v>
      </c>
      <c r="N1212" s="106">
        <v>0</v>
      </c>
      <c r="O1212" s="107">
        <v>33838.94</v>
      </c>
      <c r="P1212" s="105">
        <v>0</v>
      </c>
      <c r="Q1212" s="105">
        <v>9710.66</v>
      </c>
      <c r="R1212" s="106">
        <v>0</v>
      </c>
      <c r="S1212" s="107">
        <v>23341.07</v>
      </c>
      <c r="T1212" s="105">
        <v>0</v>
      </c>
      <c r="U1212" s="105">
        <v>0</v>
      </c>
      <c r="V1212" s="106">
        <v>0</v>
      </c>
      <c r="W1212" s="107">
        <v>33853.019999999997</v>
      </c>
      <c r="X1212" s="105">
        <v>0</v>
      </c>
      <c r="Y1212" s="105">
        <v>4853.1000000000004</v>
      </c>
      <c r="Z1212" s="106">
        <v>0</v>
      </c>
      <c r="AA1212" s="107">
        <v>77478</v>
      </c>
      <c r="AB1212" s="105">
        <v>0</v>
      </c>
      <c r="AC1212" s="105">
        <v>12167.82</v>
      </c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1704</v>
      </c>
      <c r="B1213" s="111" t="s">
        <v>654</v>
      </c>
      <c r="C1213" s="112" t="s">
        <v>1595</v>
      </c>
      <c r="D1213" s="21">
        <f t="shared" si="20"/>
        <v>45905.799999999996</v>
      </c>
      <c r="E1213" s="24">
        <f t="shared" si="20"/>
        <v>0</v>
      </c>
      <c r="F1213" s="104"/>
      <c r="G1213" s="104"/>
      <c r="H1213" s="105">
        <v>6460.56</v>
      </c>
      <c r="I1213" s="105">
        <v>0</v>
      </c>
      <c r="J1213" s="106">
        <v>10340.200000000001</v>
      </c>
      <c r="K1213" s="107">
        <v>0</v>
      </c>
      <c r="L1213" s="105">
        <v>6144.09</v>
      </c>
      <c r="M1213" s="105">
        <v>0</v>
      </c>
      <c r="N1213" s="106">
        <v>7936.9</v>
      </c>
      <c r="O1213" s="107">
        <v>0</v>
      </c>
      <c r="P1213" s="105">
        <v>5093.18</v>
      </c>
      <c r="Q1213" s="105">
        <v>0</v>
      </c>
      <c r="R1213" s="106">
        <v>0</v>
      </c>
      <c r="S1213" s="107">
        <v>0</v>
      </c>
      <c r="T1213" s="105">
        <v>1123.5999999999999</v>
      </c>
      <c r="U1213" s="105">
        <v>0</v>
      </c>
      <c r="V1213" s="106">
        <v>6652.1</v>
      </c>
      <c r="W1213" s="107">
        <v>0</v>
      </c>
      <c r="X1213" s="105">
        <v>0</v>
      </c>
      <c r="Y1213" s="105">
        <v>0</v>
      </c>
      <c r="Z1213" s="106">
        <v>1904.61</v>
      </c>
      <c r="AA1213" s="107">
        <v>0</v>
      </c>
      <c r="AB1213" s="105">
        <v>250.56</v>
      </c>
      <c r="AC1213" s="105">
        <v>0</v>
      </c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1704</v>
      </c>
      <c r="B1214" s="111" t="s">
        <v>655</v>
      </c>
      <c r="C1214" s="112" t="s">
        <v>1596</v>
      </c>
      <c r="D1214" s="21">
        <f t="shared" si="20"/>
        <v>0</v>
      </c>
      <c r="E1214" s="24">
        <f t="shared" si="20"/>
        <v>24207.18</v>
      </c>
      <c r="F1214" s="104"/>
      <c r="G1214" s="104"/>
      <c r="H1214" s="113"/>
      <c r="I1214" s="113"/>
      <c r="J1214" s="31">
        <v>0</v>
      </c>
      <c r="K1214" s="32">
        <v>5365.63</v>
      </c>
      <c r="L1214" s="113">
        <v>0</v>
      </c>
      <c r="M1214" s="113">
        <v>2560.77</v>
      </c>
      <c r="N1214" s="31">
        <v>0</v>
      </c>
      <c r="O1214" s="32">
        <v>627.97</v>
      </c>
      <c r="P1214" s="105">
        <v>0</v>
      </c>
      <c r="Q1214" s="105">
        <v>437.78</v>
      </c>
      <c r="R1214" s="31">
        <v>0</v>
      </c>
      <c r="S1214" s="32">
        <v>7500.61</v>
      </c>
      <c r="T1214" s="113">
        <v>0</v>
      </c>
      <c r="U1214" s="113">
        <v>225.41</v>
      </c>
      <c r="V1214" s="31">
        <v>0</v>
      </c>
      <c r="W1214" s="32">
        <v>0</v>
      </c>
      <c r="X1214" s="113">
        <v>0</v>
      </c>
      <c r="Y1214" s="113">
        <v>6621.37</v>
      </c>
      <c r="Z1214" s="31">
        <v>0</v>
      </c>
      <c r="AA1214" s="32">
        <v>324.74</v>
      </c>
      <c r="AB1214" s="113">
        <v>0</v>
      </c>
      <c r="AC1214" s="113">
        <v>542.9</v>
      </c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1704</v>
      </c>
      <c r="B1215" s="111" t="s">
        <v>656</v>
      </c>
      <c r="C1215" s="112" t="s">
        <v>1597</v>
      </c>
      <c r="D1215" s="21">
        <f t="shared" si="20"/>
        <v>7547</v>
      </c>
      <c r="E1215" s="24">
        <f t="shared" si="20"/>
        <v>60201.42</v>
      </c>
      <c r="F1215" s="104">
        <v>1889</v>
      </c>
      <c r="G1215" s="104">
        <v>6226.4</v>
      </c>
      <c r="H1215" s="113">
        <v>3184</v>
      </c>
      <c r="I1215" s="113">
        <v>5038.13</v>
      </c>
      <c r="J1215" s="31">
        <v>1844</v>
      </c>
      <c r="K1215" s="32">
        <v>10579.1</v>
      </c>
      <c r="L1215" s="113">
        <v>320</v>
      </c>
      <c r="M1215" s="113">
        <v>7227.9</v>
      </c>
      <c r="N1215" s="31">
        <v>310</v>
      </c>
      <c r="O1215" s="32">
        <v>3189.53</v>
      </c>
      <c r="P1215" s="113">
        <v>0</v>
      </c>
      <c r="Q1215" s="113">
        <v>5886.92</v>
      </c>
      <c r="R1215" s="31">
        <v>0</v>
      </c>
      <c r="S1215" s="32">
        <v>5138.7</v>
      </c>
      <c r="T1215" s="113">
        <v>0</v>
      </c>
      <c r="U1215" s="113">
        <v>2279.04</v>
      </c>
      <c r="V1215" s="31">
        <v>0</v>
      </c>
      <c r="W1215" s="32">
        <v>3745.15</v>
      </c>
      <c r="X1215" s="113">
        <v>0</v>
      </c>
      <c r="Y1215" s="113">
        <v>3978.4</v>
      </c>
      <c r="Z1215" s="31">
        <v>0</v>
      </c>
      <c r="AA1215" s="32">
        <v>4681.75</v>
      </c>
      <c r="AB1215" s="113">
        <v>0</v>
      </c>
      <c r="AC1215" s="113">
        <v>2230.4</v>
      </c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1704</v>
      </c>
      <c r="B1216" s="111" t="s">
        <v>657</v>
      </c>
      <c r="C1216" s="112" t="s">
        <v>658</v>
      </c>
      <c r="D1216" s="21">
        <f t="shared" si="20"/>
        <v>0</v>
      </c>
      <c r="E1216" s="24">
        <f t="shared" si="20"/>
        <v>6627.7</v>
      </c>
      <c r="F1216" s="104"/>
      <c r="G1216" s="104"/>
      <c r="H1216" s="113"/>
      <c r="I1216" s="113"/>
      <c r="J1216" s="31"/>
      <c r="K1216" s="32"/>
      <c r="L1216" s="113"/>
      <c r="M1216" s="113"/>
      <c r="N1216" s="31">
        <v>0</v>
      </c>
      <c r="O1216" s="32">
        <v>4376.7</v>
      </c>
      <c r="P1216" s="113">
        <v>0</v>
      </c>
      <c r="Q1216" s="113">
        <v>0</v>
      </c>
      <c r="R1216" s="31">
        <v>0</v>
      </c>
      <c r="S1216" s="32">
        <v>0</v>
      </c>
      <c r="T1216" s="113">
        <v>0</v>
      </c>
      <c r="U1216" s="113">
        <v>0</v>
      </c>
      <c r="V1216" s="31">
        <v>0</v>
      </c>
      <c r="W1216" s="32">
        <v>2251</v>
      </c>
      <c r="X1216" s="113">
        <v>0</v>
      </c>
      <c r="Y1216" s="113">
        <v>0</v>
      </c>
      <c r="Z1216" s="31">
        <v>0</v>
      </c>
      <c r="AA1216" s="32">
        <v>0</v>
      </c>
      <c r="AB1216" s="113">
        <v>0</v>
      </c>
      <c r="AC1216" s="113">
        <v>0</v>
      </c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1704</v>
      </c>
      <c r="B1217" s="111" t="s">
        <v>659</v>
      </c>
      <c r="C1217" s="112" t="s">
        <v>660</v>
      </c>
      <c r="D1217" s="21">
        <f t="shared" si="20"/>
        <v>0</v>
      </c>
      <c r="E1217" s="24">
        <f t="shared" si="20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1704</v>
      </c>
      <c r="B1218" s="111" t="s">
        <v>661</v>
      </c>
      <c r="C1218" s="112" t="s">
        <v>662</v>
      </c>
      <c r="D1218" s="21">
        <f t="shared" si="20"/>
        <v>0</v>
      </c>
      <c r="E1218" s="24">
        <f t="shared" si="20"/>
        <v>0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1704</v>
      </c>
      <c r="B1219" s="111" t="s">
        <v>663</v>
      </c>
      <c r="C1219" s="112" t="s">
        <v>664</v>
      </c>
      <c r="D1219" s="21">
        <f t="shared" si="20"/>
        <v>533618.53</v>
      </c>
      <c r="E1219" s="24">
        <f t="shared" si="20"/>
        <v>40976965.850000001</v>
      </c>
      <c r="F1219" s="104">
        <v>0</v>
      </c>
      <c r="G1219" s="104">
        <v>3483430.59</v>
      </c>
      <c r="H1219" s="113">
        <v>200</v>
      </c>
      <c r="I1219" s="113">
        <v>4163430.21</v>
      </c>
      <c r="J1219" s="31">
        <v>16432.5</v>
      </c>
      <c r="K1219" s="32">
        <v>4156870.12</v>
      </c>
      <c r="L1219" s="113">
        <v>25526</v>
      </c>
      <c r="M1219" s="113">
        <v>3443983.89</v>
      </c>
      <c r="N1219" s="31">
        <v>14936</v>
      </c>
      <c r="O1219" s="32">
        <v>2857800.44</v>
      </c>
      <c r="P1219" s="113">
        <v>3409</v>
      </c>
      <c r="Q1219" s="113">
        <v>3742900.95</v>
      </c>
      <c r="R1219" s="31">
        <v>0</v>
      </c>
      <c r="S1219" s="32">
        <v>3100893.35</v>
      </c>
      <c r="T1219" s="113">
        <v>59889</v>
      </c>
      <c r="U1219" s="113">
        <v>2869010.49</v>
      </c>
      <c r="V1219" s="31">
        <v>118519</v>
      </c>
      <c r="W1219" s="32">
        <v>3468953.45</v>
      </c>
      <c r="X1219" s="113">
        <v>52615</v>
      </c>
      <c r="Y1219" s="113">
        <v>3241296.73</v>
      </c>
      <c r="Z1219" s="31">
        <v>35397</v>
      </c>
      <c r="AA1219" s="32">
        <v>3297679.88</v>
      </c>
      <c r="AB1219" s="113">
        <v>206695.03</v>
      </c>
      <c r="AC1219" s="113">
        <v>3150715.75</v>
      </c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1704</v>
      </c>
      <c r="B1220" s="111" t="s">
        <v>665</v>
      </c>
      <c r="C1220" s="112" t="s">
        <v>666</v>
      </c>
      <c r="D1220" s="21">
        <f t="shared" ref="D1220:E1283" si="21">F1220+H1220+J1220+L1220+N1220+P1220+R1220+T1220+V1220+X1220+Z1220+AB1220</f>
        <v>4682270.1500000004</v>
      </c>
      <c r="E1220" s="24">
        <f t="shared" si="21"/>
        <v>26122442.759999998</v>
      </c>
      <c r="F1220" s="104">
        <v>0</v>
      </c>
      <c r="G1220" s="104">
        <v>1240314.68</v>
      </c>
      <c r="H1220" s="105">
        <v>8203.0499999999993</v>
      </c>
      <c r="I1220" s="105">
        <v>1432733.99</v>
      </c>
      <c r="J1220" s="106">
        <v>8087.7</v>
      </c>
      <c r="K1220" s="107">
        <v>1370269.66</v>
      </c>
      <c r="L1220" s="105">
        <v>11069</v>
      </c>
      <c r="M1220" s="105">
        <v>1572195.58</v>
      </c>
      <c r="N1220" s="106">
        <v>10625</v>
      </c>
      <c r="O1220" s="107">
        <v>1336787.81</v>
      </c>
      <c r="P1220" s="113">
        <v>35809</v>
      </c>
      <c r="Q1220" s="113">
        <v>1663745.27</v>
      </c>
      <c r="R1220" s="106">
        <v>26094</v>
      </c>
      <c r="S1220" s="107">
        <v>1956380.61</v>
      </c>
      <c r="T1220" s="105">
        <v>102666.52</v>
      </c>
      <c r="U1220" s="105">
        <v>2071931.25</v>
      </c>
      <c r="V1220" s="106">
        <v>252717.07</v>
      </c>
      <c r="W1220" s="107">
        <v>2268290.4700000002</v>
      </c>
      <c r="X1220" s="105">
        <v>198398.39</v>
      </c>
      <c r="Y1220" s="105">
        <v>3301415.04</v>
      </c>
      <c r="Z1220" s="106">
        <v>329893.21999999997</v>
      </c>
      <c r="AA1220" s="107">
        <v>4581493.6500000004</v>
      </c>
      <c r="AB1220" s="105">
        <v>3698707.2</v>
      </c>
      <c r="AC1220" s="105">
        <v>3326884.75</v>
      </c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1704</v>
      </c>
      <c r="B1221" s="111" t="s">
        <v>667</v>
      </c>
      <c r="C1221" s="112" t="s">
        <v>668</v>
      </c>
      <c r="D1221" s="21">
        <f t="shared" si="21"/>
        <v>0</v>
      </c>
      <c r="E1221" s="24">
        <f t="shared" si="21"/>
        <v>416291.91000000003</v>
      </c>
      <c r="F1221" s="104">
        <v>0</v>
      </c>
      <c r="G1221" s="104">
        <v>26672</v>
      </c>
      <c r="H1221" s="105">
        <v>0</v>
      </c>
      <c r="I1221" s="105">
        <v>34171.5</v>
      </c>
      <c r="J1221" s="106">
        <v>0</v>
      </c>
      <c r="K1221" s="107">
        <v>43550.78</v>
      </c>
      <c r="L1221" s="105">
        <v>0</v>
      </c>
      <c r="M1221" s="105">
        <v>26784.98</v>
      </c>
      <c r="N1221" s="106">
        <v>0</v>
      </c>
      <c r="O1221" s="107">
        <v>19412.439999999999</v>
      </c>
      <c r="P1221" s="105">
        <v>0</v>
      </c>
      <c r="Q1221" s="105">
        <v>36846.379999999997</v>
      </c>
      <c r="R1221" s="106">
        <v>0</v>
      </c>
      <c r="S1221" s="107">
        <v>50481.54</v>
      </c>
      <c r="T1221" s="105">
        <v>0</v>
      </c>
      <c r="U1221" s="105">
        <v>23706.799999999999</v>
      </c>
      <c r="V1221" s="106">
        <v>0</v>
      </c>
      <c r="W1221" s="107">
        <v>28143.29</v>
      </c>
      <c r="X1221" s="105">
        <v>0</v>
      </c>
      <c r="Y1221" s="105">
        <v>23857.38</v>
      </c>
      <c r="Z1221" s="106">
        <v>0</v>
      </c>
      <c r="AA1221" s="107">
        <v>70634.45</v>
      </c>
      <c r="AB1221" s="105">
        <v>0</v>
      </c>
      <c r="AC1221" s="105">
        <v>32030.37</v>
      </c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1704</v>
      </c>
      <c r="B1222" s="111" t="s">
        <v>669</v>
      </c>
      <c r="C1222" s="112" t="s">
        <v>670</v>
      </c>
      <c r="D1222" s="21">
        <f t="shared" si="21"/>
        <v>0</v>
      </c>
      <c r="E1222" s="24">
        <f t="shared" si="21"/>
        <v>218705.08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>
        <v>0</v>
      </c>
      <c r="Q1222" s="105">
        <v>24481.85</v>
      </c>
      <c r="R1222" s="106">
        <v>0</v>
      </c>
      <c r="S1222" s="107">
        <v>23792.25</v>
      </c>
      <c r="T1222" s="105">
        <v>0</v>
      </c>
      <c r="U1222" s="105">
        <v>26350.9</v>
      </c>
      <c r="V1222" s="106">
        <v>0</v>
      </c>
      <c r="W1222" s="107">
        <v>26610.92</v>
      </c>
      <c r="X1222" s="105">
        <v>0</v>
      </c>
      <c r="Y1222" s="105">
        <v>56265.36</v>
      </c>
      <c r="Z1222" s="106">
        <v>0</v>
      </c>
      <c r="AA1222" s="107">
        <v>48812.45</v>
      </c>
      <c r="AB1222" s="105">
        <v>0</v>
      </c>
      <c r="AC1222" s="105">
        <v>12391.35</v>
      </c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1704</v>
      </c>
      <c r="B1223" s="111" t="s">
        <v>671</v>
      </c>
      <c r="C1223" s="112" t="s">
        <v>1598</v>
      </c>
      <c r="D1223" s="21">
        <f t="shared" si="21"/>
        <v>0</v>
      </c>
      <c r="E1223" s="24">
        <f t="shared" si="21"/>
        <v>0</v>
      </c>
      <c r="F1223" s="104"/>
      <c r="G1223" s="104"/>
      <c r="H1223" s="113"/>
      <c r="I1223" s="113"/>
      <c r="J1223" s="31"/>
      <c r="K1223" s="32"/>
      <c r="L1223" s="113"/>
      <c r="M1223" s="113"/>
      <c r="N1223" s="31"/>
      <c r="O1223" s="32"/>
      <c r="P1223" s="105"/>
      <c r="Q1223" s="105"/>
      <c r="R1223" s="31"/>
      <c r="S1223" s="32"/>
      <c r="T1223" s="113"/>
      <c r="U1223" s="113"/>
      <c r="V1223" s="31"/>
      <c r="W1223" s="32"/>
      <c r="X1223" s="113"/>
      <c r="Y1223" s="113"/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1704</v>
      </c>
      <c r="B1224" s="111" t="s">
        <v>672</v>
      </c>
      <c r="C1224" s="112" t="s">
        <v>673</v>
      </c>
      <c r="D1224" s="21">
        <f t="shared" si="21"/>
        <v>0</v>
      </c>
      <c r="E1224" s="24">
        <f t="shared" si="21"/>
        <v>1978696.95</v>
      </c>
      <c r="F1224" s="104"/>
      <c r="G1224" s="104"/>
      <c r="H1224" s="105"/>
      <c r="I1224" s="105"/>
      <c r="J1224" s="106">
        <v>0</v>
      </c>
      <c r="K1224" s="107">
        <v>1978696.95</v>
      </c>
      <c r="L1224" s="105">
        <v>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>
        <v>0</v>
      </c>
      <c r="U1224" s="105">
        <v>0</v>
      </c>
      <c r="V1224" s="106">
        <v>0</v>
      </c>
      <c r="W1224" s="107">
        <v>0</v>
      </c>
      <c r="X1224" s="105">
        <v>0</v>
      </c>
      <c r="Y1224" s="105">
        <v>0</v>
      </c>
      <c r="Z1224" s="106">
        <v>0</v>
      </c>
      <c r="AA1224" s="107">
        <v>0</v>
      </c>
      <c r="AB1224" s="105">
        <v>0</v>
      </c>
      <c r="AC1224" s="105">
        <v>0</v>
      </c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1704</v>
      </c>
      <c r="B1225" s="111" t="s">
        <v>674</v>
      </c>
      <c r="C1225" s="112" t="s">
        <v>675</v>
      </c>
      <c r="D1225" s="21">
        <f t="shared" si="21"/>
        <v>45173015.680000007</v>
      </c>
      <c r="E1225" s="24">
        <f t="shared" si="21"/>
        <v>49796657.589999996</v>
      </c>
      <c r="F1225" s="104">
        <v>3483430.59</v>
      </c>
      <c r="G1225" s="104">
        <v>19431414.440000001</v>
      </c>
      <c r="H1225" s="105">
        <v>8333852.7999999998</v>
      </c>
      <c r="I1225" s="105">
        <v>16126447.49</v>
      </c>
      <c r="J1225" s="106">
        <v>4156870.12</v>
      </c>
      <c r="K1225" s="107">
        <v>106314.5</v>
      </c>
      <c r="L1225" s="105">
        <v>3443983.89</v>
      </c>
      <c r="M1225" s="105">
        <v>6568963.1900000004</v>
      </c>
      <c r="N1225" s="106">
        <v>2857800.44</v>
      </c>
      <c r="O1225" s="107">
        <v>6111053.0999999996</v>
      </c>
      <c r="P1225" s="105">
        <v>3742900.95</v>
      </c>
      <c r="Q1225" s="105">
        <v>136531.62</v>
      </c>
      <c r="R1225" s="106">
        <v>3100893.35</v>
      </c>
      <c r="S1225" s="107">
        <v>174049.25</v>
      </c>
      <c r="T1225" s="105">
        <v>2869010.49</v>
      </c>
      <c r="U1225" s="105">
        <v>235916</v>
      </c>
      <c r="V1225" s="106">
        <v>3468953.45</v>
      </c>
      <c r="W1225" s="107">
        <v>170174.25</v>
      </c>
      <c r="X1225" s="105">
        <v>3241296.73</v>
      </c>
      <c r="Y1225" s="105">
        <v>52615</v>
      </c>
      <c r="Z1225" s="106">
        <v>3297679.88</v>
      </c>
      <c r="AA1225" s="107">
        <v>476483.72</v>
      </c>
      <c r="AB1225" s="105">
        <v>3176342.99</v>
      </c>
      <c r="AC1225" s="105">
        <v>206695.03</v>
      </c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1704</v>
      </c>
      <c r="B1226" s="111" t="s">
        <v>676</v>
      </c>
      <c r="C1226" s="112" t="s">
        <v>677</v>
      </c>
      <c r="D1226" s="21">
        <f t="shared" si="21"/>
        <v>0</v>
      </c>
      <c r="E1226" s="24">
        <f t="shared" si="21"/>
        <v>304101.81</v>
      </c>
      <c r="F1226" s="104"/>
      <c r="G1226" s="104"/>
      <c r="H1226" s="113"/>
      <c r="I1226" s="113"/>
      <c r="J1226" s="31"/>
      <c r="K1226" s="32"/>
      <c r="L1226" s="113"/>
      <c r="M1226" s="113"/>
      <c r="N1226" s="31"/>
      <c r="O1226" s="32"/>
      <c r="P1226" s="105"/>
      <c r="Q1226" s="105"/>
      <c r="R1226" s="31"/>
      <c r="S1226" s="32"/>
      <c r="T1226" s="113"/>
      <c r="U1226" s="113"/>
      <c r="V1226" s="31"/>
      <c r="W1226" s="32"/>
      <c r="X1226" s="113"/>
      <c r="Y1226" s="113"/>
      <c r="Z1226" s="31"/>
      <c r="AA1226" s="32"/>
      <c r="AB1226" s="113">
        <v>0</v>
      </c>
      <c r="AC1226" s="113">
        <v>304101.81</v>
      </c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1704</v>
      </c>
      <c r="B1227" s="111" t="s">
        <v>678</v>
      </c>
      <c r="C1227" s="112" t="s">
        <v>679</v>
      </c>
      <c r="D1227" s="21">
        <f t="shared" si="21"/>
        <v>11753261.910000002</v>
      </c>
      <c r="E1227" s="24">
        <f t="shared" si="21"/>
        <v>10166550.390000001</v>
      </c>
      <c r="F1227" s="104">
        <v>244566.32</v>
      </c>
      <c r="G1227" s="104">
        <v>2929297.86</v>
      </c>
      <c r="H1227" s="105">
        <v>186167.9</v>
      </c>
      <c r="I1227" s="105">
        <v>3889226.18</v>
      </c>
      <c r="J1227" s="106">
        <v>204289</v>
      </c>
      <c r="K1227" s="107">
        <v>0</v>
      </c>
      <c r="L1227" s="105">
        <v>279167.5</v>
      </c>
      <c r="M1227" s="105">
        <v>1674013.18</v>
      </c>
      <c r="N1227" s="106">
        <v>496251.21</v>
      </c>
      <c r="O1227" s="107">
        <v>1674013.17</v>
      </c>
      <c r="P1227" s="113">
        <v>654340.15</v>
      </c>
      <c r="Q1227" s="113">
        <v>0</v>
      </c>
      <c r="R1227" s="106">
        <v>329704.3</v>
      </c>
      <c r="S1227" s="107">
        <v>0</v>
      </c>
      <c r="T1227" s="105">
        <v>3333382.72</v>
      </c>
      <c r="U1227" s="105">
        <v>0</v>
      </c>
      <c r="V1227" s="106">
        <v>613927.24</v>
      </c>
      <c r="W1227" s="107">
        <v>0</v>
      </c>
      <c r="X1227" s="105">
        <v>1160848.73</v>
      </c>
      <c r="Y1227" s="105">
        <v>0</v>
      </c>
      <c r="Z1227" s="106">
        <v>2338236.12</v>
      </c>
      <c r="AA1227" s="107">
        <v>0</v>
      </c>
      <c r="AB1227" s="105">
        <v>1912380.72</v>
      </c>
      <c r="AC1227" s="105">
        <v>0</v>
      </c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1704</v>
      </c>
      <c r="B1228" s="111" t="s">
        <v>680</v>
      </c>
      <c r="C1228" s="112" t="s">
        <v>681</v>
      </c>
      <c r="D1228" s="21">
        <f t="shared" si="21"/>
        <v>0</v>
      </c>
      <c r="E1228" s="24">
        <f t="shared" si="21"/>
        <v>3099412.26</v>
      </c>
      <c r="F1228" s="104">
        <v>0</v>
      </c>
      <c r="G1228" s="104">
        <v>188191.4</v>
      </c>
      <c r="H1228" s="105">
        <v>0</v>
      </c>
      <c r="I1228" s="105">
        <v>47346.35</v>
      </c>
      <c r="J1228" s="106">
        <v>0</v>
      </c>
      <c r="K1228" s="107">
        <v>287860.23</v>
      </c>
      <c r="L1228" s="105">
        <v>0</v>
      </c>
      <c r="M1228" s="105">
        <v>181147.1</v>
      </c>
      <c r="N1228" s="106">
        <v>0</v>
      </c>
      <c r="O1228" s="107">
        <v>62574.14</v>
      </c>
      <c r="P1228" s="105">
        <v>0</v>
      </c>
      <c r="Q1228" s="105">
        <v>990299.21</v>
      </c>
      <c r="R1228" s="106">
        <v>0</v>
      </c>
      <c r="S1228" s="107">
        <v>156869.41</v>
      </c>
      <c r="T1228" s="105">
        <v>0</v>
      </c>
      <c r="U1228" s="105">
        <v>65199.49</v>
      </c>
      <c r="V1228" s="106">
        <v>0</v>
      </c>
      <c r="W1228" s="107">
        <v>65417.09</v>
      </c>
      <c r="X1228" s="105">
        <v>0</v>
      </c>
      <c r="Y1228" s="105">
        <v>350385.81</v>
      </c>
      <c r="Z1228" s="106">
        <v>0</v>
      </c>
      <c r="AA1228" s="107">
        <v>263203.67</v>
      </c>
      <c r="AB1228" s="105">
        <v>0</v>
      </c>
      <c r="AC1228" s="105">
        <v>440918.36</v>
      </c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1704</v>
      </c>
      <c r="B1229" s="111" t="s">
        <v>682</v>
      </c>
      <c r="C1229" s="112" t="s">
        <v>683</v>
      </c>
      <c r="D1229" s="21">
        <f t="shared" si="21"/>
        <v>0</v>
      </c>
      <c r="E1229" s="24">
        <f t="shared" si="21"/>
        <v>4189998.06</v>
      </c>
      <c r="F1229" s="104">
        <v>0</v>
      </c>
      <c r="G1229" s="104">
        <v>126111.45</v>
      </c>
      <c r="H1229" s="113">
        <v>0</v>
      </c>
      <c r="I1229" s="113">
        <v>81356.740000000005</v>
      </c>
      <c r="J1229" s="31">
        <v>0</v>
      </c>
      <c r="K1229" s="32">
        <v>32511</v>
      </c>
      <c r="L1229" s="113">
        <v>0</v>
      </c>
      <c r="M1229" s="113">
        <v>133078.35999999999</v>
      </c>
      <c r="N1229" s="31">
        <v>0</v>
      </c>
      <c r="O1229" s="32">
        <v>369073.69</v>
      </c>
      <c r="P1229" s="105">
        <v>0</v>
      </c>
      <c r="Q1229" s="105">
        <v>96560</v>
      </c>
      <c r="R1229" s="31">
        <v>0</v>
      </c>
      <c r="S1229" s="32">
        <v>566436.05000000005</v>
      </c>
      <c r="T1229" s="113">
        <v>0</v>
      </c>
      <c r="U1229" s="113">
        <v>557960.31000000006</v>
      </c>
      <c r="V1229" s="31">
        <v>0</v>
      </c>
      <c r="W1229" s="32">
        <v>794761.85</v>
      </c>
      <c r="X1229" s="113">
        <v>0</v>
      </c>
      <c r="Y1229" s="113">
        <v>856466.74</v>
      </c>
      <c r="Z1229" s="31">
        <v>0</v>
      </c>
      <c r="AA1229" s="32">
        <v>467081.32</v>
      </c>
      <c r="AB1229" s="113">
        <v>0</v>
      </c>
      <c r="AC1229" s="113">
        <v>108600.55</v>
      </c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1704</v>
      </c>
      <c r="B1230" s="111" t="s">
        <v>684</v>
      </c>
      <c r="C1230" s="112" t="s">
        <v>685</v>
      </c>
      <c r="D1230" s="21">
        <f t="shared" si="21"/>
        <v>0</v>
      </c>
      <c r="E1230" s="24">
        <f t="shared" si="21"/>
        <v>389765.04</v>
      </c>
      <c r="F1230" s="104"/>
      <c r="G1230" s="104"/>
      <c r="H1230" s="113"/>
      <c r="I1230" s="113"/>
      <c r="J1230" s="31"/>
      <c r="K1230" s="32"/>
      <c r="L1230" s="113"/>
      <c r="M1230" s="113"/>
      <c r="N1230" s="31"/>
      <c r="O1230" s="32"/>
      <c r="P1230" s="113">
        <v>0</v>
      </c>
      <c r="Q1230" s="113">
        <v>18150</v>
      </c>
      <c r="R1230" s="31">
        <v>0</v>
      </c>
      <c r="S1230" s="32">
        <v>79382.039999999994</v>
      </c>
      <c r="T1230" s="113">
        <v>0</v>
      </c>
      <c r="U1230" s="113">
        <v>131568</v>
      </c>
      <c r="V1230" s="31">
        <v>0</v>
      </c>
      <c r="W1230" s="32">
        <v>79785</v>
      </c>
      <c r="X1230" s="113">
        <v>0</v>
      </c>
      <c r="Y1230" s="113">
        <v>54855</v>
      </c>
      <c r="Z1230" s="31">
        <v>0</v>
      </c>
      <c r="AA1230" s="32">
        <v>26025</v>
      </c>
      <c r="AB1230" s="113">
        <v>0</v>
      </c>
      <c r="AC1230" s="113">
        <v>0</v>
      </c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1704</v>
      </c>
      <c r="B1231" s="111" t="s">
        <v>686</v>
      </c>
      <c r="C1231" s="112" t="s">
        <v>687</v>
      </c>
      <c r="D1231" s="21">
        <f t="shared" si="21"/>
        <v>0</v>
      </c>
      <c r="E1231" s="24">
        <f t="shared" si="21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1704</v>
      </c>
      <c r="B1232" s="111" t="s">
        <v>688</v>
      </c>
      <c r="C1232" s="112" t="s">
        <v>689</v>
      </c>
      <c r="D1232" s="21">
        <f t="shared" si="21"/>
        <v>14649163.82</v>
      </c>
      <c r="E1232" s="24">
        <f t="shared" si="21"/>
        <v>1.9</v>
      </c>
      <c r="F1232" s="104"/>
      <c r="G1232" s="104"/>
      <c r="H1232" s="105">
        <v>171609.73</v>
      </c>
      <c r="I1232" s="105">
        <v>0</v>
      </c>
      <c r="J1232" s="106">
        <v>405335.14</v>
      </c>
      <c r="K1232" s="107">
        <v>0</v>
      </c>
      <c r="L1232" s="105">
        <v>935986.08</v>
      </c>
      <c r="M1232" s="105">
        <v>0</v>
      </c>
      <c r="N1232" s="106">
        <v>512317.56</v>
      </c>
      <c r="O1232" s="107">
        <v>0</v>
      </c>
      <c r="P1232" s="113">
        <v>369680.03</v>
      </c>
      <c r="Q1232" s="113">
        <v>0</v>
      </c>
      <c r="R1232" s="106">
        <v>772699.82</v>
      </c>
      <c r="S1232" s="107">
        <v>0</v>
      </c>
      <c r="T1232" s="105">
        <v>575610.07999999996</v>
      </c>
      <c r="U1232" s="105">
        <v>0</v>
      </c>
      <c r="V1232" s="106">
        <v>693651.76</v>
      </c>
      <c r="W1232" s="107">
        <v>1.9</v>
      </c>
      <c r="X1232" s="105">
        <v>775124.59</v>
      </c>
      <c r="Y1232" s="105">
        <v>0</v>
      </c>
      <c r="Z1232" s="106">
        <v>898445.62</v>
      </c>
      <c r="AA1232" s="107">
        <v>0</v>
      </c>
      <c r="AB1232" s="105">
        <v>8538703.4100000001</v>
      </c>
      <c r="AC1232" s="105">
        <v>0</v>
      </c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1704</v>
      </c>
      <c r="B1233" s="111" t="s">
        <v>690</v>
      </c>
      <c r="C1233" s="112" t="s">
        <v>691</v>
      </c>
      <c r="D1233" s="21">
        <f t="shared" si="21"/>
        <v>43221.78</v>
      </c>
      <c r="E1233" s="24">
        <f t="shared" si="21"/>
        <v>2698693.71</v>
      </c>
      <c r="F1233" s="104"/>
      <c r="G1233" s="104"/>
      <c r="H1233" s="105">
        <v>0</v>
      </c>
      <c r="I1233" s="105">
        <v>75585.240000000005</v>
      </c>
      <c r="J1233" s="106">
        <v>0</v>
      </c>
      <c r="K1233" s="107">
        <v>79340.52</v>
      </c>
      <c r="L1233" s="105">
        <v>43221.78</v>
      </c>
      <c r="M1233" s="105">
        <v>203989.13</v>
      </c>
      <c r="N1233" s="106">
        <v>0</v>
      </c>
      <c r="O1233" s="107">
        <v>97521.99</v>
      </c>
      <c r="P1233" s="105">
        <v>0</v>
      </c>
      <c r="Q1233" s="105">
        <v>147849.96</v>
      </c>
      <c r="R1233" s="106">
        <v>0</v>
      </c>
      <c r="S1233" s="107">
        <v>210085.93</v>
      </c>
      <c r="T1233" s="105">
        <v>0</v>
      </c>
      <c r="U1233" s="105">
        <v>245017.25</v>
      </c>
      <c r="V1233" s="106">
        <v>0</v>
      </c>
      <c r="W1233" s="107">
        <v>501682.38</v>
      </c>
      <c r="X1233" s="105">
        <v>0</v>
      </c>
      <c r="Y1233" s="105">
        <v>279181.59000000003</v>
      </c>
      <c r="Z1233" s="106">
        <v>0</v>
      </c>
      <c r="AA1233" s="107">
        <v>563993.51</v>
      </c>
      <c r="AB1233" s="105">
        <v>0</v>
      </c>
      <c r="AC1233" s="105">
        <v>294446.21000000002</v>
      </c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1704</v>
      </c>
      <c r="B1234" s="111" t="s">
        <v>692</v>
      </c>
      <c r="C1234" s="112" t="s">
        <v>693</v>
      </c>
      <c r="D1234" s="21">
        <f t="shared" si="21"/>
        <v>102937.06999999999</v>
      </c>
      <c r="E1234" s="24">
        <f t="shared" si="21"/>
        <v>0</v>
      </c>
      <c r="F1234" s="104"/>
      <c r="G1234" s="104"/>
      <c r="H1234" s="113">
        <v>2218</v>
      </c>
      <c r="I1234" s="113">
        <v>0</v>
      </c>
      <c r="J1234" s="31">
        <v>11923.7</v>
      </c>
      <c r="K1234" s="32">
        <v>0</v>
      </c>
      <c r="L1234" s="113">
        <v>32992.11</v>
      </c>
      <c r="M1234" s="113">
        <v>0</v>
      </c>
      <c r="N1234" s="31">
        <v>10502.85</v>
      </c>
      <c r="O1234" s="32">
        <v>0</v>
      </c>
      <c r="P1234" s="105">
        <v>2060</v>
      </c>
      <c r="Q1234" s="105">
        <v>0</v>
      </c>
      <c r="R1234" s="31">
        <v>6788.72</v>
      </c>
      <c r="S1234" s="32">
        <v>0</v>
      </c>
      <c r="T1234" s="113">
        <v>7629.48</v>
      </c>
      <c r="U1234" s="113">
        <v>0</v>
      </c>
      <c r="V1234" s="31">
        <v>6287.85</v>
      </c>
      <c r="W1234" s="32">
        <v>0</v>
      </c>
      <c r="X1234" s="113">
        <v>17559.689999999999</v>
      </c>
      <c r="Y1234" s="113">
        <v>0</v>
      </c>
      <c r="Z1234" s="31">
        <v>4974.67</v>
      </c>
      <c r="AA1234" s="32">
        <v>0</v>
      </c>
      <c r="AB1234" s="113">
        <v>0</v>
      </c>
      <c r="AC1234" s="113">
        <v>0</v>
      </c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1704</v>
      </c>
      <c r="B1235" s="111" t="s">
        <v>694</v>
      </c>
      <c r="C1235" s="112" t="s">
        <v>695</v>
      </c>
      <c r="D1235" s="21">
        <f t="shared" si="21"/>
        <v>5748</v>
      </c>
      <c r="E1235" s="24">
        <f t="shared" si="21"/>
        <v>2832532.55</v>
      </c>
      <c r="F1235" s="104">
        <v>0</v>
      </c>
      <c r="G1235" s="104">
        <v>473101</v>
      </c>
      <c r="H1235" s="113">
        <v>0</v>
      </c>
      <c r="I1235" s="113">
        <v>6330</v>
      </c>
      <c r="J1235" s="31">
        <v>0</v>
      </c>
      <c r="K1235" s="32">
        <v>194655</v>
      </c>
      <c r="L1235" s="113">
        <v>0</v>
      </c>
      <c r="M1235" s="113">
        <v>442711.5</v>
      </c>
      <c r="N1235" s="31">
        <v>0</v>
      </c>
      <c r="O1235" s="32">
        <v>28794</v>
      </c>
      <c r="P1235" s="113">
        <v>5748</v>
      </c>
      <c r="Q1235" s="113">
        <v>374403.5</v>
      </c>
      <c r="R1235" s="31">
        <v>0</v>
      </c>
      <c r="S1235" s="32">
        <v>61062</v>
      </c>
      <c r="T1235" s="113">
        <v>0</v>
      </c>
      <c r="U1235" s="113">
        <v>412827.3</v>
      </c>
      <c r="V1235" s="31">
        <v>0</v>
      </c>
      <c r="W1235" s="32">
        <v>22758</v>
      </c>
      <c r="X1235" s="113">
        <v>0</v>
      </c>
      <c r="Y1235" s="113">
        <v>378770.75</v>
      </c>
      <c r="Z1235" s="31">
        <v>0</v>
      </c>
      <c r="AA1235" s="32">
        <v>160809.75</v>
      </c>
      <c r="AB1235" s="113">
        <v>0</v>
      </c>
      <c r="AC1235" s="113">
        <v>276309.75</v>
      </c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1704</v>
      </c>
      <c r="B1236" s="111" t="s">
        <v>696</v>
      </c>
      <c r="C1236" s="112" t="s">
        <v>697</v>
      </c>
      <c r="D1236" s="21">
        <f t="shared" si="21"/>
        <v>0</v>
      </c>
      <c r="E1236" s="24">
        <f t="shared" si="21"/>
        <v>9031040.8300000001</v>
      </c>
      <c r="F1236" s="104">
        <v>0</v>
      </c>
      <c r="G1236" s="104">
        <v>244566.32</v>
      </c>
      <c r="H1236" s="113">
        <v>0</v>
      </c>
      <c r="I1236" s="113">
        <v>186167.9</v>
      </c>
      <c r="J1236" s="31">
        <v>0</v>
      </c>
      <c r="K1236" s="32">
        <v>204289</v>
      </c>
      <c r="L1236" s="113">
        <v>0</v>
      </c>
      <c r="M1236" s="113">
        <v>279167.5</v>
      </c>
      <c r="N1236" s="31">
        <v>0</v>
      </c>
      <c r="O1236" s="32">
        <v>496251.21</v>
      </c>
      <c r="P1236" s="113">
        <v>0</v>
      </c>
      <c r="Q1236" s="113">
        <v>654340.15</v>
      </c>
      <c r="R1236" s="31">
        <v>0</v>
      </c>
      <c r="S1236" s="32">
        <v>329704.3</v>
      </c>
      <c r="T1236" s="113">
        <v>0</v>
      </c>
      <c r="U1236" s="113">
        <v>611161.64</v>
      </c>
      <c r="V1236" s="31">
        <v>0</v>
      </c>
      <c r="W1236" s="32">
        <v>613927.24</v>
      </c>
      <c r="X1236" s="113">
        <v>0</v>
      </c>
      <c r="Y1236" s="113">
        <v>1160848.73</v>
      </c>
      <c r="Z1236" s="31">
        <v>0</v>
      </c>
      <c r="AA1236" s="32">
        <v>2338236.12</v>
      </c>
      <c r="AB1236" s="113">
        <v>0</v>
      </c>
      <c r="AC1236" s="113">
        <v>1912380.72</v>
      </c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1704</v>
      </c>
      <c r="B1237" s="111" t="s">
        <v>698</v>
      </c>
      <c r="C1237" s="112" t="s">
        <v>699</v>
      </c>
      <c r="D1237" s="21">
        <f t="shared" si="21"/>
        <v>0</v>
      </c>
      <c r="E1237" s="24">
        <f t="shared" si="21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1704</v>
      </c>
      <c r="B1238" s="111" t="s">
        <v>700</v>
      </c>
      <c r="C1238" s="112" t="s">
        <v>701</v>
      </c>
      <c r="D1238" s="21">
        <f t="shared" si="21"/>
        <v>0</v>
      </c>
      <c r="E1238" s="24">
        <f t="shared" si="21"/>
        <v>2108880.64</v>
      </c>
      <c r="F1238" s="104"/>
      <c r="G1238" s="104"/>
      <c r="H1238" s="113">
        <v>0</v>
      </c>
      <c r="I1238" s="113">
        <v>1685794.22</v>
      </c>
      <c r="J1238" s="31">
        <v>0</v>
      </c>
      <c r="K1238" s="32">
        <v>0</v>
      </c>
      <c r="L1238" s="113">
        <v>0</v>
      </c>
      <c r="M1238" s="113">
        <v>0</v>
      </c>
      <c r="N1238" s="31">
        <v>0</v>
      </c>
      <c r="O1238" s="32">
        <v>0</v>
      </c>
      <c r="P1238" s="113">
        <v>0</v>
      </c>
      <c r="Q1238" s="113">
        <v>0</v>
      </c>
      <c r="R1238" s="31">
        <v>0</v>
      </c>
      <c r="S1238" s="32">
        <v>0</v>
      </c>
      <c r="T1238" s="113">
        <v>0</v>
      </c>
      <c r="U1238" s="113">
        <v>0</v>
      </c>
      <c r="V1238" s="31">
        <v>0</v>
      </c>
      <c r="W1238" s="32">
        <v>131600.79</v>
      </c>
      <c r="X1238" s="113">
        <v>0</v>
      </c>
      <c r="Y1238" s="113">
        <v>129676.42</v>
      </c>
      <c r="Z1238" s="31">
        <v>0</v>
      </c>
      <c r="AA1238" s="32">
        <v>0</v>
      </c>
      <c r="AB1238" s="113">
        <v>0</v>
      </c>
      <c r="AC1238" s="113">
        <v>161809.21</v>
      </c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1704</v>
      </c>
      <c r="B1239" s="111" t="s">
        <v>702</v>
      </c>
      <c r="C1239" s="112" t="s">
        <v>1599</v>
      </c>
      <c r="D1239" s="21">
        <f t="shared" si="21"/>
        <v>1398.5</v>
      </c>
      <c r="E1239" s="24">
        <f t="shared" si="21"/>
        <v>1056960.24</v>
      </c>
      <c r="F1239" s="104">
        <v>0</v>
      </c>
      <c r="G1239" s="104">
        <v>36796.519999999997</v>
      </c>
      <c r="H1239" s="105">
        <v>0</v>
      </c>
      <c r="I1239" s="105">
        <v>55137.82</v>
      </c>
      <c r="J1239" s="106">
        <v>1398.5</v>
      </c>
      <c r="K1239" s="107">
        <v>50140.15</v>
      </c>
      <c r="L1239" s="105">
        <v>0</v>
      </c>
      <c r="M1239" s="105">
        <v>69630.289999999994</v>
      </c>
      <c r="N1239" s="106">
        <v>0</v>
      </c>
      <c r="O1239" s="107">
        <v>40319.5</v>
      </c>
      <c r="P1239" s="113">
        <v>0</v>
      </c>
      <c r="Q1239" s="113">
        <v>54336.01</v>
      </c>
      <c r="R1239" s="106">
        <v>0</v>
      </c>
      <c r="S1239" s="107">
        <v>53084.1</v>
      </c>
      <c r="T1239" s="105">
        <v>0</v>
      </c>
      <c r="U1239" s="105">
        <v>86612.36</v>
      </c>
      <c r="V1239" s="106">
        <v>0</v>
      </c>
      <c r="W1239" s="107">
        <v>159777.96</v>
      </c>
      <c r="X1239" s="105">
        <v>0</v>
      </c>
      <c r="Y1239" s="105">
        <v>179752.1</v>
      </c>
      <c r="Z1239" s="106">
        <v>0</v>
      </c>
      <c r="AA1239" s="107">
        <v>151781.6</v>
      </c>
      <c r="AB1239" s="105">
        <v>0</v>
      </c>
      <c r="AC1239" s="105">
        <v>119591.83</v>
      </c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1704</v>
      </c>
      <c r="B1240" s="111" t="s">
        <v>703</v>
      </c>
      <c r="C1240" s="112" t="s">
        <v>704</v>
      </c>
      <c r="D1240" s="21">
        <f t="shared" si="21"/>
        <v>2633082.6</v>
      </c>
      <c r="E1240" s="24">
        <f t="shared" si="21"/>
        <v>4652921.3899999997</v>
      </c>
      <c r="F1240" s="104">
        <v>0</v>
      </c>
      <c r="G1240" s="104">
        <v>11287.2</v>
      </c>
      <c r="H1240" s="113">
        <v>0</v>
      </c>
      <c r="I1240" s="113">
        <v>10538.05</v>
      </c>
      <c r="J1240" s="31">
        <v>0</v>
      </c>
      <c r="K1240" s="32">
        <v>25649.9</v>
      </c>
      <c r="L1240" s="113">
        <v>6248.1</v>
      </c>
      <c r="M1240" s="113">
        <v>24692.7</v>
      </c>
      <c r="N1240" s="31">
        <v>12343.7</v>
      </c>
      <c r="O1240" s="32">
        <v>35912.959999999999</v>
      </c>
      <c r="P1240" s="105">
        <v>0</v>
      </c>
      <c r="Q1240" s="105">
        <v>38868.82</v>
      </c>
      <c r="R1240" s="31">
        <v>33465.800000000003</v>
      </c>
      <c r="S1240" s="32">
        <v>124864.49</v>
      </c>
      <c r="T1240" s="113">
        <v>86248.68</v>
      </c>
      <c r="U1240" s="113">
        <v>128618.64</v>
      </c>
      <c r="V1240" s="31">
        <v>96747.55</v>
      </c>
      <c r="W1240" s="32">
        <v>86162.27</v>
      </c>
      <c r="X1240" s="113">
        <v>96968.22</v>
      </c>
      <c r="Y1240" s="113">
        <v>793202.14</v>
      </c>
      <c r="Z1240" s="31">
        <v>73029.070000000007</v>
      </c>
      <c r="AA1240" s="32">
        <v>2606464.62</v>
      </c>
      <c r="AB1240" s="113">
        <v>2228031.48</v>
      </c>
      <c r="AC1240" s="113">
        <v>766659.6</v>
      </c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1704</v>
      </c>
      <c r="B1241" s="111" t="s">
        <v>705</v>
      </c>
      <c r="C1241" s="112" t="s">
        <v>1670</v>
      </c>
      <c r="D1241" s="21">
        <f t="shared" si="21"/>
        <v>827796.41</v>
      </c>
      <c r="E1241" s="24">
        <f t="shared" si="21"/>
        <v>7764.54</v>
      </c>
      <c r="F1241" s="104"/>
      <c r="G1241" s="104"/>
      <c r="H1241" s="105"/>
      <c r="I1241" s="105"/>
      <c r="J1241" s="106">
        <v>14953.92</v>
      </c>
      <c r="K1241" s="107">
        <v>0</v>
      </c>
      <c r="L1241" s="105">
        <v>0</v>
      </c>
      <c r="M1241" s="105">
        <v>0</v>
      </c>
      <c r="N1241" s="106">
        <v>0</v>
      </c>
      <c r="O1241" s="107">
        <v>0</v>
      </c>
      <c r="P1241" s="113">
        <v>2629.28</v>
      </c>
      <c r="Q1241" s="113">
        <v>0</v>
      </c>
      <c r="R1241" s="106">
        <v>0</v>
      </c>
      <c r="S1241" s="107">
        <v>0</v>
      </c>
      <c r="T1241" s="105">
        <v>1083.26</v>
      </c>
      <c r="U1241" s="105">
        <v>0</v>
      </c>
      <c r="V1241" s="106">
        <v>6380.64</v>
      </c>
      <c r="W1241" s="107">
        <v>0</v>
      </c>
      <c r="X1241" s="105">
        <v>0</v>
      </c>
      <c r="Y1241" s="105">
        <v>7764.54</v>
      </c>
      <c r="Z1241" s="106">
        <v>7303.5</v>
      </c>
      <c r="AA1241" s="107">
        <v>0</v>
      </c>
      <c r="AB1241" s="105">
        <v>795445.81</v>
      </c>
      <c r="AC1241" s="105">
        <v>0</v>
      </c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1704</v>
      </c>
      <c r="B1242" s="111" t="s">
        <v>706</v>
      </c>
      <c r="C1242" s="112" t="s">
        <v>1671</v>
      </c>
      <c r="D1242" s="21">
        <f t="shared" si="21"/>
        <v>0</v>
      </c>
      <c r="E1242" s="24">
        <f t="shared" si="21"/>
        <v>12626</v>
      </c>
      <c r="F1242" s="104"/>
      <c r="G1242" s="104"/>
      <c r="H1242" s="113"/>
      <c r="I1242" s="113"/>
      <c r="J1242" s="31"/>
      <c r="K1242" s="32"/>
      <c r="L1242" s="113"/>
      <c r="M1242" s="113"/>
      <c r="N1242" s="31"/>
      <c r="O1242" s="32"/>
      <c r="P1242" s="105"/>
      <c r="Q1242" s="105"/>
      <c r="R1242" s="31"/>
      <c r="S1242" s="32"/>
      <c r="T1242" s="113"/>
      <c r="U1242" s="113"/>
      <c r="V1242" s="31"/>
      <c r="W1242" s="32"/>
      <c r="X1242" s="113"/>
      <c r="Y1242" s="113"/>
      <c r="Z1242" s="31"/>
      <c r="AA1242" s="32"/>
      <c r="AB1242" s="113">
        <v>0</v>
      </c>
      <c r="AC1242" s="113">
        <v>12626</v>
      </c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1704</v>
      </c>
      <c r="B1243" s="111" t="s">
        <v>707</v>
      </c>
      <c r="C1243" s="112" t="s">
        <v>708</v>
      </c>
      <c r="D1243" s="21">
        <f t="shared" si="21"/>
        <v>0</v>
      </c>
      <c r="E1243" s="24">
        <f t="shared" si="21"/>
        <v>536300</v>
      </c>
      <c r="F1243" s="104"/>
      <c r="G1243" s="104"/>
      <c r="H1243" s="105"/>
      <c r="I1243" s="105"/>
      <c r="J1243" s="106"/>
      <c r="K1243" s="107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>
        <v>0</v>
      </c>
      <c r="AA1243" s="107">
        <v>78500</v>
      </c>
      <c r="AB1243" s="105">
        <v>0</v>
      </c>
      <c r="AC1243" s="105">
        <v>457800</v>
      </c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1704</v>
      </c>
      <c r="B1244" s="111" t="s">
        <v>709</v>
      </c>
      <c r="C1244" s="112" t="s">
        <v>710</v>
      </c>
      <c r="D1244" s="21">
        <f t="shared" si="21"/>
        <v>0</v>
      </c>
      <c r="E1244" s="24">
        <f t="shared" si="21"/>
        <v>0</v>
      </c>
      <c r="F1244" s="104"/>
      <c r="G1244" s="104"/>
      <c r="H1244" s="113"/>
      <c r="I1244" s="113"/>
      <c r="J1244" s="31"/>
      <c r="K1244" s="32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1704</v>
      </c>
      <c r="B1245" s="111" t="s">
        <v>711</v>
      </c>
      <c r="C1245" s="112" t="s">
        <v>712</v>
      </c>
      <c r="D1245" s="21">
        <f t="shared" si="21"/>
        <v>0</v>
      </c>
      <c r="E1245" s="24">
        <f t="shared" si="21"/>
        <v>0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/>
      <c r="W1245" s="32"/>
      <c r="X1245" s="113"/>
      <c r="Y1245" s="113"/>
      <c r="Z1245" s="31"/>
      <c r="AA1245" s="32"/>
      <c r="AB1245" s="113"/>
      <c r="AC1245" s="113"/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1704</v>
      </c>
      <c r="B1246" s="111" t="s">
        <v>713</v>
      </c>
      <c r="C1246" s="112" t="s">
        <v>714</v>
      </c>
      <c r="D1246" s="21">
        <f t="shared" si="21"/>
        <v>3601.5</v>
      </c>
      <c r="E1246" s="24">
        <f t="shared" si="21"/>
        <v>0</v>
      </c>
      <c r="F1246" s="104"/>
      <c r="G1246" s="104"/>
      <c r="H1246" s="113"/>
      <c r="I1246" s="113"/>
      <c r="J1246" s="31"/>
      <c r="K1246" s="32"/>
      <c r="L1246" s="113"/>
      <c r="M1246" s="113"/>
      <c r="N1246" s="31"/>
      <c r="O1246" s="32"/>
      <c r="P1246" s="113"/>
      <c r="Q1246" s="113"/>
      <c r="R1246" s="31"/>
      <c r="S1246" s="32"/>
      <c r="T1246" s="113"/>
      <c r="U1246" s="113"/>
      <c r="V1246" s="31"/>
      <c r="W1246" s="32"/>
      <c r="X1246" s="113"/>
      <c r="Y1246" s="113"/>
      <c r="Z1246" s="31">
        <v>3601.5</v>
      </c>
      <c r="AA1246" s="32">
        <v>0</v>
      </c>
      <c r="AB1246" s="113">
        <v>0</v>
      </c>
      <c r="AC1246" s="113">
        <v>0</v>
      </c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1704</v>
      </c>
      <c r="B1247" s="111" t="s">
        <v>715</v>
      </c>
      <c r="C1247" s="112" t="s">
        <v>716</v>
      </c>
      <c r="D1247" s="21">
        <f t="shared" si="21"/>
        <v>0</v>
      </c>
      <c r="E1247" s="24">
        <f t="shared" si="21"/>
        <v>0</v>
      </c>
      <c r="F1247" s="104"/>
      <c r="G1247" s="104"/>
      <c r="H1247" s="113"/>
      <c r="I1247" s="113"/>
      <c r="J1247" s="31"/>
      <c r="K1247" s="32"/>
      <c r="L1247" s="113"/>
      <c r="M1247" s="113"/>
      <c r="N1247" s="31"/>
      <c r="O1247" s="32"/>
      <c r="P1247" s="113"/>
      <c r="Q1247" s="113"/>
      <c r="R1247" s="31"/>
      <c r="S1247" s="32"/>
      <c r="T1247" s="113"/>
      <c r="U1247" s="113"/>
      <c r="V1247" s="31"/>
      <c r="W1247" s="32"/>
      <c r="X1247" s="113"/>
      <c r="Y1247" s="113"/>
      <c r="Z1247" s="31"/>
      <c r="AA1247" s="32"/>
      <c r="AB1247" s="113"/>
      <c r="AC1247" s="113"/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1704</v>
      </c>
      <c r="B1248" s="111" t="s">
        <v>717</v>
      </c>
      <c r="C1248" s="112" t="s">
        <v>718</v>
      </c>
      <c r="D1248" s="21">
        <f t="shared" si="21"/>
        <v>0</v>
      </c>
      <c r="E1248" s="24">
        <f t="shared" si="21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1704</v>
      </c>
      <c r="B1249" s="111" t="s">
        <v>719</v>
      </c>
      <c r="C1249" s="112" t="s">
        <v>720</v>
      </c>
      <c r="D1249" s="21">
        <f t="shared" si="21"/>
        <v>15731414.439999999</v>
      </c>
      <c r="E1249" s="24">
        <f t="shared" si="21"/>
        <v>0</v>
      </c>
      <c r="F1249" s="104">
        <v>15731414.439999999</v>
      </c>
      <c r="G1249" s="104">
        <v>0</v>
      </c>
      <c r="H1249" s="113">
        <v>0</v>
      </c>
      <c r="I1249" s="113">
        <v>0</v>
      </c>
      <c r="J1249" s="31">
        <v>0</v>
      </c>
      <c r="K1249" s="32">
        <v>0</v>
      </c>
      <c r="L1249" s="113">
        <v>0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>
        <v>0</v>
      </c>
      <c r="U1249" s="113">
        <v>0</v>
      </c>
      <c r="V1249" s="31">
        <v>0</v>
      </c>
      <c r="W1249" s="32">
        <v>0</v>
      </c>
      <c r="X1249" s="113">
        <v>0</v>
      </c>
      <c r="Y1249" s="113">
        <v>0</v>
      </c>
      <c r="Z1249" s="31">
        <v>0</v>
      </c>
      <c r="AA1249" s="32">
        <v>0</v>
      </c>
      <c r="AB1249" s="113">
        <v>0</v>
      </c>
      <c r="AC1249" s="113">
        <v>0</v>
      </c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1704</v>
      </c>
      <c r="B1250" s="111" t="s">
        <v>721</v>
      </c>
      <c r="C1250" s="112" t="s">
        <v>722</v>
      </c>
      <c r="D1250" s="21">
        <f t="shared" si="21"/>
        <v>4924616.7</v>
      </c>
      <c r="E1250" s="24">
        <f t="shared" si="21"/>
        <v>0</v>
      </c>
      <c r="F1250" s="104"/>
      <c r="G1250" s="104"/>
      <c r="H1250" s="113">
        <v>410384.73</v>
      </c>
      <c r="I1250" s="113">
        <v>0</v>
      </c>
      <c r="J1250" s="31">
        <v>410384.72</v>
      </c>
      <c r="K1250" s="32">
        <v>0</v>
      </c>
      <c r="L1250" s="113">
        <v>410384.73</v>
      </c>
      <c r="M1250" s="113">
        <v>0</v>
      </c>
      <c r="N1250" s="31">
        <v>410384.72</v>
      </c>
      <c r="O1250" s="32">
        <v>0</v>
      </c>
      <c r="P1250" s="113">
        <v>410384.73</v>
      </c>
      <c r="Q1250" s="113">
        <v>0</v>
      </c>
      <c r="R1250" s="31">
        <v>410384.72</v>
      </c>
      <c r="S1250" s="32">
        <v>0</v>
      </c>
      <c r="T1250" s="113">
        <v>410384.73</v>
      </c>
      <c r="U1250" s="113">
        <v>0</v>
      </c>
      <c r="V1250" s="31">
        <v>410384.72</v>
      </c>
      <c r="W1250" s="32">
        <v>0</v>
      </c>
      <c r="X1250" s="113">
        <v>410384.73</v>
      </c>
      <c r="Y1250" s="113">
        <v>0</v>
      </c>
      <c r="Z1250" s="31">
        <v>410384.72</v>
      </c>
      <c r="AA1250" s="32">
        <v>0</v>
      </c>
      <c r="AB1250" s="113">
        <v>820769.45</v>
      </c>
      <c r="AC1250" s="113">
        <v>0</v>
      </c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1704</v>
      </c>
      <c r="B1251" s="111" t="s">
        <v>723</v>
      </c>
      <c r="C1251" s="112" t="s">
        <v>724</v>
      </c>
      <c r="D1251" s="21">
        <f t="shared" si="21"/>
        <v>2929297.86</v>
      </c>
      <c r="E1251" s="24">
        <f t="shared" si="21"/>
        <v>0</v>
      </c>
      <c r="F1251" s="104">
        <v>2929297.86</v>
      </c>
      <c r="G1251" s="104">
        <v>0</v>
      </c>
      <c r="H1251" s="113">
        <v>0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>
        <v>0</v>
      </c>
      <c r="U1251" s="113">
        <v>0</v>
      </c>
      <c r="V1251" s="31">
        <v>0</v>
      </c>
      <c r="W1251" s="32">
        <v>0</v>
      </c>
      <c r="X1251" s="113">
        <v>0</v>
      </c>
      <c r="Y1251" s="113">
        <v>0</v>
      </c>
      <c r="Z1251" s="31">
        <v>0</v>
      </c>
      <c r="AA1251" s="32">
        <v>0</v>
      </c>
      <c r="AB1251" s="113">
        <v>0</v>
      </c>
      <c r="AC1251" s="113">
        <v>0</v>
      </c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1704</v>
      </c>
      <c r="B1252" s="111" t="s">
        <v>1600</v>
      </c>
      <c r="C1252" s="112" t="s">
        <v>1601</v>
      </c>
      <c r="D1252" s="21">
        <f t="shared" si="21"/>
        <v>0</v>
      </c>
      <c r="E1252" s="24">
        <f t="shared" si="21"/>
        <v>498092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>
        <v>0</v>
      </c>
      <c r="Q1252" s="113">
        <v>400</v>
      </c>
      <c r="R1252" s="31">
        <v>0</v>
      </c>
      <c r="S1252" s="32">
        <v>0</v>
      </c>
      <c r="T1252" s="113">
        <v>0</v>
      </c>
      <c r="U1252" s="113">
        <v>900</v>
      </c>
      <c r="V1252" s="31">
        <v>0</v>
      </c>
      <c r="W1252" s="32">
        <v>6900</v>
      </c>
      <c r="X1252" s="113">
        <v>0</v>
      </c>
      <c r="Y1252" s="113">
        <v>40080</v>
      </c>
      <c r="Z1252" s="31">
        <v>0</v>
      </c>
      <c r="AA1252" s="32">
        <v>55080</v>
      </c>
      <c r="AB1252" s="113">
        <v>0</v>
      </c>
      <c r="AC1252" s="113">
        <v>394732</v>
      </c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1704</v>
      </c>
      <c r="B1253" s="111" t="s">
        <v>1602</v>
      </c>
      <c r="C1253" s="112" t="s">
        <v>1603</v>
      </c>
      <c r="D1253" s="21">
        <f t="shared" si="21"/>
        <v>0</v>
      </c>
      <c r="E1253" s="24">
        <f t="shared" si="21"/>
        <v>8126292.7800000003</v>
      </c>
      <c r="F1253" s="104"/>
      <c r="G1253" s="104"/>
      <c r="H1253" s="113"/>
      <c r="I1253" s="113"/>
      <c r="J1253" s="31"/>
      <c r="K1253" s="32"/>
      <c r="L1253" s="113"/>
      <c r="M1253" s="113"/>
      <c r="N1253" s="31"/>
      <c r="O1253" s="32"/>
      <c r="P1253" s="113">
        <v>0</v>
      </c>
      <c r="Q1253" s="113">
        <v>29080</v>
      </c>
      <c r="R1253" s="31">
        <v>0</v>
      </c>
      <c r="S1253" s="32">
        <v>91387.46</v>
      </c>
      <c r="T1253" s="113">
        <v>0</v>
      </c>
      <c r="U1253" s="113">
        <v>131390.66</v>
      </c>
      <c r="V1253" s="31">
        <v>0</v>
      </c>
      <c r="W1253" s="32">
        <v>424883.04</v>
      </c>
      <c r="X1253" s="113">
        <v>0</v>
      </c>
      <c r="Y1253" s="113">
        <v>228476.13</v>
      </c>
      <c r="Z1253" s="31">
        <v>0</v>
      </c>
      <c r="AA1253" s="32">
        <v>394894.21</v>
      </c>
      <c r="AB1253" s="113">
        <v>0</v>
      </c>
      <c r="AC1253" s="113">
        <v>6826181.2800000003</v>
      </c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1704</v>
      </c>
      <c r="B1254" s="111" t="s">
        <v>725</v>
      </c>
      <c r="C1254" s="112" t="s">
        <v>726</v>
      </c>
      <c r="D1254" s="21">
        <f t="shared" si="21"/>
        <v>0</v>
      </c>
      <c r="E1254" s="24">
        <f t="shared" si="21"/>
        <v>132250.4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/>
      <c r="Q1254" s="113"/>
      <c r="R1254" s="31"/>
      <c r="S1254" s="32"/>
      <c r="T1254" s="113"/>
      <c r="U1254" s="113"/>
      <c r="V1254" s="31">
        <v>0</v>
      </c>
      <c r="W1254" s="32">
        <v>81250.84</v>
      </c>
      <c r="X1254" s="113">
        <v>0</v>
      </c>
      <c r="Y1254" s="113">
        <v>15527.96</v>
      </c>
      <c r="Z1254" s="31">
        <v>0</v>
      </c>
      <c r="AA1254" s="32">
        <v>35471.599999999999</v>
      </c>
      <c r="AB1254" s="113">
        <v>0</v>
      </c>
      <c r="AC1254" s="113">
        <v>0</v>
      </c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1704</v>
      </c>
      <c r="B1255" s="111" t="s">
        <v>727</v>
      </c>
      <c r="C1255" s="112" t="s">
        <v>728</v>
      </c>
      <c r="D1255" s="21">
        <f t="shared" si="21"/>
        <v>1460</v>
      </c>
      <c r="E1255" s="24">
        <f t="shared" si="21"/>
        <v>1009530.2100000001</v>
      </c>
      <c r="F1255" s="104">
        <v>0</v>
      </c>
      <c r="G1255" s="104">
        <v>56237.84</v>
      </c>
      <c r="H1255" s="113">
        <v>0</v>
      </c>
      <c r="I1255" s="113">
        <v>78498.899999999994</v>
      </c>
      <c r="J1255" s="31">
        <v>0</v>
      </c>
      <c r="K1255" s="32">
        <v>76689.100000000006</v>
      </c>
      <c r="L1255" s="113">
        <v>0</v>
      </c>
      <c r="M1255" s="113">
        <v>69077.440000000002</v>
      </c>
      <c r="N1255" s="31">
        <v>0</v>
      </c>
      <c r="O1255" s="32">
        <v>74562.100000000006</v>
      </c>
      <c r="P1255" s="113">
        <v>0</v>
      </c>
      <c r="Q1255" s="113">
        <v>90338.83</v>
      </c>
      <c r="R1255" s="31">
        <v>0</v>
      </c>
      <c r="S1255" s="32">
        <v>84992.36</v>
      </c>
      <c r="T1255" s="113">
        <v>960</v>
      </c>
      <c r="U1255" s="113">
        <v>64922.74</v>
      </c>
      <c r="V1255" s="31">
        <v>500</v>
      </c>
      <c r="W1255" s="32">
        <v>82986.95</v>
      </c>
      <c r="X1255" s="113">
        <v>0</v>
      </c>
      <c r="Y1255" s="113">
        <v>90533.61</v>
      </c>
      <c r="Z1255" s="31">
        <v>0</v>
      </c>
      <c r="AA1255" s="32">
        <v>130075.43</v>
      </c>
      <c r="AB1255" s="113">
        <v>0</v>
      </c>
      <c r="AC1255" s="113">
        <v>110614.91</v>
      </c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1704</v>
      </c>
      <c r="B1256" s="111" t="s">
        <v>729</v>
      </c>
      <c r="C1256" s="112" t="s">
        <v>730</v>
      </c>
      <c r="D1256" s="21">
        <f t="shared" si="21"/>
        <v>31612.639999999999</v>
      </c>
      <c r="E1256" s="24">
        <f t="shared" si="21"/>
        <v>359462.33</v>
      </c>
      <c r="F1256" s="104">
        <v>31612.639999999999</v>
      </c>
      <c r="G1256" s="104">
        <v>40418.1</v>
      </c>
      <c r="H1256" s="113">
        <v>0</v>
      </c>
      <c r="I1256" s="113">
        <v>18049.400000000001</v>
      </c>
      <c r="J1256" s="31">
        <v>0</v>
      </c>
      <c r="K1256" s="32">
        <v>6903.01</v>
      </c>
      <c r="L1256" s="113">
        <v>0</v>
      </c>
      <c r="M1256" s="113">
        <v>41508.76</v>
      </c>
      <c r="N1256" s="31">
        <v>0</v>
      </c>
      <c r="O1256" s="32">
        <v>37665.160000000003</v>
      </c>
      <c r="P1256" s="113">
        <v>0</v>
      </c>
      <c r="Q1256" s="113">
        <v>1977.35</v>
      </c>
      <c r="R1256" s="31">
        <v>0</v>
      </c>
      <c r="S1256" s="32">
        <v>24206.799999999999</v>
      </c>
      <c r="T1256" s="113">
        <v>0</v>
      </c>
      <c r="U1256" s="113">
        <v>39640.03</v>
      </c>
      <c r="V1256" s="31">
        <v>0</v>
      </c>
      <c r="W1256" s="32">
        <v>37414.050000000003</v>
      </c>
      <c r="X1256" s="113">
        <v>0</v>
      </c>
      <c r="Y1256" s="113">
        <v>68455.7</v>
      </c>
      <c r="Z1256" s="31">
        <v>0</v>
      </c>
      <c r="AA1256" s="32">
        <v>30400.52</v>
      </c>
      <c r="AB1256" s="113">
        <v>0</v>
      </c>
      <c r="AC1256" s="113">
        <v>12823.45</v>
      </c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1704</v>
      </c>
      <c r="B1257" s="111" t="s">
        <v>731</v>
      </c>
      <c r="C1257" s="112" t="s">
        <v>732</v>
      </c>
      <c r="D1257" s="21">
        <f t="shared" si="21"/>
        <v>0</v>
      </c>
      <c r="E1257" s="24">
        <f t="shared" si="21"/>
        <v>18240.099999999999</v>
      </c>
      <c r="F1257" s="104"/>
      <c r="G1257" s="104"/>
      <c r="H1257" s="113"/>
      <c r="I1257" s="113"/>
      <c r="J1257" s="31">
        <v>0</v>
      </c>
      <c r="K1257" s="32">
        <v>822</v>
      </c>
      <c r="L1257" s="113">
        <v>0</v>
      </c>
      <c r="M1257" s="113">
        <v>0</v>
      </c>
      <c r="N1257" s="31">
        <v>0</v>
      </c>
      <c r="O1257" s="32">
        <v>0</v>
      </c>
      <c r="P1257" s="113">
        <v>0</v>
      </c>
      <c r="Q1257" s="113">
        <v>0</v>
      </c>
      <c r="R1257" s="31">
        <v>0</v>
      </c>
      <c r="S1257" s="32">
        <v>0</v>
      </c>
      <c r="T1257" s="113">
        <v>0</v>
      </c>
      <c r="U1257" s="113">
        <v>0</v>
      </c>
      <c r="V1257" s="31">
        <v>0</v>
      </c>
      <c r="W1257" s="32">
        <v>0</v>
      </c>
      <c r="X1257" s="113">
        <v>0</v>
      </c>
      <c r="Y1257" s="113">
        <v>0</v>
      </c>
      <c r="Z1257" s="31">
        <v>0</v>
      </c>
      <c r="AA1257" s="32">
        <v>8500</v>
      </c>
      <c r="AB1257" s="113">
        <v>0</v>
      </c>
      <c r="AC1257" s="113">
        <v>8918.1</v>
      </c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1704</v>
      </c>
      <c r="B1258" s="111" t="s">
        <v>733</v>
      </c>
      <c r="C1258" s="112" t="s">
        <v>734</v>
      </c>
      <c r="D1258" s="21">
        <f t="shared" si="21"/>
        <v>0</v>
      </c>
      <c r="E1258" s="24">
        <f t="shared" si="21"/>
        <v>18500.46</v>
      </c>
      <c r="F1258" s="104"/>
      <c r="G1258" s="104"/>
      <c r="H1258" s="113"/>
      <c r="I1258" s="113"/>
      <c r="J1258" s="31"/>
      <c r="K1258" s="32"/>
      <c r="L1258" s="113"/>
      <c r="M1258" s="113"/>
      <c r="N1258" s="31"/>
      <c r="O1258" s="32"/>
      <c r="P1258" s="113"/>
      <c r="Q1258" s="113"/>
      <c r="R1258" s="31"/>
      <c r="S1258" s="32"/>
      <c r="T1258" s="113"/>
      <c r="U1258" s="113"/>
      <c r="V1258" s="31"/>
      <c r="W1258" s="32"/>
      <c r="X1258" s="113"/>
      <c r="Y1258" s="113"/>
      <c r="Z1258" s="31">
        <v>0</v>
      </c>
      <c r="AA1258" s="32">
        <v>11660</v>
      </c>
      <c r="AB1258" s="113">
        <v>0</v>
      </c>
      <c r="AC1258" s="113">
        <v>6840.46</v>
      </c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1704</v>
      </c>
      <c r="B1259" s="111" t="s">
        <v>1604</v>
      </c>
      <c r="C1259" s="112" t="s">
        <v>1605</v>
      </c>
      <c r="D1259" s="21">
        <f t="shared" si="21"/>
        <v>0</v>
      </c>
      <c r="E1259" s="24">
        <f t="shared" si="21"/>
        <v>2743.5</v>
      </c>
      <c r="F1259" s="104"/>
      <c r="G1259" s="104"/>
      <c r="H1259" s="113">
        <v>0</v>
      </c>
      <c r="I1259" s="113">
        <v>2743.5</v>
      </c>
      <c r="J1259" s="31">
        <v>0</v>
      </c>
      <c r="K1259" s="32">
        <v>0</v>
      </c>
      <c r="L1259" s="113">
        <v>0</v>
      </c>
      <c r="M1259" s="113">
        <v>0</v>
      </c>
      <c r="N1259" s="31">
        <v>0</v>
      </c>
      <c r="O1259" s="32">
        <v>0</v>
      </c>
      <c r="P1259" s="113">
        <v>0</v>
      </c>
      <c r="Q1259" s="113">
        <v>0</v>
      </c>
      <c r="R1259" s="31">
        <v>0</v>
      </c>
      <c r="S1259" s="32">
        <v>0</v>
      </c>
      <c r="T1259" s="113">
        <v>0</v>
      </c>
      <c r="U1259" s="113">
        <v>0</v>
      </c>
      <c r="V1259" s="31">
        <v>0</v>
      </c>
      <c r="W1259" s="32">
        <v>0</v>
      </c>
      <c r="X1259" s="113">
        <v>0</v>
      </c>
      <c r="Y1259" s="113">
        <v>0</v>
      </c>
      <c r="Z1259" s="31">
        <v>0</v>
      </c>
      <c r="AA1259" s="32">
        <v>0</v>
      </c>
      <c r="AB1259" s="113">
        <v>0</v>
      </c>
      <c r="AC1259" s="113">
        <v>0</v>
      </c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1704</v>
      </c>
      <c r="B1260" s="111" t="s">
        <v>1606</v>
      </c>
      <c r="C1260" s="112" t="s">
        <v>1607</v>
      </c>
      <c r="D1260" s="21">
        <f t="shared" si="21"/>
        <v>0</v>
      </c>
      <c r="E1260" s="24">
        <f t="shared" si="21"/>
        <v>1289.7</v>
      </c>
      <c r="F1260" s="104"/>
      <c r="G1260" s="104"/>
      <c r="H1260" s="113"/>
      <c r="I1260" s="113"/>
      <c r="J1260" s="31"/>
      <c r="K1260" s="32"/>
      <c r="L1260" s="113"/>
      <c r="M1260" s="113"/>
      <c r="N1260" s="31"/>
      <c r="O1260" s="32"/>
      <c r="P1260" s="113"/>
      <c r="Q1260" s="113"/>
      <c r="R1260" s="31"/>
      <c r="S1260" s="32"/>
      <c r="T1260" s="113"/>
      <c r="U1260" s="113"/>
      <c r="V1260" s="31">
        <v>0</v>
      </c>
      <c r="W1260" s="32">
        <v>1289.7</v>
      </c>
      <c r="X1260" s="113">
        <v>0</v>
      </c>
      <c r="Y1260" s="113">
        <v>0</v>
      </c>
      <c r="Z1260" s="31">
        <v>0</v>
      </c>
      <c r="AA1260" s="32">
        <v>0</v>
      </c>
      <c r="AB1260" s="113">
        <v>0</v>
      </c>
      <c r="AC1260" s="113">
        <v>0</v>
      </c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1704</v>
      </c>
      <c r="B1261" s="111" t="s">
        <v>735</v>
      </c>
      <c r="C1261" s="112" t="s">
        <v>736</v>
      </c>
      <c r="D1261" s="21">
        <f t="shared" si="21"/>
        <v>12793.9</v>
      </c>
      <c r="E1261" s="24">
        <f t="shared" si="21"/>
        <v>144926.38999999998</v>
      </c>
      <c r="F1261" s="104">
        <v>0</v>
      </c>
      <c r="G1261" s="104">
        <v>7033</v>
      </c>
      <c r="H1261" s="113">
        <v>0</v>
      </c>
      <c r="I1261" s="113">
        <v>7264</v>
      </c>
      <c r="J1261" s="31">
        <v>0</v>
      </c>
      <c r="K1261" s="32">
        <v>9525.74</v>
      </c>
      <c r="L1261" s="113">
        <v>0</v>
      </c>
      <c r="M1261" s="113">
        <v>6567.5</v>
      </c>
      <c r="N1261" s="31">
        <v>0</v>
      </c>
      <c r="O1261" s="32">
        <v>2473.5</v>
      </c>
      <c r="P1261" s="113">
        <v>50</v>
      </c>
      <c r="Q1261" s="113">
        <v>12109.44</v>
      </c>
      <c r="R1261" s="31">
        <v>0</v>
      </c>
      <c r="S1261" s="32">
        <v>9621.5</v>
      </c>
      <c r="T1261" s="113">
        <v>730</v>
      </c>
      <c r="U1261" s="113">
        <v>10515.74</v>
      </c>
      <c r="V1261" s="31">
        <v>0</v>
      </c>
      <c r="W1261" s="32">
        <v>54146.6</v>
      </c>
      <c r="X1261" s="113">
        <v>0</v>
      </c>
      <c r="Y1261" s="113">
        <v>7535.88</v>
      </c>
      <c r="Z1261" s="31">
        <v>12013.9</v>
      </c>
      <c r="AA1261" s="32">
        <v>4855.5</v>
      </c>
      <c r="AB1261" s="113">
        <v>0</v>
      </c>
      <c r="AC1261" s="113">
        <v>13277.99</v>
      </c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1704</v>
      </c>
      <c r="B1262" s="111" t="s">
        <v>737</v>
      </c>
      <c r="C1262" s="112" t="s">
        <v>738</v>
      </c>
      <c r="D1262" s="21">
        <f t="shared" si="21"/>
        <v>9973.9000000000015</v>
      </c>
      <c r="E1262" s="24">
        <f t="shared" si="21"/>
        <v>8517208.209999999</v>
      </c>
      <c r="F1262" s="104"/>
      <c r="G1262" s="104"/>
      <c r="H1262" s="113"/>
      <c r="I1262" s="113"/>
      <c r="J1262" s="31">
        <v>0</v>
      </c>
      <c r="K1262" s="32">
        <v>13822.54</v>
      </c>
      <c r="L1262" s="113">
        <v>0</v>
      </c>
      <c r="M1262" s="113">
        <v>10101</v>
      </c>
      <c r="N1262" s="31">
        <v>0</v>
      </c>
      <c r="O1262" s="32">
        <v>2972.55</v>
      </c>
      <c r="P1262" s="113">
        <v>0</v>
      </c>
      <c r="Q1262" s="113">
        <v>0</v>
      </c>
      <c r="R1262" s="31">
        <v>0</v>
      </c>
      <c r="S1262" s="32">
        <v>66542.720000000001</v>
      </c>
      <c r="T1262" s="113">
        <v>0</v>
      </c>
      <c r="U1262" s="113">
        <v>28267.84</v>
      </c>
      <c r="V1262" s="31">
        <v>1289.7</v>
      </c>
      <c r="W1262" s="32">
        <v>36814.559999999998</v>
      </c>
      <c r="X1262" s="113">
        <v>8000</v>
      </c>
      <c r="Y1262" s="113">
        <v>1409862.85</v>
      </c>
      <c r="Z1262" s="31">
        <v>684.2</v>
      </c>
      <c r="AA1262" s="32">
        <v>6267082.4500000002</v>
      </c>
      <c r="AB1262" s="113">
        <v>0</v>
      </c>
      <c r="AC1262" s="113">
        <v>681741.7</v>
      </c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1704</v>
      </c>
      <c r="B1263" s="111" t="s">
        <v>739</v>
      </c>
      <c r="C1263" s="112" t="s">
        <v>740</v>
      </c>
      <c r="D1263" s="21">
        <f t="shared" si="21"/>
        <v>5485.8</v>
      </c>
      <c r="E1263" s="24">
        <f t="shared" si="21"/>
        <v>145170.11000000002</v>
      </c>
      <c r="F1263" s="104">
        <v>0</v>
      </c>
      <c r="G1263" s="104">
        <v>3030.3</v>
      </c>
      <c r="H1263" s="113">
        <v>0</v>
      </c>
      <c r="I1263" s="113">
        <v>6047</v>
      </c>
      <c r="J1263" s="31">
        <v>0</v>
      </c>
      <c r="K1263" s="32">
        <v>184</v>
      </c>
      <c r="L1263" s="113">
        <v>948</v>
      </c>
      <c r="M1263" s="113">
        <v>0</v>
      </c>
      <c r="N1263" s="31">
        <v>0</v>
      </c>
      <c r="O1263" s="32">
        <v>0</v>
      </c>
      <c r="P1263" s="113">
        <v>290.8</v>
      </c>
      <c r="Q1263" s="113">
        <v>0</v>
      </c>
      <c r="R1263" s="31">
        <v>0</v>
      </c>
      <c r="S1263" s="32">
        <v>11323.5</v>
      </c>
      <c r="T1263" s="113">
        <v>400</v>
      </c>
      <c r="U1263" s="113">
        <v>19429</v>
      </c>
      <c r="V1263" s="31">
        <v>100</v>
      </c>
      <c r="W1263" s="32">
        <v>3584</v>
      </c>
      <c r="X1263" s="113">
        <v>0</v>
      </c>
      <c r="Y1263" s="113">
        <v>0</v>
      </c>
      <c r="Z1263" s="31">
        <v>768</v>
      </c>
      <c r="AA1263" s="32">
        <v>80286.36</v>
      </c>
      <c r="AB1263" s="113">
        <v>2979</v>
      </c>
      <c r="AC1263" s="113">
        <v>21285.95</v>
      </c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1704</v>
      </c>
      <c r="B1264" s="111" t="s">
        <v>741</v>
      </c>
      <c r="C1264" s="112" t="s">
        <v>742</v>
      </c>
      <c r="D1264" s="21">
        <f t="shared" si="21"/>
        <v>0</v>
      </c>
      <c r="E1264" s="24">
        <f t="shared" si="21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1704</v>
      </c>
      <c r="B1265" s="111" t="s">
        <v>743</v>
      </c>
      <c r="C1265" s="112" t="s">
        <v>744</v>
      </c>
      <c r="D1265" s="21">
        <f t="shared" si="21"/>
        <v>516591.92</v>
      </c>
      <c r="E1265" s="24">
        <f t="shared" si="21"/>
        <v>500</v>
      </c>
      <c r="F1265" s="104">
        <v>18411.36</v>
      </c>
      <c r="G1265" s="104">
        <v>0</v>
      </c>
      <c r="H1265" s="113">
        <v>6114.02</v>
      </c>
      <c r="I1265" s="113">
        <v>0</v>
      </c>
      <c r="J1265" s="31">
        <v>3916.22</v>
      </c>
      <c r="K1265" s="32">
        <v>0</v>
      </c>
      <c r="L1265" s="113">
        <v>0</v>
      </c>
      <c r="M1265" s="113">
        <v>0</v>
      </c>
      <c r="N1265" s="31">
        <v>1789.22</v>
      </c>
      <c r="O1265" s="32">
        <v>0</v>
      </c>
      <c r="P1265" s="113">
        <v>154651.03</v>
      </c>
      <c r="Q1265" s="113">
        <v>0</v>
      </c>
      <c r="R1265" s="31">
        <v>31803.06</v>
      </c>
      <c r="S1265" s="32">
        <v>0</v>
      </c>
      <c r="T1265" s="113">
        <v>5795.47</v>
      </c>
      <c r="U1265" s="113">
        <v>0</v>
      </c>
      <c r="V1265" s="31">
        <v>40251.730000000003</v>
      </c>
      <c r="W1265" s="32">
        <v>500</v>
      </c>
      <c r="X1265" s="113">
        <v>108979.95</v>
      </c>
      <c r="Y1265" s="113">
        <v>0</v>
      </c>
      <c r="Z1265" s="31">
        <v>74751.039999999994</v>
      </c>
      <c r="AA1265" s="32">
        <v>0</v>
      </c>
      <c r="AB1265" s="113">
        <v>70128.820000000007</v>
      </c>
      <c r="AC1265" s="113">
        <v>0</v>
      </c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1704</v>
      </c>
      <c r="B1266" s="111" t="s">
        <v>745</v>
      </c>
      <c r="C1266" s="112" t="s">
        <v>746</v>
      </c>
      <c r="D1266" s="21">
        <f t="shared" si="21"/>
        <v>100671.37</v>
      </c>
      <c r="E1266" s="24">
        <f t="shared" si="21"/>
        <v>35020.68</v>
      </c>
      <c r="F1266" s="104"/>
      <c r="G1266" s="104"/>
      <c r="H1266" s="105"/>
      <c r="I1266" s="105"/>
      <c r="J1266" s="106"/>
      <c r="K1266" s="107"/>
      <c r="L1266" s="105">
        <v>14100.06</v>
      </c>
      <c r="M1266" s="105">
        <v>0</v>
      </c>
      <c r="N1266" s="106">
        <v>10256.459999999999</v>
      </c>
      <c r="O1266" s="107">
        <v>0</v>
      </c>
      <c r="P1266" s="113">
        <v>0</v>
      </c>
      <c r="Q1266" s="113">
        <v>35020.68</v>
      </c>
      <c r="R1266" s="106">
        <v>0</v>
      </c>
      <c r="S1266" s="107">
        <v>0</v>
      </c>
      <c r="T1266" s="105">
        <v>0</v>
      </c>
      <c r="U1266" s="105">
        <v>0</v>
      </c>
      <c r="V1266" s="106">
        <v>22978.6</v>
      </c>
      <c r="W1266" s="107">
        <v>0</v>
      </c>
      <c r="X1266" s="105">
        <v>26749.279999999999</v>
      </c>
      <c r="Y1266" s="105">
        <v>0</v>
      </c>
      <c r="Z1266" s="106">
        <v>0</v>
      </c>
      <c r="AA1266" s="107">
        <v>0</v>
      </c>
      <c r="AB1266" s="105">
        <v>26586.97</v>
      </c>
      <c r="AC1266" s="105">
        <v>0</v>
      </c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1704</v>
      </c>
      <c r="B1267" s="111" t="s">
        <v>747</v>
      </c>
      <c r="C1267" s="112" t="s">
        <v>748</v>
      </c>
      <c r="D1267" s="21">
        <f t="shared" si="21"/>
        <v>180444.01</v>
      </c>
      <c r="E1267" s="24">
        <f t="shared" si="21"/>
        <v>180444.01</v>
      </c>
      <c r="F1267" s="104"/>
      <c r="G1267" s="104"/>
      <c r="H1267" s="113">
        <v>0</v>
      </c>
      <c r="I1267" s="113">
        <v>180444.01</v>
      </c>
      <c r="J1267" s="31">
        <v>180444.01</v>
      </c>
      <c r="K1267" s="32">
        <v>0</v>
      </c>
      <c r="L1267" s="113"/>
      <c r="M1267" s="113"/>
      <c r="N1267" s="31"/>
      <c r="O1267" s="32"/>
      <c r="P1267" s="105"/>
      <c r="Q1267" s="105"/>
      <c r="R1267" s="31"/>
      <c r="S1267" s="32"/>
      <c r="T1267" s="113"/>
      <c r="U1267" s="113"/>
      <c r="V1267" s="31"/>
      <c r="W1267" s="32"/>
      <c r="X1267" s="113"/>
      <c r="Y1267" s="113"/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1704</v>
      </c>
      <c r="B1268" s="111" t="s">
        <v>749</v>
      </c>
      <c r="C1268" s="112" t="s">
        <v>750</v>
      </c>
      <c r="D1268" s="21">
        <f t="shared" si="21"/>
        <v>0</v>
      </c>
      <c r="E1268" s="24">
        <f t="shared" si="21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1704</v>
      </c>
      <c r="B1269" s="111" t="s">
        <v>751</v>
      </c>
      <c r="C1269" s="112" t="s">
        <v>752</v>
      </c>
      <c r="D1269" s="21">
        <f t="shared" si="21"/>
        <v>0</v>
      </c>
      <c r="E1269" s="24">
        <f t="shared" si="21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1704</v>
      </c>
      <c r="B1270" s="111" t="s">
        <v>753</v>
      </c>
      <c r="C1270" s="112" t="s">
        <v>754</v>
      </c>
      <c r="D1270" s="21">
        <f t="shared" si="21"/>
        <v>0</v>
      </c>
      <c r="E1270" s="24">
        <f t="shared" si="21"/>
        <v>0</v>
      </c>
      <c r="F1270" s="104"/>
      <c r="G1270" s="104"/>
      <c r="H1270" s="105"/>
      <c r="I1270" s="105"/>
      <c r="J1270" s="106"/>
      <c r="K1270" s="107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1704</v>
      </c>
      <c r="B1271" s="111" t="s">
        <v>755</v>
      </c>
      <c r="C1271" s="112" t="s">
        <v>756</v>
      </c>
      <c r="D1271" s="21">
        <f t="shared" si="21"/>
        <v>0</v>
      </c>
      <c r="E1271" s="24">
        <f t="shared" si="21"/>
        <v>603.27</v>
      </c>
      <c r="F1271" s="104"/>
      <c r="G1271" s="104"/>
      <c r="H1271" s="113"/>
      <c r="I1271" s="113"/>
      <c r="J1271" s="31"/>
      <c r="K1271" s="32"/>
      <c r="L1271" s="113"/>
      <c r="M1271" s="113"/>
      <c r="N1271" s="31"/>
      <c r="O1271" s="32"/>
      <c r="P1271" s="105"/>
      <c r="Q1271" s="105"/>
      <c r="R1271" s="31"/>
      <c r="S1271" s="32"/>
      <c r="T1271" s="113"/>
      <c r="U1271" s="113"/>
      <c r="V1271" s="31"/>
      <c r="W1271" s="32"/>
      <c r="X1271" s="113"/>
      <c r="Y1271" s="113"/>
      <c r="Z1271" s="31"/>
      <c r="AA1271" s="32"/>
      <c r="AB1271" s="113">
        <v>0</v>
      </c>
      <c r="AC1271" s="113">
        <v>603.27</v>
      </c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1704</v>
      </c>
      <c r="B1272" s="111" t="s">
        <v>757</v>
      </c>
      <c r="C1272" s="112" t="s">
        <v>758</v>
      </c>
      <c r="D1272" s="21">
        <f t="shared" si="21"/>
        <v>0</v>
      </c>
      <c r="E1272" s="24">
        <f t="shared" si="21"/>
        <v>35229.230000000003</v>
      </c>
      <c r="F1272" s="104">
        <v>0</v>
      </c>
      <c r="G1272" s="104">
        <v>2467.5</v>
      </c>
      <c r="H1272" s="113">
        <v>0</v>
      </c>
      <c r="I1272" s="113">
        <v>10357.120000000001</v>
      </c>
      <c r="J1272" s="31">
        <v>0</v>
      </c>
      <c r="K1272" s="32">
        <v>3717.27</v>
      </c>
      <c r="L1272" s="113">
        <v>0</v>
      </c>
      <c r="M1272" s="113">
        <v>1150</v>
      </c>
      <c r="N1272" s="31">
        <v>0</v>
      </c>
      <c r="O1272" s="32">
        <v>3977.06</v>
      </c>
      <c r="P1272" s="113">
        <v>0</v>
      </c>
      <c r="Q1272" s="113">
        <v>1631</v>
      </c>
      <c r="R1272" s="31">
        <v>0</v>
      </c>
      <c r="S1272" s="32">
        <v>2505.16</v>
      </c>
      <c r="T1272" s="113">
        <v>0</v>
      </c>
      <c r="U1272" s="113">
        <v>1513.9</v>
      </c>
      <c r="V1272" s="31">
        <v>0</v>
      </c>
      <c r="W1272" s="32">
        <v>1712.26</v>
      </c>
      <c r="X1272" s="113">
        <v>0</v>
      </c>
      <c r="Y1272" s="113">
        <v>869.66</v>
      </c>
      <c r="Z1272" s="31">
        <v>0</v>
      </c>
      <c r="AA1272" s="32">
        <v>5145.3</v>
      </c>
      <c r="AB1272" s="113">
        <v>0</v>
      </c>
      <c r="AC1272" s="113">
        <v>183</v>
      </c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1704</v>
      </c>
      <c r="B1273" s="111" t="s">
        <v>759</v>
      </c>
      <c r="C1273" s="112" t="s">
        <v>760</v>
      </c>
      <c r="D1273" s="21">
        <f t="shared" si="21"/>
        <v>0</v>
      </c>
      <c r="E1273" s="24">
        <f t="shared" si="21"/>
        <v>3174.4</v>
      </c>
      <c r="F1273" s="104"/>
      <c r="G1273" s="104"/>
      <c r="H1273" s="113"/>
      <c r="I1273" s="113"/>
      <c r="J1273" s="31"/>
      <c r="K1273" s="32"/>
      <c r="L1273" s="113"/>
      <c r="M1273" s="113"/>
      <c r="N1273" s="31"/>
      <c r="O1273" s="32"/>
      <c r="P1273" s="113"/>
      <c r="Q1273" s="113"/>
      <c r="R1273" s="31"/>
      <c r="S1273" s="32"/>
      <c r="T1273" s="113"/>
      <c r="U1273" s="113"/>
      <c r="V1273" s="31"/>
      <c r="W1273" s="32"/>
      <c r="X1273" s="113"/>
      <c r="Y1273" s="113"/>
      <c r="Z1273" s="31"/>
      <c r="AA1273" s="32"/>
      <c r="AB1273" s="113">
        <v>0</v>
      </c>
      <c r="AC1273" s="113">
        <v>3174.4</v>
      </c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1704</v>
      </c>
      <c r="B1274" s="111" t="s">
        <v>761</v>
      </c>
      <c r="C1274" s="112" t="s">
        <v>762</v>
      </c>
      <c r="D1274" s="21">
        <f t="shared" si="21"/>
        <v>9943.2099999999991</v>
      </c>
      <c r="E1274" s="24">
        <f t="shared" si="21"/>
        <v>0</v>
      </c>
      <c r="F1274" s="104"/>
      <c r="G1274" s="104"/>
      <c r="H1274" s="113">
        <v>7386.57</v>
      </c>
      <c r="I1274" s="113">
        <v>0</v>
      </c>
      <c r="J1274" s="31">
        <v>746.77</v>
      </c>
      <c r="K1274" s="32">
        <v>0</v>
      </c>
      <c r="L1274" s="113">
        <v>0</v>
      </c>
      <c r="M1274" s="113">
        <v>0</v>
      </c>
      <c r="N1274" s="31">
        <v>625.24</v>
      </c>
      <c r="O1274" s="32">
        <v>0</v>
      </c>
      <c r="P1274" s="113">
        <v>0</v>
      </c>
      <c r="Q1274" s="113">
        <v>0</v>
      </c>
      <c r="R1274" s="31">
        <v>0</v>
      </c>
      <c r="S1274" s="32">
        <v>0</v>
      </c>
      <c r="T1274" s="113">
        <v>0</v>
      </c>
      <c r="U1274" s="113">
        <v>0</v>
      </c>
      <c r="V1274" s="31">
        <v>0</v>
      </c>
      <c r="W1274" s="32">
        <v>0</v>
      </c>
      <c r="X1274" s="113">
        <v>0</v>
      </c>
      <c r="Y1274" s="113">
        <v>0</v>
      </c>
      <c r="Z1274" s="31">
        <v>1184.6300000000001</v>
      </c>
      <c r="AA1274" s="32">
        <v>0</v>
      </c>
      <c r="AB1274" s="113">
        <v>0</v>
      </c>
      <c r="AC1274" s="113">
        <v>0</v>
      </c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1704</v>
      </c>
      <c r="B1275" s="111" t="s">
        <v>763</v>
      </c>
      <c r="C1275" s="112" t="s">
        <v>764</v>
      </c>
      <c r="D1275" s="21">
        <f t="shared" si="21"/>
        <v>0</v>
      </c>
      <c r="E1275" s="24">
        <f t="shared" si="21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/>
      <c r="O1275" s="32"/>
      <c r="P1275" s="113"/>
      <c r="Q1275" s="113"/>
      <c r="R1275" s="31"/>
      <c r="S1275" s="32"/>
      <c r="T1275" s="113"/>
      <c r="U1275" s="113"/>
      <c r="V1275" s="31"/>
      <c r="W1275" s="32"/>
      <c r="X1275" s="113"/>
      <c r="Y1275" s="113"/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1704</v>
      </c>
      <c r="B1276" s="111" t="s">
        <v>765</v>
      </c>
      <c r="C1276" s="112" t="s">
        <v>1672</v>
      </c>
      <c r="D1276" s="21">
        <f t="shared" si="21"/>
        <v>0</v>
      </c>
      <c r="E1276" s="24">
        <f t="shared" si="21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1704</v>
      </c>
      <c r="B1277" s="111" t="s">
        <v>766</v>
      </c>
      <c r="C1277" s="112" t="s">
        <v>767</v>
      </c>
      <c r="D1277" s="21">
        <f t="shared" si="21"/>
        <v>0</v>
      </c>
      <c r="E1277" s="24">
        <f t="shared" si="21"/>
        <v>0</v>
      </c>
      <c r="F1277" s="104"/>
      <c r="G1277" s="104"/>
      <c r="H1277" s="105"/>
      <c r="I1277" s="105"/>
      <c r="J1277" s="106"/>
      <c r="K1277" s="107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1704</v>
      </c>
      <c r="B1278" s="111" t="s">
        <v>768</v>
      </c>
      <c r="C1278" s="112" t="s">
        <v>1673</v>
      </c>
      <c r="D1278" s="21">
        <f t="shared" si="21"/>
        <v>0</v>
      </c>
      <c r="E1278" s="24">
        <f t="shared" si="21"/>
        <v>0</v>
      </c>
      <c r="F1278" s="104"/>
      <c r="G1278" s="104"/>
      <c r="H1278" s="113"/>
      <c r="I1278" s="113"/>
      <c r="J1278" s="31"/>
      <c r="K1278" s="32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1704</v>
      </c>
      <c r="B1279" s="111" t="s">
        <v>769</v>
      </c>
      <c r="C1279" s="112" t="s">
        <v>1674</v>
      </c>
      <c r="D1279" s="21">
        <f t="shared" si="21"/>
        <v>0</v>
      </c>
      <c r="E1279" s="24">
        <f t="shared" si="21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1704</v>
      </c>
      <c r="B1280" s="111" t="s">
        <v>770</v>
      </c>
      <c r="C1280" s="112" t="s">
        <v>771</v>
      </c>
      <c r="D1280" s="21">
        <f t="shared" si="21"/>
        <v>0</v>
      </c>
      <c r="E1280" s="24">
        <f t="shared" si="21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1704</v>
      </c>
      <c r="B1281" s="111" t="s">
        <v>772</v>
      </c>
      <c r="C1281" s="112" t="s">
        <v>1675</v>
      </c>
      <c r="D1281" s="21">
        <f t="shared" si="21"/>
        <v>0</v>
      </c>
      <c r="E1281" s="24">
        <f t="shared" si="21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1704</v>
      </c>
      <c r="B1282" s="111" t="s">
        <v>773</v>
      </c>
      <c r="C1282" s="112" t="s">
        <v>774</v>
      </c>
      <c r="D1282" s="21">
        <f t="shared" si="21"/>
        <v>0</v>
      </c>
      <c r="E1282" s="24">
        <f t="shared" si="21"/>
        <v>0</v>
      </c>
      <c r="F1282" s="104"/>
      <c r="G1282" s="104"/>
      <c r="H1282" s="105"/>
      <c r="I1282" s="105"/>
      <c r="J1282" s="106"/>
      <c r="K1282" s="107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1704</v>
      </c>
      <c r="B1283" s="111" t="s">
        <v>775</v>
      </c>
      <c r="C1283" s="112" t="s">
        <v>776</v>
      </c>
      <c r="D1283" s="21">
        <f t="shared" si="21"/>
        <v>0</v>
      </c>
      <c r="E1283" s="24">
        <f t="shared" si="21"/>
        <v>32500</v>
      </c>
      <c r="F1283" s="104"/>
      <c r="G1283" s="104"/>
      <c r="H1283" s="113">
        <v>0</v>
      </c>
      <c r="I1283" s="113">
        <v>1000</v>
      </c>
      <c r="J1283" s="31">
        <v>0</v>
      </c>
      <c r="K1283" s="32">
        <v>0</v>
      </c>
      <c r="L1283" s="113">
        <v>0</v>
      </c>
      <c r="M1283" s="113">
        <v>0</v>
      </c>
      <c r="N1283" s="31">
        <v>0</v>
      </c>
      <c r="O1283" s="32">
        <v>10500</v>
      </c>
      <c r="P1283" s="105">
        <v>0</v>
      </c>
      <c r="Q1283" s="105">
        <v>19500</v>
      </c>
      <c r="R1283" s="31">
        <v>0</v>
      </c>
      <c r="S1283" s="32">
        <v>0</v>
      </c>
      <c r="T1283" s="113">
        <v>0</v>
      </c>
      <c r="U1283" s="113">
        <v>0</v>
      </c>
      <c r="V1283" s="31">
        <v>0</v>
      </c>
      <c r="W1283" s="32">
        <v>1500</v>
      </c>
      <c r="X1283" s="113">
        <v>0</v>
      </c>
      <c r="Y1283" s="113">
        <v>0</v>
      </c>
      <c r="Z1283" s="31">
        <v>0</v>
      </c>
      <c r="AA1283" s="32">
        <v>0</v>
      </c>
      <c r="AB1283" s="113">
        <v>0</v>
      </c>
      <c r="AC1283" s="113">
        <v>0</v>
      </c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1704</v>
      </c>
      <c r="B1284" s="111" t="s">
        <v>777</v>
      </c>
      <c r="C1284" s="112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1704</v>
      </c>
      <c r="B1285" s="111" t="s">
        <v>779</v>
      </c>
      <c r="C1285" s="112" t="s">
        <v>780</v>
      </c>
      <c r="D1285" s="21">
        <f t="shared" si="22"/>
        <v>0</v>
      </c>
      <c r="E1285" s="24">
        <f t="shared" si="22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1704</v>
      </c>
      <c r="B1286" s="111" t="s">
        <v>781</v>
      </c>
      <c r="C1286" s="112" t="s">
        <v>782</v>
      </c>
      <c r="D1286" s="21">
        <f t="shared" si="22"/>
        <v>0</v>
      </c>
      <c r="E1286" s="24">
        <f t="shared" si="22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1704</v>
      </c>
      <c r="B1287" s="111" t="s">
        <v>783</v>
      </c>
      <c r="C1287" s="112" t="s">
        <v>784</v>
      </c>
      <c r="D1287" s="21">
        <f t="shared" si="22"/>
        <v>0</v>
      </c>
      <c r="E1287" s="24">
        <f t="shared" si="22"/>
        <v>0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/>
      <c r="S1287" s="32"/>
      <c r="T1287" s="113"/>
      <c r="U1287" s="113"/>
      <c r="V1287" s="31"/>
      <c r="W1287" s="32"/>
      <c r="X1287" s="113"/>
      <c r="Y1287" s="113"/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1704</v>
      </c>
      <c r="B1288" s="111" t="s">
        <v>785</v>
      </c>
      <c r="C1288" s="112" t="s">
        <v>786</v>
      </c>
      <c r="D1288" s="21">
        <f t="shared" si="22"/>
        <v>0</v>
      </c>
      <c r="E1288" s="24">
        <f t="shared" si="22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1704</v>
      </c>
      <c r="B1289" s="111" t="s">
        <v>787</v>
      </c>
      <c r="C1289" s="112" t="s">
        <v>788</v>
      </c>
      <c r="D1289" s="21">
        <f t="shared" si="22"/>
        <v>0</v>
      </c>
      <c r="E1289" s="24">
        <f t="shared" si="22"/>
        <v>0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/>
      <c r="S1289" s="32"/>
      <c r="T1289" s="113"/>
      <c r="U1289" s="113"/>
      <c r="V1289" s="31"/>
      <c r="W1289" s="32"/>
      <c r="X1289" s="113"/>
      <c r="Y1289" s="113"/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1704</v>
      </c>
      <c r="B1290" s="111" t="s">
        <v>789</v>
      </c>
      <c r="C1290" s="112" t="s">
        <v>790</v>
      </c>
      <c r="D1290" s="21">
        <f t="shared" si="22"/>
        <v>0</v>
      </c>
      <c r="E1290" s="24">
        <f t="shared" si="22"/>
        <v>0</v>
      </c>
      <c r="F1290" s="104"/>
      <c r="G1290" s="104"/>
      <c r="H1290" s="113"/>
      <c r="I1290" s="113"/>
      <c r="J1290" s="31"/>
      <c r="K1290" s="32"/>
      <c r="L1290" s="113"/>
      <c r="M1290" s="113"/>
      <c r="N1290" s="31"/>
      <c r="O1290" s="32"/>
      <c r="P1290" s="113"/>
      <c r="Q1290" s="113"/>
      <c r="R1290" s="31"/>
      <c r="S1290" s="32"/>
      <c r="T1290" s="113"/>
      <c r="U1290" s="113"/>
      <c r="V1290" s="31"/>
      <c r="W1290" s="32"/>
      <c r="X1290" s="113"/>
      <c r="Y1290" s="113"/>
      <c r="Z1290" s="31"/>
      <c r="AA1290" s="32"/>
      <c r="AB1290" s="113"/>
      <c r="AC1290" s="113"/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1704</v>
      </c>
      <c r="B1291" s="111" t="s">
        <v>791</v>
      </c>
      <c r="C1291" s="112" t="s">
        <v>792</v>
      </c>
      <c r="D1291" s="21">
        <f t="shared" si="22"/>
        <v>0</v>
      </c>
      <c r="E1291" s="24">
        <f t="shared" si="22"/>
        <v>0</v>
      </c>
      <c r="F1291" s="104"/>
      <c r="G1291" s="104"/>
      <c r="H1291" s="113"/>
      <c r="I1291" s="113"/>
      <c r="J1291" s="31"/>
      <c r="K1291" s="32"/>
      <c r="L1291" s="113"/>
      <c r="M1291" s="113"/>
      <c r="N1291" s="31"/>
      <c r="O1291" s="32"/>
      <c r="P1291" s="113"/>
      <c r="Q1291" s="113"/>
      <c r="R1291" s="31"/>
      <c r="S1291" s="32"/>
      <c r="T1291" s="113"/>
      <c r="U1291" s="113"/>
      <c r="V1291" s="31"/>
      <c r="W1291" s="32"/>
      <c r="X1291" s="113"/>
      <c r="Y1291" s="113"/>
      <c r="Z1291" s="31"/>
      <c r="AA1291" s="32"/>
      <c r="AB1291" s="113"/>
      <c r="AC1291" s="113"/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1704</v>
      </c>
      <c r="B1292" s="111" t="s">
        <v>793</v>
      </c>
      <c r="C1292" s="112" t="s">
        <v>794</v>
      </c>
      <c r="D1292" s="21">
        <f t="shared" si="22"/>
        <v>0</v>
      </c>
      <c r="E1292" s="24">
        <f t="shared" si="22"/>
        <v>0</v>
      </c>
      <c r="F1292" s="104"/>
      <c r="G1292" s="104"/>
      <c r="H1292" s="113"/>
      <c r="I1292" s="113"/>
      <c r="J1292" s="31"/>
      <c r="K1292" s="32"/>
      <c r="L1292" s="113"/>
      <c r="M1292" s="113"/>
      <c r="N1292" s="31"/>
      <c r="O1292" s="32"/>
      <c r="P1292" s="113"/>
      <c r="Q1292" s="113"/>
      <c r="R1292" s="31"/>
      <c r="S1292" s="32"/>
      <c r="T1292" s="113"/>
      <c r="U1292" s="113"/>
      <c r="V1292" s="31"/>
      <c r="W1292" s="32"/>
      <c r="X1292" s="113"/>
      <c r="Y1292" s="113"/>
      <c r="Z1292" s="31"/>
      <c r="AA1292" s="32"/>
      <c r="AB1292" s="113"/>
      <c r="AC1292" s="113"/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1704</v>
      </c>
      <c r="B1293" s="111" t="s">
        <v>795</v>
      </c>
      <c r="C1293" s="112" t="s">
        <v>796</v>
      </c>
      <c r="D1293" s="21">
        <f t="shared" si="22"/>
        <v>0</v>
      </c>
      <c r="E1293" s="24">
        <f t="shared" si="22"/>
        <v>0</v>
      </c>
      <c r="F1293" s="104"/>
      <c r="G1293" s="104"/>
      <c r="H1293" s="113"/>
      <c r="I1293" s="113"/>
      <c r="J1293" s="31"/>
      <c r="K1293" s="32"/>
      <c r="L1293" s="113"/>
      <c r="M1293" s="113"/>
      <c r="N1293" s="31"/>
      <c r="O1293" s="32"/>
      <c r="P1293" s="113"/>
      <c r="Q1293" s="113"/>
      <c r="R1293" s="31"/>
      <c r="S1293" s="32"/>
      <c r="T1293" s="113"/>
      <c r="U1293" s="113"/>
      <c r="V1293" s="31"/>
      <c r="W1293" s="32"/>
      <c r="X1293" s="113"/>
      <c r="Y1293" s="113"/>
      <c r="Z1293" s="31"/>
      <c r="AA1293" s="32"/>
      <c r="AB1293" s="113"/>
      <c r="AC1293" s="113"/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1704</v>
      </c>
      <c r="B1294" s="111" t="s">
        <v>797</v>
      </c>
      <c r="C1294" s="112" t="s">
        <v>798</v>
      </c>
      <c r="D1294" s="21">
        <f t="shared" si="22"/>
        <v>0</v>
      </c>
      <c r="E1294" s="24">
        <f t="shared" si="22"/>
        <v>0</v>
      </c>
      <c r="F1294" s="104"/>
      <c r="G1294" s="104"/>
      <c r="H1294" s="105"/>
      <c r="I1294" s="105"/>
      <c r="J1294" s="106"/>
      <c r="K1294" s="107"/>
      <c r="L1294" s="105"/>
      <c r="M1294" s="105"/>
      <c r="N1294" s="106"/>
      <c r="O1294" s="107"/>
      <c r="P1294" s="113"/>
      <c r="Q1294" s="113"/>
      <c r="R1294" s="106"/>
      <c r="S1294" s="107"/>
      <c r="T1294" s="105"/>
      <c r="U1294" s="105"/>
      <c r="V1294" s="106"/>
      <c r="W1294" s="107"/>
      <c r="X1294" s="105"/>
      <c r="Y1294" s="105"/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1704</v>
      </c>
      <c r="B1295" s="111" t="s">
        <v>799</v>
      </c>
      <c r="C1295" s="112" t="s">
        <v>800</v>
      </c>
      <c r="D1295" s="21">
        <f t="shared" si="22"/>
        <v>0</v>
      </c>
      <c r="E1295" s="24">
        <f t="shared" si="22"/>
        <v>0</v>
      </c>
      <c r="F1295" s="104"/>
      <c r="G1295" s="104"/>
      <c r="H1295" s="113"/>
      <c r="I1295" s="113"/>
      <c r="J1295" s="31"/>
      <c r="K1295" s="32"/>
      <c r="L1295" s="113"/>
      <c r="M1295" s="113"/>
      <c r="N1295" s="31"/>
      <c r="O1295" s="32"/>
      <c r="P1295" s="105"/>
      <c r="Q1295" s="105"/>
      <c r="R1295" s="31"/>
      <c r="S1295" s="32"/>
      <c r="T1295" s="113"/>
      <c r="U1295" s="113"/>
      <c r="V1295" s="31"/>
      <c r="W1295" s="32"/>
      <c r="X1295" s="113"/>
      <c r="Y1295" s="113"/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1704</v>
      </c>
      <c r="B1296" s="111" t="s">
        <v>801</v>
      </c>
      <c r="C1296" s="112" t="s">
        <v>802</v>
      </c>
      <c r="D1296" s="21">
        <f t="shared" si="22"/>
        <v>0</v>
      </c>
      <c r="E1296" s="24">
        <f t="shared" si="22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1704</v>
      </c>
      <c r="B1297" s="111" t="s">
        <v>803</v>
      </c>
      <c r="C1297" s="112" t="s">
        <v>804</v>
      </c>
      <c r="D1297" s="21">
        <f t="shared" si="22"/>
        <v>0</v>
      </c>
      <c r="E1297" s="24">
        <f t="shared" si="22"/>
        <v>0</v>
      </c>
      <c r="F1297" s="104"/>
      <c r="G1297" s="104"/>
      <c r="H1297" s="105"/>
      <c r="I1297" s="105"/>
      <c r="J1297" s="106"/>
      <c r="K1297" s="107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1704</v>
      </c>
      <c r="B1298" s="111" t="s">
        <v>805</v>
      </c>
      <c r="C1298" s="112" t="s">
        <v>806</v>
      </c>
      <c r="D1298" s="21">
        <f t="shared" si="22"/>
        <v>0</v>
      </c>
      <c r="E1298" s="24">
        <f t="shared" si="22"/>
        <v>0</v>
      </c>
      <c r="F1298" s="104"/>
      <c r="G1298" s="104"/>
      <c r="H1298" s="113"/>
      <c r="I1298" s="113"/>
      <c r="J1298" s="31"/>
      <c r="K1298" s="32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1704</v>
      </c>
      <c r="B1299" s="111" t="s">
        <v>807</v>
      </c>
      <c r="C1299" s="112" t="s">
        <v>808</v>
      </c>
      <c r="D1299" s="21">
        <f t="shared" si="22"/>
        <v>0</v>
      </c>
      <c r="E1299" s="24">
        <f t="shared" si="22"/>
        <v>389560</v>
      </c>
      <c r="F1299" s="104"/>
      <c r="G1299" s="104"/>
      <c r="H1299" s="113"/>
      <c r="I1299" s="113"/>
      <c r="J1299" s="31"/>
      <c r="K1299" s="32"/>
      <c r="L1299" s="113"/>
      <c r="M1299" s="113"/>
      <c r="N1299" s="31"/>
      <c r="O1299" s="32"/>
      <c r="P1299" s="113"/>
      <c r="Q1299" s="113"/>
      <c r="R1299" s="31"/>
      <c r="S1299" s="32"/>
      <c r="T1299" s="113"/>
      <c r="U1299" s="113"/>
      <c r="V1299" s="31"/>
      <c r="W1299" s="32"/>
      <c r="X1299" s="113">
        <v>0</v>
      </c>
      <c r="Y1299" s="113">
        <v>353010</v>
      </c>
      <c r="Z1299" s="31">
        <v>0</v>
      </c>
      <c r="AA1299" s="32">
        <v>3400</v>
      </c>
      <c r="AB1299" s="113">
        <v>0</v>
      </c>
      <c r="AC1299" s="113">
        <v>33150</v>
      </c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1704</v>
      </c>
      <c r="B1300" s="111" t="s">
        <v>809</v>
      </c>
      <c r="C1300" s="112" t="s">
        <v>1676</v>
      </c>
      <c r="D1300" s="21">
        <f t="shared" si="22"/>
        <v>907232</v>
      </c>
      <c r="E1300" s="24">
        <f t="shared" si="22"/>
        <v>2394233.2999999998</v>
      </c>
      <c r="F1300" s="104"/>
      <c r="G1300" s="104"/>
      <c r="H1300" s="113"/>
      <c r="I1300" s="113"/>
      <c r="J1300" s="31">
        <v>0</v>
      </c>
      <c r="K1300" s="32">
        <v>100000</v>
      </c>
      <c r="L1300" s="113">
        <v>0</v>
      </c>
      <c r="M1300" s="113">
        <v>1786000</v>
      </c>
      <c r="N1300" s="31">
        <v>0</v>
      </c>
      <c r="O1300" s="32">
        <v>0</v>
      </c>
      <c r="P1300" s="113">
        <v>907232</v>
      </c>
      <c r="Q1300" s="113">
        <v>25595.200000000001</v>
      </c>
      <c r="R1300" s="31">
        <v>0</v>
      </c>
      <c r="S1300" s="32">
        <v>0</v>
      </c>
      <c r="T1300" s="113">
        <v>0</v>
      </c>
      <c r="U1300" s="113">
        <v>82638.100000000006</v>
      </c>
      <c r="V1300" s="31">
        <v>0</v>
      </c>
      <c r="W1300" s="32">
        <v>400000</v>
      </c>
      <c r="X1300" s="113">
        <v>0</v>
      </c>
      <c r="Y1300" s="113">
        <v>0</v>
      </c>
      <c r="Z1300" s="31">
        <v>0</v>
      </c>
      <c r="AA1300" s="32">
        <v>0</v>
      </c>
      <c r="AB1300" s="113">
        <v>0</v>
      </c>
      <c r="AC1300" s="113">
        <v>0</v>
      </c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1704</v>
      </c>
      <c r="B1301" s="111" t="s">
        <v>810</v>
      </c>
      <c r="C1301" s="112" t="s">
        <v>811</v>
      </c>
      <c r="D1301" s="21">
        <f t="shared" si="22"/>
        <v>0</v>
      </c>
      <c r="E1301" s="24">
        <f t="shared" si="22"/>
        <v>0</v>
      </c>
      <c r="F1301" s="104"/>
      <c r="G1301" s="104"/>
      <c r="H1301" s="113"/>
      <c r="I1301" s="113"/>
      <c r="J1301" s="31"/>
      <c r="K1301" s="32"/>
      <c r="L1301" s="113"/>
      <c r="M1301" s="113"/>
      <c r="N1301" s="31"/>
      <c r="O1301" s="32"/>
      <c r="P1301" s="113"/>
      <c r="Q1301" s="113"/>
      <c r="R1301" s="31"/>
      <c r="S1301" s="32"/>
      <c r="T1301" s="113"/>
      <c r="U1301" s="113"/>
      <c r="V1301" s="31"/>
      <c r="W1301" s="32"/>
      <c r="X1301" s="113"/>
      <c r="Y1301" s="113"/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1704</v>
      </c>
      <c r="B1302" s="111" t="s">
        <v>812</v>
      </c>
      <c r="C1302" s="112" t="s">
        <v>813</v>
      </c>
      <c r="D1302" s="21">
        <f t="shared" si="22"/>
        <v>0</v>
      </c>
      <c r="E1302" s="24">
        <f t="shared" si="22"/>
        <v>0</v>
      </c>
      <c r="F1302" s="104"/>
      <c r="G1302" s="104"/>
      <c r="H1302" s="113"/>
      <c r="I1302" s="113"/>
      <c r="J1302" s="31"/>
      <c r="K1302" s="32"/>
      <c r="L1302" s="113"/>
      <c r="M1302" s="113"/>
      <c r="N1302" s="31"/>
      <c r="O1302" s="32"/>
      <c r="P1302" s="113"/>
      <c r="Q1302" s="113"/>
      <c r="R1302" s="31"/>
      <c r="S1302" s="32"/>
      <c r="T1302" s="113"/>
      <c r="U1302" s="113"/>
      <c r="V1302" s="31"/>
      <c r="W1302" s="32"/>
      <c r="X1302" s="113"/>
      <c r="Y1302" s="113"/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1704</v>
      </c>
      <c r="B1303" s="111" t="s">
        <v>814</v>
      </c>
      <c r="C1303" s="112" t="s">
        <v>815</v>
      </c>
      <c r="D1303" s="21">
        <f t="shared" si="22"/>
        <v>46817</v>
      </c>
      <c r="E1303" s="24">
        <f t="shared" si="22"/>
        <v>1429431.32</v>
      </c>
      <c r="F1303" s="104"/>
      <c r="G1303" s="104"/>
      <c r="H1303" s="113">
        <v>0</v>
      </c>
      <c r="I1303" s="113">
        <v>36000</v>
      </c>
      <c r="J1303" s="31">
        <v>0</v>
      </c>
      <c r="K1303" s="32">
        <v>113133</v>
      </c>
      <c r="L1303" s="113">
        <v>0</v>
      </c>
      <c r="M1303" s="113">
        <v>213930.75</v>
      </c>
      <c r="N1303" s="31">
        <v>0</v>
      </c>
      <c r="O1303" s="32">
        <v>58044</v>
      </c>
      <c r="P1303" s="113">
        <v>46817</v>
      </c>
      <c r="Q1303" s="113">
        <v>14360</v>
      </c>
      <c r="R1303" s="31">
        <v>0</v>
      </c>
      <c r="S1303" s="32">
        <v>466949.57</v>
      </c>
      <c r="T1303" s="113">
        <v>0</v>
      </c>
      <c r="U1303" s="113">
        <v>63</v>
      </c>
      <c r="V1303" s="31">
        <v>0</v>
      </c>
      <c r="W1303" s="32">
        <v>311000</v>
      </c>
      <c r="X1303" s="113">
        <v>0</v>
      </c>
      <c r="Y1303" s="113">
        <v>14632</v>
      </c>
      <c r="Z1303" s="31">
        <v>0</v>
      </c>
      <c r="AA1303" s="32">
        <v>91671</v>
      </c>
      <c r="AB1303" s="113">
        <v>0</v>
      </c>
      <c r="AC1303" s="113">
        <v>109648</v>
      </c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1704</v>
      </c>
      <c r="B1304" s="111" t="s">
        <v>816</v>
      </c>
      <c r="C1304" s="112" t="s">
        <v>817</v>
      </c>
      <c r="D1304" s="21">
        <f t="shared" si="22"/>
        <v>0</v>
      </c>
      <c r="E1304" s="24">
        <f t="shared" si="22"/>
        <v>1355766.6399999997</v>
      </c>
      <c r="F1304" s="104">
        <v>0</v>
      </c>
      <c r="G1304" s="104">
        <v>102674.36</v>
      </c>
      <c r="H1304" s="105">
        <v>0</v>
      </c>
      <c r="I1304" s="105">
        <v>102674.36</v>
      </c>
      <c r="J1304" s="106">
        <v>0</v>
      </c>
      <c r="K1304" s="107">
        <v>118674.36</v>
      </c>
      <c r="L1304" s="105">
        <v>0</v>
      </c>
      <c r="M1304" s="105">
        <v>102676.7</v>
      </c>
      <c r="N1304" s="106">
        <v>0</v>
      </c>
      <c r="O1304" s="107">
        <v>98108.36</v>
      </c>
      <c r="P1304" s="113">
        <v>0</v>
      </c>
      <c r="Q1304" s="113">
        <v>98108.36</v>
      </c>
      <c r="R1304" s="106">
        <v>0</v>
      </c>
      <c r="S1304" s="107">
        <v>107941.69</v>
      </c>
      <c r="T1304" s="105">
        <v>0</v>
      </c>
      <c r="U1304" s="105">
        <v>207441.69</v>
      </c>
      <c r="V1304" s="106">
        <v>0</v>
      </c>
      <c r="W1304" s="107">
        <v>99441.69</v>
      </c>
      <c r="X1304" s="105">
        <v>0</v>
      </c>
      <c r="Y1304" s="105">
        <v>96441.69</v>
      </c>
      <c r="Z1304" s="106">
        <v>0</v>
      </c>
      <c r="AA1304" s="107">
        <v>125141.69</v>
      </c>
      <c r="AB1304" s="105">
        <v>0</v>
      </c>
      <c r="AC1304" s="105">
        <v>96441.69</v>
      </c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1704</v>
      </c>
      <c r="B1305" s="111" t="s">
        <v>818</v>
      </c>
      <c r="C1305" s="112" t="s">
        <v>819</v>
      </c>
      <c r="D1305" s="21">
        <f t="shared" si="22"/>
        <v>0</v>
      </c>
      <c r="E1305" s="24">
        <f t="shared" si="22"/>
        <v>0</v>
      </c>
      <c r="F1305" s="104"/>
      <c r="G1305" s="104"/>
      <c r="H1305" s="113"/>
      <c r="I1305" s="113"/>
      <c r="J1305" s="31"/>
      <c r="K1305" s="32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1704</v>
      </c>
      <c r="B1306" s="111" t="s">
        <v>820</v>
      </c>
      <c r="C1306" s="112" t="s">
        <v>821</v>
      </c>
      <c r="D1306" s="21">
        <f t="shared" si="22"/>
        <v>0</v>
      </c>
      <c r="E1306" s="24">
        <f t="shared" si="22"/>
        <v>117678.99</v>
      </c>
      <c r="F1306" s="104"/>
      <c r="G1306" s="104"/>
      <c r="H1306" s="113"/>
      <c r="I1306" s="113"/>
      <c r="J1306" s="31"/>
      <c r="K1306" s="32"/>
      <c r="L1306" s="113">
        <v>0</v>
      </c>
      <c r="M1306" s="113">
        <v>32793.269999999997</v>
      </c>
      <c r="N1306" s="31">
        <v>0</v>
      </c>
      <c r="O1306" s="32">
        <v>0</v>
      </c>
      <c r="P1306" s="113">
        <v>0</v>
      </c>
      <c r="Q1306" s="113">
        <v>28003.41</v>
      </c>
      <c r="R1306" s="31">
        <v>0</v>
      </c>
      <c r="S1306" s="32">
        <v>0</v>
      </c>
      <c r="T1306" s="113">
        <v>0</v>
      </c>
      <c r="U1306" s="113">
        <v>0</v>
      </c>
      <c r="V1306" s="31">
        <v>0</v>
      </c>
      <c r="W1306" s="32">
        <v>34424.26</v>
      </c>
      <c r="X1306" s="113">
        <v>0</v>
      </c>
      <c r="Y1306" s="113">
        <v>0</v>
      </c>
      <c r="Z1306" s="31">
        <v>0</v>
      </c>
      <c r="AA1306" s="32">
        <v>0</v>
      </c>
      <c r="AB1306" s="113">
        <v>0</v>
      </c>
      <c r="AC1306" s="113">
        <v>22458.05</v>
      </c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1704</v>
      </c>
      <c r="B1307" s="111" t="s">
        <v>822</v>
      </c>
      <c r="C1307" s="112" t="s">
        <v>599</v>
      </c>
      <c r="D1307" s="21">
        <f t="shared" si="22"/>
        <v>0</v>
      </c>
      <c r="E1307" s="24">
        <f t="shared" si="22"/>
        <v>0</v>
      </c>
      <c r="F1307" s="104"/>
      <c r="G1307" s="104"/>
      <c r="H1307" s="105"/>
      <c r="I1307" s="105"/>
      <c r="J1307" s="106"/>
      <c r="K1307" s="107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1704</v>
      </c>
      <c r="B1308" s="111" t="s">
        <v>823</v>
      </c>
      <c r="C1308" s="112" t="s">
        <v>601</v>
      </c>
      <c r="D1308" s="21">
        <f t="shared" si="22"/>
        <v>0</v>
      </c>
      <c r="E1308" s="24">
        <f t="shared" si="22"/>
        <v>0</v>
      </c>
      <c r="F1308" s="104"/>
      <c r="G1308" s="104"/>
      <c r="H1308" s="105"/>
      <c r="I1308" s="105"/>
      <c r="J1308" s="106"/>
      <c r="K1308" s="107"/>
      <c r="L1308" s="105"/>
      <c r="M1308" s="105"/>
      <c r="N1308" s="106"/>
      <c r="O1308" s="107"/>
      <c r="P1308" s="105"/>
      <c r="Q1308" s="105"/>
      <c r="R1308" s="106"/>
      <c r="S1308" s="107"/>
      <c r="T1308" s="105"/>
      <c r="U1308" s="105"/>
      <c r="V1308" s="106"/>
      <c r="W1308" s="107"/>
      <c r="X1308" s="105"/>
      <c r="Y1308" s="105"/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1704</v>
      </c>
      <c r="B1309" s="111" t="s">
        <v>824</v>
      </c>
      <c r="C1309" s="112" t="s">
        <v>825</v>
      </c>
      <c r="D1309" s="21">
        <f t="shared" si="22"/>
        <v>0</v>
      </c>
      <c r="E1309" s="24">
        <f t="shared" si="22"/>
        <v>25000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>
        <v>0</v>
      </c>
      <c r="W1309" s="107">
        <v>25000</v>
      </c>
      <c r="X1309" s="105">
        <v>0</v>
      </c>
      <c r="Y1309" s="105">
        <v>0</v>
      </c>
      <c r="Z1309" s="106">
        <v>0</v>
      </c>
      <c r="AA1309" s="107">
        <v>0</v>
      </c>
      <c r="AB1309" s="105">
        <v>0</v>
      </c>
      <c r="AC1309" s="105">
        <v>0</v>
      </c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1704</v>
      </c>
      <c r="B1310" s="111" t="s">
        <v>826</v>
      </c>
      <c r="C1310" s="112" t="s">
        <v>827</v>
      </c>
      <c r="D1310" s="21">
        <f t="shared" si="22"/>
        <v>5600</v>
      </c>
      <c r="E1310" s="24">
        <f t="shared" si="22"/>
        <v>31695317.82</v>
      </c>
      <c r="F1310" s="104">
        <v>0</v>
      </c>
      <c r="G1310" s="104">
        <v>2461550.9700000002</v>
      </c>
      <c r="H1310" s="105">
        <v>0</v>
      </c>
      <c r="I1310" s="105">
        <v>2451363.67</v>
      </c>
      <c r="J1310" s="106">
        <v>0</v>
      </c>
      <c r="K1310" s="107">
        <v>2652503.67</v>
      </c>
      <c r="L1310" s="105">
        <v>0</v>
      </c>
      <c r="M1310" s="105">
        <v>2515850</v>
      </c>
      <c r="N1310" s="106">
        <v>0</v>
      </c>
      <c r="O1310" s="107">
        <v>2578100</v>
      </c>
      <c r="P1310" s="105">
        <v>0</v>
      </c>
      <c r="Q1310" s="105">
        <v>2546060</v>
      </c>
      <c r="R1310" s="106">
        <v>0</v>
      </c>
      <c r="S1310" s="107">
        <v>2546410</v>
      </c>
      <c r="T1310" s="105">
        <v>5600</v>
      </c>
      <c r="U1310" s="105">
        <v>2551710</v>
      </c>
      <c r="V1310" s="106">
        <v>0</v>
      </c>
      <c r="W1310" s="107">
        <v>2755090</v>
      </c>
      <c r="X1310" s="105">
        <v>0</v>
      </c>
      <c r="Y1310" s="105">
        <v>2655270</v>
      </c>
      <c r="Z1310" s="106">
        <v>0</v>
      </c>
      <c r="AA1310" s="107">
        <v>2783584.51</v>
      </c>
      <c r="AB1310" s="105">
        <v>0</v>
      </c>
      <c r="AC1310" s="105">
        <v>3197825</v>
      </c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1704</v>
      </c>
      <c r="B1311" s="111" t="s">
        <v>828</v>
      </c>
      <c r="C1311" s="112" t="s">
        <v>829</v>
      </c>
      <c r="D1311" s="21">
        <f t="shared" si="22"/>
        <v>0</v>
      </c>
      <c r="E1311" s="24">
        <f t="shared" si="22"/>
        <v>0</v>
      </c>
      <c r="F1311" s="104"/>
      <c r="G1311" s="104"/>
      <c r="H1311" s="113"/>
      <c r="I1311" s="113"/>
      <c r="J1311" s="31"/>
      <c r="K1311" s="32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1704</v>
      </c>
      <c r="B1312" s="111" t="s">
        <v>830</v>
      </c>
      <c r="C1312" s="112" t="s">
        <v>831</v>
      </c>
      <c r="D1312" s="21">
        <f t="shared" si="22"/>
        <v>0</v>
      </c>
      <c r="E1312" s="24">
        <f t="shared" si="22"/>
        <v>0</v>
      </c>
      <c r="F1312" s="104"/>
      <c r="G1312" s="104"/>
      <c r="H1312" s="105"/>
      <c r="I1312" s="105"/>
      <c r="J1312" s="106"/>
      <c r="K1312" s="107"/>
      <c r="L1312" s="105"/>
      <c r="M1312" s="105"/>
      <c r="N1312" s="106"/>
      <c r="O1312" s="107"/>
      <c r="P1312" s="113"/>
      <c r="Q1312" s="113"/>
      <c r="R1312" s="106"/>
      <c r="S1312" s="107"/>
      <c r="T1312" s="105"/>
      <c r="U1312" s="105"/>
      <c r="V1312" s="106"/>
      <c r="W1312" s="107"/>
      <c r="X1312" s="105"/>
      <c r="Y1312" s="105"/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1704</v>
      </c>
      <c r="B1313" s="111" t="s">
        <v>832</v>
      </c>
      <c r="C1313" s="112" t="s">
        <v>833</v>
      </c>
      <c r="D1313" s="21">
        <f t="shared" si="22"/>
        <v>0</v>
      </c>
      <c r="E1313" s="24">
        <f t="shared" si="22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1704</v>
      </c>
      <c r="B1314" s="111" t="s">
        <v>834</v>
      </c>
      <c r="C1314" s="112" t="s">
        <v>835</v>
      </c>
      <c r="D1314" s="21">
        <f t="shared" si="22"/>
        <v>0</v>
      </c>
      <c r="E1314" s="24">
        <f t="shared" si="22"/>
        <v>0</v>
      </c>
      <c r="F1314" s="104"/>
      <c r="G1314" s="104"/>
      <c r="H1314" s="113"/>
      <c r="I1314" s="113"/>
      <c r="J1314" s="31"/>
      <c r="K1314" s="32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1704</v>
      </c>
      <c r="B1315" s="111" t="s">
        <v>836</v>
      </c>
      <c r="C1315" s="112" t="s">
        <v>837</v>
      </c>
      <c r="D1315" s="21">
        <f t="shared" si="22"/>
        <v>0</v>
      </c>
      <c r="E1315" s="24">
        <f t="shared" si="22"/>
        <v>1256115.9600000004</v>
      </c>
      <c r="F1315" s="104">
        <v>0</v>
      </c>
      <c r="G1315" s="104">
        <v>95719.35</v>
      </c>
      <c r="H1315" s="113">
        <v>0</v>
      </c>
      <c r="I1315" s="113">
        <v>96071.8</v>
      </c>
      <c r="J1315" s="31">
        <v>0</v>
      </c>
      <c r="K1315" s="32">
        <v>105372.28</v>
      </c>
      <c r="L1315" s="113">
        <v>0</v>
      </c>
      <c r="M1315" s="113">
        <v>98985.8</v>
      </c>
      <c r="N1315" s="31">
        <v>0</v>
      </c>
      <c r="O1315" s="32">
        <v>102144.08</v>
      </c>
      <c r="P1315" s="113">
        <v>0</v>
      </c>
      <c r="Q1315" s="113">
        <v>100492.8</v>
      </c>
      <c r="R1315" s="31">
        <v>0</v>
      </c>
      <c r="S1315" s="32">
        <v>100510.3</v>
      </c>
      <c r="T1315" s="113">
        <v>0</v>
      </c>
      <c r="U1315" s="113">
        <v>100495.3</v>
      </c>
      <c r="V1315" s="31">
        <v>0</v>
      </c>
      <c r="W1315" s="32">
        <v>109257.3</v>
      </c>
      <c r="X1315" s="113">
        <v>0</v>
      </c>
      <c r="Y1315" s="113">
        <v>105598.3</v>
      </c>
      <c r="Z1315" s="31">
        <v>0</v>
      </c>
      <c r="AA1315" s="32">
        <v>110943.05</v>
      </c>
      <c r="AB1315" s="113">
        <v>0</v>
      </c>
      <c r="AC1315" s="113">
        <v>130525.6</v>
      </c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1704</v>
      </c>
      <c r="B1316" s="111" t="s">
        <v>838</v>
      </c>
      <c r="C1316" s="112" t="s">
        <v>839</v>
      </c>
      <c r="D1316" s="21">
        <f t="shared" si="22"/>
        <v>0</v>
      </c>
      <c r="E1316" s="24">
        <f t="shared" si="22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1704</v>
      </c>
      <c r="B1317" s="111" t="s">
        <v>1608</v>
      </c>
      <c r="C1317" s="112" t="s">
        <v>1609</v>
      </c>
      <c r="D1317" s="21">
        <f t="shared" si="22"/>
        <v>0</v>
      </c>
      <c r="E1317" s="24">
        <f t="shared" si="22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1704</v>
      </c>
      <c r="B1318" s="111" t="s">
        <v>840</v>
      </c>
      <c r="C1318" s="112" t="s">
        <v>841</v>
      </c>
      <c r="D1318" s="21">
        <f t="shared" si="22"/>
        <v>0</v>
      </c>
      <c r="E1318" s="24">
        <f t="shared" si="22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1704</v>
      </c>
      <c r="B1319" s="111" t="s">
        <v>842</v>
      </c>
      <c r="C1319" s="112" t="s">
        <v>843</v>
      </c>
      <c r="D1319" s="21">
        <f t="shared" si="22"/>
        <v>0</v>
      </c>
      <c r="E1319" s="24">
        <f t="shared" si="22"/>
        <v>0</v>
      </c>
      <c r="F1319" s="104"/>
      <c r="G1319" s="104"/>
      <c r="H1319" s="105"/>
      <c r="I1319" s="105"/>
      <c r="J1319" s="106"/>
      <c r="K1319" s="107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1704</v>
      </c>
      <c r="B1320" s="111" t="s">
        <v>844</v>
      </c>
      <c r="C1320" s="112" t="s">
        <v>845</v>
      </c>
      <c r="D1320" s="21">
        <f t="shared" si="22"/>
        <v>0</v>
      </c>
      <c r="E1320" s="24">
        <f t="shared" si="22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1704</v>
      </c>
      <c r="B1321" s="111" t="s">
        <v>846</v>
      </c>
      <c r="C1321" s="112" t="s">
        <v>847</v>
      </c>
      <c r="D1321" s="21">
        <f t="shared" si="22"/>
        <v>0</v>
      </c>
      <c r="E1321" s="24">
        <f t="shared" si="22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1704</v>
      </c>
      <c r="B1322" s="111" t="s">
        <v>848</v>
      </c>
      <c r="C1322" s="112" t="s">
        <v>849</v>
      </c>
      <c r="D1322" s="21">
        <f t="shared" si="22"/>
        <v>0</v>
      </c>
      <c r="E1322" s="24">
        <f t="shared" si="22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1704</v>
      </c>
      <c r="B1323" s="111" t="s">
        <v>850</v>
      </c>
      <c r="C1323" s="112" t="s">
        <v>851</v>
      </c>
      <c r="D1323" s="21">
        <f t="shared" si="22"/>
        <v>0</v>
      </c>
      <c r="E1323" s="24">
        <f t="shared" si="22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1704</v>
      </c>
      <c r="B1324" s="111" t="s">
        <v>852</v>
      </c>
      <c r="C1324" s="112" t="s">
        <v>853</v>
      </c>
      <c r="D1324" s="21">
        <f t="shared" si="22"/>
        <v>0</v>
      </c>
      <c r="E1324" s="24">
        <f t="shared" si="22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1704</v>
      </c>
      <c r="B1325" s="111" t="s">
        <v>854</v>
      </c>
      <c r="C1325" s="112" t="s">
        <v>855</v>
      </c>
      <c r="D1325" s="21">
        <f t="shared" si="22"/>
        <v>0</v>
      </c>
      <c r="E1325" s="24">
        <f t="shared" si="22"/>
        <v>1183</v>
      </c>
      <c r="F1325" s="104"/>
      <c r="G1325" s="104"/>
      <c r="H1325" s="113"/>
      <c r="I1325" s="113"/>
      <c r="J1325" s="31"/>
      <c r="K1325" s="32"/>
      <c r="L1325" s="113"/>
      <c r="M1325" s="113"/>
      <c r="N1325" s="31"/>
      <c r="O1325" s="32"/>
      <c r="P1325" s="105"/>
      <c r="Q1325" s="105"/>
      <c r="R1325" s="31"/>
      <c r="S1325" s="32"/>
      <c r="T1325" s="113"/>
      <c r="U1325" s="113"/>
      <c r="V1325" s="31">
        <v>0</v>
      </c>
      <c r="W1325" s="32">
        <v>1183</v>
      </c>
      <c r="X1325" s="113">
        <v>0</v>
      </c>
      <c r="Y1325" s="113">
        <v>0</v>
      </c>
      <c r="Z1325" s="31">
        <v>0</v>
      </c>
      <c r="AA1325" s="32">
        <v>0</v>
      </c>
      <c r="AB1325" s="113">
        <v>0</v>
      </c>
      <c r="AC1325" s="113">
        <v>0</v>
      </c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1704</v>
      </c>
      <c r="B1326" s="111" t="s">
        <v>856</v>
      </c>
      <c r="C1326" s="112" t="s">
        <v>857</v>
      </c>
      <c r="D1326" s="21">
        <f t="shared" si="22"/>
        <v>0</v>
      </c>
      <c r="E1326" s="24">
        <f t="shared" si="22"/>
        <v>0</v>
      </c>
      <c r="F1326" s="104"/>
      <c r="G1326" s="104"/>
      <c r="H1326" s="113"/>
      <c r="I1326" s="113"/>
      <c r="J1326" s="31"/>
      <c r="K1326" s="32"/>
      <c r="L1326" s="113"/>
      <c r="M1326" s="113"/>
      <c r="N1326" s="31"/>
      <c r="O1326" s="32"/>
      <c r="P1326" s="113"/>
      <c r="Q1326" s="113"/>
      <c r="R1326" s="31"/>
      <c r="S1326" s="32"/>
      <c r="T1326" s="113"/>
      <c r="U1326" s="113"/>
      <c r="V1326" s="31"/>
      <c r="W1326" s="32"/>
      <c r="X1326" s="113"/>
      <c r="Y1326" s="113"/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1704</v>
      </c>
      <c r="B1327" s="111" t="s">
        <v>858</v>
      </c>
      <c r="C1327" s="112" t="s">
        <v>859</v>
      </c>
      <c r="D1327" s="21">
        <f t="shared" si="22"/>
        <v>0</v>
      </c>
      <c r="E1327" s="24">
        <f t="shared" si="22"/>
        <v>0</v>
      </c>
      <c r="F1327" s="104"/>
      <c r="G1327" s="104"/>
      <c r="H1327" s="105"/>
      <c r="I1327" s="105"/>
      <c r="J1327" s="106"/>
      <c r="K1327" s="107"/>
      <c r="L1327" s="105"/>
      <c r="M1327" s="105"/>
      <c r="N1327" s="106"/>
      <c r="O1327" s="107"/>
      <c r="P1327" s="113"/>
      <c r="Q1327" s="113"/>
      <c r="R1327" s="106"/>
      <c r="S1327" s="107"/>
      <c r="T1327" s="105"/>
      <c r="U1327" s="105"/>
      <c r="V1327" s="106"/>
      <c r="W1327" s="107"/>
      <c r="X1327" s="105"/>
      <c r="Y1327" s="105"/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1704</v>
      </c>
      <c r="B1328" s="111" t="s">
        <v>860</v>
      </c>
      <c r="C1328" s="112" t="s">
        <v>861</v>
      </c>
      <c r="D1328" s="21">
        <f t="shared" si="22"/>
        <v>0</v>
      </c>
      <c r="E1328" s="24">
        <f t="shared" si="22"/>
        <v>256000</v>
      </c>
      <c r="F1328" s="104">
        <v>0</v>
      </c>
      <c r="G1328" s="104">
        <v>14700</v>
      </c>
      <c r="H1328" s="105">
        <v>0</v>
      </c>
      <c r="I1328" s="105">
        <v>26700</v>
      </c>
      <c r="J1328" s="106">
        <v>0</v>
      </c>
      <c r="K1328" s="107">
        <v>23100</v>
      </c>
      <c r="L1328" s="105">
        <v>0</v>
      </c>
      <c r="M1328" s="105">
        <v>31800</v>
      </c>
      <c r="N1328" s="106">
        <v>0</v>
      </c>
      <c r="O1328" s="107">
        <v>23800</v>
      </c>
      <c r="P1328" s="105">
        <v>0</v>
      </c>
      <c r="Q1328" s="105">
        <v>26600</v>
      </c>
      <c r="R1328" s="106">
        <v>0</v>
      </c>
      <c r="S1328" s="107">
        <v>19400</v>
      </c>
      <c r="T1328" s="105">
        <v>0</v>
      </c>
      <c r="U1328" s="105">
        <v>19400</v>
      </c>
      <c r="V1328" s="106">
        <v>0</v>
      </c>
      <c r="W1328" s="107">
        <v>32100</v>
      </c>
      <c r="X1328" s="105">
        <v>0</v>
      </c>
      <c r="Y1328" s="105">
        <v>16100</v>
      </c>
      <c r="Z1328" s="106">
        <v>0</v>
      </c>
      <c r="AA1328" s="107">
        <v>9600</v>
      </c>
      <c r="AB1328" s="105">
        <v>0</v>
      </c>
      <c r="AC1328" s="105">
        <v>12700</v>
      </c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1704</v>
      </c>
      <c r="B1329" s="111" t="s">
        <v>862</v>
      </c>
      <c r="C1329" s="112" t="s">
        <v>863</v>
      </c>
      <c r="D1329" s="21">
        <f t="shared" si="22"/>
        <v>0</v>
      </c>
      <c r="E1329" s="24">
        <f t="shared" si="22"/>
        <v>0</v>
      </c>
      <c r="F1329" s="104"/>
      <c r="G1329" s="104"/>
      <c r="H1329" s="113"/>
      <c r="I1329" s="113"/>
      <c r="J1329" s="31"/>
      <c r="K1329" s="32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1704</v>
      </c>
      <c r="B1330" s="111" t="s">
        <v>864</v>
      </c>
      <c r="C1330" s="112" t="s">
        <v>865</v>
      </c>
      <c r="D1330" s="21">
        <f t="shared" si="22"/>
        <v>0</v>
      </c>
      <c r="E1330" s="24">
        <f t="shared" si="22"/>
        <v>0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1704</v>
      </c>
      <c r="B1331" s="111" t="s">
        <v>866</v>
      </c>
      <c r="C1331" s="112" t="s">
        <v>867</v>
      </c>
      <c r="D1331" s="21">
        <f t="shared" si="22"/>
        <v>4294</v>
      </c>
      <c r="E1331" s="24">
        <f t="shared" si="22"/>
        <v>87464</v>
      </c>
      <c r="F1331" s="104">
        <v>0</v>
      </c>
      <c r="G1331" s="104">
        <v>36300</v>
      </c>
      <c r="H1331" s="113">
        <v>0</v>
      </c>
      <c r="I1331" s="113">
        <v>6000</v>
      </c>
      <c r="J1331" s="31">
        <v>0</v>
      </c>
      <c r="K1331" s="32">
        <v>4800</v>
      </c>
      <c r="L1331" s="113">
        <v>0</v>
      </c>
      <c r="M1331" s="113">
        <v>5590</v>
      </c>
      <c r="N1331" s="31">
        <v>0</v>
      </c>
      <c r="O1331" s="32">
        <v>15300</v>
      </c>
      <c r="P1331" s="113">
        <v>0</v>
      </c>
      <c r="Q1331" s="113">
        <v>2700</v>
      </c>
      <c r="R1331" s="31">
        <v>0</v>
      </c>
      <c r="S1331" s="32">
        <v>5494</v>
      </c>
      <c r="T1331" s="113">
        <v>0</v>
      </c>
      <c r="U1331" s="113">
        <v>6180</v>
      </c>
      <c r="V1331" s="31">
        <v>4294</v>
      </c>
      <c r="W1331" s="32">
        <v>900</v>
      </c>
      <c r="X1331" s="113">
        <v>0</v>
      </c>
      <c r="Y1331" s="113">
        <v>900</v>
      </c>
      <c r="Z1331" s="31">
        <v>0</v>
      </c>
      <c r="AA1331" s="32">
        <v>600</v>
      </c>
      <c r="AB1331" s="113">
        <v>0</v>
      </c>
      <c r="AC1331" s="113">
        <v>2700</v>
      </c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1704</v>
      </c>
      <c r="B1332" s="111" t="s">
        <v>868</v>
      </c>
      <c r="C1332" s="112" t="s">
        <v>869</v>
      </c>
      <c r="D1332" s="21">
        <f t="shared" si="22"/>
        <v>0</v>
      </c>
      <c r="E1332" s="24">
        <f t="shared" si="22"/>
        <v>0</v>
      </c>
      <c r="F1332" s="104"/>
      <c r="G1332" s="104"/>
      <c r="H1332" s="113"/>
      <c r="I1332" s="113"/>
      <c r="J1332" s="31"/>
      <c r="K1332" s="32"/>
      <c r="L1332" s="113"/>
      <c r="M1332" s="113"/>
      <c r="N1332" s="31"/>
      <c r="O1332" s="32"/>
      <c r="P1332" s="113"/>
      <c r="Q1332" s="113"/>
      <c r="R1332" s="31"/>
      <c r="S1332" s="32"/>
      <c r="T1332" s="113"/>
      <c r="U1332" s="113"/>
      <c r="V1332" s="31"/>
      <c r="W1332" s="32"/>
      <c r="X1332" s="113"/>
      <c r="Y1332" s="113"/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1704</v>
      </c>
      <c r="B1333" s="111" t="s">
        <v>870</v>
      </c>
      <c r="C1333" s="112" t="s">
        <v>1677</v>
      </c>
      <c r="D1333" s="21">
        <f t="shared" si="22"/>
        <v>0</v>
      </c>
      <c r="E1333" s="24">
        <f t="shared" si="22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1704</v>
      </c>
      <c r="B1334" s="111" t="s">
        <v>871</v>
      </c>
      <c r="C1334" s="112" t="s">
        <v>872</v>
      </c>
      <c r="D1334" s="21">
        <f t="shared" si="22"/>
        <v>0</v>
      </c>
      <c r="E1334" s="24">
        <f t="shared" si="22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1704</v>
      </c>
      <c r="B1335" s="111" t="s">
        <v>873</v>
      </c>
      <c r="C1335" s="112" t="s">
        <v>1678</v>
      </c>
      <c r="D1335" s="21">
        <f t="shared" si="22"/>
        <v>0</v>
      </c>
      <c r="E1335" s="24">
        <f t="shared" si="22"/>
        <v>2190000</v>
      </c>
      <c r="F1335" s="104"/>
      <c r="G1335" s="104"/>
      <c r="H1335" s="105"/>
      <c r="I1335" s="105"/>
      <c r="J1335" s="106"/>
      <c r="K1335" s="107"/>
      <c r="L1335" s="105"/>
      <c r="M1335" s="105"/>
      <c r="N1335" s="106"/>
      <c r="O1335" s="107"/>
      <c r="P1335" s="113"/>
      <c r="Q1335" s="113"/>
      <c r="R1335" s="106"/>
      <c r="S1335" s="107"/>
      <c r="T1335" s="105"/>
      <c r="U1335" s="105"/>
      <c r="V1335" s="106"/>
      <c r="W1335" s="107"/>
      <c r="X1335" s="105"/>
      <c r="Y1335" s="105"/>
      <c r="Z1335" s="106">
        <v>0</v>
      </c>
      <c r="AA1335" s="107">
        <v>2190000</v>
      </c>
      <c r="AB1335" s="105">
        <v>0</v>
      </c>
      <c r="AC1335" s="105">
        <v>0</v>
      </c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1704</v>
      </c>
      <c r="B1336" s="111" t="s">
        <v>874</v>
      </c>
      <c r="C1336" s="112" t="s">
        <v>875</v>
      </c>
      <c r="D1336" s="21">
        <f t="shared" si="22"/>
        <v>0</v>
      </c>
      <c r="E1336" s="24">
        <f t="shared" si="22"/>
        <v>424382</v>
      </c>
      <c r="F1336" s="104"/>
      <c r="G1336" s="104"/>
      <c r="H1336" s="113"/>
      <c r="I1336" s="113"/>
      <c r="J1336" s="31"/>
      <c r="K1336" s="32"/>
      <c r="L1336" s="113">
        <v>0</v>
      </c>
      <c r="M1336" s="113">
        <v>128520</v>
      </c>
      <c r="N1336" s="31">
        <v>0</v>
      </c>
      <c r="O1336" s="32">
        <v>150822</v>
      </c>
      <c r="P1336" s="105">
        <v>0</v>
      </c>
      <c r="Q1336" s="105">
        <v>111720</v>
      </c>
      <c r="R1336" s="31">
        <v>0</v>
      </c>
      <c r="S1336" s="32">
        <v>0</v>
      </c>
      <c r="T1336" s="113">
        <v>0</v>
      </c>
      <c r="U1336" s="113">
        <v>0</v>
      </c>
      <c r="V1336" s="31">
        <v>0</v>
      </c>
      <c r="W1336" s="32">
        <v>0</v>
      </c>
      <c r="X1336" s="113">
        <v>0</v>
      </c>
      <c r="Y1336" s="113">
        <v>0</v>
      </c>
      <c r="Z1336" s="31">
        <v>0</v>
      </c>
      <c r="AA1336" s="32">
        <v>0</v>
      </c>
      <c r="AB1336" s="113">
        <v>0</v>
      </c>
      <c r="AC1336" s="113">
        <v>33320</v>
      </c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1704</v>
      </c>
      <c r="B1337" s="111" t="s">
        <v>876</v>
      </c>
      <c r="C1337" s="112" t="s">
        <v>1679</v>
      </c>
      <c r="D1337" s="21">
        <f t="shared" si="22"/>
        <v>0</v>
      </c>
      <c r="E1337" s="24">
        <f t="shared" si="22"/>
        <v>2498000</v>
      </c>
      <c r="F1337" s="104"/>
      <c r="G1337" s="104"/>
      <c r="H1337" s="105"/>
      <c r="I1337" s="105"/>
      <c r="J1337" s="106"/>
      <c r="K1337" s="107"/>
      <c r="L1337" s="105"/>
      <c r="M1337" s="105"/>
      <c r="N1337" s="106"/>
      <c r="O1337" s="107"/>
      <c r="P1337" s="113"/>
      <c r="Q1337" s="113"/>
      <c r="R1337" s="106"/>
      <c r="S1337" s="107"/>
      <c r="T1337" s="105"/>
      <c r="U1337" s="105"/>
      <c r="V1337" s="106"/>
      <c r="W1337" s="107"/>
      <c r="X1337" s="105"/>
      <c r="Y1337" s="105"/>
      <c r="Z1337" s="106"/>
      <c r="AA1337" s="107"/>
      <c r="AB1337" s="105">
        <v>0</v>
      </c>
      <c r="AC1337" s="105">
        <v>2498000</v>
      </c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1704</v>
      </c>
      <c r="B1338" s="111" t="s">
        <v>877</v>
      </c>
      <c r="C1338" s="112" t="s">
        <v>878</v>
      </c>
      <c r="D1338" s="21">
        <f t="shared" si="22"/>
        <v>36711</v>
      </c>
      <c r="E1338" s="24">
        <f t="shared" si="22"/>
        <v>3125028.8</v>
      </c>
      <c r="F1338" s="104">
        <v>0</v>
      </c>
      <c r="G1338" s="104">
        <v>900</v>
      </c>
      <c r="H1338" s="113">
        <v>0</v>
      </c>
      <c r="I1338" s="113">
        <v>338611</v>
      </c>
      <c r="J1338" s="31">
        <v>27511</v>
      </c>
      <c r="K1338" s="32">
        <v>1500</v>
      </c>
      <c r="L1338" s="113">
        <v>0</v>
      </c>
      <c r="M1338" s="113">
        <v>226900</v>
      </c>
      <c r="N1338" s="31">
        <v>0</v>
      </c>
      <c r="O1338" s="32">
        <v>349550</v>
      </c>
      <c r="P1338" s="105">
        <v>0</v>
      </c>
      <c r="Q1338" s="105">
        <v>115150</v>
      </c>
      <c r="R1338" s="31">
        <v>0</v>
      </c>
      <c r="S1338" s="32">
        <v>1500</v>
      </c>
      <c r="T1338" s="113">
        <v>0</v>
      </c>
      <c r="U1338" s="113">
        <v>231500</v>
      </c>
      <c r="V1338" s="31">
        <v>0</v>
      </c>
      <c r="W1338" s="32">
        <v>750</v>
      </c>
      <c r="X1338" s="113">
        <v>0</v>
      </c>
      <c r="Y1338" s="113">
        <v>625550</v>
      </c>
      <c r="Z1338" s="31">
        <v>9200</v>
      </c>
      <c r="AA1338" s="32">
        <v>641675</v>
      </c>
      <c r="AB1338" s="113">
        <v>0</v>
      </c>
      <c r="AC1338" s="113">
        <v>591442.80000000005</v>
      </c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1704</v>
      </c>
      <c r="B1339" s="111" t="s">
        <v>879</v>
      </c>
      <c r="C1339" s="112" t="s">
        <v>1680</v>
      </c>
      <c r="D1339" s="21">
        <f t="shared" si="22"/>
        <v>0</v>
      </c>
      <c r="E1339" s="24">
        <f t="shared" si="22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1704</v>
      </c>
      <c r="B1340" s="111" t="s">
        <v>880</v>
      </c>
      <c r="C1340" s="112" t="s">
        <v>1681</v>
      </c>
      <c r="D1340" s="21">
        <f t="shared" si="22"/>
        <v>0</v>
      </c>
      <c r="E1340" s="24">
        <f t="shared" si="22"/>
        <v>0</v>
      </c>
      <c r="F1340" s="104"/>
      <c r="G1340" s="104"/>
      <c r="H1340" s="105"/>
      <c r="I1340" s="105"/>
      <c r="J1340" s="106"/>
      <c r="K1340" s="107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1704</v>
      </c>
      <c r="B1341" s="111" t="s">
        <v>881</v>
      </c>
      <c r="C1341" s="112" t="s">
        <v>1682</v>
      </c>
      <c r="D1341" s="21">
        <f t="shared" si="22"/>
        <v>9750</v>
      </c>
      <c r="E1341" s="24">
        <f t="shared" si="22"/>
        <v>283690</v>
      </c>
      <c r="F1341" s="104"/>
      <c r="G1341" s="104"/>
      <c r="H1341" s="105"/>
      <c r="I1341" s="105"/>
      <c r="J1341" s="106"/>
      <c r="K1341" s="107"/>
      <c r="L1341" s="105"/>
      <c r="M1341" s="105"/>
      <c r="N1341" s="106">
        <v>0</v>
      </c>
      <c r="O1341" s="107">
        <v>1400</v>
      </c>
      <c r="P1341" s="105">
        <v>0</v>
      </c>
      <c r="Q1341" s="105">
        <v>13430</v>
      </c>
      <c r="R1341" s="106">
        <v>0</v>
      </c>
      <c r="S1341" s="107">
        <v>8250</v>
      </c>
      <c r="T1341" s="105">
        <v>0</v>
      </c>
      <c r="U1341" s="105">
        <v>0</v>
      </c>
      <c r="V1341" s="106">
        <v>0</v>
      </c>
      <c r="W1341" s="107">
        <v>238500</v>
      </c>
      <c r="X1341" s="105">
        <v>0</v>
      </c>
      <c r="Y1341" s="105">
        <v>15810</v>
      </c>
      <c r="Z1341" s="106">
        <v>9750</v>
      </c>
      <c r="AA1341" s="107">
        <v>6300</v>
      </c>
      <c r="AB1341" s="105">
        <v>0</v>
      </c>
      <c r="AC1341" s="105">
        <v>0</v>
      </c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1704</v>
      </c>
      <c r="B1342" s="111" t="s">
        <v>882</v>
      </c>
      <c r="C1342" s="112" t="s">
        <v>883</v>
      </c>
      <c r="D1342" s="21">
        <f t="shared" si="22"/>
        <v>0</v>
      </c>
      <c r="E1342" s="24">
        <f t="shared" si="22"/>
        <v>376920</v>
      </c>
      <c r="F1342" s="104">
        <v>0</v>
      </c>
      <c r="G1342" s="104">
        <v>35100</v>
      </c>
      <c r="H1342" s="105">
        <v>0</v>
      </c>
      <c r="I1342" s="105">
        <v>31800</v>
      </c>
      <c r="J1342" s="106">
        <v>0</v>
      </c>
      <c r="K1342" s="107">
        <v>31890</v>
      </c>
      <c r="L1342" s="105">
        <v>0</v>
      </c>
      <c r="M1342" s="105">
        <v>28530</v>
      </c>
      <c r="N1342" s="106">
        <v>0</v>
      </c>
      <c r="O1342" s="107">
        <v>27000</v>
      </c>
      <c r="P1342" s="105">
        <v>0</v>
      </c>
      <c r="Q1342" s="105">
        <v>36120</v>
      </c>
      <c r="R1342" s="106">
        <v>0</v>
      </c>
      <c r="S1342" s="107">
        <v>33060</v>
      </c>
      <c r="T1342" s="105">
        <v>0</v>
      </c>
      <c r="U1342" s="105">
        <v>26400</v>
      </c>
      <c r="V1342" s="106">
        <v>0</v>
      </c>
      <c r="W1342" s="107">
        <v>34140</v>
      </c>
      <c r="X1342" s="105">
        <v>0</v>
      </c>
      <c r="Y1342" s="105">
        <v>31170</v>
      </c>
      <c r="Z1342" s="106">
        <v>0</v>
      </c>
      <c r="AA1342" s="107">
        <v>27990</v>
      </c>
      <c r="AB1342" s="105">
        <v>0</v>
      </c>
      <c r="AC1342" s="105">
        <v>33720</v>
      </c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1704</v>
      </c>
      <c r="B1343" s="111" t="s">
        <v>884</v>
      </c>
      <c r="C1343" s="112" t="s">
        <v>885</v>
      </c>
      <c r="D1343" s="21">
        <f t="shared" si="22"/>
        <v>26758336.129999999</v>
      </c>
      <c r="E1343" s="24">
        <f t="shared" si="22"/>
        <v>0</v>
      </c>
      <c r="F1343" s="104">
        <v>2056720.97</v>
      </c>
      <c r="G1343" s="104">
        <v>0</v>
      </c>
      <c r="H1343" s="105">
        <v>2063770</v>
      </c>
      <c r="I1343" s="105">
        <v>0</v>
      </c>
      <c r="J1343" s="106">
        <v>2214600</v>
      </c>
      <c r="K1343" s="107">
        <v>0</v>
      </c>
      <c r="L1343" s="105">
        <v>2116300</v>
      </c>
      <c r="M1343" s="105">
        <v>0</v>
      </c>
      <c r="N1343" s="106">
        <v>2178550</v>
      </c>
      <c r="O1343" s="107">
        <v>0</v>
      </c>
      <c r="P1343" s="105">
        <v>2146510</v>
      </c>
      <c r="Q1343" s="105">
        <v>0</v>
      </c>
      <c r="R1343" s="106">
        <v>2146860</v>
      </c>
      <c r="S1343" s="107">
        <v>0</v>
      </c>
      <c r="T1343" s="105">
        <v>2146560</v>
      </c>
      <c r="U1343" s="105">
        <v>0</v>
      </c>
      <c r="V1343" s="106">
        <v>2337810</v>
      </c>
      <c r="W1343" s="107">
        <v>0</v>
      </c>
      <c r="X1343" s="105">
        <v>2249810</v>
      </c>
      <c r="Y1343" s="105">
        <v>0</v>
      </c>
      <c r="Z1343" s="106">
        <v>2360705.16</v>
      </c>
      <c r="AA1343" s="107">
        <v>0</v>
      </c>
      <c r="AB1343" s="105">
        <v>2740140</v>
      </c>
      <c r="AC1343" s="105">
        <v>0</v>
      </c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1704</v>
      </c>
      <c r="B1344" s="111" t="s">
        <v>886</v>
      </c>
      <c r="C1344" s="112" t="s">
        <v>887</v>
      </c>
      <c r="D1344" s="21">
        <f t="shared" si="22"/>
        <v>453553.67</v>
      </c>
      <c r="E1344" s="24">
        <f t="shared" si="22"/>
        <v>0</v>
      </c>
      <c r="F1344" s="104">
        <v>26620</v>
      </c>
      <c r="G1344" s="104">
        <v>0</v>
      </c>
      <c r="H1344" s="105">
        <v>26620</v>
      </c>
      <c r="I1344" s="105">
        <v>0</v>
      </c>
      <c r="J1344" s="106">
        <v>60563.67</v>
      </c>
      <c r="K1344" s="107">
        <v>0</v>
      </c>
      <c r="L1344" s="105">
        <v>36610</v>
      </c>
      <c r="M1344" s="105">
        <v>0</v>
      </c>
      <c r="N1344" s="106">
        <v>36610</v>
      </c>
      <c r="O1344" s="107">
        <v>0</v>
      </c>
      <c r="P1344" s="105">
        <v>36610</v>
      </c>
      <c r="Q1344" s="105">
        <v>0</v>
      </c>
      <c r="R1344" s="106">
        <v>36610</v>
      </c>
      <c r="S1344" s="107">
        <v>0</v>
      </c>
      <c r="T1344" s="105">
        <v>36610</v>
      </c>
      <c r="U1344" s="105">
        <v>0</v>
      </c>
      <c r="V1344" s="106">
        <v>39790</v>
      </c>
      <c r="W1344" s="107">
        <v>0</v>
      </c>
      <c r="X1344" s="105">
        <v>37670</v>
      </c>
      <c r="Y1344" s="105">
        <v>0</v>
      </c>
      <c r="Z1344" s="106">
        <v>37670</v>
      </c>
      <c r="AA1344" s="107">
        <v>0</v>
      </c>
      <c r="AB1344" s="105">
        <v>41570</v>
      </c>
      <c r="AC1344" s="105">
        <v>0</v>
      </c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1704</v>
      </c>
      <c r="B1345" s="111" t="s">
        <v>888</v>
      </c>
      <c r="C1345" s="112" t="s">
        <v>1683</v>
      </c>
      <c r="D1345" s="21">
        <f t="shared" si="22"/>
        <v>0</v>
      </c>
      <c r="E1345" s="24">
        <f t="shared" si="22"/>
        <v>0</v>
      </c>
      <c r="F1345" s="104"/>
      <c r="G1345" s="104"/>
      <c r="H1345" s="113"/>
      <c r="I1345" s="113"/>
      <c r="J1345" s="31"/>
      <c r="K1345" s="32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1704</v>
      </c>
      <c r="B1346" s="111" t="s">
        <v>889</v>
      </c>
      <c r="C1346" s="112" t="s">
        <v>890</v>
      </c>
      <c r="D1346" s="21">
        <f t="shared" si="22"/>
        <v>1080800</v>
      </c>
      <c r="E1346" s="24">
        <f t="shared" si="22"/>
        <v>5600</v>
      </c>
      <c r="F1346" s="104">
        <v>89600</v>
      </c>
      <c r="G1346" s="104">
        <v>0</v>
      </c>
      <c r="H1346" s="113">
        <v>89600</v>
      </c>
      <c r="I1346" s="113">
        <v>0</v>
      </c>
      <c r="J1346" s="31">
        <v>89600</v>
      </c>
      <c r="K1346" s="32">
        <v>0</v>
      </c>
      <c r="L1346" s="113">
        <v>89600</v>
      </c>
      <c r="M1346" s="113">
        <v>0</v>
      </c>
      <c r="N1346" s="31">
        <v>89600</v>
      </c>
      <c r="O1346" s="32">
        <v>0</v>
      </c>
      <c r="P1346" s="113">
        <v>89600</v>
      </c>
      <c r="Q1346" s="113">
        <v>0</v>
      </c>
      <c r="R1346" s="31">
        <v>95200</v>
      </c>
      <c r="S1346" s="32">
        <v>0</v>
      </c>
      <c r="T1346" s="113">
        <v>89600</v>
      </c>
      <c r="U1346" s="113">
        <v>5600</v>
      </c>
      <c r="V1346" s="31">
        <v>89600</v>
      </c>
      <c r="W1346" s="32">
        <v>0</v>
      </c>
      <c r="X1346" s="113">
        <v>89600</v>
      </c>
      <c r="Y1346" s="113">
        <v>0</v>
      </c>
      <c r="Z1346" s="31">
        <v>89600</v>
      </c>
      <c r="AA1346" s="32">
        <v>0</v>
      </c>
      <c r="AB1346" s="113">
        <v>89600</v>
      </c>
      <c r="AC1346" s="113">
        <v>0</v>
      </c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1704</v>
      </c>
      <c r="B1347" s="111" t="s">
        <v>891</v>
      </c>
      <c r="C1347" s="112" t="s">
        <v>892</v>
      </c>
      <c r="D1347" s="21">
        <f t="shared" si="22"/>
        <v>0</v>
      </c>
      <c r="E1347" s="24">
        <f t="shared" si="22"/>
        <v>0</v>
      </c>
      <c r="F1347" s="104"/>
      <c r="G1347" s="104"/>
      <c r="H1347" s="105"/>
      <c r="I1347" s="105"/>
      <c r="J1347" s="106"/>
      <c r="K1347" s="107"/>
      <c r="L1347" s="105"/>
      <c r="M1347" s="105"/>
      <c r="N1347" s="106"/>
      <c r="O1347" s="107"/>
      <c r="P1347" s="113"/>
      <c r="Q1347" s="113"/>
      <c r="R1347" s="106"/>
      <c r="S1347" s="107"/>
      <c r="T1347" s="105"/>
      <c r="U1347" s="105"/>
      <c r="V1347" s="106"/>
      <c r="W1347" s="107"/>
      <c r="X1347" s="105"/>
      <c r="Y1347" s="105"/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1704</v>
      </c>
      <c r="B1348" s="111" t="s">
        <v>893</v>
      </c>
      <c r="C1348" s="112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104"/>
      <c r="G1348" s="104"/>
      <c r="H1348" s="105"/>
      <c r="I1348" s="105"/>
      <c r="J1348" s="106"/>
      <c r="K1348" s="107"/>
      <c r="L1348" s="105"/>
      <c r="M1348" s="105"/>
      <c r="N1348" s="106"/>
      <c r="O1348" s="107"/>
      <c r="P1348" s="105"/>
      <c r="Q1348" s="105"/>
      <c r="R1348" s="106"/>
      <c r="S1348" s="107"/>
      <c r="T1348" s="105"/>
      <c r="U1348" s="105"/>
      <c r="V1348" s="106"/>
      <c r="W1348" s="107"/>
      <c r="X1348" s="105"/>
      <c r="Y1348" s="105"/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1704</v>
      </c>
      <c r="B1349" s="111" t="s">
        <v>895</v>
      </c>
      <c r="C1349" s="112" t="s">
        <v>896</v>
      </c>
      <c r="D1349" s="21">
        <f t="shared" si="23"/>
        <v>0</v>
      </c>
      <c r="E1349" s="24">
        <f t="shared" si="23"/>
        <v>0</v>
      </c>
      <c r="F1349" s="104"/>
      <c r="G1349" s="104"/>
      <c r="H1349" s="113"/>
      <c r="I1349" s="113"/>
      <c r="J1349" s="31"/>
      <c r="K1349" s="32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1704</v>
      </c>
      <c r="B1350" s="111" t="s">
        <v>897</v>
      </c>
      <c r="C1350" s="112" t="s">
        <v>898</v>
      </c>
      <c r="D1350" s="21">
        <f t="shared" si="23"/>
        <v>0</v>
      </c>
      <c r="E1350" s="24">
        <f t="shared" si="2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1704</v>
      </c>
      <c r="B1351" s="111" t="s">
        <v>899</v>
      </c>
      <c r="C1351" s="112" t="s">
        <v>900</v>
      </c>
      <c r="D1351" s="21">
        <f t="shared" si="23"/>
        <v>0</v>
      </c>
      <c r="E1351" s="24">
        <f t="shared" si="23"/>
        <v>0</v>
      </c>
      <c r="F1351" s="104"/>
      <c r="G1351" s="104"/>
      <c r="H1351" s="113"/>
      <c r="I1351" s="113"/>
      <c r="J1351" s="31"/>
      <c r="K1351" s="32"/>
      <c r="L1351" s="113"/>
      <c r="M1351" s="113"/>
      <c r="N1351" s="31"/>
      <c r="O1351" s="32"/>
      <c r="P1351" s="113"/>
      <c r="Q1351" s="113"/>
      <c r="R1351" s="31"/>
      <c r="S1351" s="32"/>
      <c r="T1351" s="113"/>
      <c r="U1351" s="113"/>
      <c r="V1351" s="31"/>
      <c r="W1351" s="32"/>
      <c r="X1351" s="113"/>
      <c r="Y1351" s="113"/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1704</v>
      </c>
      <c r="B1352" s="111" t="s">
        <v>901</v>
      </c>
      <c r="C1352" s="112" t="s">
        <v>902</v>
      </c>
      <c r="D1352" s="21">
        <f t="shared" si="23"/>
        <v>0</v>
      </c>
      <c r="E1352" s="24">
        <f t="shared" si="2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1704</v>
      </c>
      <c r="B1353" s="111" t="s">
        <v>903</v>
      </c>
      <c r="C1353" s="112" t="s">
        <v>904</v>
      </c>
      <c r="D1353" s="21">
        <f t="shared" si="23"/>
        <v>923230</v>
      </c>
      <c r="E1353" s="24">
        <f t="shared" si="23"/>
        <v>0</v>
      </c>
      <c r="F1353" s="104">
        <v>73010</v>
      </c>
      <c r="G1353" s="104">
        <v>0</v>
      </c>
      <c r="H1353" s="113">
        <v>73010</v>
      </c>
      <c r="I1353" s="113">
        <v>0</v>
      </c>
      <c r="J1353" s="31">
        <v>82510</v>
      </c>
      <c r="K1353" s="32">
        <v>0</v>
      </c>
      <c r="L1353" s="113">
        <v>75370</v>
      </c>
      <c r="M1353" s="113">
        <v>0</v>
      </c>
      <c r="N1353" s="31">
        <v>75370</v>
      </c>
      <c r="O1353" s="32">
        <v>0</v>
      </c>
      <c r="P1353" s="113">
        <v>75370</v>
      </c>
      <c r="Q1353" s="113">
        <v>0</v>
      </c>
      <c r="R1353" s="31">
        <v>75370</v>
      </c>
      <c r="S1353" s="32">
        <v>0</v>
      </c>
      <c r="T1353" s="113">
        <v>75370</v>
      </c>
      <c r="U1353" s="113">
        <v>0</v>
      </c>
      <c r="V1353" s="31">
        <v>82240</v>
      </c>
      <c r="W1353" s="32">
        <v>0</v>
      </c>
      <c r="X1353" s="113">
        <v>76960</v>
      </c>
      <c r="Y1353" s="113">
        <v>0</v>
      </c>
      <c r="Z1353" s="31">
        <v>76960</v>
      </c>
      <c r="AA1353" s="32">
        <v>0</v>
      </c>
      <c r="AB1353" s="113">
        <v>81690</v>
      </c>
      <c r="AC1353" s="113">
        <v>0</v>
      </c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1704</v>
      </c>
      <c r="B1354" s="111" t="s">
        <v>905</v>
      </c>
      <c r="C1354" s="112" t="s">
        <v>906</v>
      </c>
      <c r="D1354" s="21">
        <f t="shared" si="23"/>
        <v>1752320</v>
      </c>
      <c r="E1354" s="24">
        <f t="shared" si="23"/>
        <v>0</v>
      </c>
      <c r="F1354" s="104">
        <v>137900</v>
      </c>
      <c r="G1354" s="104">
        <v>0</v>
      </c>
      <c r="H1354" s="113">
        <v>137900</v>
      </c>
      <c r="I1354" s="113">
        <v>0</v>
      </c>
      <c r="J1354" s="31">
        <v>150000</v>
      </c>
      <c r="K1354" s="32">
        <v>0</v>
      </c>
      <c r="L1354" s="113">
        <v>142740</v>
      </c>
      <c r="M1354" s="113">
        <v>0</v>
      </c>
      <c r="N1354" s="31">
        <v>142740</v>
      </c>
      <c r="O1354" s="32">
        <v>0</v>
      </c>
      <c r="P1354" s="113">
        <v>142740</v>
      </c>
      <c r="Q1354" s="113">
        <v>0</v>
      </c>
      <c r="R1354" s="31">
        <v>142740</v>
      </c>
      <c r="S1354" s="32">
        <v>0</v>
      </c>
      <c r="T1354" s="113">
        <v>142740</v>
      </c>
      <c r="U1354" s="113">
        <v>0</v>
      </c>
      <c r="V1354" s="31">
        <v>150420</v>
      </c>
      <c r="W1354" s="32">
        <v>0</v>
      </c>
      <c r="X1354" s="113">
        <v>146000</v>
      </c>
      <c r="Y1354" s="113">
        <v>0</v>
      </c>
      <c r="Z1354" s="31">
        <v>146000</v>
      </c>
      <c r="AA1354" s="32">
        <v>0</v>
      </c>
      <c r="AB1354" s="113">
        <v>170400</v>
      </c>
      <c r="AC1354" s="113">
        <v>0</v>
      </c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1704</v>
      </c>
      <c r="B1355" s="111" t="s">
        <v>907</v>
      </c>
      <c r="C1355" s="112" t="s">
        <v>908</v>
      </c>
      <c r="D1355" s="21">
        <f t="shared" si="23"/>
        <v>695086</v>
      </c>
      <c r="E1355" s="24">
        <f t="shared" si="23"/>
        <v>0</v>
      </c>
      <c r="F1355" s="104">
        <v>8985</v>
      </c>
      <c r="G1355" s="104">
        <v>0</v>
      </c>
      <c r="H1355" s="105">
        <v>8985</v>
      </c>
      <c r="I1355" s="105">
        <v>0</v>
      </c>
      <c r="J1355" s="106">
        <v>67714</v>
      </c>
      <c r="K1355" s="107">
        <v>0</v>
      </c>
      <c r="L1355" s="105">
        <v>8985</v>
      </c>
      <c r="M1355" s="105">
        <v>0</v>
      </c>
      <c r="N1355" s="106">
        <v>8985</v>
      </c>
      <c r="O1355" s="107">
        <v>0</v>
      </c>
      <c r="P1355" s="113">
        <v>10817</v>
      </c>
      <c r="Q1355" s="113">
        <v>0</v>
      </c>
      <c r="R1355" s="106">
        <v>96513</v>
      </c>
      <c r="S1355" s="107">
        <v>0</v>
      </c>
      <c r="T1355" s="105">
        <v>30300</v>
      </c>
      <c r="U1355" s="105">
        <v>0</v>
      </c>
      <c r="V1355" s="106">
        <v>124045</v>
      </c>
      <c r="W1355" s="107">
        <v>0</v>
      </c>
      <c r="X1355" s="105">
        <v>121956</v>
      </c>
      <c r="Y1355" s="105">
        <v>0</v>
      </c>
      <c r="Z1355" s="106">
        <v>123519</v>
      </c>
      <c r="AA1355" s="107">
        <v>0</v>
      </c>
      <c r="AB1355" s="105">
        <v>84282</v>
      </c>
      <c r="AC1355" s="105">
        <v>0</v>
      </c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1704</v>
      </c>
      <c r="B1356" s="111" t="s">
        <v>909</v>
      </c>
      <c r="C1356" s="112" t="s">
        <v>910</v>
      </c>
      <c r="D1356" s="21">
        <f t="shared" si="23"/>
        <v>795296</v>
      </c>
      <c r="E1356" s="24">
        <f t="shared" si="23"/>
        <v>0</v>
      </c>
      <c r="F1356" s="104">
        <v>99244</v>
      </c>
      <c r="G1356" s="104">
        <v>0</v>
      </c>
      <c r="H1356" s="105">
        <v>108192</v>
      </c>
      <c r="I1356" s="105">
        <v>0</v>
      </c>
      <c r="J1356" s="106">
        <v>49035</v>
      </c>
      <c r="K1356" s="107">
        <v>0</v>
      </c>
      <c r="L1356" s="105">
        <v>101013</v>
      </c>
      <c r="M1356" s="105">
        <v>0</v>
      </c>
      <c r="N1356" s="106">
        <v>88645</v>
      </c>
      <c r="O1356" s="107">
        <v>0</v>
      </c>
      <c r="P1356" s="105">
        <v>92601</v>
      </c>
      <c r="Q1356" s="105">
        <v>0</v>
      </c>
      <c r="R1356" s="106">
        <v>14280</v>
      </c>
      <c r="S1356" s="107">
        <v>0</v>
      </c>
      <c r="T1356" s="105">
        <v>153313</v>
      </c>
      <c r="U1356" s="105">
        <v>0</v>
      </c>
      <c r="V1356" s="106">
        <v>14955</v>
      </c>
      <c r="W1356" s="107">
        <v>0</v>
      </c>
      <c r="X1356" s="105">
        <v>14355</v>
      </c>
      <c r="Y1356" s="105">
        <v>0</v>
      </c>
      <c r="Z1356" s="106">
        <v>14355</v>
      </c>
      <c r="AA1356" s="107">
        <v>0</v>
      </c>
      <c r="AB1356" s="105">
        <v>45308</v>
      </c>
      <c r="AC1356" s="105">
        <v>0</v>
      </c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1704</v>
      </c>
      <c r="B1357" s="111" t="s">
        <v>911</v>
      </c>
      <c r="C1357" s="112" t="s">
        <v>912</v>
      </c>
      <c r="D1357" s="21">
        <f t="shared" si="23"/>
        <v>4027101</v>
      </c>
      <c r="E1357" s="24">
        <f t="shared" si="23"/>
        <v>4115</v>
      </c>
      <c r="F1357" s="104">
        <v>310790</v>
      </c>
      <c r="G1357" s="104">
        <v>0</v>
      </c>
      <c r="H1357" s="113">
        <v>332110</v>
      </c>
      <c r="I1357" s="113">
        <v>0</v>
      </c>
      <c r="J1357" s="31">
        <v>327230</v>
      </c>
      <c r="K1357" s="32">
        <v>0</v>
      </c>
      <c r="L1357" s="113">
        <v>337410</v>
      </c>
      <c r="M1357" s="113">
        <v>0</v>
      </c>
      <c r="N1357" s="31">
        <v>352590</v>
      </c>
      <c r="O1357" s="32">
        <v>0</v>
      </c>
      <c r="P1357" s="105">
        <v>352590</v>
      </c>
      <c r="Q1357" s="105">
        <v>0</v>
      </c>
      <c r="R1357" s="31">
        <v>344480</v>
      </c>
      <c r="S1357" s="32">
        <v>0</v>
      </c>
      <c r="T1357" s="113">
        <v>344480</v>
      </c>
      <c r="U1357" s="113">
        <v>0</v>
      </c>
      <c r="V1357" s="31">
        <v>347070</v>
      </c>
      <c r="W1357" s="32">
        <v>0</v>
      </c>
      <c r="X1357" s="113">
        <v>326030</v>
      </c>
      <c r="Y1357" s="113">
        <v>0</v>
      </c>
      <c r="Z1357" s="31">
        <v>326030</v>
      </c>
      <c r="AA1357" s="32">
        <v>0</v>
      </c>
      <c r="AB1357" s="113">
        <v>326291</v>
      </c>
      <c r="AC1357" s="113">
        <v>4115</v>
      </c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1704</v>
      </c>
      <c r="B1358" s="111" t="s">
        <v>913</v>
      </c>
      <c r="C1358" s="112" t="s">
        <v>914</v>
      </c>
      <c r="D1358" s="21">
        <f t="shared" si="23"/>
        <v>3328196</v>
      </c>
      <c r="E1358" s="24">
        <f t="shared" si="23"/>
        <v>0</v>
      </c>
      <c r="F1358" s="104">
        <v>249880</v>
      </c>
      <c r="G1358" s="104">
        <v>0</v>
      </c>
      <c r="H1358" s="113">
        <v>261133</v>
      </c>
      <c r="I1358" s="113">
        <v>0</v>
      </c>
      <c r="J1358" s="31">
        <v>261400</v>
      </c>
      <c r="K1358" s="32">
        <v>0</v>
      </c>
      <c r="L1358" s="113">
        <v>261400</v>
      </c>
      <c r="M1358" s="113">
        <v>0</v>
      </c>
      <c r="N1358" s="31">
        <v>261400</v>
      </c>
      <c r="O1358" s="32">
        <v>0</v>
      </c>
      <c r="P1358" s="113">
        <v>288823</v>
      </c>
      <c r="Q1358" s="113">
        <v>0</v>
      </c>
      <c r="R1358" s="31">
        <v>282290</v>
      </c>
      <c r="S1358" s="32">
        <v>0</v>
      </c>
      <c r="T1358" s="113">
        <v>282290</v>
      </c>
      <c r="U1358" s="113">
        <v>0</v>
      </c>
      <c r="V1358" s="31">
        <v>303710</v>
      </c>
      <c r="W1358" s="32">
        <v>0</v>
      </c>
      <c r="X1358" s="113">
        <v>284670</v>
      </c>
      <c r="Y1358" s="113">
        <v>0</v>
      </c>
      <c r="Z1358" s="31">
        <v>277080</v>
      </c>
      <c r="AA1358" s="32">
        <v>0</v>
      </c>
      <c r="AB1358" s="113">
        <v>314120</v>
      </c>
      <c r="AC1358" s="113">
        <v>0</v>
      </c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1704</v>
      </c>
      <c r="B1359" s="111" t="s">
        <v>915</v>
      </c>
      <c r="C1359" s="112" t="s">
        <v>916</v>
      </c>
      <c r="D1359" s="21">
        <f t="shared" si="23"/>
        <v>0</v>
      </c>
      <c r="E1359" s="24">
        <f t="shared" si="23"/>
        <v>0</v>
      </c>
      <c r="F1359" s="104"/>
      <c r="G1359" s="104"/>
      <c r="H1359" s="113"/>
      <c r="I1359" s="113"/>
      <c r="J1359" s="31"/>
      <c r="K1359" s="32"/>
      <c r="L1359" s="113"/>
      <c r="M1359" s="113"/>
      <c r="N1359" s="31"/>
      <c r="O1359" s="32"/>
      <c r="P1359" s="113"/>
      <c r="Q1359" s="113"/>
      <c r="R1359" s="31"/>
      <c r="S1359" s="32"/>
      <c r="T1359" s="113"/>
      <c r="U1359" s="113"/>
      <c r="V1359" s="31"/>
      <c r="W1359" s="32"/>
      <c r="X1359" s="113"/>
      <c r="Y1359" s="113"/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1704</v>
      </c>
      <c r="B1360" s="111" t="s">
        <v>917</v>
      </c>
      <c r="C1360" s="112" t="s">
        <v>918</v>
      </c>
      <c r="D1360" s="21">
        <f t="shared" si="23"/>
        <v>0</v>
      </c>
      <c r="E1360" s="24">
        <f t="shared" si="23"/>
        <v>0</v>
      </c>
      <c r="F1360" s="104"/>
      <c r="G1360" s="104"/>
      <c r="H1360" s="113"/>
      <c r="I1360" s="113"/>
      <c r="J1360" s="31"/>
      <c r="K1360" s="32"/>
      <c r="L1360" s="113"/>
      <c r="M1360" s="113"/>
      <c r="N1360" s="31"/>
      <c r="O1360" s="32"/>
      <c r="P1360" s="113"/>
      <c r="Q1360" s="113"/>
      <c r="R1360" s="31"/>
      <c r="S1360" s="32"/>
      <c r="T1360" s="113"/>
      <c r="U1360" s="113"/>
      <c r="V1360" s="31"/>
      <c r="W1360" s="32"/>
      <c r="X1360" s="113"/>
      <c r="Y1360" s="113"/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1704</v>
      </c>
      <c r="B1361" s="111" t="s">
        <v>919</v>
      </c>
      <c r="C1361" s="112" t="s">
        <v>920</v>
      </c>
      <c r="D1361" s="21">
        <f t="shared" si="23"/>
        <v>0</v>
      </c>
      <c r="E1361" s="24">
        <f t="shared" si="23"/>
        <v>0</v>
      </c>
      <c r="F1361" s="104"/>
      <c r="G1361" s="104"/>
      <c r="H1361" s="113"/>
      <c r="I1361" s="113"/>
      <c r="J1361" s="31"/>
      <c r="K1361" s="32"/>
      <c r="L1361" s="113"/>
      <c r="M1361" s="113"/>
      <c r="N1361" s="31"/>
      <c r="O1361" s="32"/>
      <c r="P1361" s="113"/>
      <c r="Q1361" s="113"/>
      <c r="R1361" s="31"/>
      <c r="S1361" s="32"/>
      <c r="T1361" s="113"/>
      <c r="U1361" s="113"/>
      <c r="V1361" s="31"/>
      <c r="W1361" s="32"/>
      <c r="X1361" s="113"/>
      <c r="Y1361" s="113"/>
      <c r="Z1361" s="31"/>
      <c r="AA1361" s="32"/>
      <c r="AB1361" s="113"/>
      <c r="AC1361" s="113"/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1704</v>
      </c>
      <c r="B1362" s="111" t="s">
        <v>921</v>
      </c>
      <c r="C1362" s="112" t="s">
        <v>922</v>
      </c>
      <c r="D1362" s="21">
        <f t="shared" si="23"/>
        <v>658683.02</v>
      </c>
      <c r="E1362" s="24">
        <f t="shared" si="23"/>
        <v>0</v>
      </c>
      <c r="F1362" s="104">
        <v>72100</v>
      </c>
      <c r="G1362" s="104">
        <v>0</v>
      </c>
      <c r="H1362" s="105">
        <v>54863.67</v>
      </c>
      <c r="I1362" s="105">
        <v>0</v>
      </c>
      <c r="J1362" s="106">
        <v>49630</v>
      </c>
      <c r="K1362" s="107">
        <v>0</v>
      </c>
      <c r="L1362" s="105">
        <v>49630</v>
      </c>
      <c r="M1362" s="105">
        <v>0</v>
      </c>
      <c r="N1362" s="106">
        <v>49630</v>
      </c>
      <c r="O1362" s="107">
        <v>0</v>
      </c>
      <c r="P1362" s="113">
        <v>49630</v>
      </c>
      <c r="Q1362" s="113">
        <v>0</v>
      </c>
      <c r="R1362" s="106">
        <v>49630</v>
      </c>
      <c r="S1362" s="107">
        <v>0</v>
      </c>
      <c r="T1362" s="105">
        <v>49630</v>
      </c>
      <c r="U1362" s="105">
        <v>0</v>
      </c>
      <c r="V1362" s="106">
        <v>49630</v>
      </c>
      <c r="W1362" s="107">
        <v>0</v>
      </c>
      <c r="X1362" s="105">
        <v>49630</v>
      </c>
      <c r="Y1362" s="105">
        <v>0</v>
      </c>
      <c r="Z1362" s="106">
        <v>67049.350000000006</v>
      </c>
      <c r="AA1362" s="107">
        <v>0</v>
      </c>
      <c r="AB1362" s="105">
        <v>67630</v>
      </c>
      <c r="AC1362" s="105">
        <v>0</v>
      </c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1704</v>
      </c>
      <c r="B1363" s="111" t="s">
        <v>923</v>
      </c>
      <c r="C1363" s="112" t="s">
        <v>924</v>
      </c>
      <c r="D1363" s="21">
        <f t="shared" si="23"/>
        <v>1195</v>
      </c>
      <c r="E1363" s="24">
        <f t="shared" si="23"/>
        <v>0</v>
      </c>
      <c r="F1363" s="104"/>
      <c r="G1363" s="104"/>
      <c r="H1363" s="113"/>
      <c r="I1363" s="113"/>
      <c r="J1363" s="31"/>
      <c r="K1363" s="32"/>
      <c r="L1363" s="113"/>
      <c r="M1363" s="113"/>
      <c r="N1363" s="31"/>
      <c r="O1363" s="32"/>
      <c r="P1363" s="105"/>
      <c r="Q1363" s="105"/>
      <c r="R1363" s="31"/>
      <c r="S1363" s="32"/>
      <c r="T1363" s="113"/>
      <c r="U1363" s="113"/>
      <c r="V1363" s="31"/>
      <c r="W1363" s="32"/>
      <c r="X1363" s="113"/>
      <c r="Y1363" s="113"/>
      <c r="Z1363" s="31"/>
      <c r="AA1363" s="32"/>
      <c r="AB1363" s="113">
        <v>1195</v>
      </c>
      <c r="AC1363" s="113">
        <v>0</v>
      </c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1704</v>
      </c>
      <c r="B1364" s="111" t="s">
        <v>925</v>
      </c>
      <c r="C1364" s="112" t="s">
        <v>926</v>
      </c>
      <c r="D1364" s="21">
        <f t="shared" si="23"/>
        <v>0</v>
      </c>
      <c r="E1364" s="24">
        <f t="shared" si="2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/>
      <c r="U1364" s="113"/>
      <c r="V1364" s="31"/>
      <c r="W1364" s="32"/>
      <c r="X1364" s="113"/>
      <c r="Y1364" s="113"/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1704</v>
      </c>
      <c r="B1365" s="111" t="s">
        <v>927</v>
      </c>
      <c r="C1365" s="112" t="s">
        <v>928</v>
      </c>
      <c r="D1365" s="21">
        <f t="shared" si="23"/>
        <v>0</v>
      </c>
      <c r="E1365" s="24">
        <f t="shared" si="23"/>
        <v>0</v>
      </c>
      <c r="F1365" s="104"/>
      <c r="G1365" s="104"/>
      <c r="H1365" s="113"/>
      <c r="I1365" s="113"/>
      <c r="J1365" s="31"/>
      <c r="K1365" s="32"/>
      <c r="L1365" s="113"/>
      <c r="M1365" s="113"/>
      <c r="N1365" s="31"/>
      <c r="O1365" s="32"/>
      <c r="P1365" s="113"/>
      <c r="Q1365" s="113"/>
      <c r="R1365" s="31"/>
      <c r="S1365" s="32"/>
      <c r="T1365" s="113"/>
      <c r="U1365" s="113"/>
      <c r="V1365" s="31"/>
      <c r="W1365" s="32"/>
      <c r="X1365" s="113"/>
      <c r="Y1365" s="113"/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1704</v>
      </c>
      <c r="B1366" s="111" t="s">
        <v>929</v>
      </c>
      <c r="C1366" s="112" t="s">
        <v>930</v>
      </c>
      <c r="D1366" s="21">
        <f t="shared" si="23"/>
        <v>0</v>
      </c>
      <c r="E1366" s="24">
        <f t="shared" si="2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1704</v>
      </c>
      <c r="B1367" s="111" t="s">
        <v>931</v>
      </c>
      <c r="C1367" s="112" t="s">
        <v>932</v>
      </c>
      <c r="D1367" s="21">
        <f t="shared" si="23"/>
        <v>0</v>
      </c>
      <c r="E1367" s="24">
        <f t="shared" si="23"/>
        <v>0</v>
      </c>
      <c r="F1367" s="104"/>
      <c r="G1367" s="104"/>
      <c r="H1367" s="113"/>
      <c r="I1367" s="113"/>
      <c r="J1367" s="31"/>
      <c r="K1367" s="32"/>
      <c r="L1367" s="113"/>
      <c r="M1367" s="113"/>
      <c r="N1367" s="31"/>
      <c r="O1367" s="32"/>
      <c r="P1367" s="113"/>
      <c r="Q1367" s="113"/>
      <c r="R1367" s="31"/>
      <c r="S1367" s="32"/>
      <c r="T1367" s="113"/>
      <c r="U1367" s="113"/>
      <c r="V1367" s="31"/>
      <c r="W1367" s="32"/>
      <c r="X1367" s="113"/>
      <c r="Y1367" s="113"/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1704</v>
      </c>
      <c r="B1368" s="111" t="s">
        <v>933</v>
      </c>
      <c r="C1368" s="112" t="s">
        <v>934</v>
      </c>
      <c r="D1368" s="21">
        <f t="shared" si="23"/>
        <v>0</v>
      </c>
      <c r="E1368" s="24">
        <f t="shared" si="2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1704</v>
      </c>
      <c r="B1369" s="111" t="s">
        <v>935</v>
      </c>
      <c r="C1369" s="112" t="s">
        <v>936</v>
      </c>
      <c r="D1369" s="21">
        <f t="shared" si="23"/>
        <v>67200</v>
      </c>
      <c r="E1369" s="24">
        <f t="shared" si="23"/>
        <v>0</v>
      </c>
      <c r="F1369" s="104">
        <v>5600</v>
      </c>
      <c r="G1369" s="104">
        <v>0</v>
      </c>
      <c r="H1369" s="113">
        <v>5600</v>
      </c>
      <c r="I1369" s="113">
        <v>0</v>
      </c>
      <c r="J1369" s="31">
        <v>5600</v>
      </c>
      <c r="K1369" s="32">
        <v>0</v>
      </c>
      <c r="L1369" s="113">
        <v>5600</v>
      </c>
      <c r="M1369" s="113">
        <v>0</v>
      </c>
      <c r="N1369" s="31">
        <v>5600</v>
      </c>
      <c r="O1369" s="32">
        <v>0</v>
      </c>
      <c r="P1369" s="113">
        <v>5600</v>
      </c>
      <c r="Q1369" s="113">
        <v>0</v>
      </c>
      <c r="R1369" s="31">
        <v>0</v>
      </c>
      <c r="S1369" s="32">
        <v>0</v>
      </c>
      <c r="T1369" s="113">
        <v>11200</v>
      </c>
      <c r="U1369" s="113">
        <v>0</v>
      </c>
      <c r="V1369" s="31">
        <v>5600</v>
      </c>
      <c r="W1369" s="32">
        <v>0</v>
      </c>
      <c r="X1369" s="113">
        <v>5600</v>
      </c>
      <c r="Y1369" s="113">
        <v>0</v>
      </c>
      <c r="Z1369" s="31">
        <v>5600</v>
      </c>
      <c r="AA1369" s="32">
        <v>0</v>
      </c>
      <c r="AB1369" s="113">
        <v>5600</v>
      </c>
      <c r="AC1369" s="113">
        <v>0</v>
      </c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1704</v>
      </c>
      <c r="B1370" s="111" t="s">
        <v>937</v>
      </c>
      <c r="C1370" s="112" t="s">
        <v>938</v>
      </c>
      <c r="D1370" s="21">
        <f t="shared" si="23"/>
        <v>0</v>
      </c>
      <c r="E1370" s="24">
        <f t="shared" si="2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1704</v>
      </c>
      <c r="B1371" s="111" t="s">
        <v>939</v>
      </c>
      <c r="C1371" s="112" t="s">
        <v>940</v>
      </c>
      <c r="D1371" s="21">
        <f t="shared" si="23"/>
        <v>813435</v>
      </c>
      <c r="E1371" s="24">
        <f t="shared" si="23"/>
        <v>0</v>
      </c>
      <c r="F1371" s="104">
        <v>69480</v>
      </c>
      <c r="G1371" s="104">
        <v>0</v>
      </c>
      <c r="H1371" s="113">
        <v>71230</v>
      </c>
      <c r="I1371" s="113">
        <v>0</v>
      </c>
      <c r="J1371" s="31">
        <v>64950</v>
      </c>
      <c r="K1371" s="32">
        <v>0</v>
      </c>
      <c r="L1371" s="113">
        <v>69385</v>
      </c>
      <c r="M1371" s="113">
        <v>0</v>
      </c>
      <c r="N1371" s="31">
        <v>74050</v>
      </c>
      <c r="O1371" s="32">
        <v>0</v>
      </c>
      <c r="P1371" s="113">
        <v>64920</v>
      </c>
      <c r="Q1371" s="113">
        <v>0</v>
      </c>
      <c r="R1371" s="31">
        <v>83400</v>
      </c>
      <c r="S1371" s="32">
        <v>0</v>
      </c>
      <c r="T1371" s="113">
        <v>63180</v>
      </c>
      <c r="U1371" s="113">
        <v>0</v>
      </c>
      <c r="V1371" s="31">
        <v>61380</v>
      </c>
      <c r="W1371" s="32">
        <v>0</v>
      </c>
      <c r="X1371" s="113">
        <v>70380</v>
      </c>
      <c r="Y1371" s="113">
        <v>0</v>
      </c>
      <c r="Z1371" s="31">
        <v>63660</v>
      </c>
      <c r="AA1371" s="32">
        <v>0</v>
      </c>
      <c r="AB1371" s="113">
        <v>57420</v>
      </c>
      <c r="AC1371" s="113">
        <v>0</v>
      </c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1704</v>
      </c>
      <c r="B1372" s="111" t="s">
        <v>941</v>
      </c>
      <c r="C1372" s="112" t="s">
        <v>1610</v>
      </c>
      <c r="D1372" s="21">
        <f t="shared" si="23"/>
        <v>0</v>
      </c>
      <c r="E1372" s="24">
        <f t="shared" si="2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1704</v>
      </c>
      <c r="B1373" s="111" t="s">
        <v>1611</v>
      </c>
      <c r="C1373" s="112" t="s">
        <v>1612</v>
      </c>
      <c r="D1373" s="21">
        <f t="shared" si="23"/>
        <v>0</v>
      </c>
      <c r="E1373" s="24">
        <f t="shared" si="2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1704</v>
      </c>
      <c r="B1374" s="111" t="s">
        <v>942</v>
      </c>
      <c r="C1374" s="112" t="s">
        <v>943</v>
      </c>
      <c r="D1374" s="21">
        <f t="shared" si="23"/>
        <v>0</v>
      </c>
      <c r="E1374" s="24">
        <f t="shared" si="2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1704</v>
      </c>
      <c r="B1375" s="111" t="s">
        <v>944</v>
      </c>
      <c r="C1375" s="112" t="s">
        <v>945</v>
      </c>
      <c r="D1375" s="21">
        <f t="shared" si="23"/>
        <v>469907.87</v>
      </c>
      <c r="E1375" s="24">
        <f t="shared" si="23"/>
        <v>0</v>
      </c>
      <c r="F1375" s="104">
        <v>35756.82</v>
      </c>
      <c r="G1375" s="104">
        <v>0</v>
      </c>
      <c r="H1375" s="113">
        <v>35897.800000000003</v>
      </c>
      <c r="I1375" s="113">
        <v>0</v>
      </c>
      <c r="J1375" s="31">
        <v>39371.269999999997</v>
      </c>
      <c r="K1375" s="32">
        <v>0</v>
      </c>
      <c r="L1375" s="113">
        <v>36977</v>
      </c>
      <c r="M1375" s="113">
        <v>0</v>
      </c>
      <c r="N1375" s="31">
        <v>38239.879999999997</v>
      </c>
      <c r="O1375" s="32">
        <v>0</v>
      </c>
      <c r="P1375" s="113">
        <v>37579.800000000003</v>
      </c>
      <c r="Q1375" s="113">
        <v>0</v>
      </c>
      <c r="R1375" s="31">
        <v>37586.800000000003</v>
      </c>
      <c r="S1375" s="32">
        <v>0</v>
      </c>
      <c r="T1375" s="113">
        <v>37580.800000000003</v>
      </c>
      <c r="U1375" s="113">
        <v>0</v>
      </c>
      <c r="V1375" s="31">
        <v>40911</v>
      </c>
      <c r="W1375" s="32">
        <v>0</v>
      </c>
      <c r="X1375" s="113">
        <v>39483.800000000003</v>
      </c>
      <c r="Y1375" s="113">
        <v>0</v>
      </c>
      <c r="Z1375" s="31">
        <v>41701.699999999997</v>
      </c>
      <c r="AA1375" s="32">
        <v>0</v>
      </c>
      <c r="AB1375" s="113">
        <v>48821.2</v>
      </c>
      <c r="AC1375" s="113">
        <v>0</v>
      </c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1704</v>
      </c>
      <c r="B1376" s="111" t="s">
        <v>946</v>
      </c>
      <c r="C1376" s="112" t="s">
        <v>947</v>
      </c>
      <c r="D1376" s="21">
        <f t="shared" si="23"/>
        <v>704831.69000000006</v>
      </c>
      <c r="E1376" s="24">
        <f t="shared" si="23"/>
        <v>0</v>
      </c>
      <c r="F1376" s="104">
        <v>53635.23</v>
      </c>
      <c r="G1376" s="104">
        <v>0</v>
      </c>
      <c r="H1376" s="113">
        <v>53846.7</v>
      </c>
      <c r="I1376" s="113">
        <v>0</v>
      </c>
      <c r="J1376" s="31">
        <v>59025.71</v>
      </c>
      <c r="K1376" s="32">
        <v>0</v>
      </c>
      <c r="L1376" s="113">
        <v>55465.5</v>
      </c>
      <c r="M1376" s="113">
        <v>0</v>
      </c>
      <c r="N1376" s="31">
        <v>57360.9</v>
      </c>
      <c r="O1376" s="32">
        <v>0</v>
      </c>
      <c r="P1376" s="113">
        <v>56369.7</v>
      </c>
      <c r="Q1376" s="113">
        <v>0</v>
      </c>
      <c r="R1376" s="31">
        <v>56380.2</v>
      </c>
      <c r="S1376" s="32">
        <v>0</v>
      </c>
      <c r="T1376" s="113">
        <v>56371.199999999997</v>
      </c>
      <c r="U1376" s="113">
        <v>0</v>
      </c>
      <c r="V1376" s="31">
        <v>61366.5</v>
      </c>
      <c r="W1376" s="32">
        <v>0</v>
      </c>
      <c r="X1376" s="113">
        <v>59225.7</v>
      </c>
      <c r="Y1376" s="113">
        <v>0</v>
      </c>
      <c r="Z1376" s="31">
        <v>62552.55</v>
      </c>
      <c r="AA1376" s="32">
        <v>0</v>
      </c>
      <c r="AB1376" s="113">
        <v>73231.8</v>
      </c>
      <c r="AC1376" s="113">
        <v>0</v>
      </c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1704</v>
      </c>
      <c r="B1377" s="111" t="s">
        <v>948</v>
      </c>
      <c r="C1377" s="112" t="s">
        <v>949</v>
      </c>
      <c r="D1377" s="21">
        <f t="shared" si="23"/>
        <v>81376.400000000023</v>
      </c>
      <c r="E1377" s="24">
        <f t="shared" si="23"/>
        <v>0</v>
      </c>
      <c r="F1377" s="104">
        <v>6327.3</v>
      </c>
      <c r="G1377" s="104">
        <v>0</v>
      </c>
      <c r="H1377" s="113">
        <v>6327.3</v>
      </c>
      <c r="I1377" s="113">
        <v>0</v>
      </c>
      <c r="J1377" s="31">
        <v>6975.3</v>
      </c>
      <c r="K1377" s="32">
        <v>0</v>
      </c>
      <c r="L1377" s="113">
        <v>6543.3</v>
      </c>
      <c r="M1377" s="113">
        <v>0</v>
      </c>
      <c r="N1377" s="31">
        <v>6543.3</v>
      </c>
      <c r="O1377" s="32">
        <v>0</v>
      </c>
      <c r="P1377" s="113">
        <v>6543.3</v>
      </c>
      <c r="Q1377" s="113">
        <v>0</v>
      </c>
      <c r="R1377" s="31">
        <v>6543.3</v>
      </c>
      <c r="S1377" s="32">
        <v>0</v>
      </c>
      <c r="T1377" s="113">
        <v>6543.3</v>
      </c>
      <c r="U1377" s="113">
        <v>0</v>
      </c>
      <c r="V1377" s="31">
        <v>6979.8</v>
      </c>
      <c r="W1377" s="32">
        <v>0</v>
      </c>
      <c r="X1377" s="113">
        <v>6888.8</v>
      </c>
      <c r="Y1377" s="113">
        <v>0</v>
      </c>
      <c r="Z1377" s="31">
        <v>6688.8</v>
      </c>
      <c r="AA1377" s="32">
        <v>0</v>
      </c>
      <c r="AB1377" s="113">
        <v>8472.6</v>
      </c>
      <c r="AC1377" s="113">
        <v>0</v>
      </c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1704</v>
      </c>
      <c r="B1378" s="111" t="s">
        <v>950</v>
      </c>
      <c r="C1378" s="112" t="s">
        <v>951</v>
      </c>
      <c r="D1378" s="21">
        <f t="shared" si="23"/>
        <v>12375</v>
      </c>
      <c r="E1378" s="24">
        <f t="shared" si="23"/>
        <v>0</v>
      </c>
      <c r="F1378" s="104">
        <v>900</v>
      </c>
      <c r="G1378" s="104">
        <v>0</v>
      </c>
      <c r="H1378" s="105">
        <v>900</v>
      </c>
      <c r="I1378" s="105">
        <v>0</v>
      </c>
      <c r="J1378" s="106">
        <v>1500</v>
      </c>
      <c r="K1378" s="107">
        <v>0</v>
      </c>
      <c r="L1378" s="105">
        <v>900</v>
      </c>
      <c r="M1378" s="105">
        <v>0</v>
      </c>
      <c r="N1378" s="106">
        <v>150</v>
      </c>
      <c r="O1378" s="107">
        <v>0</v>
      </c>
      <c r="P1378" s="113">
        <v>150</v>
      </c>
      <c r="Q1378" s="113">
        <v>0</v>
      </c>
      <c r="R1378" s="106">
        <v>1500</v>
      </c>
      <c r="S1378" s="107">
        <v>0</v>
      </c>
      <c r="T1378" s="105">
        <v>1500</v>
      </c>
      <c r="U1378" s="105">
        <v>0</v>
      </c>
      <c r="V1378" s="106">
        <v>750</v>
      </c>
      <c r="W1378" s="107">
        <v>0</v>
      </c>
      <c r="X1378" s="105">
        <v>750</v>
      </c>
      <c r="Y1378" s="105">
        <v>0</v>
      </c>
      <c r="Z1378" s="106">
        <v>1125</v>
      </c>
      <c r="AA1378" s="107">
        <v>0</v>
      </c>
      <c r="AB1378" s="105">
        <v>2250</v>
      </c>
      <c r="AC1378" s="105">
        <v>0</v>
      </c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1704</v>
      </c>
      <c r="B1379" s="111" t="s">
        <v>952</v>
      </c>
      <c r="C1379" s="112" t="s">
        <v>953</v>
      </c>
      <c r="D1379" s="21">
        <f t="shared" si="23"/>
        <v>273580</v>
      </c>
      <c r="E1379" s="24">
        <f t="shared" si="23"/>
        <v>0</v>
      </c>
      <c r="F1379" s="104">
        <v>13406</v>
      </c>
      <c r="G1379" s="104">
        <v>0</v>
      </c>
      <c r="H1379" s="113">
        <v>13348</v>
      </c>
      <c r="I1379" s="113">
        <v>0</v>
      </c>
      <c r="J1379" s="31">
        <v>14131</v>
      </c>
      <c r="K1379" s="32">
        <v>0</v>
      </c>
      <c r="L1379" s="113">
        <v>34869</v>
      </c>
      <c r="M1379" s="113">
        <v>0</v>
      </c>
      <c r="N1379" s="31">
        <v>21165</v>
      </c>
      <c r="O1379" s="32">
        <v>0</v>
      </c>
      <c r="P1379" s="105">
        <v>21548</v>
      </c>
      <c r="Q1379" s="105">
        <v>0</v>
      </c>
      <c r="R1379" s="31">
        <v>21946</v>
      </c>
      <c r="S1379" s="32">
        <v>0</v>
      </c>
      <c r="T1379" s="113">
        <v>36718</v>
      </c>
      <c r="U1379" s="113">
        <v>0</v>
      </c>
      <c r="V1379" s="31">
        <v>39511</v>
      </c>
      <c r="W1379" s="32">
        <v>0</v>
      </c>
      <c r="X1379" s="113">
        <v>19942</v>
      </c>
      <c r="Y1379" s="113">
        <v>0</v>
      </c>
      <c r="Z1379" s="31">
        <v>18593</v>
      </c>
      <c r="AA1379" s="32">
        <v>0</v>
      </c>
      <c r="AB1379" s="113">
        <v>18403</v>
      </c>
      <c r="AC1379" s="113">
        <v>0</v>
      </c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1704</v>
      </c>
      <c r="B1380" s="111" t="s">
        <v>954</v>
      </c>
      <c r="C1380" s="112" t="s">
        <v>955</v>
      </c>
      <c r="D1380" s="21">
        <f t="shared" si="23"/>
        <v>0</v>
      </c>
      <c r="E1380" s="24">
        <f t="shared" si="2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1704</v>
      </c>
      <c r="B1381" s="111" t="s">
        <v>956</v>
      </c>
      <c r="C1381" s="112" t="s">
        <v>1613</v>
      </c>
      <c r="D1381" s="21">
        <f t="shared" si="23"/>
        <v>0</v>
      </c>
      <c r="E1381" s="24">
        <f t="shared" si="23"/>
        <v>0</v>
      </c>
      <c r="F1381" s="104"/>
      <c r="G1381" s="104"/>
      <c r="H1381" s="113"/>
      <c r="I1381" s="113"/>
      <c r="J1381" s="31"/>
      <c r="K1381" s="32"/>
      <c r="L1381" s="113"/>
      <c r="M1381" s="113"/>
      <c r="N1381" s="31"/>
      <c r="O1381" s="32"/>
      <c r="P1381" s="113"/>
      <c r="Q1381" s="113"/>
      <c r="R1381" s="31"/>
      <c r="S1381" s="32"/>
      <c r="T1381" s="113"/>
      <c r="U1381" s="113"/>
      <c r="V1381" s="31"/>
      <c r="W1381" s="32"/>
      <c r="X1381" s="113"/>
      <c r="Y1381" s="113"/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1704</v>
      </c>
      <c r="B1382" s="111" t="s">
        <v>957</v>
      </c>
      <c r="C1382" s="112" t="s">
        <v>1684</v>
      </c>
      <c r="D1382" s="21">
        <f t="shared" si="23"/>
        <v>1154080</v>
      </c>
      <c r="E1382" s="24">
        <f t="shared" si="23"/>
        <v>0</v>
      </c>
      <c r="F1382" s="104"/>
      <c r="G1382" s="104"/>
      <c r="H1382" s="105"/>
      <c r="I1382" s="105"/>
      <c r="J1382" s="106"/>
      <c r="K1382" s="107"/>
      <c r="L1382" s="105">
        <v>226000</v>
      </c>
      <c r="M1382" s="105">
        <v>0</v>
      </c>
      <c r="N1382" s="106">
        <v>0</v>
      </c>
      <c r="O1382" s="107">
        <v>0</v>
      </c>
      <c r="P1382" s="113">
        <v>115000</v>
      </c>
      <c r="Q1382" s="113">
        <v>0</v>
      </c>
      <c r="R1382" s="106">
        <v>0</v>
      </c>
      <c r="S1382" s="107">
        <v>0</v>
      </c>
      <c r="T1382" s="105">
        <v>230000</v>
      </c>
      <c r="U1382" s="105">
        <v>0</v>
      </c>
      <c r="V1382" s="106">
        <v>0</v>
      </c>
      <c r="W1382" s="107">
        <v>0</v>
      </c>
      <c r="X1382" s="105">
        <v>230000</v>
      </c>
      <c r="Y1382" s="105">
        <v>0</v>
      </c>
      <c r="Z1382" s="106">
        <v>242000</v>
      </c>
      <c r="AA1382" s="107">
        <v>0</v>
      </c>
      <c r="AB1382" s="105">
        <v>111080</v>
      </c>
      <c r="AC1382" s="105">
        <v>0</v>
      </c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1704</v>
      </c>
      <c r="B1383" s="111" t="s">
        <v>958</v>
      </c>
      <c r="C1383" s="112" t="s">
        <v>1685</v>
      </c>
      <c r="D1383" s="21">
        <f t="shared" si="23"/>
        <v>0</v>
      </c>
      <c r="E1383" s="24">
        <f t="shared" si="23"/>
        <v>0</v>
      </c>
      <c r="F1383" s="104"/>
      <c r="G1383" s="104"/>
      <c r="H1383" s="113"/>
      <c r="I1383" s="113"/>
      <c r="J1383" s="31"/>
      <c r="K1383" s="32"/>
      <c r="L1383" s="113"/>
      <c r="M1383" s="113"/>
      <c r="N1383" s="31"/>
      <c r="O1383" s="32"/>
      <c r="P1383" s="105"/>
      <c r="Q1383" s="105"/>
      <c r="R1383" s="31"/>
      <c r="S1383" s="32"/>
      <c r="T1383" s="113"/>
      <c r="U1383" s="113"/>
      <c r="V1383" s="31"/>
      <c r="W1383" s="32"/>
      <c r="X1383" s="113"/>
      <c r="Y1383" s="113"/>
      <c r="Z1383" s="31"/>
      <c r="AA1383" s="32"/>
      <c r="AB1383" s="113"/>
      <c r="AC1383" s="113"/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1704</v>
      </c>
      <c r="B1384" s="111" t="s">
        <v>959</v>
      </c>
      <c r="C1384" s="112" t="s">
        <v>960</v>
      </c>
      <c r="D1384" s="21">
        <f t="shared" si="23"/>
        <v>0</v>
      </c>
      <c r="E1384" s="24">
        <f t="shared" si="23"/>
        <v>0</v>
      </c>
      <c r="F1384" s="104"/>
      <c r="G1384" s="104"/>
      <c r="H1384" s="105"/>
      <c r="I1384" s="105"/>
      <c r="J1384" s="106"/>
      <c r="K1384" s="107"/>
      <c r="L1384" s="105"/>
      <c r="M1384" s="105"/>
      <c r="N1384" s="106"/>
      <c r="O1384" s="107"/>
      <c r="P1384" s="113"/>
      <c r="Q1384" s="113"/>
      <c r="R1384" s="106"/>
      <c r="S1384" s="107"/>
      <c r="T1384" s="105"/>
      <c r="U1384" s="105"/>
      <c r="V1384" s="106"/>
      <c r="W1384" s="107"/>
      <c r="X1384" s="105"/>
      <c r="Y1384" s="105"/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1704</v>
      </c>
      <c r="B1385" s="111" t="s">
        <v>961</v>
      </c>
      <c r="C1385" s="112" t="s">
        <v>962</v>
      </c>
      <c r="D1385" s="21">
        <f t="shared" si="23"/>
        <v>0</v>
      </c>
      <c r="E1385" s="24">
        <f t="shared" si="23"/>
        <v>0</v>
      </c>
      <c r="F1385" s="104"/>
      <c r="G1385" s="104"/>
      <c r="H1385" s="113"/>
      <c r="I1385" s="113"/>
      <c r="J1385" s="31"/>
      <c r="K1385" s="32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1704</v>
      </c>
      <c r="B1386" s="111" t="s">
        <v>963</v>
      </c>
      <c r="C1386" s="112" t="s">
        <v>1686</v>
      </c>
      <c r="D1386" s="21">
        <f t="shared" si="23"/>
        <v>1700400</v>
      </c>
      <c r="E1386" s="24">
        <f t="shared" si="23"/>
        <v>73000</v>
      </c>
      <c r="F1386" s="104">
        <v>374000</v>
      </c>
      <c r="G1386" s="104">
        <v>0</v>
      </c>
      <c r="H1386" s="113">
        <v>0</v>
      </c>
      <c r="I1386" s="113">
        <v>73000</v>
      </c>
      <c r="J1386" s="31">
        <v>0</v>
      </c>
      <c r="K1386" s="32">
        <v>0</v>
      </c>
      <c r="L1386" s="113">
        <v>0</v>
      </c>
      <c r="M1386" s="113">
        <v>0</v>
      </c>
      <c r="N1386" s="31">
        <v>349400</v>
      </c>
      <c r="O1386" s="32">
        <v>0</v>
      </c>
      <c r="P1386" s="113">
        <v>0</v>
      </c>
      <c r="Q1386" s="113">
        <v>0</v>
      </c>
      <c r="R1386" s="31">
        <v>0</v>
      </c>
      <c r="S1386" s="32">
        <v>0</v>
      </c>
      <c r="T1386" s="113">
        <v>0</v>
      </c>
      <c r="U1386" s="113">
        <v>0</v>
      </c>
      <c r="V1386" s="31">
        <v>0</v>
      </c>
      <c r="W1386" s="32">
        <v>0</v>
      </c>
      <c r="X1386" s="113">
        <v>390900</v>
      </c>
      <c r="Y1386" s="113">
        <v>0</v>
      </c>
      <c r="Z1386" s="31">
        <v>392700</v>
      </c>
      <c r="AA1386" s="32">
        <v>0</v>
      </c>
      <c r="AB1386" s="113">
        <v>193400</v>
      </c>
      <c r="AC1386" s="113">
        <v>0</v>
      </c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1704</v>
      </c>
      <c r="B1387" s="111" t="s">
        <v>964</v>
      </c>
      <c r="C1387" s="112" t="s">
        <v>1687</v>
      </c>
      <c r="D1387" s="21">
        <f t="shared" si="23"/>
        <v>0</v>
      </c>
      <c r="E1387" s="24">
        <f t="shared" si="23"/>
        <v>0</v>
      </c>
      <c r="F1387" s="104"/>
      <c r="G1387" s="104"/>
      <c r="H1387" s="105"/>
      <c r="I1387" s="105"/>
      <c r="J1387" s="106"/>
      <c r="K1387" s="107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1704</v>
      </c>
      <c r="B1388" s="111" t="s">
        <v>965</v>
      </c>
      <c r="C1388" s="112" t="s">
        <v>966</v>
      </c>
      <c r="D1388" s="21">
        <f t="shared" si="23"/>
        <v>0</v>
      </c>
      <c r="E1388" s="24">
        <f t="shared" si="23"/>
        <v>0</v>
      </c>
      <c r="F1388" s="104"/>
      <c r="G1388" s="104"/>
      <c r="H1388" s="105"/>
      <c r="I1388" s="105"/>
      <c r="J1388" s="106"/>
      <c r="K1388" s="107"/>
      <c r="L1388" s="105"/>
      <c r="M1388" s="105"/>
      <c r="N1388" s="106"/>
      <c r="O1388" s="107"/>
      <c r="P1388" s="105"/>
      <c r="Q1388" s="105"/>
      <c r="R1388" s="106"/>
      <c r="S1388" s="107"/>
      <c r="T1388" s="105"/>
      <c r="U1388" s="105"/>
      <c r="V1388" s="106"/>
      <c r="W1388" s="107"/>
      <c r="X1388" s="105"/>
      <c r="Y1388" s="105"/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1704</v>
      </c>
      <c r="B1389" s="111" t="s">
        <v>967</v>
      </c>
      <c r="C1389" s="112" t="s">
        <v>968</v>
      </c>
      <c r="D1389" s="21">
        <f t="shared" si="23"/>
        <v>672200</v>
      </c>
      <c r="E1389" s="24">
        <f t="shared" si="23"/>
        <v>0</v>
      </c>
      <c r="F1389" s="104">
        <v>53300</v>
      </c>
      <c r="G1389" s="104">
        <v>0</v>
      </c>
      <c r="H1389" s="105">
        <v>55300</v>
      </c>
      <c r="I1389" s="105">
        <v>0</v>
      </c>
      <c r="J1389" s="106">
        <v>56800</v>
      </c>
      <c r="K1389" s="107">
        <v>0</v>
      </c>
      <c r="L1389" s="105">
        <v>55800</v>
      </c>
      <c r="M1389" s="105">
        <v>0</v>
      </c>
      <c r="N1389" s="106">
        <v>56200</v>
      </c>
      <c r="O1389" s="107">
        <v>0</v>
      </c>
      <c r="P1389" s="105">
        <v>56200</v>
      </c>
      <c r="Q1389" s="105">
        <v>0</v>
      </c>
      <c r="R1389" s="106">
        <v>56000</v>
      </c>
      <c r="S1389" s="107">
        <v>0</v>
      </c>
      <c r="T1389" s="105">
        <v>56600</v>
      </c>
      <c r="U1389" s="105">
        <v>0</v>
      </c>
      <c r="V1389" s="106">
        <v>56300</v>
      </c>
      <c r="W1389" s="107">
        <v>0</v>
      </c>
      <c r="X1389" s="105">
        <v>58300</v>
      </c>
      <c r="Y1389" s="105">
        <v>0</v>
      </c>
      <c r="Z1389" s="106">
        <v>55300</v>
      </c>
      <c r="AA1389" s="107">
        <v>0</v>
      </c>
      <c r="AB1389" s="105">
        <v>56100</v>
      </c>
      <c r="AC1389" s="105">
        <v>0</v>
      </c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1704</v>
      </c>
      <c r="B1390" s="111" t="s">
        <v>969</v>
      </c>
      <c r="C1390" s="112" t="s">
        <v>970</v>
      </c>
      <c r="D1390" s="21">
        <f t="shared" si="23"/>
        <v>4713400</v>
      </c>
      <c r="E1390" s="24">
        <f t="shared" si="23"/>
        <v>1145200</v>
      </c>
      <c r="F1390" s="104">
        <v>75300</v>
      </c>
      <c r="G1390" s="104">
        <v>0</v>
      </c>
      <c r="H1390" s="105">
        <v>523800</v>
      </c>
      <c r="I1390" s="105">
        <v>2200</v>
      </c>
      <c r="J1390" s="106">
        <v>450800</v>
      </c>
      <c r="K1390" s="107">
        <v>10000</v>
      </c>
      <c r="L1390" s="105">
        <v>449200</v>
      </c>
      <c r="M1390" s="105">
        <v>0</v>
      </c>
      <c r="N1390" s="106">
        <v>382500</v>
      </c>
      <c r="O1390" s="107">
        <v>349400</v>
      </c>
      <c r="P1390" s="105">
        <v>455400</v>
      </c>
      <c r="Q1390" s="105">
        <v>0</v>
      </c>
      <c r="R1390" s="106">
        <v>452400</v>
      </c>
      <c r="S1390" s="107">
        <v>0</v>
      </c>
      <c r="T1390" s="105">
        <v>452800</v>
      </c>
      <c r="U1390" s="105">
        <v>0</v>
      </c>
      <c r="V1390" s="106">
        <v>441000</v>
      </c>
      <c r="W1390" s="107">
        <v>0</v>
      </c>
      <c r="X1390" s="105">
        <v>417800</v>
      </c>
      <c r="Y1390" s="105">
        <v>390900</v>
      </c>
      <c r="Z1390" s="106">
        <v>426600</v>
      </c>
      <c r="AA1390" s="107">
        <v>0</v>
      </c>
      <c r="AB1390" s="105">
        <v>185800</v>
      </c>
      <c r="AC1390" s="105">
        <v>392700</v>
      </c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1704</v>
      </c>
      <c r="B1391" s="111" t="s">
        <v>971</v>
      </c>
      <c r="C1391" s="112" t="s">
        <v>972</v>
      </c>
      <c r="D1391" s="21">
        <f t="shared" si="23"/>
        <v>0</v>
      </c>
      <c r="E1391" s="24">
        <f t="shared" si="23"/>
        <v>0</v>
      </c>
      <c r="F1391" s="104"/>
      <c r="G1391" s="104"/>
      <c r="H1391" s="105"/>
      <c r="I1391" s="105"/>
      <c r="J1391" s="106"/>
      <c r="K1391" s="107"/>
      <c r="L1391" s="105"/>
      <c r="M1391" s="105"/>
      <c r="N1391" s="106"/>
      <c r="O1391" s="107"/>
      <c r="P1391" s="105"/>
      <c r="Q1391" s="105"/>
      <c r="R1391" s="106"/>
      <c r="S1391" s="107"/>
      <c r="T1391" s="105"/>
      <c r="U1391" s="105"/>
      <c r="V1391" s="106"/>
      <c r="W1391" s="107"/>
      <c r="X1391" s="105"/>
      <c r="Y1391" s="105"/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1704</v>
      </c>
      <c r="B1392" s="111" t="s">
        <v>973</v>
      </c>
      <c r="C1392" s="112" t="s">
        <v>974</v>
      </c>
      <c r="D1392" s="21">
        <f t="shared" si="23"/>
        <v>0</v>
      </c>
      <c r="E1392" s="24">
        <f t="shared" si="2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1704</v>
      </c>
      <c r="B1393" s="111" t="s">
        <v>975</v>
      </c>
      <c r="C1393" s="112" t="s">
        <v>1614</v>
      </c>
      <c r="D1393" s="21">
        <f t="shared" si="23"/>
        <v>0</v>
      </c>
      <c r="E1393" s="24">
        <f t="shared" si="2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1704</v>
      </c>
      <c r="B1394" s="111" t="s">
        <v>976</v>
      </c>
      <c r="C1394" s="112" t="s">
        <v>1615</v>
      </c>
      <c r="D1394" s="21">
        <f t="shared" si="23"/>
        <v>18400</v>
      </c>
      <c r="E1394" s="24">
        <f t="shared" si="23"/>
        <v>0</v>
      </c>
      <c r="F1394" s="104"/>
      <c r="G1394" s="104"/>
      <c r="H1394" s="105"/>
      <c r="I1394" s="105"/>
      <c r="J1394" s="106"/>
      <c r="K1394" s="107"/>
      <c r="L1394" s="105">
        <v>18400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>
        <v>0</v>
      </c>
      <c r="U1394" s="105">
        <v>0</v>
      </c>
      <c r="V1394" s="106">
        <v>0</v>
      </c>
      <c r="W1394" s="107">
        <v>0</v>
      </c>
      <c r="X1394" s="105">
        <v>0</v>
      </c>
      <c r="Y1394" s="105">
        <v>0</v>
      </c>
      <c r="Z1394" s="106">
        <v>0</v>
      </c>
      <c r="AA1394" s="107">
        <v>0</v>
      </c>
      <c r="AB1394" s="105">
        <v>0</v>
      </c>
      <c r="AC1394" s="105">
        <v>0</v>
      </c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1704</v>
      </c>
      <c r="B1395" s="111" t="s">
        <v>977</v>
      </c>
      <c r="C1395" s="112" t="s">
        <v>978</v>
      </c>
      <c r="D1395" s="21">
        <f t="shared" si="23"/>
        <v>0</v>
      </c>
      <c r="E1395" s="24">
        <f t="shared" si="23"/>
        <v>0</v>
      </c>
      <c r="F1395" s="104"/>
      <c r="G1395" s="104"/>
      <c r="H1395" s="113"/>
      <c r="I1395" s="113"/>
      <c r="J1395" s="31"/>
      <c r="K1395" s="32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1704</v>
      </c>
      <c r="B1396" s="111" t="s">
        <v>979</v>
      </c>
      <c r="C1396" s="112" t="s">
        <v>980</v>
      </c>
      <c r="D1396" s="21">
        <f t="shared" si="23"/>
        <v>0</v>
      </c>
      <c r="E1396" s="24">
        <f t="shared" si="2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1704</v>
      </c>
      <c r="B1397" s="111" t="s">
        <v>981</v>
      </c>
      <c r="C1397" s="112" t="s">
        <v>982</v>
      </c>
      <c r="D1397" s="21">
        <f t="shared" si="23"/>
        <v>26430</v>
      </c>
      <c r="E1397" s="24">
        <f t="shared" si="23"/>
        <v>0</v>
      </c>
      <c r="F1397" s="104"/>
      <c r="G1397" s="104"/>
      <c r="H1397" s="105"/>
      <c r="I1397" s="105"/>
      <c r="J1397" s="106"/>
      <c r="K1397" s="107"/>
      <c r="L1397" s="105"/>
      <c r="M1397" s="105"/>
      <c r="N1397" s="106">
        <v>1400</v>
      </c>
      <c r="O1397" s="107">
        <v>0</v>
      </c>
      <c r="P1397" s="113">
        <v>6330</v>
      </c>
      <c r="Q1397" s="113">
        <v>0</v>
      </c>
      <c r="R1397" s="106">
        <v>2400</v>
      </c>
      <c r="S1397" s="107">
        <v>0</v>
      </c>
      <c r="T1397" s="105">
        <v>0</v>
      </c>
      <c r="U1397" s="105">
        <v>0</v>
      </c>
      <c r="V1397" s="106">
        <v>0</v>
      </c>
      <c r="W1397" s="107">
        <v>0</v>
      </c>
      <c r="X1397" s="105">
        <v>13900</v>
      </c>
      <c r="Y1397" s="105">
        <v>0</v>
      </c>
      <c r="Z1397" s="106">
        <v>2400</v>
      </c>
      <c r="AA1397" s="107">
        <v>0</v>
      </c>
      <c r="AB1397" s="105">
        <v>0</v>
      </c>
      <c r="AC1397" s="105">
        <v>0</v>
      </c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1704</v>
      </c>
      <c r="B1398" s="111" t="s">
        <v>983</v>
      </c>
      <c r="C1398" s="112" t="s">
        <v>1616</v>
      </c>
      <c r="D1398" s="21">
        <f t="shared" si="23"/>
        <v>9010</v>
      </c>
      <c r="E1398" s="24">
        <f t="shared" si="23"/>
        <v>0</v>
      </c>
      <c r="F1398" s="104"/>
      <c r="G1398" s="104"/>
      <c r="H1398" s="105"/>
      <c r="I1398" s="105"/>
      <c r="J1398" s="106"/>
      <c r="K1398" s="107"/>
      <c r="L1398" s="105"/>
      <c r="M1398" s="105"/>
      <c r="N1398" s="106"/>
      <c r="O1398" s="107"/>
      <c r="P1398" s="105">
        <v>7100</v>
      </c>
      <c r="Q1398" s="105">
        <v>0</v>
      </c>
      <c r="R1398" s="106">
        <v>0</v>
      </c>
      <c r="S1398" s="107">
        <v>0</v>
      </c>
      <c r="T1398" s="105">
        <v>0</v>
      </c>
      <c r="U1398" s="105">
        <v>0</v>
      </c>
      <c r="V1398" s="106">
        <v>0</v>
      </c>
      <c r="W1398" s="107">
        <v>0</v>
      </c>
      <c r="X1398" s="105">
        <v>1910</v>
      </c>
      <c r="Y1398" s="105">
        <v>0</v>
      </c>
      <c r="Z1398" s="106">
        <v>0</v>
      </c>
      <c r="AA1398" s="107">
        <v>0</v>
      </c>
      <c r="AB1398" s="105">
        <v>0</v>
      </c>
      <c r="AC1398" s="105">
        <v>0</v>
      </c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1704</v>
      </c>
      <c r="B1399" s="111" t="s">
        <v>984</v>
      </c>
      <c r="C1399" s="112" t="s">
        <v>1617</v>
      </c>
      <c r="D1399" s="21">
        <f t="shared" si="23"/>
        <v>0</v>
      </c>
      <c r="E1399" s="24">
        <f t="shared" si="23"/>
        <v>0</v>
      </c>
      <c r="F1399" s="104"/>
      <c r="G1399" s="104"/>
      <c r="H1399" s="113"/>
      <c r="I1399" s="113"/>
      <c r="J1399" s="31"/>
      <c r="K1399" s="32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1704</v>
      </c>
      <c r="B1400" s="111" t="s">
        <v>985</v>
      </c>
      <c r="C1400" s="112" t="s">
        <v>1618</v>
      </c>
      <c r="D1400" s="21">
        <f t="shared" si="23"/>
        <v>0</v>
      </c>
      <c r="E1400" s="24">
        <f t="shared" si="2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1704</v>
      </c>
      <c r="B1401" s="111" t="s">
        <v>986</v>
      </c>
      <c r="C1401" s="112" t="s">
        <v>1619</v>
      </c>
      <c r="D1401" s="21">
        <f t="shared" si="23"/>
        <v>0</v>
      </c>
      <c r="E1401" s="24">
        <f t="shared" si="23"/>
        <v>0</v>
      </c>
      <c r="F1401" s="104"/>
      <c r="G1401" s="104"/>
      <c r="H1401" s="105"/>
      <c r="I1401" s="105"/>
      <c r="J1401" s="106"/>
      <c r="K1401" s="107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1704</v>
      </c>
      <c r="B1402" s="111" t="s">
        <v>987</v>
      </c>
      <c r="C1402" s="112" t="s">
        <v>988</v>
      </c>
      <c r="D1402" s="21">
        <f t="shared" si="23"/>
        <v>0</v>
      </c>
      <c r="E1402" s="24">
        <f t="shared" si="23"/>
        <v>0</v>
      </c>
      <c r="F1402" s="104"/>
      <c r="G1402" s="104"/>
      <c r="H1402" s="113"/>
      <c r="I1402" s="113"/>
      <c r="J1402" s="31"/>
      <c r="K1402" s="32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1704</v>
      </c>
      <c r="B1403" s="111" t="s">
        <v>989</v>
      </c>
      <c r="C1403" s="112" t="s">
        <v>990</v>
      </c>
      <c r="D1403" s="21">
        <f t="shared" si="23"/>
        <v>0</v>
      </c>
      <c r="E1403" s="24">
        <f t="shared" si="2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1704</v>
      </c>
      <c r="B1404" s="111" t="s">
        <v>991</v>
      </c>
      <c r="C1404" s="112" t="s">
        <v>992</v>
      </c>
      <c r="D1404" s="21">
        <f t="shared" si="23"/>
        <v>0</v>
      </c>
      <c r="E1404" s="24">
        <f t="shared" si="2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1704</v>
      </c>
      <c r="B1405" s="111" t="s">
        <v>993</v>
      </c>
      <c r="C1405" s="112" t="s">
        <v>994</v>
      </c>
      <c r="D1405" s="21">
        <f t="shared" si="23"/>
        <v>0</v>
      </c>
      <c r="E1405" s="24">
        <f t="shared" si="2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1704</v>
      </c>
      <c r="B1406" s="111" t="s">
        <v>995</v>
      </c>
      <c r="C1406" s="112" t="s">
        <v>982</v>
      </c>
      <c r="D1406" s="21">
        <f t="shared" si="23"/>
        <v>0</v>
      </c>
      <c r="E1406" s="24">
        <f t="shared" si="2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1704</v>
      </c>
      <c r="B1407" s="111" t="s">
        <v>996</v>
      </c>
      <c r="C1407" s="112" t="s">
        <v>1688</v>
      </c>
      <c r="D1407" s="21">
        <f t="shared" si="23"/>
        <v>0</v>
      </c>
      <c r="E1407" s="24">
        <f t="shared" si="23"/>
        <v>0</v>
      </c>
      <c r="F1407" s="104"/>
      <c r="G1407" s="104"/>
      <c r="H1407" s="105"/>
      <c r="I1407" s="105"/>
      <c r="J1407" s="106"/>
      <c r="K1407" s="107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1704</v>
      </c>
      <c r="B1408" s="111" t="s">
        <v>997</v>
      </c>
      <c r="C1408" s="112" t="s">
        <v>1689</v>
      </c>
      <c r="D1408" s="21">
        <f t="shared" si="23"/>
        <v>0</v>
      </c>
      <c r="E1408" s="24">
        <f t="shared" si="23"/>
        <v>0</v>
      </c>
      <c r="F1408" s="104"/>
      <c r="G1408" s="104"/>
      <c r="H1408" s="113"/>
      <c r="I1408" s="113"/>
      <c r="J1408" s="31"/>
      <c r="K1408" s="32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1704</v>
      </c>
      <c r="B1409" s="111" t="s">
        <v>998</v>
      </c>
      <c r="C1409" s="112" t="s">
        <v>1690</v>
      </c>
      <c r="D1409" s="21">
        <f t="shared" si="23"/>
        <v>0</v>
      </c>
      <c r="E1409" s="24">
        <f t="shared" si="23"/>
        <v>0</v>
      </c>
      <c r="F1409" s="104"/>
      <c r="G1409" s="104"/>
      <c r="H1409" s="105"/>
      <c r="I1409" s="105"/>
      <c r="J1409" s="106"/>
      <c r="K1409" s="107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1704</v>
      </c>
      <c r="B1410" s="111" t="s">
        <v>999</v>
      </c>
      <c r="C1410" s="112" t="s">
        <v>1691</v>
      </c>
      <c r="D1410" s="21">
        <f t="shared" si="23"/>
        <v>0</v>
      </c>
      <c r="E1410" s="24">
        <f t="shared" si="23"/>
        <v>0</v>
      </c>
      <c r="F1410" s="104"/>
      <c r="G1410" s="104"/>
      <c r="H1410" s="113"/>
      <c r="I1410" s="113"/>
      <c r="J1410" s="31"/>
      <c r="K1410" s="32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1704</v>
      </c>
      <c r="B1411" s="111" t="s">
        <v>1000</v>
      </c>
      <c r="C1411" s="112" t="s">
        <v>1620</v>
      </c>
      <c r="D1411" s="21">
        <f t="shared" si="23"/>
        <v>0</v>
      </c>
      <c r="E1411" s="24">
        <f t="shared" si="23"/>
        <v>0</v>
      </c>
      <c r="F1411" s="104"/>
      <c r="G1411" s="104"/>
      <c r="H1411" s="105"/>
      <c r="I1411" s="105"/>
      <c r="J1411" s="106"/>
      <c r="K1411" s="107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1704</v>
      </c>
      <c r="B1412" s="111" t="s">
        <v>1001</v>
      </c>
      <c r="C1412" s="112" t="s">
        <v>1002</v>
      </c>
      <c r="D1412" s="21">
        <f t="shared" ref="D1412:E1475" si="24">F1412+H1412+J1412+L1412+N1412+P1412+R1412+T1412+V1412+X1412+Z1412+AB1412</f>
        <v>0</v>
      </c>
      <c r="E1412" s="24">
        <f t="shared" si="24"/>
        <v>0</v>
      </c>
      <c r="F1412" s="104"/>
      <c r="G1412" s="104"/>
      <c r="H1412" s="113"/>
      <c r="I1412" s="113"/>
      <c r="J1412" s="31"/>
      <c r="K1412" s="32"/>
      <c r="L1412" s="113"/>
      <c r="M1412" s="113"/>
      <c r="N1412" s="31"/>
      <c r="O1412" s="32"/>
      <c r="P1412" s="105"/>
      <c r="Q1412" s="105"/>
      <c r="R1412" s="31"/>
      <c r="S1412" s="32"/>
      <c r="T1412" s="113"/>
      <c r="U1412" s="113"/>
      <c r="V1412" s="31"/>
      <c r="W1412" s="32"/>
      <c r="X1412" s="113"/>
      <c r="Y1412" s="113"/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1704</v>
      </c>
      <c r="B1413" s="111" t="s">
        <v>1003</v>
      </c>
      <c r="C1413" s="112" t="s">
        <v>1621</v>
      </c>
      <c r="D1413" s="21">
        <f t="shared" si="24"/>
        <v>76458.62</v>
      </c>
      <c r="E1413" s="24">
        <f t="shared" si="24"/>
        <v>0</v>
      </c>
      <c r="F1413" s="104">
        <v>9152</v>
      </c>
      <c r="G1413" s="104">
        <v>0</v>
      </c>
      <c r="H1413" s="105">
        <v>6272</v>
      </c>
      <c r="I1413" s="105">
        <v>0</v>
      </c>
      <c r="J1413" s="106">
        <v>18196</v>
      </c>
      <c r="K1413" s="107">
        <v>0</v>
      </c>
      <c r="L1413" s="105">
        <v>0</v>
      </c>
      <c r="M1413" s="105">
        <v>0</v>
      </c>
      <c r="N1413" s="106">
        <v>5458.62</v>
      </c>
      <c r="O1413" s="107">
        <v>0</v>
      </c>
      <c r="P1413" s="113">
        <v>22444</v>
      </c>
      <c r="Q1413" s="113">
        <v>0</v>
      </c>
      <c r="R1413" s="106">
        <v>0</v>
      </c>
      <c r="S1413" s="107">
        <v>0</v>
      </c>
      <c r="T1413" s="105">
        <v>0</v>
      </c>
      <c r="U1413" s="105">
        <v>0</v>
      </c>
      <c r="V1413" s="106">
        <v>0</v>
      </c>
      <c r="W1413" s="107">
        <v>0</v>
      </c>
      <c r="X1413" s="105">
        <v>0</v>
      </c>
      <c r="Y1413" s="105">
        <v>0</v>
      </c>
      <c r="Z1413" s="106">
        <v>14936</v>
      </c>
      <c r="AA1413" s="107">
        <v>0</v>
      </c>
      <c r="AB1413" s="105">
        <v>0</v>
      </c>
      <c r="AC1413" s="105">
        <v>0</v>
      </c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1704</v>
      </c>
      <c r="B1414" s="111" t="s">
        <v>1004</v>
      </c>
      <c r="C1414" s="112" t="s">
        <v>1622</v>
      </c>
      <c r="D1414" s="21">
        <f t="shared" si="24"/>
        <v>0</v>
      </c>
      <c r="E1414" s="24">
        <f t="shared" si="24"/>
        <v>0</v>
      </c>
      <c r="F1414" s="104"/>
      <c r="G1414" s="104"/>
      <c r="H1414" s="113"/>
      <c r="I1414" s="113"/>
      <c r="J1414" s="31"/>
      <c r="K1414" s="32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1704</v>
      </c>
      <c r="B1415" s="111" t="s">
        <v>1005</v>
      </c>
      <c r="C1415" s="112" t="s">
        <v>1623</v>
      </c>
      <c r="D1415" s="21">
        <f t="shared" si="24"/>
        <v>96812</v>
      </c>
      <c r="E1415" s="24">
        <f t="shared" si="24"/>
        <v>0</v>
      </c>
      <c r="F1415" s="104"/>
      <c r="G1415" s="104"/>
      <c r="H1415" s="113"/>
      <c r="I1415" s="113"/>
      <c r="J1415" s="31">
        <v>11180</v>
      </c>
      <c r="K1415" s="32">
        <v>0</v>
      </c>
      <c r="L1415" s="113">
        <v>0</v>
      </c>
      <c r="M1415" s="113">
        <v>0</v>
      </c>
      <c r="N1415" s="31">
        <v>0</v>
      </c>
      <c r="O1415" s="32">
        <v>0</v>
      </c>
      <c r="P1415" s="113">
        <v>0</v>
      </c>
      <c r="Q1415" s="113">
        <v>0</v>
      </c>
      <c r="R1415" s="31">
        <v>15632</v>
      </c>
      <c r="S1415" s="32">
        <v>0</v>
      </c>
      <c r="T1415" s="113">
        <v>0</v>
      </c>
      <c r="U1415" s="113">
        <v>0</v>
      </c>
      <c r="V1415" s="31">
        <v>70000</v>
      </c>
      <c r="W1415" s="32">
        <v>0</v>
      </c>
      <c r="X1415" s="113">
        <v>0</v>
      </c>
      <c r="Y1415" s="113">
        <v>0</v>
      </c>
      <c r="Z1415" s="31">
        <v>0</v>
      </c>
      <c r="AA1415" s="32">
        <v>0</v>
      </c>
      <c r="AB1415" s="113">
        <v>0</v>
      </c>
      <c r="AC1415" s="113">
        <v>0</v>
      </c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1704</v>
      </c>
      <c r="B1416" s="111" t="s">
        <v>1006</v>
      </c>
      <c r="C1416" s="112" t="s">
        <v>1007</v>
      </c>
      <c r="D1416" s="21">
        <f t="shared" si="24"/>
        <v>0</v>
      </c>
      <c r="E1416" s="24">
        <f t="shared" si="24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1704</v>
      </c>
      <c r="B1417" s="111" t="s">
        <v>1008</v>
      </c>
      <c r="C1417" s="112" t="s">
        <v>1009</v>
      </c>
      <c r="D1417" s="21">
        <f t="shared" si="24"/>
        <v>7360</v>
      </c>
      <c r="E1417" s="24">
        <f t="shared" si="24"/>
        <v>0</v>
      </c>
      <c r="F1417" s="104">
        <v>880</v>
      </c>
      <c r="G1417" s="104">
        <v>0</v>
      </c>
      <c r="H1417" s="105">
        <v>0</v>
      </c>
      <c r="I1417" s="105">
        <v>0</v>
      </c>
      <c r="J1417" s="106">
        <v>0</v>
      </c>
      <c r="K1417" s="107">
        <v>0</v>
      </c>
      <c r="L1417" s="105">
        <v>0</v>
      </c>
      <c r="M1417" s="105">
        <v>0</v>
      </c>
      <c r="N1417" s="106">
        <v>240</v>
      </c>
      <c r="O1417" s="107">
        <v>0</v>
      </c>
      <c r="P1417" s="113">
        <v>3840</v>
      </c>
      <c r="Q1417" s="113">
        <v>0</v>
      </c>
      <c r="R1417" s="106">
        <v>480</v>
      </c>
      <c r="S1417" s="107">
        <v>0</v>
      </c>
      <c r="T1417" s="105">
        <v>960</v>
      </c>
      <c r="U1417" s="105">
        <v>0</v>
      </c>
      <c r="V1417" s="106">
        <v>480</v>
      </c>
      <c r="W1417" s="107">
        <v>0</v>
      </c>
      <c r="X1417" s="105">
        <v>0</v>
      </c>
      <c r="Y1417" s="105">
        <v>0</v>
      </c>
      <c r="Z1417" s="106">
        <v>480</v>
      </c>
      <c r="AA1417" s="107">
        <v>0</v>
      </c>
      <c r="AB1417" s="105">
        <v>0</v>
      </c>
      <c r="AC1417" s="105">
        <v>0</v>
      </c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1704</v>
      </c>
      <c r="B1418" s="111" t="s">
        <v>1010</v>
      </c>
      <c r="C1418" s="112" t="s">
        <v>1011</v>
      </c>
      <c r="D1418" s="21">
        <f t="shared" si="24"/>
        <v>0</v>
      </c>
      <c r="E1418" s="24">
        <f t="shared" si="24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1704</v>
      </c>
      <c r="B1419" s="111" t="s">
        <v>1012</v>
      </c>
      <c r="C1419" s="112" t="s">
        <v>1013</v>
      </c>
      <c r="D1419" s="21">
        <f t="shared" si="24"/>
        <v>47858</v>
      </c>
      <c r="E1419" s="24">
        <f t="shared" si="24"/>
        <v>0</v>
      </c>
      <c r="F1419" s="104"/>
      <c r="G1419" s="104"/>
      <c r="H1419" s="113"/>
      <c r="I1419" s="113"/>
      <c r="J1419" s="31"/>
      <c r="K1419" s="32"/>
      <c r="L1419" s="113"/>
      <c r="M1419" s="113"/>
      <c r="N1419" s="31"/>
      <c r="O1419" s="32"/>
      <c r="P1419" s="105">
        <v>5600</v>
      </c>
      <c r="Q1419" s="105">
        <v>0</v>
      </c>
      <c r="R1419" s="31">
        <v>700</v>
      </c>
      <c r="S1419" s="32">
        <v>0</v>
      </c>
      <c r="T1419" s="113">
        <v>5228</v>
      </c>
      <c r="U1419" s="113">
        <v>0</v>
      </c>
      <c r="V1419" s="31">
        <v>19500</v>
      </c>
      <c r="W1419" s="32">
        <v>0</v>
      </c>
      <c r="X1419" s="113">
        <v>0</v>
      </c>
      <c r="Y1419" s="113">
        <v>0</v>
      </c>
      <c r="Z1419" s="31">
        <v>16830</v>
      </c>
      <c r="AA1419" s="32">
        <v>0</v>
      </c>
      <c r="AB1419" s="113">
        <v>0</v>
      </c>
      <c r="AC1419" s="113">
        <v>0</v>
      </c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1704</v>
      </c>
      <c r="B1420" s="111" t="s">
        <v>1014</v>
      </c>
      <c r="C1420" s="112" t="s">
        <v>1015</v>
      </c>
      <c r="D1420" s="21">
        <f t="shared" si="24"/>
        <v>0</v>
      </c>
      <c r="E1420" s="24">
        <f t="shared" si="24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1704</v>
      </c>
      <c r="B1421" s="111" t="s">
        <v>1016</v>
      </c>
      <c r="C1421" s="112" t="s">
        <v>1017</v>
      </c>
      <c r="D1421" s="21">
        <f t="shared" si="24"/>
        <v>4888</v>
      </c>
      <c r="E1421" s="24">
        <f t="shared" si="24"/>
        <v>0</v>
      </c>
      <c r="F1421" s="104"/>
      <c r="G1421" s="104"/>
      <c r="H1421" s="105"/>
      <c r="I1421" s="105"/>
      <c r="J1421" s="106"/>
      <c r="K1421" s="107"/>
      <c r="L1421" s="105"/>
      <c r="M1421" s="105"/>
      <c r="N1421" s="106"/>
      <c r="O1421" s="107"/>
      <c r="P1421" s="113"/>
      <c r="Q1421" s="113"/>
      <c r="R1421" s="106">
        <v>1392</v>
      </c>
      <c r="S1421" s="107">
        <v>0</v>
      </c>
      <c r="T1421" s="105">
        <v>3496</v>
      </c>
      <c r="U1421" s="105">
        <v>0</v>
      </c>
      <c r="V1421" s="106">
        <v>0</v>
      </c>
      <c r="W1421" s="107">
        <v>0</v>
      </c>
      <c r="X1421" s="105">
        <v>0</v>
      </c>
      <c r="Y1421" s="105">
        <v>0</v>
      </c>
      <c r="Z1421" s="106">
        <v>0</v>
      </c>
      <c r="AA1421" s="107">
        <v>0</v>
      </c>
      <c r="AB1421" s="105">
        <v>0</v>
      </c>
      <c r="AC1421" s="105">
        <v>0</v>
      </c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1704</v>
      </c>
      <c r="B1422" s="111" t="s">
        <v>1018</v>
      </c>
      <c r="C1422" s="112" t="s">
        <v>1019</v>
      </c>
      <c r="D1422" s="21">
        <f t="shared" si="24"/>
        <v>568325.01</v>
      </c>
      <c r="E1422" s="24">
        <f t="shared" si="24"/>
        <v>75000</v>
      </c>
      <c r="F1422" s="104">
        <v>17224.810000000001</v>
      </c>
      <c r="G1422" s="104">
        <v>0</v>
      </c>
      <c r="H1422" s="105">
        <v>42505.5</v>
      </c>
      <c r="I1422" s="105">
        <v>0</v>
      </c>
      <c r="J1422" s="106">
        <v>61281.32</v>
      </c>
      <c r="K1422" s="107">
        <v>0</v>
      </c>
      <c r="L1422" s="105">
        <v>36639.68</v>
      </c>
      <c r="M1422" s="105">
        <v>0</v>
      </c>
      <c r="N1422" s="106">
        <v>57207.95</v>
      </c>
      <c r="O1422" s="107">
        <v>0</v>
      </c>
      <c r="P1422" s="105">
        <v>94887.75</v>
      </c>
      <c r="Q1422" s="105">
        <v>0</v>
      </c>
      <c r="R1422" s="106">
        <v>20767</v>
      </c>
      <c r="S1422" s="107">
        <v>0</v>
      </c>
      <c r="T1422" s="105">
        <v>42643</v>
      </c>
      <c r="U1422" s="105">
        <v>0</v>
      </c>
      <c r="V1422" s="106">
        <v>43844</v>
      </c>
      <c r="W1422" s="107">
        <v>0</v>
      </c>
      <c r="X1422" s="105">
        <v>18376.8</v>
      </c>
      <c r="Y1422" s="105">
        <v>0</v>
      </c>
      <c r="Z1422" s="106">
        <v>94306.1</v>
      </c>
      <c r="AA1422" s="107">
        <v>75000</v>
      </c>
      <c r="AB1422" s="105">
        <v>38641.1</v>
      </c>
      <c r="AC1422" s="105">
        <v>0</v>
      </c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1704</v>
      </c>
      <c r="B1423" s="111" t="s">
        <v>1020</v>
      </c>
      <c r="C1423" s="112" t="s">
        <v>1021</v>
      </c>
      <c r="D1423" s="21">
        <f t="shared" si="24"/>
        <v>0</v>
      </c>
      <c r="E1423" s="24">
        <f t="shared" si="24"/>
        <v>0</v>
      </c>
      <c r="F1423" s="104"/>
      <c r="G1423" s="104"/>
      <c r="H1423" s="105"/>
      <c r="I1423" s="105"/>
      <c r="J1423" s="106"/>
      <c r="K1423" s="107"/>
      <c r="L1423" s="105"/>
      <c r="M1423" s="105"/>
      <c r="N1423" s="106"/>
      <c r="O1423" s="107"/>
      <c r="P1423" s="105"/>
      <c r="Q1423" s="105"/>
      <c r="R1423" s="106"/>
      <c r="S1423" s="107"/>
      <c r="T1423" s="105"/>
      <c r="U1423" s="105"/>
      <c r="V1423" s="106"/>
      <c r="W1423" s="107"/>
      <c r="X1423" s="105"/>
      <c r="Y1423" s="105"/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1704</v>
      </c>
      <c r="B1424" s="111" t="s">
        <v>1022</v>
      </c>
      <c r="C1424" s="112" t="s">
        <v>1023</v>
      </c>
      <c r="D1424" s="21">
        <f t="shared" si="24"/>
        <v>171085</v>
      </c>
      <c r="E1424" s="24">
        <f t="shared" si="24"/>
        <v>0</v>
      </c>
      <c r="F1424" s="104"/>
      <c r="G1424" s="104"/>
      <c r="H1424" s="105">
        <v>23000</v>
      </c>
      <c r="I1424" s="105">
        <v>0</v>
      </c>
      <c r="J1424" s="106">
        <v>16530</v>
      </c>
      <c r="K1424" s="107">
        <v>0</v>
      </c>
      <c r="L1424" s="105">
        <v>4430</v>
      </c>
      <c r="M1424" s="105">
        <v>0</v>
      </c>
      <c r="N1424" s="106">
        <v>0</v>
      </c>
      <c r="O1424" s="107">
        <v>0</v>
      </c>
      <c r="P1424" s="105">
        <v>28315</v>
      </c>
      <c r="Q1424" s="105">
        <v>0</v>
      </c>
      <c r="R1424" s="106">
        <v>1870</v>
      </c>
      <c r="S1424" s="107">
        <v>0</v>
      </c>
      <c r="T1424" s="105">
        <v>19660</v>
      </c>
      <c r="U1424" s="105">
        <v>0</v>
      </c>
      <c r="V1424" s="106">
        <v>2695</v>
      </c>
      <c r="W1424" s="107">
        <v>0</v>
      </c>
      <c r="X1424" s="105">
        <v>30535</v>
      </c>
      <c r="Y1424" s="105">
        <v>0</v>
      </c>
      <c r="Z1424" s="106">
        <v>27637</v>
      </c>
      <c r="AA1424" s="107">
        <v>0</v>
      </c>
      <c r="AB1424" s="105">
        <v>16413</v>
      </c>
      <c r="AC1424" s="105">
        <v>0</v>
      </c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1704</v>
      </c>
      <c r="B1425" s="111" t="s">
        <v>1024</v>
      </c>
      <c r="C1425" s="112" t="s">
        <v>1025</v>
      </c>
      <c r="D1425" s="21">
        <f t="shared" si="24"/>
        <v>0</v>
      </c>
      <c r="E1425" s="24">
        <f t="shared" si="24"/>
        <v>0</v>
      </c>
      <c r="F1425" s="104"/>
      <c r="G1425" s="104"/>
      <c r="H1425" s="105"/>
      <c r="I1425" s="105"/>
      <c r="J1425" s="106"/>
      <c r="K1425" s="107"/>
      <c r="L1425" s="105"/>
      <c r="M1425" s="105"/>
      <c r="N1425" s="106"/>
      <c r="O1425" s="107"/>
      <c r="P1425" s="105"/>
      <c r="Q1425" s="105"/>
      <c r="R1425" s="106"/>
      <c r="S1425" s="107"/>
      <c r="T1425" s="105"/>
      <c r="U1425" s="105"/>
      <c r="V1425" s="106"/>
      <c r="W1425" s="107"/>
      <c r="X1425" s="105"/>
      <c r="Y1425" s="105"/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1704</v>
      </c>
      <c r="B1426" s="111" t="s">
        <v>1026</v>
      </c>
      <c r="C1426" s="112" t="s">
        <v>1027</v>
      </c>
      <c r="D1426" s="21">
        <f t="shared" si="24"/>
        <v>500530</v>
      </c>
      <c r="E1426" s="24">
        <f t="shared" si="24"/>
        <v>0</v>
      </c>
      <c r="F1426" s="104">
        <v>11430</v>
      </c>
      <c r="G1426" s="104">
        <v>0</v>
      </c>
      <c r="H1426" s="113">
        <v>9100</v>
      </c>
      <c r="I1426" s="113">
        <v>0</v>
      </c>
      <c r="J1426" s="31">
        <v>49400</v>
      </c>
      <c r="K1426" s="32">
        <v>0</v>
      </c>
      <c r="L1426" s="113">
        <v>20790</v>
      </c>
      <c r="M1426" s="113">
        <v>0</v>
      </c>
      <c r="N1426" s="31">
        <v>49930</v>
      </c>
      <c r="O1426" s="32">
        <v>0</v>
      </c>
      <c r="P1426" s="105">
        <v>59896</v>
      </c>
      <c r="Q1426" s="105">
        <v>0</v>
      </c>
      <c r="R1426" s="31">
        <v>2896</v>
      </c>
      <c r="S1426" s="32">
        <v>0</v>
      </c>
      <c r="T1426" s="113">
        <v>25026</v>
      </c>
      <c r="U1426" s="113">
        <v>0</v>
      </c>
      <c r="V1426" s="31">
        <v>26050</v>
      </c>
      <c r="W1426" s="32">
        <v>0</v>
      </c>
      <c r="X1426" s="113">
        <v>24572</v>
      </c>
      <c r="Y1426" s="113">
        <v>0</v>
      </c>
      <c r="Z1426" s="31">
        <v>54955</v>
      </c>
      <c r="AA1426" s="32">
        <v>0</v>
      </c>
      <c r="AB1426" s="113">
        <v>166485</v>
      </c>
      <c r="AC1426" s="113">
        <v>0</v>
      </c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1704</v>
      </c>
      <c r="B1427" s="111" t="s">
        <v>1028</v>
      </c>
      <c r="C1427" s="112" t="s">
        <v>1029</v>
      </c>
      <c r="D1427" s="21">
        <f t="shared" si="24"/>
        <v>841606</v>
      </c>
      <c r="E1427" s="24">
        <f t="shared" si="24"/>
        <v>90700</v>
      </c>
      <c r="F1427" s="104">
        <v>30703</v>
      </c>
      <c r="G1427" s="104">
        <v>0</v>
      </c>
      <c r="H1427" s="113">
        <v>51191</v>
      </c>
      <c r="I1427" s="113">
        <v>0</v>
      </c>
      <c r="J1427" s="31">
        <v>100107</v>
      </c>
      <c r="K1427" s="32">
        <v>0</v>
      </c>
      <c r="L1427" s="113">
        <v>16289</v>
      </c>
      <c r="M1427" s="113">
        <v>0</v>
      </c>
      <c r="N1427" s="31">
        <v>94218</v>
      </c>
      <c r="O1427" s="32">
        <v>0</v>
      </c>
      <c r="P1427" s="113">
        <v>88223</v>
      </c>
      <c r="Q1427" s="113">
        <v>0</v>
      </c>
      <c r="R1427" s="31">
        <v>25047</v>
      </c>
      <c r="S1427" s="32">
        <v>0</v>
      </c>
      <c r="T1427" s="113">
        <v>47796</v>
      </c>
      <c r="U1427" s="113">
        <v>0</v>
      </c>
      <c r="V1427" s="31">
        <v>27956</v>
      </c>
      <c r="W1427" s="32">
        <v>0</v>
      </c>
      <c r="X1427" s="113">
        <v>113855</v>
      </c>
      <c r="Y1427" s="113">
        <v>0</v>
      </c>
      <c r="Z1427" s="31">
        <v>206667</v>
      </c>
      <c r="AA1427" s="32">
        <v>90700</v>
      </c>
      <c r="AB1427" s="113">
        <v>39554</v>
      </c>
      <c r="AC1427" s="113">
        <v>0</v>
      </c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1704</v>
      </c>
      <c r="B1428" s="111" t="s">
        <v>1030</v>
      </c>
      <c r="C1428" s="112" t="s">
        <v>1031</v>
      </c>
      <c r="D1428" s="21">
        <f t="shared" si="24"/>
        <v>190813</v>
      </c>
      <c r="E1428" s="24">
        <f t="shared" si="24"/>
        <v>0</v>
      </c>
      <c r="F1428" s="104"/>
      <c r="G1428" s="104"/>
      <c r="H1428" s="113">
        <v>4900</v>
      </c>
      <c r="I1428" s="113">
        <v>0</v>
      </c>
      <c r="J1428" s="31">
        <v>15580</v>
      </c>
      <c r="K1428" s="32">
        <v>0</v>
      </c>
      <c r="L1428" s="113">
        <v>15520</v>
      </c>
      <c r="M1428" s="113">
        <v>0</v>
      </c>
      <c r="N1428" s="31">
        <v>23740</v>
      </c>
      <c r="O1428" s="32">
        <v>0</v>
      </c>
      <c r="P1428" s="113">
        <v>10240</v>
      </c>
      <c r="Q1428" s="113">
        <v>0</v>
      </c>
      <c r="R1428" s="31">
        <v>3900</v>
      </c>
      <c r="S1428" s="32">
        <v>0</v>
      </c>
      <c r="T1428" s="113">
        <v>32200</v>
      </c>
      <c r="U1428" s="113">
        <v>0</v>
      </c>
      <c r="V1428" s="31">
        <v>1470</v>
      </c>
      <c r="W1428" s="32">
        <v>0</v>
      </c>
      <c r="X1428" s="113">
        <v>36450</v>
      </c>
      <c r="Y1428" s="113">
        <v>0</v>
      </c>
      <c r="Z1428" s="31">
        <v>29485</v>
      </c>
      <c r="AA1428" s="32">
        <v>0</v>
      </c>
      <c r="AB1428" s="113">
        <v>17328</v>
      </c>
      <c r="AC1428" s="113">
        <v>0</v>
      </c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1704</v>
      </c>
      <c r="B1429" s="111" t="s">
        <v>1032</v>
      </c>
      <c r="C1429" s="112" t="s">
        <v>1033</v>
      </c>
      <c r="D1429" s="21">
        <f t="shared" si="24"/>
        <v>0</v>
      </c>
      <c r="E1429" s="24">
        <f t="shared" si="24"/>
        <v>0</v>
      </c>
      <c r="F1429" s="104"/>
      <c r="G1429" s="104"/>
      <c r="H1429" s="105"/>
      <c r="I1429" s="105"/>
      <c r="J1429" s="106"/>
      <c r="K1429" s="107"/>
      <c r="L1429" s="105"/>
      <c r="M1429" s="105"/>
      <c r="N1429" s="106"/>
      <c r="O1429" s="107"/>
      <c r="P1429" s="113"/>
      <c r="Q1429" s="113"/>
      <c r="R1429" s="106"/>
      <c r="S1429" s="107"/>
      <c r="T1429" s="105"/>
      <c r="U1429" s="105"/>
      <c r="V1429" s="106"/>
      <c r="W1429" s="107"/>
      <c r="X1429" s="105"/>
      <c r="Y1429" s="105"/>
      <c r="Z1429" s="106"/>
      <c r="AA1429" s="107"/>
      <c r="AB1429" s="105"/>
      <c r="AC1429" s="105"/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1704</v>
      </c>
      <c r="B1430" s="111" t="s">
        <v>1034</v>
      </c>
      <c r="C1430" s="112" t="s">
        <v>1035</v>
      </c>
      <c r="D1430" s="21">
        <f t="shared" si="24"/>
        <v>0</v>
      </c>
      <c r="E1430" s="24">
        <f t="shared" si="24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1704</v>
      </c>
      <c r="B1431" s="111" t="s">
        <v>1036</v>
      </c>
      <c r="C1431" s="112" t="s">
        <v>1037</v>
      </c>
      <c r="D1431" s="21">
        <f t="shared" si="24"/>
        <v>2191863.25</v>
      </c>
      <c r="E1431" s="24">
        <f t="shared" si="24"/>
        <v>0</v>
      </c>
      <c r="F1431" s="104">
        <v>150000</v>
      </c>
      <c r="G1431" s="104">
        <v>0</v>
      </c>
      <c r="H1431" s="105">
        <v>0</v>
      </c>
      <c r="I1431" s="105">
        <v>0</v>
      </c>
      <c r="J1431" s="106">
        <v>3500</v>
      </c>
      <c r="K1431" s="107">
        <v>0</v>
      </c>
      <c r="L1431" s="105">
        <v>500700</v>
      </c>
      <c r="M1431" s="105">
        <v>0</v>
      </c>
      <c r="N1431" s="106">
        <v>96500</v>
      </c>
      <c r="O1431" s="107">
        <v>0</v>
      </c>
      <c r="P1431" s="105">
        <v>493000</v>
      </c>
      <c r="Q1431" s="105">
        <v>0</v>
      </c>
      <c r="R1431" s="106">
        <v>0</v>
      </c>
      <c r="S1431" s="107">
        <v>0</v>
      </c>
      <c r="T1431" s="105">
        <v>267000</v>
      </c>
      <c r="U1431" s="105">
        <v>0</v>
      </c>
      <c r="V1431" s="106">
        <v>126800</v>
      </c>
      <c r="W1431" s="107">
        <v>0</v>
      </c>
      <c r="X1431" s="105">
        <v>82900</v>
      </c>
      <c r="Y1431" s="105">
        <v>0</v>
      </c>
      <c r="Z1431" s="106">
        <v>130900</v>
      </c>
      <c r="AA1431" s="107">
        <v>0</v>
      </c>
      <c r="AB1431" s="105">
        <v>340563.25</v>
      </c>
      <c r="AC1431" s="105">
        <v>0</v>
      </c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1704</v>
      </c>
      <c r="B1432" s="111" t="s">
        <v>1038</v>
      </c>
      <c r="C1432" s="112" t="s">
        <v>1039</v>
      </c>
      <c r="D1432" s="21">
        <f t="shared" si="24"/>
        <v>800</v>
      </c>
      <c r="E1432" s="24">
        <f t="shared" si="24"/>
        <v>0</v>
      </c>
      <c r="F1432" s="104"/>
      <c r="G1432" s="104"/>
      <c r="H1432" s="105"/>
      <c r="I1432" s="105"/>
      <c r="J1432" s="106">
        <v>800</v>
      </c>
      <c r="K1432" s="107">
        <v>0</v>
      </c>
      <c r="L1432" s="105">
        <v>0</v>
      </c>
      <c r="M1432" s="105">
        <v>0</v>
      </c>
      <c r="N1432" s="106">
        <v>0</v>
      </c>
      <c r="O1432" s="107">
        <v>0</v>
      </c>
      <c r="P1432" s="105">
        <v>0</v>
      </c>
      <c r="Q1432" s="105">
        <v>0</v>
      </c>
      <c r="R1432" s="106">
        <v>0</v>
      </c>
      <c r="S1432" s="107">
        <v>0</v>
      </c>
      <c r="T1432" s="105">
        <v>0</v>
      </c>
      <c r="U1432" s="105">
        <v>0</v>
      </c>
      <c r="V1432" s="106">
        <v>0</v>
      </c>
      <c r="W1432" s="107">
        <v>0</v>
      </c>
      <c r="X1432" s="105">
        <v>0</v>
      </c>
      <c r="Y1432" s="105">
        <v>0</v>
      </c>
      <c r="Z1432" s="106">
        <v>0</v>
      </c>
      <c r="AA1432" s="107">
        <v>0</v>
      </c>
      <c r="AB1432" s="105">
        <v>0</v>
      </c>
      <c r="AC1432" s="105">
        <v>0</v>
      </c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1704</v>
      </c>
      <c r="B1433" s="111" t="s">
        <v>1040</v>
      </c>
      <c r="C1433" s="112" t="s">
        <v>1041</v>
      </c>
      <c r="D1433" s="21">
        <f t="shared" si="24"/>
        <v>401013.27999999997</v>
      </c>
      <c r="E1433" s="24">
        <f t="shared" si="24"/>
        <v>0.54</v>
      </c>
      <c r="F1433" s="104">
        <v>32537.5</v>
      </c>
      <c r="G1433" s="104">
        <v>0</v>
      </c>
      <c r="H1433" s="113">
        <v>57233.919999999998</v>
      </c>
      <c r="I1433" s="113">
        <v>0</v>
      </c>
      <c r="J1433" s="31">
        <v>642</v>
      </c>
      <c r="K1433" s="32">
        <v>0</v>
      </c>
      <c r="L1433" s="113">
        <v>42919.98</v>
      </c>
      <c r="M1433" s="113">
        <v>0</v>
      </c>
      <c r="N1433" s="31">
        <v>23304.6</v>
      </c>
      <c r="O1433" s="32">
        <v>0</v>
      </c>
      <c r="P1433" s="105">
        <v>9737</v>
      </c>
      <c r="Q1433" s="105">
        <v>0</v>
      </c>
      <c r="R1433" s="31">
        <v>15350</v>
      </c>
      <c r="S1433" s="32">
        <v>0</v>
      </c>
      <c r="T1433" s="113">
        <v>0</v>
      </c>
      <c r="U1433" s="113">
        <v>0.3</v>
      </c>
      <c r="V1433" s="31">
        <v>56140.1</v>
      </c>
      <c r="W1433" s="32">
        <v>0</v>
      </c>
      <c r="X1433" s="113">
        <v>102292</v>
      </c>
      <c r="Y1433" s="113">
        <v>0</v>
      </c>
      <c r="Z1433" s="31">
        <v>18858.68</v>
      </c>
      <c r="AA1433" s="32">
        <v>0</v>
      </c>
      <c r="AB1433" s="113">
        <v>41997.5</v>
      </c>
      <c r="AC1433" s="113">
        <v>0.24</v>
      </c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1704</v>
      </c>
      <c r="B1434" s="111" t="s">
        <v>1042</v>
      </c>
      <c r="C1434" s="112" t="s">
        <v>1043</v>
      </c>
      <c r="D1434" s="21">
        <f t="shared" si="24"/>
        <v>190104.48</v>
      </c>
      <c r="E1434" s="24">
        <f t="shared" si="24"/>
        <v>0</v>
      </c>
      <c r="F1434" s="104"/>
      <c r="G1434" s="104"/>
      <c r="H1434" s="113">
        <v>724.48</v>
      </c>
      <c r="I1434" s="113">
        <v>0</v>
      </c>
      <c r="J1434" s="31">
        <v>0</v>
      </c>
      <c r="K1434" s="32">
        <v>0</v>
      </c>
      <c r="L1434" s="113">
        <v>0</v>
      </c>
      <c r="M1434" s="113">
        <v>0</v>
      </c>
      <c r="N1434" s="31">
        <v>0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>
        <v>0</v>
      </c>
      <c r="U1434" s="113">
        <v>0</v>
      </c>
      <c r="V1434" s="31">
        <v>0</v>
      </c>
      <c r="W1434" s="32">
        <v>0</v>
      </c>
      <c r="X1434" s="113">
        <v>146580</v>
      </c>
      <c r="Y1434" s="113">
        <v>0</v>
      </c>
      <c r="Z1434" s="31">
        <v>42800</v>
      </c>
      <c r="AA1434" s="32">
        <v>0</v>
      </c>
      <c r="AB1434" s="113">
        <v>0</v>
      </c>
      <c r="AC1434" s="113">
        <v>0</v>
      </c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1704</v>
      </c>
      <c r="B1435" s="111" t="s">
        <v>1044</v>
      </c>
      <c r="C1435" s="112" t="s">
        <v>1045</v>
      </c>
      <c r="D1435" s="21">
        <f t="shared" si="24"/>
        <v>0</v>
      </c>
      <c r="E1435" s="24">
        <f t="shared" si="24"/>
        <v>0</v>
      </c>
      <c r="F1435" s="104"/>
      <c r="G1435" s="104"/>
      <c r="H1435" s="105"/>
      <c r="I1435" s="105"/>
      <c r="J1435" s="106"/>
      <c r="K1435" s="107"/>
      <c r="L1435" s="105"/>
      <c r="M1435" s="105"/>
      <c r="N1435" s="106"/>
      <c r="O1435" s="107"/>
      <c r="P1435" s="113"/>
      <c r="Q1435" s="113"/>
      <c r="R1435" s="106"/>
      <c r="S1435" s="107"/>
      <c r="T1435" s="105"/>
      <c r="U1435" s="105"/>
      <c r="V1435" s="106"/>
      <c r="W1435" s="107"/>
      <c r="X1435" s="105"/>
      <c r="Y1435" s="105"/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1704</v>
      </c>
      <c r="B1436" s="111" t="s">
        <v>1046</v>
      </c>
      <c r="C1436" s="112" t="s">
        <v>1047</v>
      </c>
      <c r="D1436" s="21">
        <f t="shared" si="24"/>
        <v>171472</v>
      </c>
      <c r="E1436" s="24">
        <f t="shared" si="24"/>
        <v>0</v>
      </c>
      <c r="F1436" s="104"/>
      <c r="G1436" s="104"/>
      <c r="H1436" s="113">
        <v>49800</v>
      </c>
      <c r="I1436" s="113">
        <v>0</v>
      </c>
      <c r="J1436" s="31">
        <v>0</v>
      </c>
      <c r="K1436" s="32">
        <v>0</v>
      </c>
      <c r="L1436" s="113">
        <v>2500</v>
      </c>
      <c r="M1436" s="113">
        <v>0</v>
      </c>
      <c r="N1436" s="31">
        <v>14000</v>
      </c>
      <c r="O1436" s="32">
        <v>0</v>
      </c>
      <c r="P1436" s="105">
        <v>0</v>
      </c>
      <c r="Q1436" s="105">
        <v>0</v>
      </c>
      <c r="R1436" s="31">
        <v>16700</v>
      </c>
      <c r="S1436" s="32">
        <v>0</v>
      </c>
      <c r="T1436" s="113">
        <v>0</v>
      </c>
      <c r="U1436" s="113">
        <v>0</v>
      </c>
      <c r="V1436" s="31">
        <v>33650</v>
      </c>
      <c r="W1436" s="32">
        <v>0</v>
      </c>
      <c r="X1436" s="113">
        <v>0</v>
      </c>
      <c r="Y1436" s="113">
        <v>0</v>
      </c>
      <c r="Z1436" s="31">
        <v>48882</v>
      </c>
      <c r="AA1436" s="32">
        <v>0</v>
      </c>
      <c r="AB1436" s="113">
        <v>5940</v>
      </c>
      <c r="AC1436" s="113">
        <v>0</v>
      </c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1704</v>
      </c>
      <c r="B1437" s="111" t="s">
        <v>1048</v>
      </c>
      <c r="C1437" s="112" t="s">
        <v>1049</v>
      </c>
      <c r="D1437" s="21">
        <f t="shared" si="24"/>
        <v>0</v>
      </c>
      <c r="E1437" s="24">
        <f t="shared" si="24"/>
        <v>0</v>
      </c>
      <c r="F1437" s="104"/>
      <c r="G1437" s="104"/>
      <c r="H1437" s="105"/>
      <c r="I1437" s="105"/>
      <c r="J1437" s="106"/>
      <c r="K1437" s="107"/>
      <c r="L1437" s="105"/>
      <c r="M1437" s="105"/>
      <c r="N1437" s="106"/>
      <c r="O1437" s="107"/>
      <c r="P1437" s="113"/>
      <c r="Q1437" s="113"/>
      <c r="R1437" s="106"/>
      <c r="S1437" s="107"/>
      <c r="T1437" s="105"/>
      <c r="U1437" s="105"/>
      <c r="V1437" s="106"/>
      <c r="W1437" s="107"/>
      <c r="X1437" s="105"/>
      <c r="Y1437" s="105"/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1704</v>
      </c>
      <c r="B1438" s="111" t="s">
        <v>1050</v>
      </c>
      <c r="C1438" s="112" t="s">
        <v>1051</v>
      </c>
      <c r="D1438" s="21">
        <f t="shared" si="24"/>
        <v>100729.8</v>
      </c>
      <c r="E1438" s="24">
        <f t="shared" si="24"/>
        <v>97263</v>
      </c>
      <c r="F1438" s="104"/>
      <c r="G1438" s="104"/>
      <c r="H1438" s="113"/>
      <c r="I1438" s="113"/>
      <c r="J1438" s="31"/>
      <c r="K1438" s="32"/>
      <c r="L1438" s="113">
        <v>97263</v>
      </c>
      <c r="M1438" s="113">
        <v>0</v>
      </c>
      <c r="N1438" s="31">
        <v>0</v>
      </c>
      <c r="O1438" s="32">
        <v>0</v>
      </c>
      <c r="P1438" s="105">
        <v>3466.8</v>
      </c>
      <c r="Q1438" s="105">
        <v>97263</v>
      </c>
      <c r="R1438" s="31">
        <v>0</v>
      </c>
      <c r="S1438" s="32">
        <v>0</v>
      </c>
      <c r="T1438" s="113">
        <v>0</v>
      </c>
      <c r="U1438" s="113">
        <v>0</v>
      </c>
      <c r="V1438" s="31">
        <v>0</v>
      </c>
      <c r="W1438" s="32">
        <v>0</v>
      </c>
      <c r="X1438" s="113">
        <v>0</v>
      </c>
      <c r="Y1438" s="113">
        <v>0</v>
      </c>
      <c r="Z1438" s="31">
        <v>0</v>
      </c>
      <c r="AA1438" s="32">
        <v>0</v>
      </c>
      <c r="AB1438" s="113">
        <v>0</v>
      </c>
      <c r="AC1438" s="113">
        <v>0</v>
      </c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1704</v>
      </c>
      <c r="B1439" s="111" t="s">
        <v>1052</v>
      </c>
      <c r="C1439" s="112" t="s">
        <v>1053</v>
      </c>
      <c r="D1439" s="21">
        <f t="shared" si="24"/>
        <v>0</v>
      </c>
      <c r="E1439" s="24">
        <f t="shared" si="24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1704</v>
      </c>
      <c r="B1440" s="111" t="s">
        <v>1054</v>
      </c>
      <c r="C1440" s="112" t="s">
        <v>1055</v>
      </c>
      <c r="D1440" s="21">
        <f t="shared" si="24"/>
        <v>0</v>
      </c>
      <c r="E1440" s="24">
        <f t="shared" si="24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1704</v>
      </c>
      <c r="B1441" s="111" t="s">
        <v>1056</v>
      </c>
      <c r="C1441" s="112" t="s">
        <v>1057</v>
      </c>
      <c r="D1441" s="21">
        <f t="shared" si="24"/>
        <v>183830</v>
      </c>
      <c r="E1441" s="24">
        <f t="shared" si="24"/>
        <v>0</v>
      </c>
      <c r="F1441" s="104"/>
      <c r="G1441" s="104"/>
      <c r="H1441" s="113"/>
      <c r="I1441" s="113"/>
      <c r="J1441" s="31">
        <v>40000</v>
      </c>
      <c r="K1441" s="32">
        <v>0</v>
      </c>
      <c r="L1441" s="113">
        <v>73830</v>
      </c>
      <c r="M1441" s="113">
        <v>0</v>
      </c>
      <c r="N1441" s="31">
        <v>0</v>
      </c>
      <c r="O1441" s="32">
        <v>0</v>
      </c>
      <c r="P1441" s="113">
        <v>0</v>
      </c>
      <c r="Q1441" s="113">
        <v>0</v>
      </c>
      <c r="R1441" s="31">
        <v>0</v>
      </c>
      <c r="S1441" s="32">
        <v>0</v>
      </c>
      <c r="T1441" s="113">
        <v>0</v>
      </c>
      <c r="U1441" s="113">
        <v>0</v>
      </c>
      <c r="V1441" s="31">
        <v>0</v>
      </c>
      <c r="W1441" s="32">
        <v>0</v>
      </c>
      <c r="X1441" s="113">
        <v>0</v>
      </c>
      <c r="Y1441" s="113">
        <v>0</v>
      </c>
      <c r="Z1441" s="31">
        <v>0</v>
      </c>
      <c r="AA1441" s="32">
        <v>0</v>
      </c>
      <c r="AB1441" s="113">
        <v>70000</v>
      </c>
      <c r="AC1441" s="113">
        <v>0</v>
      </c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1704</v>
      </c>
      <c r="B1442" s="111" t="s">
        <v>1058</v>
      </c>
      <c r="C1442" s="112" t="s">
        <v>1059</v>
      </c>
      <c r="D1442" s="21">
        <f t="shared" si="24"/>
        <v>48200</v>
      </c>
      <c r="E1442" s="24">
        <f t="shared" si="24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/>
      <c r="Q1442" s="113"/>
      <c r="R1442" s="31"/>
      <c r="S1442" s="32"/>
      <c r="T1442" s="113">
        <v>5100</v>
      </c>
      <c r="U1442" s="113">
        <v>0</v>
      </c>
      <c r="V1442" s="31">
        <v>7500</v>
      </c>
      <c r="W1442" s="32">
        <v>0</v>
      </c>
      <c r="X1442" s="113">
        <v>8800</v>
      </c>
      <c r="Y1442" s="113">
        <v>0</v>
      </c>
      <c r="Z1442" s="31">
        <v>0</v>
      </c>
      <c r="AA1442" s="32">
        <v>0</v>
      </c>
      <c r="AB1442" s="113">
        <v>26800</v>
      </c>
      <c r="AC1442" s="113">
        <v>0</v>
      </c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1704</v>
      </c>
      <c r="B1443" s="111" t="s">
        <v>1060</v>
      </c>
      <c r="C1443" s="112" t="s">
        <v>1061</v>
      </c>
      <c r="D1443" s="21">
        <f t="shared" si="24"/>
        <v>0</v>
      </c>
      <c r="E1443" s="24">
        <f t="shared" si="24"/>
        <v>0</v>
      </c>
      <c r="F1443" s="104"/>
      <c r="G1443" s="104"/>
      <c r="H1443" s="113"/>
      <c r="I1443" s="113"/>
      <c r="J1443" s="31"/>
      <c r="K1443" s="32"/>
      <c r="L1443" s="113"/>
      <c r="M1443" s="113"/>
      <c r="N1443" s="31"/>
      <c r="O1443" s="32"/>
      <c r="P1443" s="113"/>
      <c r="Q1443" s="113"/>
      <c r="R1443" s="31"/>
      <c r="S1443" s="32"/>
      <c r="T1443" s="113"/>
      <c r="U1443" s="113"/>
      <c r="V1443" s="31"/>
      <c r="W1443" s="32"/>
      <c r="X1443" s="113"/>
      <c r="Y1443" s="113"/>
      <c r="Z1443" s="31"/>
      <c r="AA1443" s="32"/>
      <c r="AB1443" s="113"/>
      <c r="AC1443" s="113"/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1704</v>
      </c>
      <c r="B1444" s="111" t="s">
        <v>1062</v>
      </c>
      <c r="C1444" s="112" t="s">
        <v>1063</v>
      </c>
      <c r="D1444" s="21">
        <f t="shared" si="24"/>
        <v>726264.10000000009</v>
      </c>
      <c r="E1444" s="24">
        <f t="shared" si="24"/>
        <v>0</v>
      </c>
      <c r="F1444" s="104">
        <v>4980</v>
      </c>
      <c r="G1444" s="104">
        <v>0</v>
      </c>
      <c r="H1444" s="113">
        <v>27304.6</v>
      </c>
      <c r="I1444" s="113">
        <v>0</v>
      </c>
      <c r="J1444" s="31">
        <v>38268.199999999997</v>
      </c>
      <c r="K1444" s="32">
        <v>0</v>
      </c>
      <c r="L1444" s="113">
        <v>81085.600000000006</v>
      </c>
      <c r="M1444" s="113">
        <v>0</v>
      </c>
      <c r="N1444" s="31">
        <v>62653.2</v>
      </c>
      <c r="O1444" s="32">
        <v>0</v>
      </c>
      <c r="P1444" s="113">
        <v>58670.5</v>
      </c>
      <c r="Q1444" s="113">
        <v>0</v>
      </c>
      <c r="R1444" s="31">
        <v>54574.400000000001</v>
      </c>
      <c r="S1444" s="32">
        <v>0</v>
      </c>
      <c r="T1444" s="113">
        <v>63322.400000000001</v>
      </c>
      <c r="U1444" s="113">
        <v>0</v>
      </c>
      <c r="V1444" s="31">
        <v>88940.7</v>
      </c>
      <c r="W1444" s="32">
        <v>0</v>
      </c>
      <c r="X1444" s="113">
        <v>87566.8</v>
      </c>
      <c r="Y1444" s="113">
        <v>0</v>
      </c>
      <c r="Z1444" s="31">
        <v>89502.3</v>
      </c>
      <c r="AA1444" s="32">
        <v>0</v>
      </c>
      <c r="AB1444" s="113">
        <v>69395.399999999994</v>
      </c>
      <c r="AC1444" s="113">
        <v>0</v>
      </c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1704</v>
      </c>
      <c r="B1445" s="111" t="s">
        <v>1064</v>
      </c>
      <c r="C1445" s="112" t="s">
        <v>1065</v>
      </c>
      <c r="D1445" s="21">
        <f t="shared" si="24"/>
        <v>0</v>
      </c>
      <c r="E1445" s="24">
        <f t="shared" si="24"/>
        <v>0</v>
      </c>
      <c r="F1445" s="104"/>
      <c r="G1445" s="104"/>
      <c r="H1445" s="113"/>
      <c r="I1445" s="113"/>
      <c r="J1445" s="31"/>
      <c r="K1445" s="32"/>
      <c r="L1445" s="113"/>
      <c r="M1445" s="113"/>
      <c r="N1445" s="31"/>
      <c r="O1445" s="32"/>
      <c r="P1445" s="113"/>
      <c r="Q1445" s="113"/>
      <c r="R1445" s="31"/>
      <c r="S1445" s="32"/>
      <c r="T1445" s="113"/>
      <c r="U1445" s="113"/>
      <c r="V1445" s="31"/>
      <c r="W1445" s="32"/>
      <c r="X1445" s="113"/>
      <c r="Y1445" s="113"/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1704</v>
      </c>
      <c r="B1446" s="111" t="s">
        <v>1066</v>
      </c>
      <c r="C1446" s="112" t="s">
        <v>1067</v>
      </c>
      <c r="D1446" s="21">
        <f t="shared" si="24"/>
        <v>0</v>
      </c>
      <c r="E1446" s="24">
        <f t="shared" si="24"/>
        <v>0</v>
      </c>
      <c r="F1446" s="104"/>
      <c r="G1446" s="104"/>
      <c r="H1446" s="113"/>
      <c r="I1446" s="113"/>
      <c r="J1446" s="31"/>
      <c r="K1446" s="32"/>
      <c r="L1446" s="113"/>
      <c r="M1446" s="113"/>
      <c r="N1446" s="31"/>
      <c r="O1446" s="32"/>
      <c r="P1446" s="113"/>
      <c r="Q1446" s="113"/>
      <c r="R1446" s="31"/>
      <c r="S1446" s="32"/>
      <c r="T1446" s="113"/>
      <c r="U1446" s="113"/>
      <c r="V1446" s="31"/>
      <c r="W1446" s="32"/>
      <c r="X1446" s="113"/>
      <c r="Y1446" s="113"/>
      <c r="Z1446" s="31"/>
      <c r="AA1446" s="32"/>
      <c r="AB1446" s="113"/>
      <c r="AC1446" s="113"/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1704</v>
      </c>
      <c r="B1447" s="111" t="s">
        <v>1068</v>
      </c>
      <c r="C1447" s="112" t="s">
        <v>1069</v>
      </c>
      <c r="D1447" s="21">
        <f t="shared" si="24"/>
        <v>0</v>
      </c>
      <c r="E1447" s="24">
        <f t="shared" si="24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1704</v>
      </c>
      <c r="B1448" s="111" t="s">
        <v>1070</v>
      </c>
      <c r="C1448" s="112" t="s">
        <v>1071</v>
      </c>
      <c r="D1448" s="21">
        <f t="shared" si="24"/>
        <v>0</v>
      </c>
      <c r="E1448" s="24">
        <f t="shared" si="24"/>
        <v>0</v>
      </c>
      <c r="F1448" s="104"/>
      <c r="G1448" s="104"/>
      <c r="H1448" s="113"/>
      <c r="I1448" s="113"/>
      <c r="J1448" s="31"/>
      <c r="K1448" s="32"/>
      <c r="L1448" s="113"/>
      <c r="M1448" s="113"/>
      <c r="N1448" s="31"/>
      <c r="O1448" s="32"/>
      <c r="P1448" s="113"/>
      <c r="Q1448" s="113"/>
      <c r="R1448" s="31"/>
      <c r="S1448" s="32"/>
      <c r="T1448" s="113"/>
      <c r="U1448" s="113"/>
      <c r="V1448" s="31"/>
      <c r="W1448" s="32"/>
      <c r="X1448" s="113"/>
      <c r="Y1448" s="113"/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1704</v>
      </c>
      <c r="B1449" s="111" t="s">
        <v>1072</v>
      </c>
      <c r="C1449" s="112" t="s">
        <v>1073</v>
      </c>
      <c r="D1449" s="21">
        <f t="shared" si="24"/>
        <v>0</v>
      </c>
      <c r="E1449" s="24">
        <f t="shared" si="24"/>
        <v>0</v>
      </c>
      <c r="F1449" s="104"/>
      <c r="G1449" s="104"/>
      <c r="H1449" s="105"/>
      <c r="I1449" s="105"/>
      <c r="J1449" s="106"/>
      <c r="K1449" s="107"/>
      <c r="L1449" s="105"/>
      <c r="M1449" s="105"/>
      <c r="N1449" s="106"/>
      <c r="O1449" s="107"/>
      <c r="P1449" s="113"/>
      <c r="Q1449" s="113"/>
      <c r="R1449" s="106"/>
      <c r="S1449" s="107"/>
      <c r="T1449" s="105"/>
      <c r="U1449" s="105"/>
      <c r="V1449" s="106"/>
      <c r="W1449" s="107"/>
      <c r="X1449" s="105"/>
      <c r="Y1449" s="105"/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1704</v>
      </c>
      <c r="B1450" s="111" t="s">
        <v>1074</v>
      </c>
      <c r="C1450" s="112" t="s">
        <v>1075</v>
      </c>
      <c r="D1450" s="21">
        <f t="shared" si="24"/>
        <v>207864.97999999998</v>
      </c>
      <c r="E1450" s="24">
        <f t="shared" si="24"/>
        <v>0</v>
      </c>
      <c r="F1450" s="104">
        <v>12036</v>
      </c>
      <c r="G1450" s="104">
        <v>0</v>
      </c>
      <c r="H1450" s="105">
        <v>6320</v>
      </c>
      <c r="I1450" s="105">
        <v>0</v>
      </c>
      <c r="J1450" s="106">
        <v>18168</v>
      </c>
      <c r="K1450" s="107">
        <v>0</v>
      </c>
      <c r="L1450" s="105">
        <v>10200</v>
      </c>
      <c r="M1450" s="105">
        <v>0</v>
      </c>
      <c r="N1450" s="106">
        <v>0</v>
      </c>
      <c r="O1450" s="107">
        <v>0</v>
      </c>
      <c r="P1450" s="105">
        <v>400</v>
      </c>
      <c r="Q1450" s="105">
        <v>0</v>
      </c>
      <c r="R1450" s="106">
        <v>11648</v>
      </c>
      <c r="S1450" s="107">
        <v>0</v>
      </c>
      <c r="T1450" s="105">
        <v>17804</v>
      </c>
      <c r="U1450" s="105">
        <v>0</v>
      </c>
      <c r="V1450" s="106">
        <v>14624</v>
      </c>
      <c r="W1450" s="107">
        <v>0</v>
      </c>
      <c r="X1450" s="105">
        <v>14221.92</v>
      </c>
      <c r="Y1450" s="105">
        <v>0</v>
      </c>
      <c r="Z1450" s="106">
        <v>28987.14</v>
      </c>
      <c r="AA1450" s="107">
        <v>0</v>
      </c>
      <c r="AB1450" s="105">
        <v>73455.92</v>
      </c>
      <c r="AC1450" s="105">
        <v>0</v>
      </c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1704</v>
      </c>
      <c r="B1451" s="111" t="s">
        <v>1076</v>
      </c>
      <c r="C1451" s="112" t="s">
        <v>1077</v>
      </c>
      <c r="D1451" s="21">
        <f t="shared" si="24"/>
        <v>0</v>
      </c>
      <c r="E1451" s="24">
        <f t="shared" si="24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1704</v>
      </c>
      <c r="B1452" s="111" t="s">
        <v>1078</v>
      </c>
      <c r="C1452" s="112" t="s">
        <v>1079</v>
      </c>
      <c r="D1452" s="21">
        <f t="shared" si="24"/>
        <v>1788486.5</v>
      </c>
      <c r="E1452" s="24">
        <f t="shared" si="24"/>
        <v>45</v>
      </c>
      <c r="F1452" s="104">
        <v>12346</v>
      </c>
      <c r="G1452" s="104">
        <v>0</v>
      </c>
      <c r="H1452" s="113">
        <v>106278</v>
      </c>
      <c r="I1452" s="113">
        <v>0</v>
      </c>
      <c r="J1452" s="31">
        <v>67572</v>
      </c>
      <c r="K1452" s="32">
        <v>0</v>
      </c>
      <c r="L1452" s="113">
        <v>47000</v>
      </c>
      <c r="M1452" s="113">
        <v>0</v>
      </c>
      <c r="N1452" s="31">
        <v>100936.5</v>
      </c>
      <c r="O1452" s="32">
        <v>0</v>
      </c>
      <c r="P1452" s="105">
        <v>529918</v>
      </c>
      <c r="Q1452" s="105">
        <v>0</v>
      </c>
      <c r="R1452" s="31">
        <v>59400</v>
      </c>
      <c r="S1452" s="32">
        <v>0</v>
      </c>
      <c r="T1452" s="113">
        <v>30210</v>
      </c>
      <c r="U1452" s="113">
        <v>0</v>
      </c>
      <c r="V1452" s="31">
        <v>294825</v>
      </c>
      <c r="W1452" s="32">
        <v>0</v>
      </c>
      <c r="X1452" s="113">
        <v>74765</v>
      </c>
      <c r="Y1452" s="113">
        <v>45</v>
      </c>
      <c r="Z1452" s="31">
        <v>221236</v>
      </c>
      <c r="AA1452" s="32">
        <v>0</v>
      </c>
      <c r="AB1452" s="113">
        <v>244000</v>
      </c>
      <c r="AC1452" s="113">
        <v>0</v>
      </c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1704</v>
      </c>
      <c r="B1453" s="111" t="s">
        <v>1080</v>
      </c>
      <c r="C1453" s="112" t="s">
        <v>1081</v>
      </c>
      <c r="D1453" s="21">
        <f t="shared" si="24"/>
        <v>1172460</v>
      </c>
      <c r="E1453" s="24">
        <f t="shared" si="24"/>
        <v>0</v>
      </c>
      <c r="F1453" s="104">
        <v>102125</v>
      </c>
      <c r="G1453" s="104">
        <v>0</v>
      </c>
      <c r="H1453" s="113">
        <v>80770</v>
      </c>
      <c r="I1453" s="113">
        <v>0</v>
      </c>
      <c r="J1453" s="31">
        <v>85950</v>
      </c>
      <c r="K1453" s="32">
        <v>0</v>
      </c>
      <c r="L1453" s="113">
        <v>83125</v>
      </c>
      <c r="M1453" s="113">
        <v>0</v>
      </c>
      <c r="N1453" s="31">
        <v>85850</v>
      </c>
      <c r="O1453" s="32">
        <v>0</v>
      </c>
      <c r="P1453" s="113">
        <v>63855</v>
      </c>
      <c r="Q1453" s="113">
        <v>0</v>
      </c>
      <c r="R1453" s="31">
        <v>126270</v>
      </c>
      <c r="S1453" s="32">
        <v>0</v>
      </c>
      <c r="T1453" s="113">
        <v>124800</v>
      </c>
      <c r="U1453" s="113">
        <v>0</v>
      </c>
      <c r="V1453" s="31">
        <v>114470</v>
      </c>
      <c r="W1453" s="32">
        <v>0</v>
      </c>
      <c r="X1453" s="113">
        <v>5150</v>
      </c>
      <c r="Y1453" s="113">
        <v>0</v>
      </c>
      <c r="Z1453" s="31">
        <v>194230</v>
      </c>
      <c r="AA1453" s="32">
        <v>0</v>
      </c>
      <c r="AB1453" s="113">
        <v>105865</v>
      </c>
      <c r="AC1453" s="113">
        <v>0</v>
      </c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1704</v>
      </c>
      <c r="B1454" s="111" t="s">
        <v>1082</v>
      </c>
      <c r="C1454" s="112" t="s">
        <v>1083</v>
      </c>
      <c r="D1454" s="21">
        <f t="shared" si="24"/>
        <v>1273035.47</v>
      </c>
      <c r="E1454" s="24">
        <f t="shared" si="24"/>
        <v>18155.47</v>
      </c>
      <c r="F1454" s="104">
        <v>8000</v>
      </c>
      <c r="G1454" s="104">
        <v>0</v>
      </c>
      <c r="H1454" s="113">
        <v>143675</v>
      </c>
      <c r="I1454" s="113">
        <v>0</v>
      </c>
      <c r="J1454" s="31">
        <v>237915</v>
      </c>
      <c r="K1454" s="32">
        <v>0</v>
      </c>
      <c r="L1454" s="113">
        <v>148075</v>
      </c>
      <c r="M1454" s="113">
        <v>0</v>
      </c>
      <c r="N1454" s="31">
        <v>90825</v>
      </c>
      <c r="O1454" s="32">
        <v>0</v>
      </c>
      <c r="P1454" s="113">
        <v>106821.07</v>
      </c>
      <c r="Q1454" s="113">
        <v>6800</v>
      </c>
      <c r="R1454" s="31">
        <v>21665</v>
      </c>
      <c r="S1454" s="32">
        <v>0</v>
      </c>
      <c r="T1454" s="113">
        <v>89840</v>
      </c>
      <c r="U1454" s="113">
        <v>0</v>
      </c>
      <c r="V1454" s="31">
        <v>72550</v>
      </c>
      <c r="W1454" s="32">
        <v>0</v>
      </c>
      <c r="X1454" s="113">
        <v>171375</v>
      </c>
      <c r="Y1454" s="113">
        <v>0</v>
      </c>
      <c r="Z1454" s="31">
        <v>137120</v>
      </c>
      <c r="AA1454" s="32">
        <v>11355.47</v>
      </c>
      <c r="AB1454" s="113">
        <v>45174.400000000001</v>
      </c>
      <c r="AC1454" s="113">
        <v>0</v>
      </c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1704</v>
      </c>
      <c r="B1455" s="111" t="s">
        <v>1084</v>
      </c>
      <c r="C1455" s="112" t="s">
        <v>1085</v>
      </c>
      <c r="D1455" s="21">
        <f t="shared" si="24"/>
        <v>0</v>
      </c>
      <c r="E1455" s="24">
        <f t="shared" si="24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1704</v>
      </c>
      <c r="B1456" s="111" t="s">
        <v>1086</v>
      </c>
      <c r="C1456" s="112" t="s">
        <v>1087</v>
      </c>
      <c r="D1456" s="21">
        <f t="shared" si="24"/>
        <v>6</v>
      </c>
      <c r="E1456" s="24">
        <f t="shared" si="24"/>
        <v>0</v>
      </c>
      <c r="F1456" s="104"/>
      <c r="G1456" s="104"/>
      <c r="H1456" s="105"/>
      <c r="I1456" s="105"/>
      <c r="J1456" s="106"/>
      <c r="K1456" s="107"/>
      <c r="L1456" s="105"/>
      <c r="M1456" s="105"/>
      <c r="N1456" s="106"/>
      <c r="O1456" s="107"/>
      <c r="P1456" s="113"/>
      <c r="Q1456" s="113"/>
      <c r="R1456" s="106"/>
      <c r="S1456" s="107"/>
      <c r="T1456" s="105"/>
      <c r="U1456" s="105"/>
      <c r="V1456" s="106"/>
      <c r="W1456" s="107"/>
      <c r="X1456" s="105"/>
      <c r="Y1456" s="105"/>
      <c r="Z1456" s="106"/>
      <c r="AA1456" s="107"/>
      <c r="AB1456" s="105">
        <v>6</v>
      </c>
      <c r="AC1456" s="105">
        <v>0</v>
      </c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1704</v>
      </c>
      <c r="B1457" s="111" t="s">
        <v>1088</v>
      </c>
      <c r="C1457" s="112" t="s">
        <v>1089</v>
      </c>
      <c r="D1457" s="21">
        <f t="shared" si="24"/>
        <v>2110842.7700000005</v>
      </c>
      <c r="E1457" s="24">
        <f t="shared" si="24"/>
        <v>0</v>
      </c>
      <c r="F1457" s="104">
        <v>150401.1</v>
      </c>
      <c r="G1457" s="104">
        <v>0</v>
      </c>
      <c r="H1457" s="105">
        <v>137522.15</v>
      </c>
      <c r="I1457" s="105">
        <v>0</v>
      </c>
      <c r="J1457" s="106">
        <v>112008.3</v>
      </c>
      <c r="K1457" s="107">
        <v>0</v>
      </c>
      <c r="L1457" s="105">
        <v>95852.99</v>
      </c>
      <c r="M1457" s="105">
        <v>0</v>
      </c>
      <c r="N1457" s="106">
        <v>115086.06</v>
      </c>
      <c r="O1457" s="107">
        <v>0</v>
      </c>
      <c r="P1457" s="105">
        <v>197104.12</v>
      </c>
      <c r="Q1457" s="105">
        <v>0</v>
      </c>
      <c r="R1457" s="106">
        <v>200921.23</v>
      </c>
      <c r="S1457" s="107">
        <v>0</v>
      </c>
      <c r="T1457" s="105">
        <v>236918.38</v>
      </c>
      <c r="U1457" s="105">
        <v>0</v>
      </c>
      <c r="V1457" s="106">
        <v>214259.29</v>
      </c>
      <c r="W1457" s="107">
        <v>0</v>
      </c>
      <c r="X1457" s="105">
        <v>224608.1</v>
      </c>
      <c r="Y1457" s="105">
        <v>0</v>
      </c>
      <c r="Z1457" s="106">
        <v>224608.1</v>
      </c>
      <c r="AA1457" s="107">
        <v>0</v>
      </c>
      <c r="AB1457" s="105">
        <v>201552.95</v>
      </c>
      <c r="AC1457" s="105">
        <v>0</v>
      </c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1704</v>
      </c>
      <c r="B1458" s="111" t="s">
        <v>1090</v>
      </c>
      <c r="C1458" s="112" t="s">
        <v>1091</v>
      </c>
      <c r="D1458" s="21">
        <f t="shared" si="24"/>
        <v>556952.61</v>
      </c>
      <c r="E1458" s="24">
        <f t="shared" si="24"/>
        <v>41554.550000000003</v>
      </c>
      <c r="F1458" s="104">
        <v>63045.9</v>
      </c>
      <c r="G1458" s="104">
        <v>3100.75</v>
      </c>
      <c r="H1458" s="113">
        <v>42365.79</v>
      </c>
      <c r="I1458" s="113">
        <v>2952.75</v>
      </c>
      <c r="J1458" s="31">
        <v>42365.79</v>
      </c>
      <c r="K1458" s="32">
        <v>2782.75</v>
      </c>
      <c r="L1458" s="113">
        <v>47638.81</v>
      </c>
      <c r="M1458" s="113">
        <v>3161.65</v>
      </c>
      <c r="N1458" s="31">
        <v>47638.81</v>
      </c>
      <c r="O1458" s="32">
        <v>3072.75</v>
      </c>
      <c r="P1458" s="105">
        <v>47638.81</v>
      </c>
      <c r="Q1458" s="105">
        <v>4141.25</v>
      </c>
      <c r="R1458" s="31">
        <v>47451.77</v>
      </c>
      <c r="S1458" s="32">
        <v>4408.1499999999996</v>
      </c>
      <c r="T1458" s="113">
        <v>44045.27</v>
      </c>
      <c r="U1458" s="113">
        <v>3927.5</v>
      </c>
      <c r="V1458" s="31">
        <v>41946.09</v>
      </c>
      <c r="W1458" s="32">
        <v>3904.5</v>
      </c>
      <c r="X1458" s="113">
        <v>48503.85</v>
      </c>
      <c r="Y1458" s="113">
        <v>3285.75</v>
      </c>
      <c r="Z1458" s="31">
        <v>44768.37</v>
      </c>
      <c r="AA1458" s="32">
        <v>3692</v>
      </c>
      <c r="AB1458" s="113">
        <v>39543.35</v>
      </c>
      <c r="AC1458" s="113">
        <v>3124.75</v>
      </c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1704</v>
      </c>
      <c r="B1459" s="111" t="s">
        <v>1092</v>
      </c>
      <c r="C1459" s="112" t="s">
        <v>1093</v>
      </c>
      <c r="D1459" s="21">
        <f t="shared" si="24"/>
        <v>66925.859999999986</v>
      </c>
      <c r="E1459" s="24">
        <f t="shared" si="24"/>
        <v>2924.74</v>
      </c>
      <c r="F1459" s="104">
        <v>4594.1099999999997</v>
      </c>
      <c r="G1459" s="104">
        <v>214</v>
      </c>
      <c r="H1459" s="113">
        <v>5014.8599999999997</v>
      </c>
      <c r="I1459" s="113">
        <v>0</v>
      </c>
      <c r="J1459" s="31">
        <v>4447.04</v>
      </c>
      <c r="K1459" s="32">
        <v>402.32</v>
      </c>
      <c r="L1459" s="113">
        <v>4820.6499999999996</v>
      </c>
      <c r="M1459" s="113">
        <v>0</v>
      </c>
      <c r="N1459" s="31">
        <v>7025</v>
      </c>
      <c r="O1459" s="32">
        <v>0</v>
      </c>
      <c r="P1459" s="113">
        <v>5183.16</v>
      </c>
      <c r="Q1459" s="113">
        <v>2277.92</v>
      </c>
      <c r="R1459" s="31">
        <v>5378.4</v>
      </c>
      <c r="S1459" s="32">
        <v>0</v>
      </c>
      <c r="T1459" s="113">
        <v>5266.02</v>
      </c>
      <c r="U1459" s="113">
        <v>0</v>
      </c>
      <c r="V1459" s="31">
        <v>5358.25</v>
      </c>
      <c r="W1459" s="32">
        <v>30.5</v>
      </c>
      <c r="X1459" s="113">
        <v>6646.95</v>
      </c>
      <c r="Y1459" s="113">
        <v>0</v>
      </c>
      <c r="Z1459" s="31">
        <v>7561.21</v>
      </c>
      <c r="AA1459" s="32">
        <v>0</v>
      </c>
      <c r="AB1459" s="113">
        <v>5630.21</v>
      </c>
      <c r="AC1459" s="113">
        <v>0</v>
      </c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1704</v>
      </c>
      <c r="B1460" s="111" t="s">
        <v>1094</v>
      </c>
      <c r="C1460" s="112" t="s">
        <v>1095</v>
      </c>
      <c r="D1460" s="21">
        <f t="shared" si="24"/>
        <v>118128</v>
      </c>
      <c r="E1460" s="24">
        <f t="shared" si="24"/>
        <v>0</v>
      </c>
      <c r="F1460" s="104">
        <v>9844</v>
      </c>
      <c r="G1460" s="104">
        <v>0</v>
      </c>
      <c r="H1460" s="113">
        <v>9844</v>
      </c>
      <c r="I1460" s="113">
        <v>0</v>
      </c>
      <c r="J1460" s="31">
        <v>9844</v>
      </c>
      <c r="K1460" s="32">
        <v>0</v>
      </c>
      <c r="L1460" s="113">
        <v>9844</v>
      </c>
      <c r="M1460" s="113">
        <v>0</v>
      </c>
      <c r="N1460" s="31">
        <v>9844</v>
      </c>
      <c r="O1460" s="32">
        <v>0</v>
      </c>
      <c r="P1460" s="113">
        <v>9844</v>
      </c>
      <c r="Q1460" s="113">
        <v>0</v>
      </c>
      <c r="R1460" s="31">
        <v>9844</v>
      </c>
      <c r="S1460" s="32">
        <v>0</v>
      </c>
      <c r="T1460" s="113">
        <v>9844</v>
      </c>
      <c r="U1460" s="113">
        <v>0</v>
      </c>
      <c r="V1460" s="31">
        <v>9844</v>
      </c>
      <c r="W1460" s="32">
        <v>0</v>
      </c>
      <c r="X1460" s="113">
        <v>9844</v>
      </c>
      <c r="Y1460" s="113">
        <v>0</v>
      </c>
      <c r="Z1460" s="31">
        <v>9844</v>
      </c>
      <c r="AA1460" s="32">
        <v>0</v>
      </c>
      <c r="AB1460" s="113">
        <v>9844</v>
      </c>
      <c r="AC1460" s="113">
        <v>0</v>
      </c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1704</v>
      </c>
      <c r="B1461" s="111" t="s">
        <v>1096</v>
      </c>
      <c r="C1461" s="112" t="s">
        <v>1097</v>
      </c>
      <c r="D1461" s="21">
        <f t="shared" si="24"/>
        <v>28280</v>
      </c>
      <c r="E1461" s="24">
        <f t="shared" si="24"/>
        <v>13022</v>
      </c>
      <c r="F1461" s="104">
        <v>1550</v>
      </c>
      <c r="G1461" s="104">
        <v>0</v>
      </c>
      <c r="H1461" s="105">
        <v>1769</v>
      </c>
      <c r="I1461" s="105">
        <v>0</v>
      </c>
      <c r="J1461" s="106">
        <v>1244</v>
      </c>
      <c r="K1461" s="107">
        <v>0</v>
      </c>
      <c r="L1461" s="105">
        <v>1651</v>
      </c>
      <c r="M1461" s="105">
        <v>0</v>
      </c>
      <c r="N1461" s="106">
        <v>1439</v>
      </c>
      <c r="O1461" s="107">
        <v>0</v>
      </c>
      <c r="P1461" s="113">
        <v>1292</v>
      </c>
      <c r="Q1461" s="113">
        <v>0</v>
      </c>
      <c r="R1461" s="106">
        <v>1292</v>
      </c>
      <c r="S1461" s="107">
        <v>0</v>
      </c>
      <c r="T1461" s="105">
        <v>1145</v>
      </c>
      <c r="U1461" s="105">
        <v>134</v>
      </c>
      <c r="V1461" s="106">
        <v>1236</v>
      </c>
      <c r="W1461" s="107">
        <v>0</v>
      </c>
      <c r="X1461" s="105">
        <v>13678</v>
      </c>
      <c r="Y1461" s="105">
        <v>0</v>
      </c>
      <c r="Z1461" s="106">
        <v>1194</v>
      </c>
      <c r="AA1461" s="107">
        <v>12484</v>
      </c>
      <c r="AB1461" s="105">
        <v>790</v>
      </c>
      <c r="AC1461" s="105">
        <v>404</v>
      </c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1704</v>
      </c>
      <c r="B1462" s="111" t="s">
        <v>1098</v>
      </c>
      <c r="C1462" s="112" t="s">
        <v>1099</v>
      </c>
      <c r="D1462" s="21">
        <f t="shared" si="24"/>
        <v>0</v>
      </c>
      <c r="E1462" s="24">
        <f t="shared" si="24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/>
      <c r="O1462" s="107"/>
      <c r="P1462" s="105"/>
      <c r="Q1462" s="105"/>
      <c r="R1462" s="106"/>
      <c r="S1462" s="107"/>
      <c r="T1462" s="105"/>
      <c r="U1462" s="105"/>
      <c r="V1462" s="106"/>
      <c r="W1462" s="107"/>
      <c r="X1462" s="105"/>
      <c r="Y1462" s="105"/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1704</v>
      </c>
      <c r="B1463" s="111" t="s">
        <v>1100</v>
      </c>
      <c r="C1463" s="112" t="s">
        <v>1101</v>
      </c>
      <c r="D1463" s="21">
        <f t="shared" si="24"/>
        <v>183061.25000000003</v>
      </c>
      <c r="E1463" s="24">
        <f t="shared" si="24"/>
        <v>0</v>
      </c>
      <c r="F1463" s="104">
        <v>10934.43</v>
      </c>
      <c r="G1463" s="104">
        <v>0</v>
      </c>
      <c r="H1463" s="105">
        <v>10934.43</v>
      </c>
      <c r="I1463" s="105">
        <v>0</v>
      </c>
      <c r="J1463" s="106">
        <v>13302.34</v>
      </c>
      <c r="K1463" s="107">
        <v>0</v>
      </c>
      <c r="L1463" s="105">
        <v>128946.77</v>
      </c>
      <c r="M1463" s="105">
        <v>0</v>
      </c>
      <c r="N1463" s="106">
        <v>2367.91</v>
      </c>
      <c r="O1463" s="107">
        <v>0</v>
      </c>
      <c r="P1463" s="105">
        <v>2367.91</v>
      </c>
      <c r="Q1463" s="105">
        <v>0</v>
      </c>
      <c r="R1463" s="106">
        <v>2367.91</v>
      </c>
      <c r="S1463" s="107">
        <v>0</v>
      </c>
      <c r="T1463" s="105">
        <v>2367.91</v>
      </c>
      <c r="U1463" s="105">
        <v>0</v>
      </c>
      <c r="V1463" s="106">
        <v>2367.91</v>
      </c>
      <c r="W1463" s="107">
        <v>0</v>
      </c>
      <c r="X1463" s="105">
        <v>2367.91</v>
      </c>
      <c r="Y1463" s="105">
        <v>0</v>
      </c>
      <c r="Z1463" s="106">
        <v>2367.91</v>
      </c>
      <c r="AA1463" s="107">
        <v>0</v>
      </c>
      <c r="AB1463" s="105">
        <v>2367.91</v>
      </c>
      <c r="AC1463" s="105">
        <v>0</v>
      </c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1704</v>
      </c>
      <c r="B1464" s="111" t="s">
        <v>1102</v>
      </c>
      <c r="C1464" s="112" t="s">
        <v>1103</v>
      </c>
      <c r="D1464" s="21">
        <f t="shared" si="24"/>
        <v>13408385.409999998</v>
      </c>
      <c r="E1464" s="24">
        <f t="shared" si="24"/>
        <v>0</v>
      </c>
      <c r="F1464" s="104">
        <v>855879.33</v>
      </c>
      <c r="G1464" s="104">
        <v>0</v>
      </c>
      <c r="H1464" s="105">
        <v>1060444.2</v>
      </c>
      <c r="I1464" s="105">
        <v>0</v>
      </c>
      <c r="J1464" s="106">
        <v>767333.76</v>
      </c>
      <c r="K1464" s="107">
        <v>0</v>
      </c>
      <c r="L1464" s="105">
        <v>729762.96</v>
      </c>
      <c r="M1464" s="105">
        <v>0</v>
      </c>
      <c r="N1464" s="106">
        <v>858755.86</v>
      </c>
      <c r="O1464" s="107">
        <v>0</v>
      </c>
      <c r="P1464" s="105">
        <v>1121277.49</v>
      </c>
      <c r="Q1464" s="105">
        <v>0</v>
      </c>
      <c r="R1464" s="106">
        <v>1158695.25</v>
      </c>
      <c r="S1464" s="107">
        <v>0</v>
      </c>
      <c r="T1464" s="105">
        <v>1239746.8</v>
      </c>
      <c r="U1464" s="105">
        <v>0</v>
      </c>
      <c r="V1464" s="106">
        <v>1386073.44</v>
      </c>
      <c r="W1464" s="107">
        <v>0</v>
      </c>
      <c r="X1464" s="105">
        <v>1459470.54</v>
      </c>
      <c r="Y1464" s="105">
        <v>0</v>
      </c>
      <c r="Z1464" s="106">
        <v>1830292.93</v>
      </c>
      <c r="AA1464" s="107">
        <v>0</v>
      </c>
      <c r="AB1464" s="105">
        <v>940652.85</v>
      </c>
      <c r="AC1464" s="105">
        <v>0</v>
      </c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1704</v>
      </c>
      <c r="B1465" s="111" t="s">
        <v>1104</v>
      </c>
      <c r="C1465" s="112" t="s">
        <v>1105</v>
      </c>
      <c r="D1465" s="21">
        <f t="shared" si="24"/>
        <v>157489</v>
      </c>
      <c r="E1465" s="24">
        <f t="shared" si="24"/>
        <v>0</v>
      </c>
      <c r="F1465" s="104"/>
      <c r="G1465" s="104"/>
      <c r="H1465" s="105"/>
      <c r="I1465" s="105"/>
      <c r="J1465" s="106"/>
      <c r="K1465" s="107"/>
      <c r="L1465" s="105"/>
      <c r="M1465" s="105"/>
      <c r="N1465" s="106"/>
      <c r="O1465" s="107"/>
      <c r="P1465" s="105"/>
      <c r="Q1465" s="105"/>
      <c r="R1465" s="106"/>
      <c r="S1465" s="107"/>
      <c r="T1465" s="105"/>
      <c r="U1465" s="105"/>
      <c r="V1465" s="106"/>
      <c r="W1465" s="107"/>
      <c r="X1465" s="105"/>
      <c r="Y1465" s="105"/>
      <c r="Z1465" s="106">
        <v>130493</v>
      </c>
      <c r="AA1465" s="107">
        <v>0</v>
      </c>
      <c r="AB1465" s="105">
        <v>26996</v>
      </c>
      <c r="AC1465" s="105">
        <v>0</v>
      </c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1704</v>
      </c>
      <c r="B1466" s="111" t="s">
        <v>1106</v>
      </c>
      <c r="C1466" s="112" t="s">
        <v>1107</v>
      </c>
      <c r="D1466" s="21">
        <f t="shared" si="24"/>
        <v>4722548.7300000004</v>
      </c>
      <c r="E1466" s="24">
        <f t="shared" si="24"/>
        <v>16000</v>
      </c>
      <c r="F1466" s="104">
        <v>227081.48</v>
      </c>
      <c r="G1466" s="104">
        <v>0</v>
      </c>
      <c r="H1466" s="105">
        <v>87925.38</v>
      </c>
      <c r="I1466" s="105">
        <v>0</v>
      </c>
      <c r="J1466" s="106">
        <v>376986.84</v>
      </c>
      <c r="K1466" s="107">
        <v>0</v>
      </c>
      <c r="L1466" s="105">
        <v>369433.3</v>
      </c>
      <c r="M1466" s="105">
        <v>0</v>
      </c>
      <c r="N1466" s="106">
        <v>369776.49</v>
      </c>
      <c r="O1466" s="107">
        <v>0</v>
      </c>
      <c r="P1466" s="105">
        <v>625367.51</v>
      </c>
      <c r="Q1466" s="105">
        <v>0</v>
      </c>
      <c r="R1466" s="106">
        <v>348957.67</v>
      </c>
      <c r="S1466" s="107">
        <v>0</v>
      </c>
      <c r="T1466" s="105">
        <v>289811.74</v>
      </c>
      <c r="U1466" s="105">
        <v>0</v>
      </c>
      <c r="V1466" s="106">
        <v>492242.12</v>
      </c>
      <c r="W1466" s="107">
        <v>16000</v>
      </c>
      <c r="X1466" s="105">
        <v>465182.77</v>
      </c>
      <c r="Y1466" s="105">
        <v>0</v>
      </c>
      <c r="Z1466" s="106">
        <v>578792.01</v>
      </c>
      <c r="AA1466" s="107">
        <v>0</v>
      </c>
      <c r="AB1466" s="105">
        <v>490991.42</v>
      </c>
      <c r="AC1466" s="105">
        <v>0</v>
      </c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1704</v>
      </c>
      <c r="B1467" s="111" t="s">
        <v>1108</v>
      </c>
      <c r="C1467" s="112" t="s">
        <v>1109</v>
      </c>
      <c r="D1467" s="21">
        <f t="shared" si="24"/>
        <v>4348959.5</v>
      </c>
      <c r="E1467" s="24">
        <f t="shared" si="24"/>
        <v>0</v>
      </c>
      <c r="F1467" s="104">
        <v>567197.5</v>
      </c>
      <c r="G1467" s="104">
        <v>0</v>
      </c>
      <c r="H1467" s="105">
        <v>278857</v>
      </c>
      <c r="I1467" s="105">
        <v>0</v>
      </c>
      <c r="J1467" s="106">
        <v>319691.5</v>
      </c>
      <c r="K1467" s="107">
        <v>0</v>
      </c>
      <c r="L1467" s="105">
        <v>387347.5</v>
      </c>
      <c r="M1467" s="105">
        <v>0</v>
      </c>
      <c r="N1467" s="106">
        <v>219669.5</v>
      </c>
      <c r="O1467" s="107">
        <v>0</v>
      </c>
      <c r="P1467" s="105">
        <v>500646.5</v>
      </c>
      <c r="Q1467" s="105">
        <v>0</v>
      </c>
      <c r="R1467" s="106">
        <v>167110.25</v>
      </c>
      <c r="S1467" s="107">
        <v>0</v>
      </c>
      <c r="T1467" s="105">
        <v>255411.25</v>
      </c>
      <c r="U1467" s="105">
        <v>0</v>
      </c>
      <c r="V1467" s="106">
        <v>306143.5</v>
      </c>
      <c r="W1467" s="107">
        <v>0</v>
      </c>
      <c r="X1467" s="105">
        <v>398862.25</v>
      </c>
      <c r="Y1467" s="105">
        <v>0</v>
      </c>
      <c r="Z1467" s="106">
        <v>506223</v>
      </c>
      <c r="AA1467" s="107">
        <v>0</v>
      </c>
      <c r="AB1467" s="105">
        <v>441799.75</v>
      </c>
      <c r="AC1467" s="105">
        <v>0</v>
      </c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1704</v>
      </c>
      <c r="B1468" s="111" t="s">
        <v>1110</v>
      </c>
      <c r="C1468" s="112" t="s">
        <v>1111</v>
      </c>
      <c r="D1468" s="21">
        <f t="shared" si="24"/>
        <v>888080</v>
      </c>
      <c r="E1468" s="24">
        <f t="shared" si="24"/>
        <v>0</v>
      </c>
      <c r="F1468" s="104">
        <v>49262</v>
      </c>
      <c r="G1468" s="104">
        <v>0</v>
      </c>
      <c r="H1468" s="113">
        <v>54267</v>
      </c>
      <c r="I1468" s="113">
        <v>0</v>
      </c>
      <c r="J1468" s="31">
        <v>63853</v>
      </c>
      <c r="K1468" s="32">
        <v>0</v>
      </c>
      <c r="L1468" s="113">
        <v>60646</v>
      </c>
      <c r="M1468" s="113">
        <v>0</v>
      </c>
      <c r="N1468" s="31">
        <v>60961</v>
      </c>
      <c r="O1468" s="32">
        <v>0</v>
      </c>
      <c r="P1468" s="105">
        <v>71141</v>
      </c>
      <c r="Q1468" s="105">
        <v>0</v>
      </c>
      <c r="R1468" s="31">
        <v>73624</v>
      </c>
      <c r="S1468" s="32">
        <v>0</v>
      </c>
      <c r="T1468" s="113">
        <v>65898</v>
      </c>
      <c r="U1468" s="113">
        <v>0</v>
      </c>
      <c r="V1468" s="31">
        <v>82056</v>
      </c>
      <c r="W1468" s="32">
        <v>0</v>
      </c>
      <c r="X1468" s="113">
        <v>111863</v>
      </c>
      <c r="Y1468" s="113">
        <v>0</v>
      </c>
      <c r="Z1468" s="31">
        <v>135111</v>
      </c>
      <c r="AA1468" s="32">
        <v>0</v>
      </c>
      <c r="AB1468" s="113">
        <v>59398</v>
      </c>
      <c r="AC1468" s="113">
        <v>0</v>
      </c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1704</v>
      </c>
      <c r="B1469" s="111" t="s">
        <v>1112</v>
      </c>
      <c r="C1469" s="112" t="s">
        <v>1113</v>
      </c>
      <c r="D1469" s="21">
        <f t="shared" si="24"/>
        <v>304500</v>
      </c>
      <c r="E1469" s="24">
        <f t="shared" si="24"/>
        <v>0</v>
      </c>
      <c r="F1469" s="104"/>
      <c r="G1469" s="104"/>
      <c r="H1469" s="105"/>
      <c r="I1469" s="105"/>
      <c r="J1469" s="106"/>
      <c r="K1469" s="107"/>
      <c r="L1469" s="105"/>
      <c r="M1469" s="105"/>
      <c r="N1469" s="106">
        <v>16000</v>
      </c>
      <c r="O1469" s="107">
        <v>0</v>
      </c>
      <c r="P1469" s="113">
        <v>0</v>
      </c>
      <c r="Q1469" s="113">
        <v>0</v>
      </c>
      <c r="R1469" s="106">
        <v>0</v>
      </c>
      <c r="S1469" s="107">
        <v>0</v>
      </c>
      <c r="T1469" s="105">
        <v>264500</v>
      </c>
      <c r="U1469" s="105">
        <v>0</v>
      </c>
      <c r="V1469" s="106">
        <v>0</v>
      </c>
      <c r="W1469" s="107">
        <v>0</v>
      </c>
      <c r="X1469" s="105">
        <v>24000</v>
      </c>
      <c r="Y1469" s="105">
        <v>0</v>
      </c>
      <c r="Z1469" s="106">
        <v>0</v>
      </c>
      <c r="AA1469" s="107">
        <v>0</v>
      </c>
      <c r="AB1469" s="105">
        <v>0</v>
      </c>
      <c r="AC1469" s="105">
        <v>0</v>
      </c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1704</v>
      </c>
      <c r="B1470" s="111" t="s">
        <v>1114</v>
      </c>
      <c r="C1470" s="112" t="s">
        <v>1115</v>
      </c>
      <c r="D1470" s="21">
        <f t="shared" si="24"/>
        <v>513164.67000000004</v>
      </c>
      <c r="E1470" s="24">
        <f t="shared" si="24"/>
        <v>0</v>
      </c>
      <c r="F1470" s="104"/>
      <c r="G1470" s="104"/>
      <c r="H1470" s="105">
        <v>117971</v>
      </c>
      <c r="I1470" s="105">
        <v>0</v>
      </c>
      <c r="J1470" s="106">
        <v>15932</v>
      </c>
      <c r="K1470" s="107">
        <v>0</v>
      </c>
      <c r="L1470" s="105">
        <v>36927</v>
      </c>
      <c r="M1470" s="105">
        <v>0</v>
      </c>
      <c r="N1470" s="106">
        <v>129085</v>
      </c>
      <c r="O1470" s="107">
        <v>0</v>
      </c>
      <c r="P1470" s="105">
        <v>30260</v>
      </c>
      <c r="Q1470" s="105">
        <v>0</v>
      </c>
      <c r="R1470" s="106">
        <v>24151.27</v>
      </c>
      <c r="S1470" s="107">
        <v>0</v>
      </c>
      <c r="T1470" s="105">
        <v>11310</v>
      </c>
      <c r="U1470" s="105">
        <v>0</v>
      </c>
      <c r="V1470" s="106">
        <v>52406.26</v>
      </c>
      <c r="W1470" s="107">
        <v>0</v>
      </c>
      <c r="X1470" s="105">
        <v>9682.7999999999993</v>
      </c>
      <c r="Y1470" s="105">
        <v>0</v>
      </c>
      <c r="Z1470" s="106">
        <v>75737</v>
      </c>
      <c r="AA1470" s="107">
        <v>0</v>
      </c>
      <c r="AB1470" s="105">
        <v>9702.34</v>
      </c>
      <c r="AC1470" s="105">
        <v>0</v>
      </c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1704</v>
      </c>
      <c r="B1471" s="111" t="s">
        <v>1116</v>
      </c>
      <c r="C1471" s="112" t="s">
        <v>1117</v>
      </c>
      <c r="D1471" s="21">
        <f t="shared" si="24"/>
        <v>2758</v>
      </c>
      <c r="E1471" s="24">
        <f t="shared" si="24"/>
        <v>0</v>
      </c>
      <c r="F1471" s="104">
        <v>420</v>
      </c>
      <c r="G1471" s="104">
        <v>0</v>
      </c>
      <c r="H1471" s="113">
        <v>460</v>
      </c>
      <c r="I1471" s="113">
        <v>0</v>
      </c>
      <c r="J1471" s="31">
        <v>323</v>
      </c>
      <c r="K1471" s="32">
        <v>0</v>
      </c>
      <c r="L1471" s="113">
        <v>335</v>
      </c>
      <c r="M1471" s="113">
        <v>0</v>
      </c>
      <c r="N1471" s="31">
        <v>735</v>
      </c>
      <c r="O1471" s="32">
        <v>0</v>
      </c>
      <c r="P1471" s="105">
        <v>400</v>
      </c>
      <c r="Q1471" s="105">
        <v>0</v>
      </c>
      <c r="R1471" s="31">
        <v>17.5</v>
      </c>
      <c r="S1471" s="32">
        <v>0</v>
      </c>
      <c r="T1471" s="113">
        <v>10.5</v>
      </c>
      <c r="U1471" s="113">
        <v>0</v>
      </c>
      <c r="V1471" s="31">
        <v>10.5</v>
      </c>
      <c r="W1471" s="32">
        <v>0</v>
      </c>
      <c r="X1471" s="113">
        <v>17.5</v>
      </c>
      <c r="Y1471" s="113">
        <v>0</v>
      </c>
      <c r="Z1471" s="31">
        <v>18.5</v>
      </c>
      <c r="AA1471" s="32">
        <v>0</v>
      </c>
      <c r="AB1471" s="113">
        <v>10.5</v>
      </c>
      <c r="AC1471" s="113">
        <v>0</v>
      </c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1704</v>
      </c>
      <c r="B1472" s="111" t="s">
        <v>1118</v>
      </c>
      <c r="C1472" s="112" t="s">
        <v>1119</v>
      </c>
      <c r="D1472" s="21">
        <f t="shared" si="24"/>
        <v>616437</v>
      </c>
      <c r="E1472" s="24">
        <f t="shared" si="24"/>
        <v>0</v>
      </c>
      <c r="F1472" s="104"/>
      <c r="G1472" s="104"/>
      <c r="H1472" s="113"/>
      <c r="I1472" s="113"/>
      <c r="J1472" s="31">
        <v>38000</v>
      </c>
      <c r="K1472" s="32">
        <v>0</v>
      </c>
      <c r="L1472" s="113">
        <v>130760</v>
      </c>
      <c r="M1472" s="113">
        <v>0</v>
      </c>
      <c r="N1472" s="31">
        <v>48331</v>
      </c>
      <c r="O1472" s="32">
        <v>0</v>
      </c>
      <c r="P1472" s="113">
        <v>117900</v>
      </c>
      <c r="Q1472" s="113">
        <v>0</v>
      </c>
      <c r="R1472" s="31">
        <v>32050</v>
      </c>
      <c r="S1472" s="32">
        <v>0</v>
      </c>
      <c r="T1472" s="113">
        <v>62150</v>
      </c>
      <c r="U1472" s="113">
        <v>0</v>
      </c>
      <c r="V1472" s="31">
        <v>26500</v>
      </c>
      <c r="W1472" s="32">
        <v>0</v>
      </c>
      <c r="X1472" s="113">
        <v>57316</v>
      </c>
      <c r="Y1472" s="113">
        <v>0</v>
      </c>
      <c r="Z1472" s="31">
        <v>69930</v>
      </c>
      <c r="AA1472" s="32">
        <v>0</v>
      </c>
      <c r="AB1472" s="113">
        <v>33500</v>
      </c>
      <c r="AC1472" s="113">
        <v>0</v>
      </c>
      <c r="AD1472" s="33" t="s">
        <v>1698</v>
      </c>
      <c r="AE1472" s="19" t="s">
        <v>1410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1704</v>
      </c>
      <c r="B1473" s="111" t="s">
        <v>1120</v>
      </c>
      <c r="C1473" s="112" t="s">
        <v>1121</v>
      </c>
      <c r="D1473" s="21">
        <f t="shared" si="24"/>
        <v>0</v>
      </c>
      <c r="E1473" s="24">
        <f t="shared" si="24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1704</v>
      </c>
      <c r="B1474" s="111" t="s">
        <v>1122</v>
      </c>
      <c r="C1474" s="112" t="s">
        <v>1123</v>
      </c>
      <c r="D1474" s="21">
        <f t="shared" si="24"/>
        <v>0</v>
      </c>
      <c r="E1474" s="24">
        <f t="shared" si="24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1704</v>
      </c>
      <c r="B1475" s="111" t="s">
        <v>1124</v>
      </c>
      <c r="C1475" s="112" t="s">
        <v>1125</v>
      </c>
      <c r="D1475" s="21">
        <f t="shared" si="24"/>
        <v>340000</v>
      </c>
      <c r="E1475" s="24">
        <f t="shared" si="24"/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>
        <v>180000</v>
      </c>
      <c r="AA1475" s="32">
        <v>0</v>
      </c>
      <c r="AB1475" s="113">
        <v>160000</v>
      </c>
      <c r="AC1475" s="113">
        <v>0</v>
      </c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1704</v>
      </c>
      <c r="B1476" s="111" t="s">
        <v>1126</v>
      </c>
      <c r="C1476" s="112" t="s">
        <v>1127</v>
      </c>
      <c r="D1476" s="21">
        <f t="shared" ref="D1476:E1539" si="25">F1476+H1476+J1476+L1476+N1476+P1476+R1476+T1476+V1476+X1476+Z1476+AB1476</f>
        <v>0</v>
      </c>
      <c r="E1476" s="24">
        <f t="shared" si="25"/>
        <v>0</v>
      </c>
      <c r="F1476" s="104"/>
      <c r="G1476" s="104"/>
      <c r="H1476" s="113"/>
      <c r="I1476" s="113"/>
      <c r="J1476" s="31"/>
      <c r="K1476" s="32"/>
      <c r="L1476" s="113"/>
      <c r="M1476" s="113"/>
      <c r="N1476" s="31"/>
      <c r="O1476" s="32"/>
      <c r="P1476" s="113"/>
      <c r="Q1476" s="113"/>
      <c r="R1476" s="31"/>
      <c r="S1476" s="32"/>
      <c r="T1476" s="113"/>
      <c r="U1476" s="113"/>
      <c r="V1476" s="31"/>
      <c r="W1476" s="32"/>
      <c r="X1476" s="113"/>
      <c r="Y1476" s="113"/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1704</v>
      </c>
      <c r="B1477" s="111" t="s">
        <v>1128</v>
      </c>
      <c r="C1477" s="112" t="s">
        <v>1129</v>
      </c>
      <c r="D1477" s="21">
        <f t="shared" si="25"/>
        <v>0</v>
      </c>
      <c r="E1477" s="24">
        <f t="shared" si="25"/>
        <v>0</v>
      </c>
      <c r="F1477" s="104"/>
      <c r="G1477" s="104"/>
      <c r="H1477" s="105"/>
      <c r="I1477" s="105"/>
      <c r="J1477" s="106"/>
      <c r="K1477" s="107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1704</v>
      </c>
      <c r="B1478" s="111" t="s">
        <v>1130</v>
      </c>
      <c r="C1478" s="112" t="s">
        <v>1131</v>
      </c>
      <c r="D1478" s="21">
        <f t="shared" si="25"/>
        <v>0</v>
      </c>
      <c r="E1478" s="24">
        <f t="shared" si="25"/>
        <v>0</v>
      </c>
      <c r="F1478" s="104"/>
      <c r="G1478" s="104"/>
      <c r="H1478" s="113"/>
      <c r="I1478" s="113"/>
      <c r="J1478" s="31"/>
      <c r="K1478" s="32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1704</v>
      </c>
      <c r="B1479" s="111" t="s">
        <v>1132</v>
      </c>
      <c r="C1479" s="112" t="s">
        <v>1133</v>
      </c>
      <c r="D1479" s="21">
        <f t="shared" si="25"/>
        <v>0</v>
      </c>
      <c r="E1479" s="24">
        <f t="shared" si="25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1704</v>
      </c>
      <c r="B1480" s="111" t="s">
        <v>1134</v>
      </c>
      <c r="C1480" s="112" t="s">
        <v>1135</v>
      </c>
      <c r="D1480" s="21">
        <f t="shared" si="25"/>
        <v>0</v>
      </c>
      <c r="E1480" s="24">
        <f t="shared" si="25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1704</v>
      </c>
      <c r="B1481" s="111" t="s">
        <v>1136</v>
      </c>
      <c r="C1481" s="112" t="s">
        <v>1137</v>
      </c>
      <c r="D1481" s="21">
        <f t="shared" si="25"/>
        <v>420943</v>
      </c>
      <c r="E1481" s="24">
        <f t="shared" si="25"/>
        <v>21600</v>
      </c>
      <c r="F1481" s="104">
        <v>61275</v>
      </c>
      <c r="G1481" s="104">
        <v>0</v>
      </c>
      <c r="H1481" s="113">
        <v>1948</v>
      </c>
      <c r="I1481" s="113">
        <v>21600</v>
      </c>
      <c r="J1481" s="31">
        <v>11884</v>
      </c>
      <c r="K1481" s="32">
        <v>0</v>
      </c>
      <c r="L1481" s="113">
        <v>0</v>
      </c>
      <c r="M1481" s="113">
        <v>0</v>
      </c>
      <c r="N1481" s="31">
        <v>49000</v>
      </c>
      <c r="O1481" s="32">
        <v>0</v>
      </c>
      <c r="P1481" s="113">
        <v>40800</v>
      </c>
      <c r="Q1481" s="113">
        <v>0</v>
      </c>
      <c r="R1481" s="31">
        <v>31200</v>
      </c>
      <c r="S1481" s="32">
        <v>0</v>
      </c>
      <c r="T1481" s="113">
        <v>50346</v>
      </c>
      <c r="U1481" s="113">
        <v>0</v>
      </c>
      <c r="V1481" s="31">
        <v>0</v>
      </c>
      <c r="W1481" s="32">
        <v>0</v>
      </c>
      <c r="X1481" s="113">
        <v>61000</v>
      </c>
      <c r="Y1481" s="113">
        <v>0</v>
      </c>
      <c r="Z1481" s="31">
        <v>71940</v>
      </c>
      <c r="AA1481" s="32">
        <v>0</v>
      </c>
      <c r="AB1481" s="113">
        <v>41550</v>
      </c>
      <c r="AC1481" s="113">
        <v>0</v>
      </c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1704</v>
      </c>
      <c r="B1482" s="111" t="s">
        <v>1138</v>
      </c>
      <c r="C1482" s="112" t="s">
        <v>1624</v>
      </c>
      <c r="D1482" s="21">
        <f t="shared" si="25"/>
        <v>19675</v>
      </c>
      <c r="E1482" s="24">
        <f t="shared" si="25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/>
      <c r="U1482" s="113"/>
      <c r="V1482" s="31"/>
      <c r="W1482" s="32"/>
      <c r="X1482" s="113"/>
      <c r="Y1482" s="113"/>
      <c r="Z1482" s="31"/>
      <c r="AA1482" s="32"/>
      <c r="AB1482" s="113">
        <v>19675</v>
      </c>
      <c r="AC1482" s="113">
        <v>0</v>
      </c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1704</v>
      </c>
      <c r="B1483" s="111" t="s">
        <v>1139</v>
      </c>
      <c r="C1483" s="112" t="s">
        <v>1140</v>
      </c>
      <c r="D1483" s="21">
        <f t="shared" si="25"/>
        <v>28800</v>
      </c>
      <c r="E1483" s="24">
        <f t="shared" si="25"/>
        <v>0</v>
      </c>
      <c r="F1483" s="104"/>
      <c r="G1483" s="104"/>
      <c r="H1483" s="113"/>
      <c r="I1483" s="113"/>
      <c r="J1483" s="31">
        <v>7800</v>
      </c>
      <c r="K1483" s="32">
        <v>0</v>
      </c>
      <c r="L1483" s="113">
        <v>0</v>
      </c>
      <c r="M1483" s="113">
        <v>0</v>
      </c>
      <c r="N1483" s="31">
        <v>0</v>
      </c>
      <c r="O1483" s="32">
        <v>0</v>
      </c>
      <c r="P1483" s="113">
        <v>0</v>
      </c>
      <c r="Q1483" s="113">
        <v>0</v>
      </c>
      <c r="R1483" s="31">
        <v>0</v>
      </c>
      <c r="S1483" s="32">
        <v>0</v>
      </c>
      <c r="T1483" s="113">
        <v>0</v>
      </c>
      <c r="U1483" s="113">
        <v>0</v>
      </c>
      <c r="V1483" s="31">
        <v>0</v>
      </c>
      <c r="W1483" s="32">
        <v>0</v>
      </c>
      <c r="X1483" s="113">
        <v>0</v>
      </c>
      <c r="Y1483" s="113">
        <v>0</v>
      </c>
      <c r="Z1483" s="31">
        <v>21000</v>
      </c>
      <c r="AA1483" s="32">
        <v>0</v>
      </c>
      <c r="AB1483" s="113">
        <v>0</v>
      </c>
      <c r="AC1483" s="113">
        <v>0</v>
      </c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1704</v>
      </c>
      <c r="B1484" s="111" t="s">
        <v>1141</v>
      </c>
      <c r="C1484" s="112" t="s">
        <v>1625</v>
      </c>
      <c r="D1484" s="21">
        <f t="shared" si="25"/>
        <v>186295</v>
      </c>
      <c r="E1484" s="24">
        <f t="shared" si="25"/>
        <v>0</v>
      </c>
      <c r="F1484" s="104"/>
      <c r="G1484" s="104"/>
      <c r="H1484" s="113">
        <v>32409</v>
      </c>
      <c r="I1484" s="113">
        <v>0</v>
      </c>
      <c r="J1484" s="31">
        <v>7200</v>
      </c>
      <c r="K1484" s="32">
        <v>0</v>
      </c>
      <c r="L1484" s="113">
        <v>32700</v>
      </c>
      <c r="M1484" s="113">
        <v>0</v>
      </c>
      <c r="N1484" s="31">
        <v>33184</v>
      </c>
      <c r="O1484" s="32">
        <v>0</v>
      </c>
      <c r="P1484" s="113">
        <v>50884</v>
      </c>
      <c r="Q1484" s="113">
        <v>0</v>
      </c>
      <c r="R1484" s="31">
        <v>0</v>
      </c>
      <c r="S1484" s="32">
        <v>0</v>
      </c>
      <c r="T1484" s="113">
        <v>6150</v>
      </c>
      <c r="U1484" s="113">
        <v>0</v>
      </c>
      <c r="V1484" s="31">
        <v>0</v>
      </c>
      <c r="W1484" s="32">
        <v>0</v>
      </c>
      <c r="X1484" s="113">
        <v>0</v>
      </c>
      <c r="Y1484" s="113">
        <v>0</v>
      </c>
      <c r="Z1484" s="31">
        <v>11884</v>
      </c>
      <c r="AA1484" s="32">
        <v>0</v>
      </c>
      <c r="AB1484" s="113">
        <v>11884</v>
      </c>
      <c r="AC1484" s="113">
        <v>0</v>
      </c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1704</v>
      </c>
      <c r="B1485" s="111" t="s">
        <v>1142</v>
      </c>
      <c r="C1485" s="112" t="s">
        <v>1143</v>
      </c>
      <c r="D1485" s="21">
        <f t="shared" si="25"/>
        <v>7931138.5399999991</v>
      </c>
      <c r="E1485" s="24">
        <f t="shared" si="25"/>
        <v>37608.44</v>
      </c>
      <c r="F1485" s="104">
        <v>1073330</v>
      </c>
      <c r="G1485" s="104">
        <v>0</v>
      </c>
      <c r="H1485" s="105">
        <v>17590</v>
      </c>
      <c r="I1485" s="105">
        <v>0</v>
      </c>
      <c r="J1485" s="106">
        <v>726939</v>
      </c>
      <c r="K1485" s="107">
        <v>0</v>
      </c>
      <c r="L1485" s="105">
        <v>1225028.25</v>
      </c>
      <c r="M1485" s="105">
        <v>0</v>
      </c>
      <c r="N1485" s="106">
        <v>282721.25</v>
      </c>
      <c r="O1485" s="107">
        <v>0</v>
      </c>
      <c r="P1485" s="113">
        <v>957370</v>
      </c>
      <c r="Q1485" s="113">
        <v>0</v>
      </c>
      <c r="R1485" s="106">
        <v>476848.5</v>
      </c>
      <c r="S1485" s="107">
        <v>0</v>
      </c>
      <c r="T1485" s="105">
        <v>1035660.75</v>
      </c>
      <c r="U1485" s="105">
        <v>0</v>
      </c>
      <c r="V1485" s="106">
        <v>173956.25</v>
      </c>
      <c r="W1485" s="107">
        <v>0</v>
      </c>
      <c r="X1485" s="105">
        <v>825516.5</v>
      </c>
      <c r="Y1485" s="105">
        <v>0</v>
      </c>
      <c r="Z1485" s="106">
        <v>427651.6</v>
      </c>
      <c r="AA1485" s="107">
        <v>37608.44</v>
      </c>
      <c r="AB1485" s="105">
        <v>708526.44</v>
      </c>
      <c r="AC1485" s="105">
        <v>0</v>
      </c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1704</v>
      </c>
      <c r="B1486" s="111" t="s">
        <v>1144</v>
      </c>
      <c r="C1486" s="112" t="s">
        <v>1626</v>
      </c>
      <c r="D1486" s="21">
        <f t="shared" si="25"/>
        <v>77814.5</v>
      </c>
      <c r="E1486" s="24">
        <f t="shared" si="25"/>
        <v>0</v>
      </c>
      <c r="F1486" s="104"/>
      <c r="G1486" s="104"/>
      <c r="H1486" s="113"/>
      <c r="I1486" s="113"/>
      <c r="J1486" s="31"/>
      <c r="K1486" s="32"/>
      <c r="L1486" s="113"/>
      <c r="M1486" s="113"/>
      <c r="N1486" s="31"/>
      <c r="O1486" s="32"/>
      <c r="P1486" s="105">
        <v>77814.5</v>
      </c>
      <c r="Q1486" s="105">
        <v>0</v>
      </c>
      <c r="R1486" s="31">
        <v>0</v>
      </c>
      <c r="S1486" s="32">
        <v>0</v>
      </c>
      <c r="T1486" s="113">
        <v>0</v>
      </c>
      <c r="U1486" s="113">
        <v>0</v>
      </c>
      <c r="V1486" s="31">
        <v>0</v>
      </c>
      <c r="W1486" s="32">
        <v>0</v>
      </c>
      <c r="X1486" s="113">
        <v>0</v>
      </c>
      <c r="Y1486" s="113">
        <v>0</v>
      </c>
      <c r="Z1486" s="31">
        <v>0</v>
      </c>
      <c r="AA1486" s="32">
        <v>0</v>
      </c>
      <c r="AB1486" s="113">
        <v>0</v>
      </c>
      <c r="AC1486" s="113">
        <v>0</v>
      </c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1704</v>
      </c>
      <c r="B1487" s="111" t="s">
        <v>1145</v>
      </c>
      <c r="C1487" s="112" t="s">
        <v>1627</v>
      </c>
      <c r="D1487" s="21">
        <f t="shared" si="25"/>
        <v>587263</v>
      </c>
      <c r="E1487" s="24">
        <f t="shared" si="25"/>
        <v>0</v>
      </c>
      <c r="F1487" s="104"/>
      <c r="G1487" s="104"/>
      <c r="H1487" s="113"/>
      <c r="I1487" s="113"/>
      <c r="J1487" s="31"/>
      <c r="K1487" s="32"/>
      <c r="L1487" s="113"/>
      <c r="M1487" s="113"/>
      <c r="N1487" s="31"/>
      <c r="O1487" s="32"/>
      <c r="P1487" s="113">
        <v>97263</v>
      </c>
      <c r="Q1487" s="113">
        <v>0</v>
      </c>
      <c r="R1487" s="31">
        <v>0</v>
      </c>
      <c r="S1487" s="32">
        <v>0</v>
      </c>
      <c r="T1487" s="113">
        <v>0</v>
      </c>
      <c r="U1487" s="113">
        <v>0</v>
      </c>
      <c r="V1487" s="31">
        <v>490000</v>
      </c>
      <c r="W1487" s="32">
        <v>0</v>
      </c>
      <c r="X1487" s="113">
        <v>0</v>
      </c>
      <c r="Y1487" s="113">
        <v>0</v>
      </c>
      <c r="Z1487" s="31">
        <v>0</v>
      </c>
      <c r="AA1487" s="32">
        <v>0</v>
      </c>
      <c r="AB1487" s="113">
        <v>0</v>
      </c>
      <c r="AC1487" s="113">
        <v>0</v>
      </c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1704</v>
      </c>
      <c r="B1488" s="111" t="s">
        <v>1628</v>
      </c>
      <c r="C1488" s="112" t="s">
        <v>1629</v>
      </c>
      <c r="D1488" s="21">
        <f t="shared" si="25"/>
        <v>18216.489999999998</v>
      </c>
      <c r="E1488" s="24">
        <f t="shared" si="25"/>
        <v>0</v>
      </c>
      <c r="F1488" s="104">
        <v>50</v>
      </c>
      <c r="G1488" s="104">
        <v>0</v>
      </c>
      <c r="H1488" s="113">
        <v>0</v>
      </c>
      <c r="I1488" s="113">
        <v>0</v>
      </c>
      <c r="J1488" s="31">
        <v>14549</v>
      </c>
      <c r="K1488" s="32">
        <v>0</v>
      </c>
      <c r="L1488" s="113">
        <v>0</v>
      </c>
      <c r="M1488" s="113">
        <v>0</v>
      </c>
      <c r="N1488" s="31">
        <v>218</v>
      </c>
      <c r="O1488" s="32">
        <v>0</v>
      </c>
      <c r="P1488" s="113">
        <v>0</v>
      </c>
      <c r="Q1488" s="113">
        <v>0</v>
      </c>
      <c r="R1488" s="31">
        <v>0</v>
      </c>
      <c r="S1488" s="32">
        <v>0</v>
      </c>
      <c r="T1488" s="113">
        <v>0</v>
      </c>
      <c r="U1488" s="113">
        <v>0</v>
      </c>
      <c r="V1488" s="31">
        <v>430</v>
      </c>
      <c r="W1488" s="32">
        <v>0</v>
      </c>
      <c r="X1488" s="113">
        <v>0</v>
      </c>
      <c r="Y1488" s="113">
        <v>0</v>
      </c>
      <c r="Z1488" s="31">
        <v>0</v>
      </c>
      <c r="AA1488" s="32">
        <v>0</v>
      </c>
      <c r="AB1488" s="113">
        <v>2969.49</v>
      </c>
      <c r="AC1488" s="113">
        <v>0</v>
      </c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1704</v>
      </c>
      <c r="B1489" s="111" t="s">
        <v>1146</v>
      </c>
      <c r="C1489" s="112" t="s">
        <v>1630</v>
      </c>
      <c r="D1489" s="21">
        <f t="shared" si="25"/>
        <v>0</v>
      </c>
      <c r="E1489" s="24">
        <f t="shared" si="25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1704</v>
      </c>
      <c r="B1490" s="111" t="s">
        <v>1147</v>
      </c>
      <c r="C1490" s="112" t="s">
        <v>1631</v>
      </c>
      <c r="D1490" s="21">
        <f t="shared" si="25"/>
        <v>0</v>
      </c>
      <c r="E1490" s="24">
        <f t="shared" si="25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1704</v>
      </c>
      <c r="B1491" s="111" t="s">
        <v>1148</v>
      </c>
      <c r="C1491" s="112" t="s">
        <v>1149</v>
      </c>
      <c r="D1491" s="21">
        <f t="shared" si="25"/>
        <v>0</v>
      </c>
      <c r="E1491" s="24">
        <f t="shared" si="25"/>
        <v>0</v>
      </c>
      <c r="F1491" s="104"/>
      <c r="G1491" s="104"/>
      <c r="H1491" s="113"/>
      <c r="I1491" s="113"/>
      <c r="J1491" s="31"/>
      <c r="K1491" s="32"/>
      <c r="L1491" s="113"/>
      <c r="M1491" s="113"/>
      <c r="N1491" s="31"/>
      <c r="O1491" s="32"/>
      <c r="P1491" s="113"/>
      <c r="Q1491" s="113"/>
      <c r="R1491" s="31"/>
      <c r="S1491" s="32"/>
      <c r="T1491" s="113"/>
      <c r="U1491" s="113"/>
      <c r="V1491" s="31"/>
      <c r="W1491" s="32"/>
      <c r="X1491" s="113"/>
      <c r="Y1491" s="113"/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1704</v>
      </c>
      <c r="B1492" s="111" t="s">
        <v>1150</v>
      </c>
      <c r="C1492" s="112" t="s">
        <v>1632</v>
      </c>
      <c r="D1492" s="21">
        <f t="shared" si="25"/>
        <v>9540276</v>
      </c>
      <c r="E1492" s="24">
        <f t="shared" si="25"/>
        <v>154104</v>
      </c>
      <c r="F1492" s="104">
        <v>669334.5</v>
      </c>
      <c r="G1492" s="104">
        <v>0</v>
      </c>
      <c r="H1492" s="113">
        <v>654973.25</v>
      </c>
      <c r="I1492" s="113">
        <v>13461.25</v>
      </c>
      <c r="J1492" s="31">
        <v>671934</v>
      </c>
      <c r="K1492" s="32">
        <v>0</v>
      </c>
      <c r="L1492" s="113">
        <v>757422.75</v>
      </c>
      <c r="M1492" s="113">
        <v>0</v>
      </c>
      <c r="N1492" s="31">
        <v>728500.5</v>
      </c>
      <c r="O1492" s="32">
        <v>0</v>
      </c>
      <c r="P1492" s="113">
        <v>585099.5</v>
      </c>
      <c r="Q1492" s="113">
        <v>140642.75</v>
      </c>
      <c r="R1492" s="31">
        <v>621761</v>
      </c>
      <c r="S1492" s="32">
        <v>0</v>
      </c>
      <c r="T1492" s="113">
        <v>841449.25</v>
      </c>
      <c r="U1492" s="113">
        <v>0</v>
      </c>
      <c r="V1492" s="31">
        <v>1010816.75</v>
      </c>
      <c r="W1492" s="32">
        <v>0</v>
      </c>
      <c r="X1492" s="113">
        <v>799696</v>
      </c>
      <c r="Y1492" s="113">
        <v>0</v>
      </c>
      <c r="Z1492" s="31">
        <v>1065982</v>
      </c>
      <c r="AA1492" s="32">
        <v>0</v>
      </c>
      <c r="AB1492" s="113">
        <v>1133306.5</v>
      </c>
      <c r="AC1492" s="113">
        <v>0</v>
      </c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1704</v>
      </c>
      <c r="B1493" s="111" t="s">
        <v>1151</v>
      </c>
      <c r="C1493" s="112" t="s">
        <v>1633</v>
      </c>
      <c r="D1493" s="21">
        <f t="shared" si="25"/>
        <v>802582.5</v>
      </c>
      <c r="E1493" s="24">
        <f t="shared" si="25"/>
        <v>81300</v>
      </c>
      <c r="F1493" s="104">
        <v>52910</v>
      </c>
      <c r="G1493" s="104">
        <v>0</v>
      </c>
      <c r="H1493" s="113">
        <v>88205</v>
      </c>
      <c r="I1493" s="113">
        <v>0</v>
      </c>
      <c r="J1493" s="31">
        <v>47645</v>
      </c>
      <c r="K1493" s="32">
        <v>19760</v>
      </c>
      <c r="L1493" s="113">
        <v>52515</v>
      </c>
      <c r="M1493" s="113">
        <v>0</v>
      </c>
      <c r="N1493" s="31">
        <v>127470</v>
      </c>
      <c r="O1493" s="32">
        <v>0</v>
      </c>
      <c r="P1493" s="113">
        <v>47580</v>
      </c>
      <c r="Q1493" s="113">
        <v>41195</v>
      </c>
      <c r="R1493" s="31">
        <v>39195</v>
      </c>
      <c r="S1493" s="32">
        <v>8385</v>
      </c>
      <c r="T1493" s="113">
        <v>63695</v>
      </c>
      <c r="U1493" s="113">
        <v>0</v>
      </c>
      <c r="V1493" s="31">
        <v>68835</v>
      </c>
      <c r="W1493" s="32">
        <v>0</v>
      </c>
      <c r="X1493" s="113">
        <v>42055</v>
      </c>
      <c r="Y1493" s="113">
        <v>11960</v>
      </c>
      <c r="Z1493" s="31">
        <v>76830</v>
      </c>
      <c r="AA1493" s="32">
        <v>0</v>
      </c>
      <c r="AB1493" s="113">
        <v>95647.5</v>
      </c>
      <c r="AC1493" s="113">
        <v>0</v>
      </c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1704</v>
      </c>
      <c r="B1494" s="111" t="s">
        <v>1152</v>
      </c>
      <c r="C1494" s="112" t="s">
        <v>1634</v>
      </c>
      <c r="D1494" s="21">
        <f t="shared" si="25"/>
        <v>0</v>
      </c>
      <c r="E1494" s="24">
        <f t="shared" si="25"/>
        <v>0</v>
      </c>
      <c r="F1494" s="104"/>
      <c r="G1494" s="104"/>
      <c r="H1494" s="105"/>
      <c r="I1494" s="105"/>
      <c r="J1494" s="106"/>
      <c r="K1494" s="107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1704</v>
      </c>
      <c r="B1495" s="111" t="s">
        <v>1153</v>
      </c>
      <c r="C1495" s="112" t="s">
        <v>1635</v>
      </c>
      <c r="D1495" s="21">
        <f t="shared" si="25"/>
        <v>10500</v>
      </c>
      <c r="E1495" s="24">
        <f t="shared" si="25"/>
        <v>0</v>
      </c>
      <c r="F1495" s="104"/>
      <c r="G1495" s="104"/>
      <c r="H1495" s="105"/>
      <c r="I1495" s="105"/>
      <c r="J1495" s="106"/>
      <c r="K1495" s="107"/>
      <c r="L1495" s="105"/>
      <c r="M1495" s="105"/>
      <c r="N1495" s="106"/>
      <c r="O1495" s="107"/>
      <c r="P1495" s="105"/>
      <c r="Q1495" s="105"/>
      <c r="R1495" s="106">
        <v>5850</v>
      </c>
      <c r="S1495" s="107">
        <v>0</v>
      </c>
      <c r="T1495" s="105">
        <v>0</v>
      </c>
      <c r="U1495" s="105">
        <v>0</v>
      </c>
      <c r="V1495" s="106">
        <v>0</v>
      </c>
      <c r="W1495" s="107">
        <v>0</v>
      </c>
      <c r="X1495" s="105">
        <v>3900</v>
      </c>
      <c r="Y1495" s="105">
        <v>0</v>
      </c>
      <c r="Z1495" s="106">
        <v>0</v>
      </c>
      <c r="AA1495" s="107">
        <v>0</v>
      </c>
      <c r="AB1495" s="105">
        <v>750</v>
      </c>
      <c r="AC1495" s="105">
        <v>0</v>
      </c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1704</v>
      </c>
      <c r="B1496" s="111" t="s">
        <v>1154</v>
      </c>
      <c r="C1496" s="112" t="s">
        <v>1636</v>
      </c>
      <c r="D1496" s="21">
        <f t="shared" si="25"/>
        <v>0</v>
      </c>
      <c r="E1496" s="24">
        <f t="shared" si="25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1704</v>
      </c>
      <c r="B1497" s="111" t="s">
        <v>1155</v>
      </c>
      <c r="C1497" s="112" t="s">
        <v>1156</v>
      </c>
      <c r="D1497" s="21">
        <f t="shared" si="25"/>
        <v>390000</v>
      </c>
      <c r="E1497" s="24">
        <f t="shared" si="25"/>
        <v>30000</v>
      </c>
      <c r="F1497" s="104">
        <v>30000</v>
      </c>
      <c r="G1497" s="104">
        <v>0</v>
      </c>
      <c r="H1497" s="113">
        <v>30000</v>
      </c>
      <c r="I1497" s="113">
        <v>0</v>
      </c>
      <c r="J1497" s="31">
        <v>30000</v>
      </c>
      <c r="K1497" s="32">
        <v>0</v>
      </c>
      <c r="L1497" s="113">
        <v>30000</v>
      </c>
      <c r="M1497" s="113">
        <v>0</v>
      </c>
      <c r="N1497" s="31">
        <v>30000</v>
      </c>
      <c r="O1497" s="32">
        <v>0</v>
      </c>
      <c r="P1497" s="105">
        <v>30000</v>
      </c>
      <c r="Q1497" s="105">
        <v>0</v>
      </c>
      <c r="R1497" s="31">
        <v>30000</v>
      </c>
      <c r="S1497" s="32">
        <v>0</v>
      </c>
      <c r="T1497" s="113">
        <v>30000</v>
      </c>
      <c r="U1497" s="113">
        <v>0</v>
      </c>
      <c r="V1497" s="31">
        <v>30000</v>
      </c>
      <c r="W1497" s="32">
        <v>30000</v>
      </c>
      <c r="X1497" s="113">
        <v>40000</v>
      </c>
      <c r="Y1497" s="113">
        <v>0</v>
      </c>
      <c r="Z1497" s="31">
        <v>40000</v>
      </c>
      <c r="AA1497" s="32">
        <v>0</v>
      </c>
      <c r="AB1497" s="113">
        <v>40000</v>
      </c>
      <c r="AC1497" s="113">
        <v>0</v>
      </c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1704</v>
      </c>
      <c r="B1498" s="111" t="s">
        <v>1157</v>
      </c>
      <c r="C1498" s="112" t="s">
        <v>1158</v>
      </c>
      <c r="D1498" s="21">
        <f t="shared" si="25"/>
        <v>320000</v>
      </c>
      <c r="E1498" s="24">
        <f t="shared" si="25"/>
        <v>30000</v>
      </c>
      <c r="F1498" s="104">
        <v>30000</v>
      </c>
      <c r="G1498" s="104">
        <v>0</v>
      </c>
      <c r="H1498" s="113">
        <v>30000</v>
      </c>
      <c r="I1498" s="113">
        <v>0</v>
      </c>
      <c r="J1498" s="31">
        <v>30000</v>
      </c>
      <c r="K1498" s="32">
        <v>0</v>
      </c>
      <c r="L1498" s="113">
        <v>30000</v>
      </c>
      <c r="M1498" s="113">
        <v>0</v>
      </c>
      <c r="N1498" s="31">
        <v>30000</v>
      </c>
      <c r="O1498" s="32">
        <v>0</v>
      </c>
      <c r="P1498" s="113">
        <v>30000</v>
      </c>
      <c r="Q1498" s="113">
        <v>0</v>
      </c>
      <c r="R1498" s="31">
        <v>30000</v>
      </c>
      <c r="S1498" s="32">
        <v>0</v>
      </c>
      <c r="T1498" s="113">
        <v>30000</v>
      </c>
      <c r="U1498" s="113">
        <v>0</v>
      </c>
      <c r="V1498" s="31">
        <v>20000</v>
      </c>
      <c r="W1498" s="32">
        <v>30000</v>
      </c>
      <c r="X1498" s="113">
        <v>20000</v>
      </c>
      <c r="Y1498" s="113">
        <v>0</v>
      </c>
      <c r="Z1498" s="31">
        <v>20000</v>
      </c>
      <c r="AA1498" s="32">
        <v>0</v>
      </c>
      <c r="AB1498" s="113">
        <v>20000</v>
      </c>
      <c r="AC1498" s="113">
        <v>0</v>
      </c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1704</v>
      </c>
      <c r="B1499" s="111" t="s">
        <v>1159</v>
      </c>
      <c r="C1499" s="112" t="s">
        <v>1160</v>
      </c>
      <c r="D1499" s="21">
        <f t="shared" si="25"/>
        <v>180000</v>
      </c>
      <c r="E1499" s="24">
        <f t="shared" si="25"/>
        <v>15000</v>
      </c>
      <c r="F1499" s="104">
        <v>15000</v>
      </c>
      <c r="G1499" s="104">
        <v>0</v>
      </c>
      <c r="H1499" s="113">
        <v>15000</v>
      </c>
      <c r="I1499" s="113">
        <v>0</v>
      </c>
      <c r="J1499" s="31">
        <v>15000</v>
      </c>
      <c r="K1499" s="32">
        <v>0</v>
      </c>
      <c r="L1499" s="113">
        <v>15000</v>
      </c>
      <c r="M1499" s="113">
        <v>0</v>
      </c>
      <c r="N1499" s="31">
        <v>15000</v>
      </c>
      <c r="O1499" s="32">
        <v>0</v>
      </c>
      <c r="P1499" s="113">
        <v>15000</v>
      </c>
      <c r="Q1499" s="113">
        <v>0</v>
      </c>
      <c r="R1499" s="31">
        <v>15000</v>
      </c>
      <c r="S1499" s="32">
        <v>0</v>
      </c>
      <c r="T1499" s="113">
        <v>15000</v>
      </c>
      <c r="U1499" s="113">
        <v>0</v>
      </c>
      <c r="V1499" s="31">
        <v>15000</v>
      </c>
      <c r="W1499" s="32">
        <v>15000</v>
      </c>
      <c r="X1499" s="113">
        <v>15000</v>
      </c>
      <c r="Y1499" s="113">
        <v>0</v>
      </c>
      <c r="Z1499" s="31">
        <v>15000</v>
      </c>
      <c r="AA1499" s="32">
        <v>0</v>
      </c>
      <c r="AB1499" s="113">
        <v>15000</v>
      </c>
      <c r="AC1499" s="113">
        <v>0</v>
      </c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1704</v>
      </c>
      <c r="B1500" s="111" t="s">
        <v>1161</v>
      </c>
      <c r="C1500" s="112" t="s">
        <v>1637</v>
      </c>
      <c r="D1500" s="21">
        <f t="shared" si="25"/>
        <v>432033</v>
      </c>
      <c r="E1500" s="24">
        <f t="shared" si="25"/>
        <v>0</v>
      </c>
      <c r="F1500" s="104">
        <v>32280</v>
      </c>
      <c r="G1500" s="104">
        <v>0</v>
      </c>
      <c r="H1500" s="113">
        <v>32160</v>
      </c>
      <c r="I1500" s="113">
        <v>0</v>
      </c>
      <c r="J1500" s="31">
        <v>32280</v>
      </c>
      <c r="K1500" s="32">
        <v>0</v>
      </c>
      <c r="L1500" s="113">
        <v>36612</v>
      </c>
      <c r="M1500" s="113">
        <v>0</v>
      </c>
      <c r="N1500" s="31">
        <v>31680</v>
      </c>
      <c r="O1500" s="32">
        <v>0</v>
      </c>
      <c r="P1500" s="113">
        <v>32340</v>
      </c>
      <c r="Q1500" s="113">
        <v>0</v>
      </c>
      <c r="R1500" s="31">
        <v>32160</v>
      </c>
      <c r="S1500" s="32">
        <v>0</v>
      </c>
      <c r="T1500" s="113">
        <v>32880</v>
      </c>
      <c r="U1500" s="113">
        <v>0</v>
      </c>
      <c r="V1500" s="31">
        <v>32460</v>
      </c>
      <c r="W1500" s="32">
        <v>0</v>
      </c>
      <c r="X1500" s="113">
        <v>72561</v>
      </c>
      <c r="Y1500" s="113">
        <v>0</v>
      </c>
      <c r="Z1500" s="31">
        <v>32460</v>
      </c>
      <c r="AA1500" s="32">
        <v>0</v>
      </c>
      <c r="AB1500" s="113">
        <v>32160</v>
      </c>
      <c r="AC1500" s="113">
        <v>0</v>
      </c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1704</v>
      </c>
      <c r="B1501" s="111" t="s">
        <v>1162</v>
      </c>
      <c r="C1501" s="112" t="s">
        <v>1163</v>
      </c>
      <c r="D1501" s="21">
        <f t="shared" si="25"/>
        <v>427680</v>
      </c>
      <c r="E1501" s="24">
        <f t="shared" si="25"/>
        <v>0</v>
      </c>
      <c r="F1501" s="104"/>
      <c r="G1501" s="104"/>
      <c r="H1501" s="105"/>
      <c r="I1501" s="105"/>
      <c r="J1501" s="106"/>
      <c r="K1501" s="107"/>
      <c r="L1501" s="105"/>
      <c r="M1501" s="105"/>
      <c r="N1501" s="106"/>
      <c r="O1501" s="107"/>
      <c r="P1501" s="113"/>
      <c r="Q1501" s="113"/>
      <c r="R1501" s="106"/>
      <c r="S1501" s="107"/>
      <c r="T1501" s="105">
        <v>110640</v>
      </c>
      <c r="U1501" s="105">
        <v>0</v>
      </c>
      <c r="V1501" s="106">
        <v>238500</v>
      </c>
      <c r="W1501" s="107">
        <v>0</v>
      </c>
      <c r="X1501" s="105">
        <v>0</v>
      </c>
      <c r="Y1501" s="105">
        <v>0</v>
      </c>
      <c r="Z1501" s="106">
        <v>34020</v>
      </c>
      <c r="AA1501" s="107">
        <v>0</v>
      </c>
      <c r="AB1501" s="105">
        <v>44520</v>
      </c>
      <c r="AC1501" s="105">
        <v>0</v>
      </c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1704</v>
      </c>
      <c r="B1502" s="111" t="s">
        <v>1164</v>
      </c>
      <c r="C1502" s="112" t="s">
        <v>1638</v>
      </c>
      <c r="D1502" s="21">
        <f t="shared" si="25"/>
        <v>9300</v>
      </c>
      <c r="E1502" s="24">
        <f t="shared" si="25"/>
        <v>0</v>
      </c>
      <c r="F1502" s="104">
        <v>2100</v>
      </c>
      <c r="G1502" s="104">
        <v>0</v>
      </c>
      <c r="H1502" s="105">
        <v>0</v>
      </c>
      <c r="I1502" s="105">
        <v>0</v>
      </c>
      <c r="J1502" s="106">
        <v>0</v>
      </c>
      <c r="K1502" s="107">
        <v>0</v>
      </c>
      <c r="L1502" s="105">
        <v>0</v>
      </c>
      <c r="M1502" s="105">
        <v>0</v>
      </c>
      <c r="N1502" s="106">
        <v>0</v>
      </c>
      <c r="O1502" s="107">
        <v>0</v>
      </c>
      <c r="P1502" s="105">
        <v>3900</v>
      </c>
      <c r="Q1502" s="105">
        <v>0</v>
      </c>
      <c r="R1502" s="106">
        <v>1950</v>
      </c>
      <c r="S1502" s="107">
        <v>0</v>
      </c>
      <c r="T1502" s="105">
        <v>0</v>
      </c>
      <c r="U1502" s="105">
        <v>0</v>
      </c>
      <c r="V1502" s="106">
        <v>0</v>
      </c>
      <c r="W1502" s="107">
        <v>0</v>
      </c>
      <c r="X1502" s="105">
        <v>1350</v>
      </c>
      <c r="Y1502" s="105">
        <v>0</v>
      </c>
      <c r="Z1502" s="106">
        <v>0</v>
      </c>
      <c r="AA1502" s="107">
        <v>0</v>
      </c>
      <c r="AB1502" s="105">
        <v>0</v>
      </c>
      <c r="AC1502" s="105">
        <v>0</v>
      </c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1704</v>
      </c>
      <c r="B1503" s="111" t="s">
        <v>1165</v>
      </c>
      <c r="C1503" s="112" t="s">
        <v>1166</v>
      </c>
      <c r="D1503" s="21">
        <f t="shared" si="25"/>
        <v>0</v>
      </c>
      <c r="E1503" s="24">
        <f t="shared" si="25"/>
        <v>0</v>
      </c>
      <c r="F1503" s="104"/>
      <c r="G1503" s="104"/>
      <c r="H1503" s="105"/>
      <c r="I1503" s="105"/>
      <c r="J1503" s="106"/>
      <c r="K1503" s="107"/>
      <c r="L1503" s="105"/>
      <c r="M1503" s="105"/>
      <c r="N1503" s="106"/>
      <c r="O1503" s="107"/>
      <c r="P1503" s="105"/>
      <c r="Q1503" s="105"/>
      <c r="R1503" s="106"/>
      <c r="S1503" s="107"/>
      <c r="T1503" s="105"/>
      <c r="U1503" s="105"/>
      <c r="V1503" s="106"/>
      <c r="W1503" s="107"/>
      <c r="X1503" s="105"/>
      <c r="Y1503" s="105"/>
      <c r="Z1503" s="106"/>
      <c r="AA1503" s="107"/>
      <c r="AB1503" s="105"/>
      <c r="AC1503" s="105"/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1704</v>
      </c>
      <c r="B1504" s="111" t="s">
        <v>1167</v>
      </c>
      <c r="C1504" s="112" t="s">
        <v>1639</v>
      </c>
      <c r="D1504" s="21">
        <f t="shared" si="25"/>
        <v>0</v>
      </c>
      <c r="E1504" s="24">
        <f t="shared" si="25"/>
        <v>0</v>
      </c>
      <c r="F1504" s="104"/>
      <c r="G1504" s="104"/>
      <c r="H1504" s="105"/>
      <c r="I1504" s="105"/>
      <c r="J1504" s="106"/>
      <c r="K1504" s="107"/>
      <c r="L1504" s="105"/>
      <c r="M1504" s="105"/>
      <c r="N1504" s="106"/>
      <c r="O1504" s="107"/>
      <c r="P1504" s="105"/>
      <c r="Q1504" s="105"/>
      <c r="R1504" s="106"/>
      <c r="S1504" s="107"/>
      <c r="T1504" s="105"/>
      <c r="U1504" s="105"/>
      <c r="V1504" s="106"/>
      <c r="W1504" s="107"/>
      <c r="X1504" s="105"/>
      <c r="Y1504" s="105"/>
      <c r="Z1504" s="106"/>
      <c r="AA1504" s="107"/>
      <c r="AB1504" s="105"/>
      <c r="AC1504" s="105"/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1704</v>
      </c>
      <c r="B1505" s="111" t="s">
        <v>1168</v>
      </c>
      <c r="C1505" s="112" t="s">
        <v>1640</v>
      </c>
      <c r="D1505" s="21">
        <f t="shared" si="25"/>
        <v>2480.0400000000004</v>
      </c>
      <c r="E1505" s="24">
        <f t="shared" si="25"/>
        <v>0</v>
      </c>
      <c r="F1505" s="104">
        <v>206.67</v>
      </c>
      <c r="G1505" s="104">
        <v>0</v>
      </c>
      <c r="H1505" s="105">
        <v>206.67</v>
      </c>
      <c r="I1505" s="105">
        <v>0</v>
      </c>
      <c r="J1505" s="106">
        <v>206.67</v>
      </c>
      <c r="K1505" s="107">
        <v>0</v>
      </c>
      <c r="L1505" s="105">
        <v>206.67</v>
      </c>
      <c r="M1505" s="105">
        <v>0</v>
      </c>
      <c r="N1505" s="106">
        <v>206.67</v>
      </c>
      <c r="O1505" s="107">
        <v>0</v>
      </c>
      <c r="P1505" s="105">
        <v>206.67</v>
      </c>
      <c r="Q1505" s="105">
        <v>0</v>
      </c>
      <c r="R1505" s="106">
        <v>206.67</v>
      </c>
      <c r="S1505" s="107">
        <v>0</v>
      </c>
      <c r="T1505" s="105">
        <v>206.67</v>
      </c>
      <c r="U1505" s="105">
        <v>0</v>
      </c>
      <c r="V1505" s="106">
        <v>206.67</v>
      </c>
      <c r="W1505" s="107">
        <v>0</v>
      </c>
      <c r="X1505" s="105">
        <v>206.67</v>
      </c>
      <c r="Y1505" s="105">
        <v>0</v>
      </c>
      <c r="Z1505" s="106">
        <v>206.67</v>
      </c>
      <c r="AA1505" s="107">
        <v>0</v>
      </c>
      <c r="AB1505" s="105">
        <v>206.67</v>
      </c>
      <c r="AC1505" s="105">
        <v>0</v>
      </c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1704</v>
      </c>
      <c r="B1506" s="111" t="s">
        <v>1169</v>
      </c>
      <c r="C1506" s="112" t="s">
        <v>1641</v>
      </c>
      <c r="D1506" s="21">
        <f t="shared" si="25"/>
        <v>0</v>
      </c>
      <c r="E1506" s="24">
        <f t="shared" si="25"/>
        <v>0</v>
      </c>
      <c r="F1506" s="104"/>
      <c r="G1506" s="104"/>
      <c r="H1506" s="113"/>
      <c r="I1506" s="113"/>
      <c r="J1506" s="31"/>
      <c r="K1506" s="32"/>
      <c r="L1506" s="113"/>
      <c r="M1506" s="113"/>
      <c r="N1506" s="31"/>
      <c r="O1506" s="32"/>
      <c r="P1506" s="105"/>
      <c r="Q1506" s="105"/>
      <c r="R1506" s="31"/>
      <c r="S1506" s="32"/>
      <c r="T1506" s="113"/>
      <c r="U1506" s="113"/>
      <c r="V1506" s="31"/>
      <c r="W1506" s="32"/>
      <c r="X1506" s="113"/>
      <c r="Y1506" s="113"/>
      <c r="Z1506" s="31"/>
      <c r="AA1506" s="32"/>
      <c r="AB1506" s="113"/>
      <c r="AC1506" s="113"/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1704</v>
      </c>
      <c r="B1507" s="111" t="s">
        <v>1170</v>
      </c>
      <c r="C1507" s="112" t="s">
        <v>1171</v>
      </c>
      <c r="D1507" s="21">
        <f t="shared" si="25"/>
        <v>0</v>
      </c>
      <c r="E1507" s="24">
        <f t="shared" si="25"/>
        <v>0</v>
      </c>
      <c r="F1507" s="104"/>
      <c r="G1507" s="104"/>
      <c r="H1507" s="113"/>
      <c r="I1507" s="113"/>
      <c r="J1507" s="31"/>
      <c r="K1507" s="32"/>
      <c r="L1507" s="113"/>
      <c r="M1507" s="113"/>
      <c r="N1507" s="31"/>
      <c r="O1507" s="32"/>
      <c r="P1507" s="113"/>
      <c r="Q1507" s="113"/>
      <c r="R1507" s="31"/>
      <c r="S1507" s="32"/>
      <c r="T1507" s="113"/>
      <c r="U1507" s="113"/>
      <c r="V1507" s="31"/>
      <c r="W1507" s="32"/>
      <c r="X1507" s="113"/>
      <c r="Y1507" s="113"/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1704</v>
      </c>
      <c r="B1508" s="111" t="s">
        <v>1172</v>
      </c>
      <c r="C1508" s="112" t="s">
        <v>1642</v>
      </c>
      <c r="D1508" s="21">
        <f t="shared" si="25"/>
        <v>0</v>
      </c>
      <c r="E1508" s="24">
        <f t="shared" si="25"/>
        <v>0</v>
      </c>
      <c r="F1508" s="104"/>
      <c r="G1508" s="104"/>
      <c r="H1508" s="105"/>
      <c r="I1508" s="105"/>
      <c r="J1508" s="106"/>
      <c r="K1508" s="107"/>
      <c r="L1508" s="105"/>
      <c r="M1508" s="105"/>
      <c r="N1508" s="106"/>
      <c r="O1508" s="107"/>
      <c r="P1508" s="113"/>
      <c r="Q1508" s="113"/>
      <c r="R1508" s="106"/>
      <c r="S1508" s="107"/>
      <c r="T1508" s="105"/>
      <c r="U1508" s="105"/>
      <c r="V1508" s="106"/>
      <c r="W1508" s="107"/>
      <c r="X1508" s="105"/>
      <c r="Y1508" s="105"/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1704</v>
      </c>
      <c r="B1509" s="111" t="s">
        <v>1173</v>
      </c>
      <c r="C1509" s="112" t="s">
        <v>1643</v>
      </c>
      <c r="D1509" s="21">
        <f t="shared" si="25"/>
        <v>88473.50999999998</v>
      </c>
      <c r="E1509" s="24">
        <f t="shared" si="25"/>
        <v>0</v>
      </c>
      <c r="F1509" s="104">
        <v>7372.79</v>
      </c>
      <c r="G1509" s="104">
        <v>0</v>
      </c>
      <c r="H1509" s="105">
        <v>7372.79</v>
      </c>
      <c r="I1509" s="105">
        <v>0</v>
      </c>
      <c r="J1509" s="106">
        <v>7372.79</v>
      </c>
      <c r="K1509" s="107">
        <v>0</v>
      </c>
      <c r="L1509" s="105">
        <v>7372.79</v>
      </c>
      <c r="M1509" s="105">
        <v>0</v>
      </c>
      <c r="N1509" s="106">
        <v>7372.79</v>
      </c>
      <c r="O1509" s="107">
        <v>0</v>
      </c>
      <c r="P1509" s="105">
        <v>7372.81</v>
      </c>
      <c r="Q1509" s="105">
        <v>0</v>
      </c>
      <c r="R1509" s="106">
        <v>7372.79</v>
      </c>
      <c r="S1509" s="107">
        <v>0</v>
      </c>
      <c r="T1509" s="105">
        <v>7372.79</v>
      </c>
      <c r="U1509" s="105">
        <v>0</v>
      </c>
      <c r="V1509" s="106">
        <v>7372.79</v>
      </c>
      <c r="W1509" s="107">
        <v>0</v>
      </c>
      <c r="X1509" s="105">
        <v>7372.79</v>
      </c>
      <c r="Y1509" s="105">
        <v>0</v>
      </c>
      <c r="Z1509" s="106">
        <v>7372.79</v>
      </c>
      <c r="AA1509" s="107">
        <v>0</v>
      </c>
      <c r="AB1509" s="105">
        <v>7372.8</v>
      </c>
      <c r="AC1509" s="105">
        <v>0</v>
      </c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1704</v>
      </c>
      <c r="B1510" s="111" t="s">
        <v>1174</v>
      </c>
      <c r="C1510" s="112" t="s">
        <v>1175</v>
      </c>
      <c r="D1510" s="21">
        <f t="shared" si="25"/>
        <v>0</v>
      </c>
      <c r="E1510" s="24">
        <f t="shared" si="25"/>
        <v>0</v>
      </c>
      <c r="F1510" s="104"/>
      <c r="G1510" s="104"/>
      <c r="H1510" s="105"/>
      <c r="I1510" s="105"/>
      <c r="J1510" s="106"/>
      <c r="K1510" s="107"/>
      <c r="L1510" s="105"/>
      <c r="M1510" s="105"/>
      <c r="N1510" s="106"/>
      <c r="O1510" s="107"/>
      <c r="P1510" s="105"/>
      <c r="Q1510" s="105"/>
      <c r="R1510" s="106"/>
      <c r="S1510" s="107"/>
      <c r="T1510" s="105"/>
      <c r="U1510" s="105"/>
      <c r="V1510" s="106"/>
      <c r="W1510" s="107"/>
      <c r="X1510" s="105"/>
      <c r="Y1510" s="105"/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1704</v>
      </c>
      <c r="B1511" s="111" t="s">
        <v>1176</v>
      </c>
      <c r="C1511" s="112" t="s">
        <v>1177</v>
      </c>
      <c r="D1511" s="21">
        <f t="shared" si="25"/>
        <v>0</v>
      </c>
      <c r="E1511" s="24">
        <f t="shared" si="25"/>
        <v>0</v>
      </c>
      <c r="F1511" s="104"/>
      <c r="G1511" s="104"/>
      <c r="H1511" s="113"/>
      <c r="I1511" s="113"/>
      <c r="J1511" s="31"/>
      <c r="K1511" s="32"/>
      <c r="L1511" s="113"/>
      <c r="M1511" s="113"/>
      <c r="N1511" s="31"/>
      <c r="O1511" s="32"/>
      <c r="P1511" s="105"/>
      <c r="Q1511" s="105"/>
      <c r="R1511" s="31"/>
      <c r="S1511" s="32"/>
      <c r="T1511" s="113"/>
      <c r="U1511" s="113"/>
      <c r="V1511" s="31"/>
      <c r="W1511" s="32"/>
      <c r="X1511" s="113"/>
      <c r="Y1511" s="113"/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1704</v>
      </c>
      <c r="B1512" s="111" t="s">
        <v>1178</v>
      </c>
      <c r="C1512" s="112" t="s">
        <v>1179</v>
      </c>
      <c r="D1512" s="21">
        <f t="shared" si="25"/>
        <v>0</v>
      </c>
      <c r="E1512" s="24">
        <f t="shared" si="25"/>
        <v>0</v>
      </c>
      <c r="F1512" s="104"/>
      <c r="G1512" s="104"/>
      <c r="H1512" s="113"/>
      <c r="I1512" s="113"/>
      <c r="J1512" s="31"/>
      <c r="K1512" s="32"/>
      <c r="L1512" s="113"/>
      <c r="M1512" s="113"/>
      <c r="N1512" s="31"/>
      <c r="O1512" s="32"/>
      <c r="P1512" s="113"/>
      <c r="Q1512" s="113"/>
      <c r="R1512" s="31"/>
      <c r="S1512" s="32"/>
      <c r="T1512" s="113"/>
      <c r="U1512" s="113"/>
      <c r="V1512" s="31"/>
      <c r="W1512" s="32"/>
      <c r="X1512" s="113"/>
      <c r="Y1512" s="113"/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1704</v>
      </c>
      <c r="B1513" s="111" t="s">
        <v>1180</v>
      </c>
      <c r="C1513" s="112" t="s">
        <v>1181</v>
      </c>
      <c r="D1513" s="21">
        <f t="shared" si="25"/>
        <v>451633.35</v>
      </c>
      <c r="E1513" s="24">
        <f t="shared" si="25"/>
        <v>0</v>
      </c>
      <c r="F1513" s="104">
        <v>34166.67</v>
      </c>
      <c r="G1513" s="104">
        <v>0</v>
      </c>
      <c r="H1513" s="113">
        <v>34166.68</v>
      </c>
      <c r="I1513" s="113">
        <v>0</v>
      </c>
      <c r="J1513" s="31">
        <v>34166.67</v>
      </c>
      <c r="K1513" s="32">
        <v>0</v>
      </c>
      <c r="L1513" s="113">
        <v>34166.67</v>
      </c>
      <c r="M1513" s="113">
        <v>0</v>
      </c>
      <c r="N1513" s="31">
        <v>34166.67</v>
      </c>
      <c r="O1513" s="32">
        <v>0</v>
      </c>
      <c r="P1513" s="113">
        <v>34166.660000000003</v>
      </c>
      <c r="Q1513" s="113">
        <v>0</v>
      </c>
      <c r="R1513" s="31">
        <v>34166.67</v>
      </c>
      <c r="S1513" s="32">
        <v>0</v>
      </c>
      <c r="T1513" s="113">
        <v>34166.67</v>
      </c>
      <c r="U1513" s="113">
        <v>0</v>
      </c>
      <c r="V1513" s="31">
        <v>34166.67</v>
      </c>
      <c r="W1513" s="32">
        <v>0</v>
      </c>
      <c r="X1513" s="113">
        <v>34166.67</v>
      </c>
      <c r="Y1513" s="113">
        <v>0</v>
      </c>
      <c r="Z1513" s="31">
        <v>34166.65</v>
      </c>
      <c r="AA1513" s="32">
        <v>0</v>
      </c>
      <c r="AB1513" s="113">
        <v>75800</v>
      </c>
      <c r="AC1513" s="113">
        <v>0</v>
      </c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1704</v>
      </c>
      <c r="B1514" s="111" t="s">
        <v>1182</v>
      </c>
      <c r="C1514" s="112" t="s">
        <v>1183</v>
      </c>
      <c r="D1514" s="21">
        <f t="shared" si="25"/>
        <v>0</v>
      </c>
      <c r="E1514" s="24">
        <f t="shared" si="25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1704</v>
      </c>
      <c r="B1515" s="111" t="s">
        <v>1184</v>
      </c>
      <c r="C1515" s="112" t="s">
        <v>1185</v>
      </c>
      <c r="D1515" s="21">
        <f t="shared" si="25"/>
        <v>0</v>
      </c>
      <c r="E1515" s="24">
        <f t="shared" si="25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1704</v>
      </c>
      <c r="B1516" s="111" t="s">
        <v>1186</v>
      </c>
      <c r="C1516" s="112" t="s">
        <v>1187</v>
      </c>
      <c r="D1516" s="21">
        <f t="shared" si="25"/>
        <v>0</v>
      </c>
      <c r="E1516" s="24">
        <f t="shared" si="25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1704</v>
      </c>
      <c r="B1517" s="111" t="s">
        <v>1188</v>
      </c>
      <c r="C1517" s="112" t="s">
        <v>1189</v>
      </c>
      <c r="D1517" s="21">
        <f t="shared" si="25"/>
        <v>0</v>
      </c>
      <c r="E1517" s="24">
        <f t="shared" si="25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1704</v>
      </c>
      <c r="B1518" s="111" t="s">
        <v>1190</v>
      </c>
      <c r="C1518" s="112" t="s">
        <v>1191</v>
      </c>
      <c r="D1518" s="21">
        <f t="shared" si="25"/>
        <v>265283.30000000005</v>
      </c>
      <c r="E1518" s="24">
        <f t="shared" si="25"/>
        <v>0</v>
      </c>
      <c r="F1518" s="104">
        <v>4238.33</v>
      </c>
      <c r="G1518" s="104">
        <v>0</v>
      </c>
      <c r="H1518" s="113">
        <v>4238.34</v>
      </c>
      <c r="I1518" s="113">
        <v>0</v>
      </c>
      <c r="J1518" s="31">
        <v>4238.33</v>
      </c>
      <c r="K1518" s="32">
        <v>0</v>
      </c>
      <c r="L1518" s="113">
        <v>4238.33</v>
      </c>
      <c r="M1518" s="113">
        <v>0</v>
      </c>
      <c r="N1518" s="31">
        <v>4238.33</v>
      </c>
      <c r="O1518" s="32">
        <v>0</v>
      </c>
      <c r="P1518" s="113">
        <v>4238.34</v>
      </c>
      <c r="Q1518" s="113">
        <v>0</v>
      </c>
      <c r="R1518" s="31">
        <v>4238.33</v>
      </c>
      <c r="S1518" s="32">
        <v>0</v>
      </c>
      <c r="T1518" s="113">
        <v>4238.33</v>
      </c>
      <c r="U1518" s="113">
        <v>0</v>
      </c>
      <c r="V1518" s="31">
        <v>4238.33</v>
      </c>
      <c r="W1518" s="32">
        <v>0</v>
      </c>
      <c r="X1518" s="113">
        <v>4238.33</v>
      </c>
      <c r="Y1518" s="113">
        <v>0</v>
      </c>
      <c r="Z1518" s="31">
        <v>182161.64</v>
      </c>
      <c r="AA1518" s="32">
        <v>0</v>
      </c>
      <c r="AB1518" s="113">
        <v>40738.339999999997</v>
      </c>
      <c r="AC1518" s="113">
        <v>0</v>
      </c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1704</v>
      </c>
      <c r="B1519" s="111" t="s">
        <v>1192</v>
      </c>
      <c r="C1519" s="112" t="s">
        <v>1193</v>
      </c>
      <c r="D1519" s="21">
        <f t="shared" si="25"/>
        <v>0</v>
      </c>
      <c r="E1519" s="24">
        <f t="shared" si="25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1704</v>
      </c>
      <c r="B1520" s="111" t="s">
        <v>1194</v>
      </c>
      <c r="C1520" s="112" t="s">
        <v>1195</v>
      </c>
      <c r="D1520" s="21">
        <f t="shared" si="25"/>
        <v>0</v>
      </c>
      <c r="E1520" s="24">
        <f t="shared" si="25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1704</v>
      </c>
      <c r="B1521" s="111" t="s">
        <v>1196</v>
      </c>
      <c r="C1521" s="112" t="s">
        <v>1197</v>
      </c>
      <c r="D1521" s="21">
        <f t="shared" si="25"/>
        <v>0</v>
      </c>
      <c r="E1521" s="24">
        <f t="shared" si="25"/>
        <v>0</v>
      </c>
      <c r="F1521" s="104"/>
      <c r="G1521" s="104"/>
      <c r="H1521" s="113"/>
      <c r="I1521" s="113"/>
      <c r="J1521" s="31"/>
      <c r="K1521" s="32"/>
      <c r="L1521" s="113"/>
      <c r="M1521" s="113"/>
      <c r="N1521" s="31"/>
      <c r="O1521" s="32"/>
      <c r="P1521" s="113"/>
      <c r="Q1521" s="113"/>
      <c r="R1521" s="31"/>
      <c r="S1521" s="32"/>
      <c r="T1521" s="113"/>
      <c r="U1521" s="113"/>
      <c r="V1521" s="31"/>
      <c r="W1521" s="32"/>
      <c r="X1521" s="113"/>
      <c r="Y1521" s="113"/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1704</v>
      </c>
      <c r="B1522" s="111" t="s">
        <v>1198</v>
      </c>
      <c r="C1522" s="112" t="s">
        <v>1199</v>
      </c>
      <c r="D1522" s="21">
        <f t="shared" si="25"/>
        <v>0</v>
      </c>
      <c r="E1522" s="24">
        <f t="shared" si="25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1704</v>
      </c>
      <c r="B1523" s="111" t="s">
        <v>1200</v>
      </c>
      <c r="C1523" s="112" t="s">
        <v>1201</v>
      </c>
      <c r="D1523" s="21">
        <f t="shared" si="25"/>
        <v>0</v>
      </c>
      <c r="E1523" s="24">
        <f t="shared" si="25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1704</v>
      </c>
      <c r="B1524" s="111" t="s">
        <v>1202</v>
      </c>
      <c r="C1524" s="112" t="s">
        <v>1203</v>
      </c>
      <c r="D1524" s="21">
        <f t="shared" si="25"/>
        <v>0</v>
      </c>
      <c r="E1524" s="24">
        <f t="shared" si="25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1704</v>
      </c>
      <c r="B1525" s="111" t="s">
        <v>1204</v>
      </c>
      <c r="C1525" s="112" t="s">
        <v>1205</v>
      </c>
      <c r="D1525" s="21">
        <f t="shared" si="25"/>
        <v>0</v>
      </c>
      <c r="E1525" s="24">
        <f t="shared" si="25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1704</v>
      </c>
      <c r="B1526" s="111" t="s">
        <v>1206</v>
      </c>
      <c r="C1526" s="112" t="s">
        <v>1207</v>
      </c>
      <c r="D1526" s="21">
        <f t="shared" si="25"/>
        <v>0</v>
      </c>
      <c r="E1526" s="24">
        <f t="shared" si="25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1704</v>
      </c>
      <c r="B1527" s="111" t="s">
        <v>1208</v>
      </c>
      <c r="C1527" s="112" t="s">
        <v>1209</v>
      </c>
      <c r="D1527" s="21">
        <f t="shared" si="25"/>
        <v>0</v>
      </c>
      <c r="E1527" s="24">
        <f t="shared" si="25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1704</v>
      </c>
      <c r="B1528" s="111" t="s">
        <v>1210</v>
      </c>
      <c r="C1528" s="112" t="s">
        <v>1644</v>
      </c>
      <c r="D1528" s="21">
        <f t="shared" si="25"/>
        <v>0</v>
      </c>
      <c r="E1528" s="24">
        <f t="shared" si="25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1704</v>
      </c>
      <c r="B1529" s="111" t="s">
        <v>1211</v>
      </c>
      <c r="C1529" s="112" t="s">
        <v>1212</v>
      </c>
      <c r="D1529" s="21">
        <f t="shared" si="25"/>
        <v>46182.319999999992</v>
      </c>
      <c r="E1529" s="24">
        <f t="shared" si="25"/>
        <v>0</v>
      </c>
      <c r="F1529" s="104">
        <v>3848.53</v>
      </c>
      <c r="G1529" s="104">
        <v>0</v>
      </c>
      <c r="H1529" s="113">
        <v>3848.52</v>
      </c>
      <c r="I1529" s="113">
        <v>0</v>
      </c>
      <c r="J1529" s="31">
        <v>3848.53</v>
      </c>
      <c r="K1529" s="32">
        <v>0</v>
      </c>
      <c r="L1529" s="113">
        <v>3848.53</v>
      </c>
      <c r="M1529" s="113">
        <v>0</v>
      </c>
      <c r="N1529" s="31">
        <v>3848.53</v>
      </c>
      <c r="O1529" s="32">
        <v>0</v>
      </c>
      <c r="P1529" s="113">
        <v>3848.52</v>
      </c>
      <c r="Q1529" s="113">
        <v>0</v>
      </c>
      <c r="R1529" s="31">
        <v>3848.53</v>
      </c>
      <c r="S1529" s="32">
        <v>0</v>
      </c>
      <c r="T1529" s="113">
        <v>3848.53</v>
      </c>
      <c r="U1529" s="113">
        <v>0</v>
      </c>
      <c r="V1529" s="31">
        <v>3848.53</v>
      </c>
      <c r="W1529" s="32">
        <v>0</v>
      </c>
      <c r="X1529" s="113">
        <v>3848.53</v>
      </c>
      <c r="Y1529" s="113">
        <v>0</v>
      </c>
      <c r="Z1529" s="31">
        <v>3848.52</v>
      </c>
      <c r="AA1529" s="32">
        <v>0</v>
      </c>
      <c r="AB1529" s="113">
        <v>3848.52</v>
      </c>
      <c r="AC1529" s="113">
        <v>0</v>
      </c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1704</v>
      </c>
      <c r="B1530" s="111" t="s">
        <v>1213</v>
      </c>
      <c r="C1530" s="112" t="s">
        <v>1214</v>
      </c>
      <c r="D1530" s="21">
        <f t="shared" si="25"/>
        <v>499246.64000000007</v>
      </c>
      <c r="E1530" s="24">
        <f t="shared" si="25"/>
        <v>0</v>
      </c>
      <c r="F1530" s="104">
        <v>41603.89</v>
      </c>
      <c r="G1530" s="104">
        <v>0</v>
      </c>
      <c r="H1530" s="113">
        <v>41603.89</v>
      </c>
      <c r="I1530" s="113">
        <v>0</v>
      </c>
      <c r="J1530" s="31">
        <v>41603.89</v>
      </c>
      <c r="K1530" s="32">
        <v>0</v>
      </c>
      <c r="L1530" s="113">
        <v>41603.89</v>
      </c>
      <c r="M1530" s="113">
        <v>0</v>
      </c>
      <c r="N1530" s="31">
        <v>41603.89</v>
      </c>
      <c r="O1530" s="32">
        <v>0</v>
      </c>
      <c r="P1530" s="113">
        <v>41603.870000000003</v>
      </c>
      <c r="Q1530" s="113">
        <v>0</v>
      </c>
      <c r="R1530" s="31">
        <v>41603.89</v>
      </c>
      <c r="S1530" s="32">
        <v>0</v>
      </c>
      <c r="T1530" s="113">
        <v>41603.89</v>
      </c>
      <c r="U1530" s="113">
        <v>0</v>
      </c>
      <c r="V1530" s="31">
        <v>41603.89</v>
      </c>
      <c r="W1530" s="32">
        <v>0</v>
      </c>
      <c r="X1530" s="113">
        <v>41603.89</v>
      </c>
      <c r="Y1530" s="113">
        <v>0</v>
      </c>
      <c r="Z1530" s="31">
        <v>41603.870000000003</v>
      </c>
      <c r="AA1530" s="32">
        <v>0</v>
      </c>
      <c r="AB1530" s="113">
        <v>41603.89</v>
      </c>
      <c r="AC1530" s="113">
        <v>0</v>
      </c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1704</v>
      </c>
      <c r="B1531" s="111" t="s">
        <v>1215</v>
      </c>
      <c r="C1531" s="112" t="s">
        <v>1216</v>
      </c>
      <c r="D1531" s="21">
        <f t="shared" si="25"/>
        <v>10466.66</v>
      </c>
      <c r="E1531" s="24">
        <f t="shared" si="25"/>
        <v>0</v>
      </c>
      <c r="F1531" s="104">
        <v>572.22</v>
      </c>
      <c r="G1531" s="104">
        <v>0</v>
      </c>
      <c r="H1531" s="113">
        <v>872.22</v>
      </c>
      <c r="I1531" s="113">
        <v>0</v>
      </c>
      <c r="J1531" s="31">
        <v>1172.23</v>
      </c>
      <c r="K1531" s="32">
        <v>0</v>
      </c>
      <c r="L1531" s="113">
        <v>872.22</v>
      </c>
      <c r="M1531" s="113">
        <v>0</v>
      </c>
      <c r="N1531" s="31">
        <v>872.22</v>
      </c>
      <c r="O1531" s="32">
        <v>0</v>
      </c>
      <c r="P1531" s="113">
        <v>872.22</v>
      </c>
      <c r="Q1531" s="113">
        <v>0</v>
      </c>
      <c r="R1531" s="31">
        <v>872.22</v>
      </c>
      <c r="S1531" s="32">
        <v>0</v>
      </c>
      <c r="T1531" s="113">
        <v>872.22</v>
      </c>
      <c r="U1531" s="113">
        <v>0</v>
      </c>
      <c r="V1531" s="31">
        <v>872.22</v>
      </c>
      <c r="W1531" s="32">
        <v>0</v>
      </c>
      <c r="X1531" s="113">
        <v>872.22</v>
      </c>
      <c r="Y1531" s="113">
        <v>0</v>
      </c>
      <c r="Z1531" s="31">
        <v>872.22</v>
      </c>
      <c r="AA1531" s="32">
        <v>0</v>
      </c>
      <c r="AB1531" s="113">
        <v>872.23</v>
      </c>
      <c r="AC1531" s="113">
        <v>0</v>
      </c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1704</v>
      </c>
      <c r="B1532" s="111" t="s">
        <v>1217</v>
      </c>
      <c r="C1532" s="112" t="s">
        <v>1218</v>
      </c>
      <c r="D1532" s="21">
        <f t="shared" si="25"/>
        <v>43000.000000000007</v>
      </c>
      <c r="E1532" s="24">
        <f t="shared" si="25"/>
        <v>0</v>
      </c>
      <c r="F1532" s="104">
        <v>3583.33</v>
      </c>
      <c r="G1532" s="104">
        <v>0</v>
      </c>
      <c r="H1532" s="105">
        <v>3583.34</v>
      </c>
      <c r="I1532" s="105">
        <v>0</v>
      </c>
      <c r="J1532" s="106">
        <v>3583.33</v>
      </c>
      <c r="K1532" s="107">
        <v>0</v>
      </c>
      <c r="L1532" s="105">
        <v>3583.33</v>
      </c>
      <c r="M1532" s="105">
        <v>0</v>
      </c>
      <c r="N1532" s="106">
        <v>3583.33</v>
      </c>
      <c r="O1532" s="107">
        <v>0</v>
      </c>
      <c r="P1532" s="113">
        <v>3583.34</v>
      </c>
      <c r="Q1532" s="113">
        <v>0</v>
      </c>
      <c r="R1532" s="106">
        <v>3583.33</v>
      </c>
      <c r="S1532" s="107">
        <v>0</v>
      </c>
      <c r="T1532" s="105">
        <v>3583.33</v>
      </c>
      <c r="U1532" s="105">
        <v>0</v>
      </c>
      <c r="V1532" s="106">
        <v>3583.33</v>
      </c>
      <c r="W1532" s="107">
        <v>0</v>
      </c>
      <c r="X1532" s="105">
        <v>3583.33</v>
      </c>
      <c r="Y1532" s="105">
        <v>0</v>
      </c>
      <c r="Z1532" s="106">
        <v>3583.35</v>
      </c>
      <c r="AA1532" s="107">
        <v>0</v>
      </c>
      <c r="AB1532" s="105">
        <v>3583.33</v>
      </c>
      <c r="AC1532" s="105">
        <v>0</v>
      </c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1704</v>
      </c>
      <c r="B1533" s="111" t="s">
        <v>1219</v>
      </c>
      <c r="C1533" s="112" t="s">
        <v>1220</v>
      </c>
      <c r="D1533" s="21">
        <f t="shared" si="25"/>
        <v>10893.36</v>
      </c>
      <c r="E1533" s="24">
        <f t="shared" si="25"/>
        <v>0</v>
      </c>
      <c r="F1533" s="104">
        <v>907.78</v>
      </c>
      <c r="G1533" s="104">
        <v>0</v>
      </c>
      <c r="H1533" s="105">
        <v>907.78</v>
      </c>
      <c r="I1533" s="105">
        <v>0</v>
      </c>
      <c r="J1533" s="106">
        <v>907.78</v>
      </c>
      <c r="K1533" s="107">
        <v>0</v>
      </c>
      <c r="L1533" s="105">
        <v>907.78</v>
      </c>
      <c r="M1533" s="105">
        <v>0</v>
      </c>
      <c r="N1533" s="106">
        <v>907.78</v>
      </c>
      <c r="O1533" s="107">
        <v>0</v>
      </c>
      <c r="P1533" s="105">
        <v>907.78</v>
      </c>
      <c r="Q1533" s="105">
        <v>0</v>
      </c>
      <c r="R1533" s="106">
        <v>907.78</v>
      </c>
      <c r="S1533" s="107">
        <v>0</v>
      </c>
      <c r="T1533" s="105">
        <v>907.78</v>
      </c>
      <c r="U1533" s="105">
        <v>0</v>
      </c>
      <c r="V1533" s="106">
        <v>907.78</v>
      </c>
      <c r="W1533" s="107">
        <v>0</v>
      </c>
      <c r="X1533" s="105">
        <v>907.78</v>
      </c>
      <c r="Y1533" s="105">
        <v>0</v>
      </c>
      <c r="Z1533" s="106">
        <v>907.78</v>
      </c>
      <c r="AA1533" s="107">
        <v>0</v>
      </c>
      <c r="AB1533" s="105">
        <v>907.78</v>
      </c>
      <c r="AC1533" s="105">
        <v>0</v>
      </c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1704</v>
      </c>
      <c r="B1534" s="111" t="s">
        <v>1221</v>
      </c>
      <c r="C1534" s="112" t="s">
        <v>1222</v>
      </c>
      <c r="D1534" s="21">
        <f t="shared" si="25"/>
        <v>0</v>
      </c>
      <c r="E1534" s="24">
        <f t="shared" si="25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1704</v>
      </c>
      <c r="B1535" s="111" t="s">
        <v>1223</v>
      </c>
      <c r="C1535" s="112" t="s">
        <v>1224</v>
      </c>
      <c r="D1535" s="21">
        <f t="shared" si="25"/>
        <v>49666.67</v>
      </c>
      <c r="E1535" s="24">
        <f t="shared" si="25"/>
        <v>0</v>
      </c>
      <c r="F1535" s="104">
        <v>4138.8900000000003</v>
      </c>
      <c r="G1535" s="104">
        <v>0</v>
      </c>
      <c r="H1535" s="113">
        <v>4138.88</v>
      </c>
      <c r="I1535" s="113">
        <v>0</v>
      </c>
      <c r="J1535" s="31">
        <v>4138.8900000000003</v>
      </c>
      <c r="K1535" s="32">
        <v>0</v>
      </c>
      <c r="L1535" s="113">
        <v>4138.8900000000003</v>
      </c>
      <c r="M1535" s="113">
        <v>0</v>
      </c>
      <c r="N1535" s="31">
        <v>4138.8900000000003</v>
      </c>
      <c r="O1535" s="32">
        <v>0</v>
      </c>
      <c r="P1535" s="105">
        <v>4138.8900000000003</v>
      </c>
      <c r="Q1535" s="105">
        <v>0</v>
      </c>
      <c r="R1535" s="31">
        <v>4138.8900000000003</v>
      </c>
      <c r="S1535" s="32">
        <v>0</v>
      </c>
      <c r="T1535" s="113">
        <v>4138.8900000000003</v>
      </c>
      <c r="U1535" s="113">
        <v>0</v>
      </c>
      <c r="V1535" s="31">
        <v>4138.8900000000003</v>
      </c>
      <c r="W1535" s="32">
        <v>0</v>
      </c>
      <c r="X1535" s="113">
        <v>4138.8900000000003</v>
      </c>
      <c r="Y1535" s="113">
        <v>0</v>
      </c>
      <c r="Z1535" s="31">
        <v>4138.8900000000003</v>
      </c>
      <c r="AA1535" s="32">
        <v>0</v>
      </c>
      <c r="AB1535" s="113">
        <v>4138.8900000000003</v>
      </c>
      <c r="AC1535" s="113">
        <v>0</v>
      </c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1704</v>
      </c>
      <c r="B1536" s="111" t="s">
        <v>1225</v>
      </c>
      <c r="C1536" s="112" t="s">
        <v>1226</v>
      </c>
      <c r="D1536" s="21">
        <f t="shared" si="25"/>
        <v>0</v>
      </c>
      <c r="E1536" s="24">
        <f t="shared" si="25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1704</v>
      </c>
      <c r="B1537" s="111" t="s">
        <v>1227</v>
      </c>
      <c r="C1537" s="112" t="s">
        <v>1228</v>
      </c>
      <c r="D1537" s="21">
        <f t="shared" si="25"/>
        <v>0</v>
      </c>
      <c r="E1537" s="24">
        <f t="shared" si="25"/>
        <v>0</v>
      </c>
      <c r="F1537" s="104"/>
      <c r="G1537" s="104"/>
      <c r="H1537" s="113"/>
      <c r="I1537" s="113"/>
      <c r="J1537" s="31"/>
      <c r="K1537" s="32"/>
      <c r="L1537" s="113"/>
      <c r="M1537" s="113"/>
      <c r="N1537" s="31"/>
      <c r="O1537" s="32"/>
      <c r="P1537" s="113"/>
      <c r="Q1537" s="113"/>
      <c r="R1537" s="31"/>
      <c r="S1537" s="32"/>
      <c r="T1537" s="113"/>
      <c r="U1537" s="113"/>
      <c r="V1537" s="31"/>
      <c r="W1537" s="32"/>
      <c r="X1537" s="113"/>
      <c r="Y1537" s="113"/>
      <c r="Z1537" s="31"/>
      <c r="AA1537" s="32"/>
      <c r="AB1537" s="113"/>
      <c r="AC1537" s="113"/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1704</v>
      </c>
      <c r="B1538" s="111" t="s">
        <v>1229</v>
      </c>
      <c r="C1538" s="112" t="s">
        <v>1230</v>
      </c>
      <c r="D1538" s="21">
        <f t="shared" si="25"/>
        <v>483067.79</v>
      </c>
      <c r="E1538" s="24">
        <f t="shared" si="25"/>
        <v>0</v>
      </c>
      <c r="F1538" s="104">
        <v>36681.94</v>
      </c>
      <c r="G1538" s="104">
        <v>0</v>
      </c>
      <c r="H1538" s="113">
        <v>36468.06</v>
      </c>
      <c r="I1538" s="113">
        <v>0</v>
      </c>
      <c r="J1538" s="31">
        <v>37542.06</v>
      </c>
      <c r="K1538" s="32">
        <v>0</v>
      </c>
      <c r="L1538" s="113">
        <v>37329.17</v>
      </c>
      <c r="M1538" s="113">
        <v>0</v>
      </c>
      <c r="N1538" s="31">
        <v>37329.17</v>
      </c>
      <c r="O1538" s="32">
        <v>0</v>
      </c>
      <c r="P1538" s="113">
        <v>37329.160000000003</v>
      </c>
      <c r="Q1538" s="113">
        <v>0</v>
      </c>
      <c r="R1538" s="31">
        <v>42134.44</v>
      </c>
      <c r="S1538" s="32">
        <v>0</v>
      </c>
      <c r="T1538" s="113">
        <v>42799</v>
      </c>
      <c r="U1538" s="113">
        <v>0</v>
      </c>
      <c r="V1538" s="31">
        <v>43397.62</v>
      </c>
      <c r="W1538" s="32">
        <v>0</v>
      </c>
      <c r="X1538" s="113">
        <v>44537.17</v>
      </c>
      <c r="Y1538" s="113">
        <v>0</v>
      </c>
      <c r="Z1538" s="31">
        <v>43454.44</v>
      </c>
      <c r="AA1538" s="32">
        <v>0</v>
      </c>
      <c r="AB1538" s="113">
        <v>44065.56</v>
      </c>
      <c r="AC1538" s="113">
        <v>0</v>
      </c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1704</v>
      </c>
      <c r="B1539" s="111" t="s">
        <v>1231</v>
      </c>
      <c r="C1539" s="112" t="s">
        <v>1232</v>
      </c>
      <c r="D1539" s="21">
        <f t="shared" si="25"/>
        <v>653000.01</v>
      </c>
      <c r="E1539" s="24">
        <f t="shared" si="25"/>
        <v>0</v>
      </c>
      <c r="F1539" s="104">
        <v>54416.67</v>
      </c>
      <c r="G1539" s="104">
        <v>0</v>
      </c>
      <c r="H1539" s="113">
        <v>54416.67</v>
      </c>
      <c r="I1539" s="113">
        <v>0</v>
      </c>
      <c r="J1539" s="31">
        <v>54416.67</v>
      </c>
      <c r="K1539" s="32">
        <v>0</v>
      </c>
      <c r="L1539" s="113">
        <v>54416.67</v>
      </c>
      <c r="M1539" s="113">
        <v>0</v>
      </c>
      <c r="N1539" s="31">
        <v>54416.67</v>
      </c>
      <c r="O1539" s="32">
        <v>0</v>
      </c>
      <c r="P1539" s="113">
        <v>54416.66</v>
      </c>
      <c r="Q1539" s="113">
        <v>0</v>
      </c>
      <c r="R1539" s="31">
        <v>54416.67</v>
      </c>
      <c r="S1539" s="32">
        <v>0</v>
      </c>
      <c r="T1539" s="113">
        <v>54416.67</v>
      </c>
      <c r="U1539" s="113">
        <v>0</v>
      </c>
      <c r="V1539" s="31">
        <v>54416.67</v>
      </c>
      <c r="W1539" s="32">
        <v>0</v>
      </c>
      <c r="X1539" s="113">
        <v>54416.67</v>
      </c>
      <c r="Y1539" s="113">
        <v>0</v>
      </c>
      <c r="Z1539" s="31">
        <v>54416.65</v>
      </c>
      <c r="AA1539" s="32">
        <v>0</v>
      </c>
      <c r="AB1539" s="113">
        <v>54416.67</v>
      </c>
      <c r="AC1539" s="113">
        <v>0</v>
      </c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1704</v>
      </c>
      <c r="B1540" s="111" t="s">
        <v>1233</v>
      </c>
      <c r="C1540" s="112" t="s">
        <v>1234</v>
      </c>
      <c r="D1540" s="21">
        <f t="shared" ref="D1540:E1603" si="26">F1540+H1540+J1540+L1540+N1540+P1540+R1540+T1540+V1540+X1540+Z1540+AB1540</f>
        <v>7000</v>
      </c>
      <c r="E1540" s="24">
        <f t="shared" si="26"/>
        <v>0</v>
      </c>
      <c r="F1540" s="104">
        <v>583.33000000000004</v>
      </c>
      <c r="G1540" s="104">
        <v>0</v>
      </c>
      <c r="H1540" s="113">
        <v>583.34</v>
      </c>
      <c r="I1540" s="113">
        <v>0</v>
      </c>
      <c r="J1540" s="31">
        <v>583.33000000000004</v>
      </c>
      <c r="K1540" s="32">
        <v>0</v>
      </c>
      <c r="L1540" s="113">
        <v>583.33000000000004</v>
      </c>
      <c r="M1540" s="113">
        <v>0</v>
      </c>
      <c r="N1540" s="31">
        <v>583.33000000000004</v>
      </c>
      <c r="O1540" s="32">
        <v>0</v>
      </c>
      <c r="P1540" s="113">
        <v>583.34</v>
      </c>
      <c r="Q1540" s="113">
        <v>0</v>
      </c>
      <c r="R1540" s="31">
        <v>583.33000000000004</v>
      </c>
      <c r="S1540" s="32">
        <v>0</v>
      </c>
      <c r="T1540" s="113">
        <v>583.33000000000004</v>
      </c>
      <c r="U1540" s="113">
        <v>0</v>
      </c>
      <c r="V1540" s="31">
        <v>583.33000000000004</v>
      </c>
      <c r="W1540" s="32">
        <v>0</v>
      </c>
      <c r="X1540" s="113">
        <v>583.33000000000004</v>
      </c>
      <c r="Y1540" s="113">
        <v>0</v>
      </c>
      <c r="Z1540" s="31">
        <v>583.33000000000004</v>
      </c>
      <c r="AA1540" s="32">
        <v>0</v>
      </c>
      <c r="AB1540" s="113">
        <v>583.35</v>
      </c>
      <c r="AC1540" s="113">
        <v>0</v>
      </c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1704</v>
      </c>
      <c r="B1541" s="111" t="s">
        <v>1235</v>
      </c>
      <c r="C1541" s="112" t="s">
        <v>1236</v>
      </c>
      <c r="D1541" s="21">
        <f t="shared" si="26"/>
        <v>49150.25</v>
      </c>
      <c r="E1541" s="24">
        <f t="shared" si="26"/>
        <v>0</v>
      </c>
      <c r="F1541" s="104">
        <v>4127.17</v>
      </c>
      <c r="G1541" s="104">
        <v>0</v>
      </c>
      <c r="H1541" s="113">
        <v>4127.18</v>
      </c>
      <c r="I1541" s="113">
        <v>0</v>
      </c>
      <c r="J1541" s="31">
        <v>4125.17</v>
      </c>
      <c r="K1541" s="32">
        <v>0</v>
      </c>
      <c r="L1541" s="113">
        <v>3897.17</v>
      </c>
      <c r="M1541" s="113">
        <v>0</v>
      </c>
      <c r="N1541" s="31">
        <v>3897.17</v>
      </c>
      <c r="O1541" s="32">
        <v>0</v>
      </c>
      <c r="P1541" s="113">
        <v>3897.15</v>
      </c>
      <c r="Q1541" s="113">
        <v>0</v>
      </c>
      <c r="R1541" s="31">
        <v>3897.17</v>
      </c>
      <c r="S1541" s="32">
        <v>0</v>
      </c>
      <c r="T1541" s="113">
        <v>3897.17</v>
      </c>
      <c r="U1541" s="113">
        <v>0</v>
      </c>
      <c r="V1541" s="31">
        <v>4471.12</v>
      </c>
      <c r="W1541" s="32">
        <v>0</v>
      </c>
      <c r="X1541" s="113">
        <v>4325.5</v>
      </c>
      <c r="Y1541" s="113">
        <v>0</v>
      </c>
      <c r="Z1541" s="31">
        <v>4324.45</v>
      </c>
      <c r="AA1541" s="32">
        <v>0</v>
      </c>
      <c r="AB1541" s="113">
        <v>4163.83</v>
      </c>
      <c r="AC1541" s="113">
        <v>0</v>
      </c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1704</v>
      </c>
      <c r="B1542" s="111" t="s">
        <v>1237</v>
      </c>
      <c r="C1542" s="112" t="s">
        <v>1238</v>
      </c>
      <c r="D1542" s="21">
        <f t="shared" si="26"/>
        <v>0</v>
      </c>
      <c r="E1542" s="24">
        <f t="shared" si="26"/>
        <v>0</v>
      </c>
      <c r="F1542" s="104"/>
      <c r="G1542" s="104"/>
      <c r="H1542" s="113"/>
      <c r="I1542" s="113"/>
      <c r="J1542" s="31"/>
      <c r="K1542" s="32"/>
      <c r="L1542" s="113"/>
      <c r="M1542" s="113"/>
      <c r="N1542" s="31"/>
      <c r="O1542" s="32"/>
      <c r="P1542" s="113"/>
      <c r="Q1542" s="113"/>
      <c r="R1542" s="31"/>
      <c r="S1542" s="32"/>
      <c r="T1542" s="113"/>
      <c r="U1542" s="113"/>
      <c r="V1542" s="31"/>
      <c r="W1542" s="32"/>
      <c r="X1542" s="113"/>
      <c r="Y1542" s="113"/>
      <c r="Z1542" s="31"/>
      <c r="AA1542" s="32"/>
      <c r="AB1542" s="113"/>
      <c r="AC1542" s="113"/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1704</v>
      </c>
      <c r="B1543" s="111" t="s">
        <v>1239</v>
      </c>
      <c r="C1543" s="112" t="s">
        <v>1240</v>
      </c>
      <c r="D1543" s="21">
        <f t="shared" si="26"/>
        <v>0</v>
      </c>
      <c r="E1543" s="24">
        <f t="shared" si="26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1704</v>
      </c>
      <c r="B1544" s="111" t="s">
        <v>1241</v>
      </c>
      <c r="C1544" s="112" t="s">
        <v>1242</v>
      </c>
      <c r="D1544" s="21">
        <f t="shared" si="26"/>
        <v>3360267.4099999997</v>
      </c>
      <c r="E1544" s="24">
        <f t="shared" si="26"/>
        <v>0</v>
      </c>
      <c r="F1544" s="104">
        <v>274617.87</v>
      </c>
      <c r="G1544" s="104">
        <v>0</v>
      </c>
      <c r="H1544" s="113">
        <v>273725.03999999998</v>
      </c>
      <c r="I1544" s="113">
        <v>0</v>
      </c>
      <c r="J1544" s="31">
        <v>272291.7</v>
      </c>
      <c r="K1544" s="32">
        <v>0</v>
      </c>
      <c r="L1544" s="113">
        <v>284504.37</v>
      </c>
      <c r="M1544" s="113">
        <v>0</v>
      </c>
      <c r="N1544" s="31">
        <v>284504.37</v>
      </c>
      <c r="O1544" s="32">
        <v>0</v>
      </c>
      <c r="P1544" s="113">
        <v>279361.52</v>
      </c>
      <c r="Q1544" s="113">
        <v>0</v>
      </c>
      <c r="R1544" s="31">
        <v>271448.40999999997</v>
      </c>
      <c r="S1544" s="32">
        <v>0</v>
      </c>
      <c r="T1544" s="113">
        <v>276409.52</v>
      </c>
      <c r="U1544" s="113">
        <v>0</v>
      </c>
      <c r="V1544" s="31">
        <v>285338.86</v>
      </c>
      <c r="W1544" s="32">
        <v>0</v>
      </c>
      <c r="X1544" s="113">
        <v>291073</v>
      </c>
      <c r="Y1544" s="113">
        <v>0</v>
      </c>
      <c r="Z1544" s="31">
        <v>284456.75</v>
      </c>
      <c r="AA1544" s="32">
        <v>0</v>
      </c>
      <c r="AB1544" s="113">
        <v>282536</v>
      </c>
      <c r="AC1544" s="113">
        <v>0</v>
      </c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1704</v>
      </c>
      <c r="B1545" s="111" t="s">
        <v>1243</v>
      </c>
      <c r="C1545" s="112" t="s">
        <v>1244</v>
      </c>
      <c r="D1545" s="21">
        <f t="shared" si="26"/>
        <v>703218.13000000012</v>
      </c>
      <c r="E1545" s="24">
        <f t="shared" si="26"/>
        <v>0</v>
      </c>
      <c r="F1545" s="104">
        <v>46233.61</v>
      </c>
      <c r="G1545" s="104">
        <v>0</v>
      </c>
      <c r="H1545" s="113">
        <v>61766.95</v>
      </c>
      <c r="I1545" s="113">
        <v>0</v>
      </c>
      <c r="J1545" s="31">
        <v>48678.06</v>
      </c>
      <c r="K1545" s="32">
        <v>0</v>
      </c>
      <c r="L1545" s="113">
        <v>48678.06</v>
      </c>
      <c r="M1545" s="113">
        <v>0</v>
      </c>
      <c r="N1545" s="31">
        <v>51066.94</v>
      </c>
      <c r="O1545" s="32">
        <v>0</v>
      </c>
      <c r="P1545" s="113">
        <v>61669.72</v>
      </c>
      <c r="Q1545" s="113">
        <v>0</v>
      </c>
      <c r="R1545" s="31">
        <v>62830.83</v>
      </c>
      <c r="S1545" s="32">
        <v>0</v>
      </c>
      <c r="T1545" s="113">
        <v>62830.83</v>
      </c>
      <c r="U1545" s="113">
        <v>0</v>
      </c>
      <c r="V1545" s="31">
        <v>62830.83</v>
      </c>
      <c r="W1545" s="32">
        <v>0</v>
      </c>
      <c r="X1545" s="113">
        <v>65191.25</v>
      </c>
      <c r="Y1545" s="113">
        <v>0</v>
      </c>
      <c r="Z1545" s="31">
        <v>64914.87</v>
      </c>
      <c r="AA1545" s="32">
        <v>0</v>
      </c>
      <c r="AB1545" s="113">
        <v>66526.179999999993</v>
      </c>
      <c r="AC1545" s="113">
        <v>0</v>
      </c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1704</v>
      </c>
      <c r="B1546" s="111" t="s">
        <v>1245</v>
      </c>
      <c r="C1546" s="112" t="s">
        <v>1246</v>
      </c>
      <c r="D1546" s="21">
        <f t="shared" si="26"/>
        <v>153774.76</v>
      </c>
      <c r="E1546" s="24">
        <f t="shared" si="26"/>
        <v>7664.3</v>
      </c>
      <c r="F1546" s="104">
        <v>17400.97</v>
      </c>
      <c r="G1546" s="104">
        <v>0</v>
      </c>
      <c r="H1546" s="113">
        <v>17400.97</v>
      </c>
      <c r="I1546" s="113">
        <v>0</v>
      </c>
      <c r="J1546" s="31">
        <v>17400.97</v>
      </c>
      <c r="K1546" s="32">
        <v>0</v>
      </c>
      <c r="L1546" s="113">
        <v>17400.97</v>
      </c>
      <c r="M1546" s="113">
        <v>0</v>
      </c>
      <c r="N1546" s="31">
        <v>17400.97</v>
      </c>
      <c r="O1546" s="32">
        <v>0</v>
      </c>
      <c r="P1546" s="113">
        <v>17400.96</v>
      </c>
      <c r="Q1546" s="113">
        <v>0</v>
      </c>
      <c r="R1546" s="31">
        <v>17400.97</v>
      </c>
      <c r="S1546" s="32">
        <v>0</v>
      </c>
      <c r="T1546" s="113">
        <v>17733.310000000001</v>
      </c>
      <c r="U1546" s="113">
        <v>0</v>
      </c>
      <c r="V1546" s="31">
        <v>0</v>
      </c>
      <c r="W1546" s="32">
        <v>7664.3</v>
      </c>
      <c r="X1546" s="113">
        <v>6374.23</v>
      </c>
      <c r="Y1546" s="113">
        <v>0</v>
      </c>
      <c r="Z1546" s="31">
        <v>3407.92</v>
      </c>
      <c r="AA1546" s="32">
        <v>0</v>
      </c>
      <c r="AB1546" s="113">
        <v>4452.5200000000004</v>
      </c>
      <c r="AC1546" s="113">
        <v>0</v>
      </c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1704</v>
      </c>
      <c r="B1547" s="111" t="s">
        <v>1247</v>
      </c>
      <c r="C1547" s="112" t="s">
        <v>1248</v>
      </c>
      <c r="D1547" s="21">
        <f t="shared" si="26"/>
        <v>0</v>
      </c>
      <c r="E1547" s="24">
        <f t="shared" si="26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1704</v>
      </c>
      <c r="B1548" s="111" t="s">
        <v>1249</v>
      </c>
      <c r="C1548" s="112" t="s">
        <v>1250</v>
      </c>
      <c r="D1548" s="21">
        <f t="shared" si="26"/>
        <v>11114.13</v>
      </c>
      <c r="E1548" s="24">
        <f t="shared" si="26"/>
        <v>0</v>
      </c>
      <c r="F1548" s="104">
        <v>11110.13</v>
      </c>
      <c r="G1548" s="104">
        <v>0</v>
      </c>
      <c r="H1548" s="113">
        <v>4</v>
      </c>
      <c r="I1548" s="113">
        <v>0</v>
      </c>
      <c r="J1548" s="31">
        <v>0</v>
      </c>
      <c r="K1548" s="32">
        <v>0</v>
      </c>
      <c r="L1548" s="113">
        <v>0</v>
      </c>
      <c r="M1548" s="113">
        <v>0</v>
      </c>
      <c r="N1548" s="31">
        <v>0</v>
      </c>
      <c r="O1548" s="32">
        <v>0</v>
      </c>
      <c r="P1548" s="113">
        <v>0</v>
      </c>
      <c r="Q1548" s="113">
        <v>0</v>
      </c>
      <c r="R1548" s="31">
        <v>0</v>
      </c>
      <c r="S1548" s="32">
        <v>0</v>
      </c>
      <c r="T1548" s="113">
        <v>0</v>
      </c>
      <c r="U1548" s="113">
        <v>0</v>
      </c>
      <c r="V1548" s="31">
        <v>0</v>
      </c>
      <c r="W1548" s="32">
        <v>0</v>
      </c>
      <c r="X1548" s="113">
        <v>0</v>
      </c>
      <c r="Y1548" s="113">
        <v>0</v>
      </c>
      <c r="Z1548" s="31">
        <v>0</v>
      </c>
      <c r="AA1548" s="32">
        <v>0</v>
      </c>
      <c r="AB1548" s="113">
        <v>0</v>
      </c>
      <c r="AC1548" s="113">
        <v>0</v>
      </c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1704</v>
      </c>
      <c r="B1549" s="111" t="s">
        <v>1251</v>
      </c>
      <c r="C1549" s="112" t="s">
        <v>1252</v>
      </c>
      <c r="D1549" s="21">
        <f t="shared" si="26"/>
        <v>0</v>
      </c>
      <c r="E1549" s="24">
        <f t="shared" si="26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1704</v>
      </c>
      <c r="B1550" s="111" t="s">
        <v>1253</v>
      </c>
      <c r="C1550" s="112" t="s">
        <v>1254</v>
      </c>
      <c r="D1550" s="21">
        <f t="shared" si="26"/>
        <v>0</v>
      </c>
      <c r="E1550" s="24">
        <f t="shared" si="26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1704</v>
      </c>
      <c r="B1551" s="111" t="s">
        <v>1255</v>
      </c>
      <c r="C1551" s="112" t="s">
        <v>1256</v>
      </c>
      <c r="D1551" s="21">
        <f t="shared" si="26"/>
        <v>0</v>
      </c>
      <c r="E1551" s="24">
        <f t="shared" si="26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1704</v>
      </c>
      <c r="B1552" s="111" t="s">
        <v>1645</v>
      </c>
      <c r="C1552" s="112" t="s">
        <v>1646</v>
      </c>
      <c r="D1552" s="21">
        <f t="shared" si="26"/>
        <v>0</v>
      </c>
      <c r="E1552" s="24">
        <f t="shared" si="26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1704</v>
      </c>
      <c r="B1553" s="111" t="s">
        <v>1257</v>
      </c>
      <c r="C1553" s="112" t="s">
        <v>1258</v>
      </c>
      <c r="D1553" s="21">
        <f t="shared" si="26"/>
        <v>0</v>
      </c>
      <c r="E1553" s="24">
        <f t="shared" si="26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1704</v>
      </c>
      <c r="B1554" s="111" t="s">
        <v>1259</v>
      </c>
      <c r="C1554" s="112" t="s">
        <v>1260</v>
      </c>
      <c r="D1554" s="21">
        <f t="shared" si="26"/>
        <v>0</v>
      </c>
      <c r="E1554" s="24">
        <f t="shared" si="26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1704</v>
      </c>
      <c r="B1555" s="111" t="s">
        <v>1261</v>
      </c>
      <c r="C1555" s="112" t="s">
        <v>1262</v>
      </c>
      <c r="D1555" s="21">
        <f t="shared" si="26"/>
        <v>0</v>
      </c>
      <c r="E1555" s="24">
        <f t="shared" si="26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1704</v>
      </c>
      <c r="B1556" s="111" t="s">
        <v>1263</v>
      </c>
      <c r="C1556" s="112" t="s">
        <v>1264</v>
      </c>
      <c r="D1556" s="21">
        <f t="shared" si="26"/>
        <v>0</v>
      </c>
      <c r="E1556" s="24">
        <f t="shared" si="26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1704</v>
      </c>
      <c r="B1557" s="111" t="s">
        <v>1265</v>
      </c>
      <c r="C1557" s="112" t="s">
        <v>1266</v>
      </c>
      <c r="D1557" s="21">
        <f t="shared" si="26"/>
        <v>0</v>
      </c>
      <c r="E1557" s="24">
        <f t="shared" si="26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1704</v>
      </c>
      <c r="B1558" s="111" t="s">
        <v>1267</v>
      </c>
      <c r="C1558" s="112" t="s">
        <v>1268</v>
      </c>
      <c r="D1558" s="21">
        <f t="shared" si="26"/>
        <v>0</v>
      </c>
      <c r="E1558" s="24">
        <f t="shared" si="26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1704</v>
      </c>
      <c r="B1559" s="111" t="s">
        <v>1269</v>
      </c>
      <c r="C1559" s="112" t="s">
        <v>1270</v>
      </c>
      <c r="D1559" s="21">
        <f t="shared" si="26"/>
        <v>0</v>
      </c>
      <c r="E1559" s="24">
        <f t="shared" si="26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1704</v>
      </c>
      <c r="B1560" s="111" t="s">
        <v>1271</v>
      </c>
      <c r="C1560" s="112" t="s">
        <v>1272</v>
      </c>
      <c r="D1560" s="21">
        <f t="shared" si="26"/>
        <v>0</v>
      </c>
      <c r="E1560" s="24">
        <f t="shared" si="26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1704</v>
      </c>
      <c r="B1561" s="111" t="s">
        <v>1273</v>
      </c>
      <c r="C1561" s="112" t="s">
        <v>1274</v>
      </c>
      <c r="D1561" s="21">
        <f t="shared" si="26"/>
        <v>0</v>
      </c>
      <c r="E1561" s="24">
        <f t="shared" si="26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1704</v>
      </c>
      <c r="B1562" s="111" t="s">
        <v>1275</v>
      </c>
      <c r="C1562" s="112" t="s">
        <v>1276</v>
      </c>
      <c r="D1562" s="21">
        <f t="shared" si="26"/>
        <v>0</v>
      </c>
      <c r="E1562" s="24">
        <f t="shared" si="26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1704</v>
      </c>
      <c r="B1563" s="111" t="s">
        <v>1277</v>
      </c>
      <c r="C1563" s="112" t="s">
        <v>1278</v>
      </c>
      <c r="D1563" s="21">
        <f t="shared" si="26"/>
        <v>0</v>
      </c>
      <c r="E1563" s="24">
        <f t="shared" si="26"/>
        <v>0</v>
      </c>
      <c r="F1563" s="104"/>
      <c r="G1563" s="104"/>
      <c r="H1563" s="113"/>
      <c r="I1563" s="113"/>
      <c r="J1563" s="31"/>
      <c r="K1563" s="32"/>
      <c r="L1563" s="113"/>
      <c r="M1563" s="113"/>
      <c r="N1563" s="31"/>
      <c r="O1563" s="32"/>
      <c r="P1563" s="113"/>
      <c r="Q1563" s="113"/>
      <c r="R1563" s="31"/>
      <c r="S1563" s="32"/>
      <c r="T1563" s="113"/>
      <c r="U1563" s="113"/>
      <c r="V1563" s="31"/>
      <c r="W1563" s="32"/>
      <c r="X1563" s="113"/>
      <c r="Y1563" s="113"/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1704</v>
      </c>
      <c r="B1564" s="111" t="s">
        <v>1279</v>
      </c>
      <c r="C1564" s="112" t="s">
        <v>1280</v>
      </c>
      <c r="D1564" s="21">
        <f t="shared" si="26"/>
        <v>0</v>
      </c>
      <c r="E1564" s="24">
        <f t="shared" si="26"/>
        <v>0</v>
      </c>
      <c r="F1564" s="104"/>
      <c r="G1564" s="104"/>
      <c r="H1564" s="113"/>
      <c r="I1564" s="113"/>
      <c r="J1564" s="31"/>
      <c r="K1564" s="32"/>
      <c r="L1564" s="113"/>
      <c r="M1564" s="113"/>
      <c r="N1564" s="31"/>
      <c r="O1564" s="32"/>
      <c r="P1564" s="113"/>
      <c r="Q1564" s="113"/>
      <c r="R1564" s="31"/>
      <c r="S1564" s="32"/>
      <c r="T1564" s="113"/>
      <c r="U1564" s="113"/>
      <c r="V1564" s="31"/>
      <c r="W1564" s="32"/>
      <c r="X1564" s="113"/>
      <c r="Y1564" s="113"/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1704</v>
      </c>
      <c r="B1565" s="111" t="s">
        <v>1647</v>
      </c>
      <c r="C1565" s="112" t="s">
        <v>1648</v>
      </c>
      <c r="D1565" s="21">
        <f t="shared" si="26"/>
        <v>0</v>
      </c>
      <c r="E1565" s="24">
        <f t="shared" si="26"/>
        <v>0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1704</v>
      </c>
      <c r="B1566" s="111" t="s">
        <v>1281</v>
      </c>
      <c r="C1566" s="112" t="s">
        <v>1282</v>
      </c>
      <c r="D1566" s="21">
        <f t="shared" si="26"/>
        <v>3884099</v>
      </c>
      <c r="E1566" s="24">
        <f t="shared" si="26"/>
        <v>3845674.16</v>
      </c>
      <c r="F1566" s="104">
        <v>624896.5</v>
      </c>
      <c r="G1566" s="104">
        <v>0</v>
      </c>
      <c r="H1566" s="113">
        <v>659398.14</v>
      </c>
      <c r="I1566" s="113">
        <v>624896.5</v>
      </c>
      <c r="J1566" s="31">
        <v>673115.19</v>
      </c>
      <c r="K1566" s="32">
        <v>659398.14</v>
      </c>
      <c r="L1566" s="113">
        <v>707238.52</v>
      </c>
      <c r="M1566" s="113">
        <v>673115.19</v>
      </c>
      <c r="N1566" s="31">
        <v>325399.94</v>
      </c>
      <c r="O1566" s="32">
        <v>707238.52</v>
      </c>
      <c r="P1566" s="113">
        <v>354864.66</v>
      </c>
      <c r="Q1566" s="113">
        <v>325399.94</v>
      </c>
      <c r="R1566" s="31">
        <v>368888.9</v>
      </c>
      <c r="S1566" s="32">
        <v>354864.66</v>
      </c>
      <c r="T1566" s="113">
        <v>31768.18</v>
      </c>
      <c r="U1566" s="113">
        <v>368888.9</v>
      </c>
      <c r="V1566" s="31">
        <v>31868.21</v>
      </c>
      <c r="W1566" s="32">
        <v>31768.18</v>
      </c>
      <c r="X1566" s="113">
        <v>33909.129999999997</v>
      </c>
      <c r="Y1566" s="113">
        <v>31868.21</v>
      </c>
      <c r="Z1566" s="31">
        <v>34326.79</v>
      </c>
      <c r="AA1566" s="32">
        <v>33909.129999999997</v>
      </c>
      <c r="AB1566" s="113">
        <v>38424.839999999997</v>
      </c>
      <c r="AC1566" s="113">
        <v>34326.79</v>
      </c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1704</v>
      </c>
      <c r="B1567" s="111" t="s">
        <v>1283</v>
      </c>
      <c r="C1567" s="112" t="s">
        <v>1649</v>
      </c>
      <c r="D1567" s="21">
        <f t="shared" si="26"/>
        <v>2644102.7199999997</v>
      </c>
      <c r="E1567" s="24">
        <f t="shared" si="26"/>
        <v>2577267.94</v>
      </c>
      <c r="F1567" s="104">
        <v>481557.2</v>
      </c>
      <c r="G1567" s="104">
        <v>0</v>
      </c>
      <c r="H1567" s="113">
        <v>502018.73</v>
      </c>
      <c r="I1567" s="113">
        <v>481557.2</v>
      </c>
      <c r="J1567" s="31">
        <v>471082.22</v>
      </c>
      <c r="K1567" s="32">
        <v>502018.73</v>
      </c>
      <c r="L1567" s="113">
        <v>485886.92</v>
      </c>
      <c r="M1567" s="113">
        <v>471082.22</v>
      </c>
      <c r="N1567" s="31">
        <v>166368.51999999999</v>
      </c>
      <c r="O1567" s="32">
        <v>485886.92</v>
      </c>
      <c r="P1567" s="113">
        <v>168015.92</v>
      </c>
      <c r="Q1567" s="113">
        <v>166368.51999999999</v>
      </c>
      <c r="R1567" s="31">
        <v>182746.71</v>
      </c>
      <c r="S1567" s="32">
        <v>168015.92</v>
      </c>
      <c r="T1567" s="113">
        <v>15335.81</v>
      </c>
      <c r="U1567" s="113">
        <v>182746.71</v>
      </c>
      <c r="V1567" s="31">
        <v>18796.400000000001</v>
      </c>
      <c r="W1567" s="32">
        <v>15335.81</v>
      </c>
      <c r="X1567" s="113">
        <v>19413.66</v>
      </c>
      <c r="Y1567" s="113">
        <v>18796.400000000001</v>
      </c>
      <c r="Z1567" s="31">
        <v>66045.850000000006</v>
      </c>
      <c r="AA1567" s="32">
        <v>19413.66</v>
      </c>
      <c r="AB1567" s="113">
        <v>66834.78</v>
      </c>
      <c r="AC1567" s="113">
        <v>66045.850000000006</v>
      </c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1704</v>
      </c>
      <c r="B1568" s="111" t="s">
        <v>1650</v>
      </c>
      <c r="C1568" s="112" t="s">
        <v>1651</v>
      </c>
      <c r="D1568" s="21">
        <f t="shared" si="26"/>
        <v>79825.02</v>
      </c>
      <c r="E1568" s="24">
        <f t="shared" si="26"/>
        <v>63163.78</v>
      </c>
      <c r="F1568" s="104"/>
      <c r="G1568" s="104"/>
      <c r="H1568" s="105"/>
      <c r="I1568" s="105"/>
      <c r="J1568" s="106"/>
      <c r="K1568" s="107"/>
      <c r="L1568" s="105"/>
      <c r="M1568" s="105"/>
      <c r="N1568" s="106"/>
      <c r="O1568" s="107"/>
      <c r="P1568" s="113"/>
      <c r="Q1568" s="113"/>
      <c r="R1568" s="106"/>
      <c r="S1568" s="107"/>
      <c r="T1568" s="105">
        <v>15820.64</v>
      </c>
      <c r="U1568" s="105">
        <v>0</v>
      </c>
      <c r="V1568" s="106">
        <v>16522.349999999999</v>
      </c>
      <c r="W1568" s="107">
        <v>15820.64</v>
      </c>
      <c r="X1568" s="105">
        <v>15120.46</v>
      </c>
      <c r="Y1568" s="105">
        <v>16522.349999999999</v>
      </c>
      <c r="Z1568" s="106">
        <v>15700.33</v>
      </c>
      <c r="AA1568" s="107">
        <v>15120.46</v>
      </c>
      <c r="AB1568" s="105">
        <v>16661.240000000002</v>
      </c>
      <c r="AC1568" s="105">
        <v>15700.33</v>
      </c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1704</v>
      </c>
      <c r="B1569" s="111" t="s">
        <v>1652</v>
      </c>
      <c r="C1569" s="112" t="s">
        <v>1653</v>
      </c>
      <c r="D1569" s="21">
        <f t="shared" si="26"/>
        <v>0</v>
      </c>
      <c r="E1569" s="24">
        <f t="shared" si="26"/>
        <v>0</v>
      </c>
      <c r="F1569" s="104"/>
      <c r="G1569" s="104"/>
      <c r="H1569" s="113"/>
      <c r="I1569" s="113"/>
      <c r="J1569" s="31"/>
      <c r="K1569" s="32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1704</v>
      </c>
      <c r="B1570" s="111" t="s">
        <v>1284</v>
      </c>
      <c r="C1570" s="112" t="s">
        <v>1285</v>
      </c>
      <c r="D1570" s="21">
        <f t="shared" si="26"/>
        <v>902480.03</v>
      </c>
      <c r="E1570" s="24">
        <f t="shared" si="26"/>
        <v>1361</v>
      </c>
      <c r="F1570" s="104">
        <v>9476.5</v>
      </c>
      <c r="G1570" s="104">
        <v>0</v>
      </c>
      <c r="H1570" s="113">
        <v>10585</v>
      </c>
      <c r="I1570" s="113">
        <v>0</v>
      </c>
      <c r="J1570" s="31">
        <v>10192.6</v>
      </c>
      <c r="K1570" s="32">
        <v>0</v>
      </c>
      <c r="L1570" s="113">
        <v>1551</v>
      </c>
      <c r="M1570" s="113">
        <v>0</v>
      </c>
      <c r="N1570" s="31">
        <v>804925.28</v>
      </c>
      <c r="O1570" s="32">
        <v>961</v>
      </c>
      <c r="P1570" s="113">
        <v>1963.3</v>
      </c>
      <c r="Q1570" s="113">
        <v>400</v>
      </c>
      <c r="R1570" s="31">
        <v>10864.1</v>
      </c>
      <c r="S1570" s="32">
        <v>0</v>
      </c>
      <c r="T1570" s="113">
        <v>6441</v>
      </c>
      <c r="U1570" s="113">
        <v>0</v>
      </c>
      <c r="V1570" s="31">
        <v>5767.5</v>
      </c>
      <c r="W1570" s="32">
        <v>0</v>
      </c>
      <c r="X1570" s="113">
        <v>11968.2</v>
      </c>
      <c r="Y1570" s="113">
        <v>0</v>
      </c>
      <c r="Z1570" s="31">
        <v>16319.8</v>
      </c>
      <c r="AA1570" s="32">
        <v>0</v>
      </c>
      <c r="AB1570" s="113">
        <v>12425.75</v>
      </c>
      <c r="AC1570" s="113">
        <v>0</v>
      </c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1704</v>
      </c>
      <c r="B1571" s="111" t="s">
        <v>1286</v>
      </c>
      <c r="C1571" s="112" t="s">
        <v>1287</v>
      </c>
      <c r="D1571" s="21">
        <f t="shared" si="26"/>
        <v>0</v>
      </c>
      <c r="E1571" s="24">
        <f t="shared" si="26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1704</v>
      </c>
      <c r="B1572" s="111" t="s">
        <v>1288</v>
      </c>
      <c r="C1572" s="112" t="s">
        <v>1289</v>
      </c>
      <c r="D1572" s="21">
        <f t="shared" si="26"/>
        <v>0</v>
      </c>
      <c r="E1572" s="24">
        <f t="shared" si="26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1704</v>
      </c>
      <c r="B1573" s="111" t="s">
        <v>1290</v>
      </c>
      <c r="C1573" s="112" t="s">
        <v>1291</v>
      </c>
      <c r="D1573" s="21">
        <f t="shared" si="26"/>
        <v>0</v>
      </c>
      <c r="E1573" s="24">
        <f t="shared" si="26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1704</v>
      </c>
      <c r="B1574" s="111" t="s">
        <v>1292</v>
      </c>
      <c r="C1574" s="112" t="s">
        <v>1293</v>
      </c>
      <c r="D1574" s="21">
        <f t="shared" si="26"/>
        <v>0</v>
      </c>
      <c r="E1574" s="24">
        <f t="shared" si="26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1704</v>
      </c>
      <c r="B1575" s="111" t="s">
        <v>1294</v>
      </c>
      <c r="C1575" s="112" t="s">
        <v>1295</v>
      </c>
      <c r="D1575" s="21">
        <f t="shared" si="26"/>
        <v>0</v>
      </c>
      <c r="E1575" s="24">
        <f t="shared" si="26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1704</v>
      </c>
      <c r="B1576" s="111" t="s">
        <v>1296</v>
      </c>
      <c r="C1576" s="112" t="s">
        <v>1297</v>
      </c>
      <c r="D1576" s="21">
        <f t="shared" si="26"/>
        <v>0</v>
      </c>
      <c r="E1576" s="24">
        <f t="shared" si="26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/>
      <c r="Y1576" s="113"/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1704</v>
      </c>
      <c r="B1577" s="111" t="s">
        <v>1298</v>
      </c>
      <c r="C1577" s="112" t="s">
        <v>1299</v>
      </c>
      <c r="D1577" s="21">
        <f t="shared" si="26"/>
        <v>0</v>
      </c>
      <c r="E1577" s="24">
        <f t="shared" si="26"/>
        <v>0</v>
      </c>
      <c r="F1577" s="104"/>
      <c r="G1577" s="104"/>
      <c r="H1577" s="105"/>
      <c r="I1577" s="105"/>
      <c r="J1577" s="106"/>
      <c r="K1577" s="107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1704</v>
      </c>
      <c r="B1578" s="111" t="s">
        <v>1300</v>
      </c>
      <c r="C1578" s="112" t="s">
        <v>1301</v>
      </c>
      <c r="D1578" s="21">
        <f t="shared" si="26"/>
        <v>0</v>
      </c>
      <c r="E1578" s="24">
        <f t="shared" si="26"/>
        <v>0</v>
      </c>
      <c r="F1578" s="104"/>
      <c r="G1578" s="104"/>
      <c r="H1578" s="113"/>
      <c r="I1578" s="113"/>
      <c r="J1578" s="31"/>
      <c r="K1578" s="32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1704</v>
      </c>
      <c r="B1579" s="111" t="s">
        <v>1302</v>
      </c>
      <c r="C1579" s="112" t="s">
        <v>1303</v>
      </c>
      <c r="D1579" s="21">
        <f t="shared" si="26"/>
        <v>0</v>
      </c>
      <c r="E1579" s="24">
        <f t="shared" si="26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1704</v>
      </c>
      <c r="B1580" s="111" t="s">
        <v>1304</v>
      </c>
      <c r="C1580" s="112" t="s">
        <v>1305</v>
      </c>
      <c r="D1580" s="21">
        <f t="shared" si="26"/>
        <v>0</v>
      </c>
      <c r="E1580" s="24">
        <f t="shared" si="26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1704</v>
      </c>
      <c r="B1581" s="111" t="s">
        <v>1306</v>
      </c>
      <c r="C1581" s="112" t="s">
        <v>1307</v>
      </c>
      <c r="D1581" s="21">
        <f t="shared" si="26"/>
        <v>0</v>
      </c>
      <c r="E1581" s="24">
        <f t="shared" si="26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1704</v>
      </c>
      <c r="B1582" s="111" t="s">
        <v>1308</v>
      </c>
      <c r="C1582" s="112" t="s">
        <v>1309</v>
      </c>
      <c r="D1582" s="21">
        <f t="shared" si="26"/>
        <v>0</v>
      </c>
      <c r="E1582" s="24">
        <f t="shared" si="26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/>
      <c r="Y1582" s="113"/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1704</v>
      </c>
      <c r="B1583" s="111" t="s">
        <v>1310</v>
      </c>
      <c r="C1583" s="112" t="s">
        <v>1311</v>
      </c>
      <c r="D1583" s="21">
        <f t="shared" si="26"/>
        <v>0</v>
      </c>
      <c r="E1583" s="24">
        <f t="shared" si="26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/>
      <c r="Y1583" s="113"/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1704</v>
      </c>
      <c r="B1584" s="111" t="s">
        <v>1312</v>
      </c>
      <c r="C1584" s="112" t="s">
        <v>1313</v>
      </c>
      <c r="D1584" s="21">
        <f t="shared" si="26"/>
        <v>0</v>
      </c>
      <c r="E1584" s="24">
        <f t="shared" si="26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1704</v>
      </c>
      <c r="B1585" s="111" t="s">
        <v>1314</v>
      </c>
      <c r="C1585" s="112" t="s">
        <v>1315</v>
      </c>
      <c r="D1585" s="21">
        <f t="shared" si="26"/>
        <v>0</v>
      </c>
      <c r="E1585" s="24">
        <f t="shared" si="26"/>
        <v>0</v>
      </c>
      <c r="F1585" s="104"/>
      <c r="G1585" s="104"/>
      <c r="H1585" s="105"/>
      <c r="I1585" s="105"/>
      <c r="J1585" s="106"/>
      <c r="K1585" s="107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1704</v>
      </c>
      <c r="B1586" s="111" t="s">
        <v>1316</v>
      </c>
      <c r="C1586" s="112" t="s">
        <v>1317</v>
      </c>
      <c r="D1586" s="21">
        <f t="shared" si="26"/>
        <v>0</v>
      </c>
      <c r="E1586" s="24">
        <f t="shared" si="26"/>
        <v>0</v>
      </c>
      <c r="F1586" s="104"/>
      <c r="G1586" s="104"/>
      <c r="H1586" s="113"/>
      <c r="I1586" s="113"/>
      <c r="J1586" s="31"/>
      <c r="K1586" s="32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1704</v>
      </c>
      <c r="B1587" s="111" t="s">
        <v>1318</v>
      </c>
      <c r="C1587" s="112" t="s">
        <v>1319</v>
      </c>
      <c r="D1587" s="21">
        <f t="shared" si="26"/>
        <v>0</v>
      </c>
      <c r="E1587" s="24">
        <f t="shared" si="26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1704</v>
      </c>
      <c r="B1588" s="111" t="s">
        <v>1320</v>
      </c>
      <c r="C1588" s="112" t="s">
        <v>1321</v>
      </c>
      <c r="D1588" s="21">
        <f t="shared" si="26"/>
        <v>0</v>
      </c>
      <c r="E1588" s="24">
        <f t="shared" si="26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1704</v>
      </c>
      <c r="B1589" s="111" t="s">
        <v>1322</v>
      </c>
      <c r="C1589" s="112" t="s">
        <v>1323</v>
      </c>
      <c r="D1589" s="21">
        <f t="shared" si="26"/>
        <v>0</v>
      </c>
      <c r="E1589" s="24">
        <f t="shared" si="26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1704</v>
      </c>
      <c r="B1590" s="111" t="s">
        <v>1324</v>
      </c>
      <c r="C1590" s="112" t="s">
        <v>1325</v>
      </c>
      <c r="D1590" s="21">
        <f t="shared" si="26"/>
        <v>0</v>
      </c>
      <c r="E1590" s="24">
        <f t="shared" si="26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1704</v>
      </c>
      <c r="B1591" s="111" t="s">
        <v>1326</v>
      </c>
      <c r="C1591" s="112" t="s">
        <v>1327</v>
      </c>
      <c r="D1591" s="21">
        <f t="shared" si="26"/>
        <v>0</v>
      </c>
      <c r="E1591" s="24">
        <f t="shared" si="26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1704</v>
      </c>
      <c r="B1592" s="111" t="s">
        <v>1328</v>
      </c>
      <c r="C1592" s="112" t="s">
        <v>1329</v>
      </c>
      <c r="D1592" s="21">
        <f t="shared" si="26"/>
        <v>0</v>
      </c>
      <c r="E1592" s="24">
        <f t="shared" si="26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1704</v>
      </c>
      <c r="B1593" s="111" t="s">
        <v>1330</v>
      </c>
      <c r="C1593" s="112" t="s">
        <v>1654</v>
      </c>
      <c r="D1593" s="21">
        <f t="shared" si="26"/>
        <v>0</v>
      </c>
      <c r="E1593" s="24">
        <f t="shared" si="26"/>
        <v>0</v>
      </c>
      <c r="F1593" s="104"/>
      <c r="G1593" s="104"/>
      <c r="H1593" s="105"/>
      <c r="I1593" s="105"/>
      <c r="J1593" s="106"/>
      <c r="K1593" s="107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1704</v>
      </c>
      <c r="B1594" s="111" t="s">
        <v>1331</v>
      </c>
      <c r="C1594" s="112" t="s">
        <v>1332</v>
      </c>
      <c r="D1594" s="21">
        <f t="shared" si="26"/>
        <v>0</v>
      </c>
      <c r="E1594" s="24">
        <f t="shared" si="26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1704</v>
      </c>
      <c r="B1595" s="111" t="s">
        <v>1333</v>
      </c>
      <c r="C1595" s="112" t="s">
        <v>1334</v>
      </c>
      <c r="D1595" s="21">
        <f t="shared" si="26"/>
        <v>0</v>
      </c>
      <c r="E1595" s="24">
        <f t="shared" si="26"/>
        <v>0</v>
      </c>
      <c r="F1595" s="104"/>
      <c r="G1595" s="104"/>
      <c r="H1595" s="113"/>
      <c r="I1595" s="113"/>
      <c r="J1595" s="31"/>
      <c r="K1595" s="32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1704</v>
      </c>
      <c r="B1596" s="111" t="s">
        <v>1335</v>
      </c>
      <c r="C1596" s="112" t="s">
        <v>1655</v>
      </c>
      <c r="D1596" s="21">
        <f t="shared" si="26"/>
        <v>0</v>
      </c>
      <c r="E1596" s="24">
        <f t="shared" si="26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1704</v>
      </c>
      <c r="B1597" s="111" t="s">
        <v>1336</v>
      </c>
      <c r="C1597" s="112" t="s">
        <v>1337</v>
      </c>
      <c r="D1597" s="21">
        <f t="shared" si="26"/>
        <v>0</v>
      </c>
      <c r="E1597" s="24">
        <f t="shared" si="26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1704</v>
      </c>
      <c r="B1598" s="111" t="s">
        <v>1338</v>
      </c>
      <c r="C1598" s="112" t="s">
        <v>1339</v>
      </c>
      <c r="D1598" s="21">
        <f t="shared" si="26"/>
        <v>0</v>
      </c>
      <c r="E1598" s="24">
        <f t="shared" si="26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1704</v>
      </c>
      <c r="B1599" s="111" t="s">
        <v>1340</v>
      </c>
      <c r="C1599" s="112" t="s">
        <v>1341</v>
      </c>
      <c r="D1599" s="21">
        <f t="shared" si="26"/>
        <v>0</v>
      </c>
      <c r="E1599" s="24">
        <f t="shared" si="26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1704</v>
      </c>
      <c r="B1600" s="111" t="s">
        <v>1342</v>
      </c>
      <c r="C1600" s="112" t="s">
        <v>1692</v>
      </c>
      <c r="D1600" s="21">
        <f t="shared" si="26"/>
        <v>0</v>
      </c>
      <c r="E1600" s="24">
        <f t="shared" si="26"/>
        <v>0</v>
      </c>
      <c r="F1600" s="104"/>
      <c r="G1600" s="104"/>
      <c r="H1600" s="105"/>
      <c r="I1600" s="105"/>
      <c r="J1600" s="106"/>
      <c r="K1600" s="107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/>
      <c r="W1600" s="107"/>
      <c r="X1600" s="105"/>
      <c r="Y1600" s="105"/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1704</v>
      </c>
      <c r="B1601" s="111" t="s">
        <v>1343</v>
      </c>
      <c r="C1601" s="112" t="s">
        <v>1344</v>
      </c>
      <c r="D1601" s="21">
        <f t="shared" si="26"/>
        <v>0</v>
      </c>
      <c r="E1601" s="24">
        <f t="shared" si="26"/>
        <v>0</v>
      </c>
      <c r="F1601" s="104"/>
      <c r="G1601" s="104"/>
      <c r="H1601" s="113"/>
      <c r="I1601" s="113"/>
      <c r="J1601" s="31"/>
      <c r="K1601" s="32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1704</v>
      </c>
      <c r="B1602" s="111" t="s">
        <v>1345</v>
      </c>
      <c r="C1602" s="112" t="s">
        <v>1346</v>
      </c>
      <c r="D1602" s="21">
        <f t="shared" si="26"/>
        <v>344082.57</v>
      </c>
      <c r="E1602" s="24">
        <f t="shared" si="26"/>
        <v>0</v>
      </c>
      <c r="F1602" s="104">
        <v>311682.57</v>
      </c>
      <c r="G1602" s="104">
        <v>0</v>
      </c>
      <c r="H1602" s="113">
        <v>0</v>
      </c>
      <c r="I1602" s="113">
        <v>0</v>
      </c>
      <c r="J1602" s="31">
        <v>0</v>
      </c>
      <c r="K1602" s="32">
        <v>0</v>
      </c>
      <c r="L1602" s="113">
        <v>0</v>
      </c>
      <c r="M1602" s="113">
        <v>0</v>
      </c>
      <c r="N1602" s="31">
        <v>0</v>
      </c>
      <c r="O1602" s="32">
        <v>0</v>
      </c>
      <c r="P1602" s="113">
        <v>0</v>
      </c>
      <c r="Q1602" s="113">
        <v>0</v>
      </c>
      <c r="R1602" s="31">
        <v>32400</v>
      </c>
      <c r="S1602" s="32">
        <v>0</v>
      </c>
      <c r="T1602" s="113">
        <v>0</v>
      </c>
      <c r="U1602" s="113">
        <v>0</v>
      </c>
      <c r="V1602" s="31">
        <v>0</v>
      </c>
      <c r="W1602" s="32">
        <v>0</v>
      </c>
      <c r="X1602" s="113">
        <v>0</v>
      </c>
      <c r="Y1602" s="113">
        <v>0</v>
      </c>
      <c r="Z1602" s="31">
        <v>0</v>
      </c>
      <c r="AA1602" s="32">
        <v>0</v>
      </c>
      <c r="AB1602" s="113">
        <v>0</v>
      </c>
      <c r="AC1602" s="113">
        <v>0</v>
      </c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1704</v>
      </c>
      <c r="B1603" s="111" t="s">
        <v>1347</v>
      </c>
      <c r="C1603" s="112" t="s">
        <v>1348</v>
      </c>
      <c r="D1603" s="21">
        <f t="shared" si="26"/>
        <v>0</v>
      </c>
      <c r="E1603" s="24">
        <f t="shared" si="26"/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1704</v>
      </c>
      <c r="B1604" s="111" t="s">
        <v>1349</v>
      </c>
      <c r="C1604" s="112" t="s">
        <v>1350</v>
      </c>
      <c r="D1604" s="21">
        <f t="shared" ref="D1604:E1667" si="27">F1604+H1604+J1604+L1604+N1604+P1604+R1604+T1604+V1604+X1604+Z1604+AB1604</f>
        <v>525614.38</v>
      </c>
      <c r="E1604" s="24">
        <f t="shared" si="27"/>
        <v>0</v>
      </c>
      <c r="F1604" s="104">
        <v>27808.66</v>
      </c>
      <c r="G1604" s="104">
        <v>0</v>
      </c>
      <c r="H1604" s="113">
        <v>22933.08</v>
      </c>
      <c r="I1604" s="113">
        <v>0</v>
      </c>
      <c r="J1604" s="31">
        <v>44926.44</v>
      </c>
      <c r="K1604" s="32">
        <v>0</v>
      </c>
      <c r="L1604" s="113">
        <v>40720.959999999999</v>
      </c>
      <c r="M1604" s="113">
        <v>0</v>
      </c>
      <c r="N1604" s="31">
        <v>34431.71</v>
      </c>
      <c r="O1604" s="32">
        <v>0</v>
      </c>
      <c r="P1604" s="113">
        <v>23073.33</v>
      </c>
      <c r="Q1604" s="113">
        <v>0</v>
      </c>
      <c r="R1604" s="31">
        <v>44848.09</v>
      </c>
      <c r="S1604" s="32">
        <v>0</v>
      </c>
      <c r="T1604" s="113">
        <v>148795.41</v>
      </c>
      <c r="U1604" s="113">
        <v>0</v>
      </c>
      <c r="V1604" s="31">
        <v>28459.42</v>
      </c>
      <c r="W1604" s="32">
        <v>0</v>
      </c>
      <c r="X1604" s="113">
        <v>31725.439999999999</v>
      </c>
      <c r="Y1604" s="113">
        <v>0</v>
      </c>
      <c r="Z1604" s="31">
        <v>35946.15</v>
      </c>
      <c r="AA1604" s="32">
        <v>0</v>
      </c>
      <c r="AB1604" s="113">
        <v>41945.69</v>
      </c>
      <c r="AC1604" s="113">
        <v>0</v>
      </c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1704</v>
      </c>
      <c r="B1605" s="111" t="s">
        <v>1351</v>
      </c>
      <c r="C1605" s="112" t="s">
        <v>1352</v>
      </c>
      <c r="D1605" s="21">
        <f t="shared" si="27"/>
        <v>0</v>
      </c>
      <c r="E1605" s="24">
        <f t="shared" si="27"/>
        <v>0</v>
      </c>
      <c r="F1605" s="104"/>
      <c r="G1605" s="104"/>
      <c r="H1605" s="113"/>
      <c r="I1605" s="113"/>
      <c r="J1605" s="31"/>
      <c r="K1605" s="32"/>
      <c r="L1605" s="113"/>
      <c r="M1605" s="113"/>
      <c r="N1605" s="31"/>
      <c r="O1605" s="32"/>
      <c r="P1605" s="113"/>
      <c r="Q1605" s="113"/>
      <c r="R1605" s="31"/>
      <c r="S1605" s="32"/>
      <c r="T1605" s="113"/>
      <c r="U1605" s="113"/>
      <c r="V1605" s="31"/>
      <c r="W1605" s="32"/>
      <c r="X1605" s="113"/>
      <c r="Y1605" s="113"/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1704</v>
      </c>
      <c r="B1606" s="111" t="s">
        <v>1353</v>
      </c>
      <c r="C1606" s="112" t="s">
        <v>1354</v>
      </c>
      <c r="D1606" s="21">
        <f t="shared" si="27"/>
        <v>0</v>
      </c>
      <c r="E1606" s="24">
        <f t="shared" si="27"/>
        <v>0</v>
      </c>
      <c r="F1606" s="104"/>
      <c r="G1606" s="104"/>
      <c r="H1606" s="105"/>
      <c r="I1606" s="105"/>
      <c r="J1606" s="106"/>
      <c r="K1606" s="107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1704</v>
      </c>
      <c r="B1607" s="111" t="s">
        <v>1355</v>
      </c>
      <c r="C1607" s="112" t="s">
        <v>1656</v>
      </c>
      <c r="D1607" s="21">
        <f t="shared" si="27"/>
        <v>0</v>
      </c>
      <c r="E1607" s="24">
        <f t="shared" si="27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1704</v>
      </c>
      <c r="B1608" s="111" t="s">
        <v>1356</v>
      </c>
      <c r="C1608" s="112" t="s">
        <v>1657</v>
      </c>
      <c r="D1608" s="21">
        <f t="shared" si="27"/>
        <v>0</v>
      </c>
      <c r="E1608" s="24">
        <f t="shared" si="27"/>
        <v>0</v>
      </c>
      <c r="F1608" s="104"/>
      <c r="G1608" s="104"/>
      <c r="H1608" s="113"/>
      <c r="I1608" s="113"/>
      <c r="J1608" s="31"/>
      <c r="K1608" s="32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1704</v>
      </c>
      <c r="B1609" s="111" t="s">
        <v>1357</v>
      </c>
      <c r="C1609" s="112" t="s">
        <v>1658</v>
      </c>
      <c r="D1609" s="21">
        <f t="shared" si="27"/>
        <v>0</v>
      </c>
      <c r="E1609" s="24">
        <f t="shared" si="27"/>
        <v>0</v>
      </c>
      <c r="F1609" s="104"/>
      <c r="G1609" s="104"/>
      <c r="H1609" s="105"/>
      <c r="I1609" s="105"/>
      <c r="J1609" s="106"/>
      <c r="K1609" s="107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1704</v>
      </c>
      <c r="B1610" s="111" t="s">
        <v>1358</v>
      </c>
      <c r="C1610" s="112" t="s">
        <v>1659</v>
      </c>
      <c r="D1610" s="21">
        <f t="shared" si="27"/>
        <v>0</v>
      </c>
      <c r="E1610" s="24">
        <f t="shared" si="27"/>
        <v>0</v>
      </c>
      <c r="F1610" s="104"/>
      <c r="G1610" s="104"/>
      <c r="H1610" s="113"/>
      <c r="I1610" s="113"/>
      <c r="J1610" s="31"/>
      <c r="K1610" s="32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1704</v>
      </c>
      <c r="B1611" s="111" t="s">
        <v>1359</v>
      </c>
      <c r="C1611" s="112" t="s">
        <v>1660</v>
      </c>
      <c r="D1611" s="21">
        <f t="shared" si="27"/>
        <v>4589321.58</v>
      </c>
      <c r="E1611" s="24">
        <f t="shared" si="27"/>
        <v>0</v>
      </c>
      <c r="F1611" s="104">
        <v>4000</v>
      </c>
      <c r="G1611" s="104">
        <v>0</v>
      </c>
      <c r="H1611" s="105">
        <v>1559460.56</v>
      </c>
      <c r="I1611" s="105">
        <v>0</v>
      </c>
      <c r="J1611" s="106">
        <v>733539.8</v>
      </c>
      <c r="K1611" s="107">
        <v>0</v>
      </c>
      <c r="L1611" s="105">
        <v>353715</v>
      </c>
      <c r="M1611" s="105">
        <v>0</v>
      </c>
      <c r="N1611" s="106">
        <v>316000</v>
      </c>
      <c r="O1611" s="107">
        <v>0</v>
      </c>
      <c r="P1611" s="113">
        <v>0</v>
      </c>
      <c r="Q1611" s="113">
        <v>0</v>
      </c>
      <c r="R1611" s="106">
        <v>228000</v>
      </c>
      <c r="S1611" s="107">
        <v>0</v>
      </c>
      <c r="T1611" s="105">
        <v>307600</v>
      </c>
      <c r="U1611" s="105">
        <v>0</v>
      </c>
      <c r="V1611" s="106">
        <v>251829</v>
      </c>
      <c r="W1611" s="107">
        <v>0</v>
      </c>
      <c r="X1611" s="105">
        <v>0</v>
      </c>
      <c r="Y1611" s="105">
        <v>0</v>
      </c>
      <c r="Z1611" s="106">
        <v>835177.22</v>
      </c>
      <c r="AA1611" s="107">
        <v>0</v>
      </c>
      <c r="AB1611" s="105">
        <v>0</v>
      </c>
      <c r="AC1611" s="105">
        <v>0</v>
      </c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1704</v>
      </c>
      <c r="B1612" s="111" t="s">
        <v>1360</v>
      </c>
      <c r="C1612" s="112" t="s">
        <v>1361</v>
      </c>
      <c r="D1612" s="21">
        <f t="shared" si="27"/>
        <v>0</v>
      </c>
      <c r="E1612" s="24">
        <f t="shared" si="27"/>
        <v>0</v>
      </c>
      <c r="F1612" s="104"/>
      <c r="G1612" s="104"/>
      <c r="H1612" s="113"/>
      <c r="I1612" s="113"/>
      <c r="J1612" s="31"/>
      <c r="K1612" s="32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1705</v>
      </c>
      <c r="B1613" s="111" t="s">
        <v>3</v>
      </c>
      <c r="C1613" s="112" t="s">
        <v>4</v>
      </c>
      <c r="D1613" s="21">
        <f t="shared" si="27"/>
        <v>2291595.7999999998</v>
      </c>
      <c r="E1613" s="24">
        <f t="shared" si="27"/>
        <v>2289099.7999999998</v>
      </c>
      <c r="F1613" s="104">
        <v>186759.5</v>
      </c>
      <c r="G1613" s="104">
        <v>185939.5</v>
      </c>
      <c r="H1613" s="113">
        <v>210688.5</v>
      </c>
      <c r="I1613" s="113">
        <v>209006.5</v>
      </c>
      <c r="J1613" s="31">
        <v>207143</v>
      </c>
      <c r="K1613" s="32">
        <v>209915</v>
      </c>
      <c r="L1613" s="113">
        <v>243222</v>
      </c>
      <c r="M1613" s="113">
        <v>241220</v>
      </c>
      <c r="N1613" s="31">
        <v>214060</v>
      </c>
      <c r="O1613" s="32">
        <v>215812</v>
      </c>
      <c r="P1613" s="113">
        <v>248082.3</v>
      </c>
      <c r="Q1613" s="113">
        <v>247502.3</v>
      </c>
      <c r="R1613" s="31">
        <v>155959</v>
      </c>
      <c r="S1613" s="32">
        <v>156479</v>
      </c>
      <c r="T1613" s="113">
        <v>150480</v>
      </c>
      <c r="U1613" s="113">
        <v>150190</v>
      </c>
      <c r="V1613" s="31">
        <v>185362</v>
      </c>
      <c r="W1613" s="32">
        <v>185722</v>
      </c>
      <c r="X1613" s="113">
        <v>183704</v>
      </c>
      <c r="Y1613" s="113">
        <v>172103</v>
      </c>
      <c r="Z1613" s="31">
        <v>154681</v>
      </c>
      <c r="AA1613" s="32">
        <v>166412</v>
      </c>
      <c r="AB1613" s="113">
        <v>151454.5</v>
      </c>
      <c r="AC1613" s="113">
        <v>148798.5</v>
      </c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1705</v>
      </c>
      <c r="B1614" s="111" t="s">
        <v>5</v>
      </c>
      <c r="C1614" s="112" t="s">
        <v>6</v>
      </c>
      <c r="D1614" s="21">
        <f t="shared" si="27"/>
        <v>0</v>
      </c>
      <c r="E1614" s="24">
        <f t="shared" si="27"/>
        <v>0</v>
      </c>
      <c r="F1614" s="104"/>
      <c r="G1614" s="104"/>
      <c r="H1614" s="105"/>
      <c r="I1614" s="105"/>
      <c r="J1614" s="106"/>
      <c r="K1614" s="107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1705</v>
      </c>
      <c r="B1615" s="111" t="s">
        <v>7</v>
      </c>
      <c r="C1615" s="112" t="s">
        <v>8</v>
      </c>
      <c r="D1615" s="21">
        <f t="shared" si="27"/>
        <v>0</v>
      </c>
      <c r="E1615" s="24">
        <f t="shared" si="27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1705</v>
      </c>
      <c r="B1616" s="111" t="s">
        <v>9</v>
      </c>
      <c r="C1616" s="112" t="s">
        <v>10</v>
      </c>
      <c r="D1616" s="21">
        <f t="shared" si="27"/>
        <v>0</v>
      </c>
      <c r="E1616" s="24">
        <f t="shared" si="27"/>
        <v>0</v>
      </c>
      <c r="F1616" s="104"/>
      <c r="G1616" s="104"/>
      <c r="H1616" s="113"/>
      <c r="I1616" s="113"/>
      <c r="J1616" s="31"/>
      <c r="K1616" s="32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1705</v>
      </c>
      <c r="B1617" s="111" t="s">
        <v>11</v>
      </c>
      <c r="C1617" s="112" t="s">
        <v>1435</v>
      </c>
      <c r="D1617" s="21">
        <f t="shared" si="27"/>
        <v>0</v>
      </c>
      <c r="E1617" s="24">
        <f t="shared" si="27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1705</v>
      </c>
      <c r="B1618" s="111" t="s">
        <v>12</v>
      </c>
      <c r="C1618" s="112" t="s">
        <v>1436</v>
      </c>
      <c r="D1618" s="21">
        <f t="shared" si="27"/>
        <v>298987.75</v>
      </c>
      <c r="E1618" s="24">
        <f t="shared" si="27"/>
        <v>170150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0</v>
      </c>
      <c r="M1618" s="113">
        <v>0</v>
      </c>
      <c r="N1618" s="31">
        <v>73075</v>
      </c>
      <c r="O1618" s="32">
        <v>0</v>
      </c>
      <c r="P1618" s="113">
        <v>0</v>
      </c>
      <c r="Q1618" s="113">
        <v>0</v>
      </c>
      <c r="R1618" s="31">
        <v>0</v>
      </c>
      <c r="S1618" s="32">
        <v>0</v>
      </c>
      <c r="T1618" s="113">
        <v>116500</v>
      </c>
      <c r="U1618" s="113">
        <v>0</v>
      </c>
      <c r="V1618" s="31">
        <v>109412.75</v>
      </c>
      <c r="W1618" s="32">
        <v>0</v>
      </c>
      <c r="X1618" s="113">
        <v>0</v>
      </c>
      <c r="Y1618" s="113">
        <v>0</v>
      </c>
      <c r="Z1618" s="31">
        <v>0</v>
      </c>
      <c r="AA1618" s="32">
        <v>0</v>
      </c>
      <c r="AB1618" s="113">
        <v>0</v>
      </c>
      <c r="AC1618" s="113">
        <v>170150</v>
      </c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1705</v>
      </c>
      <c r="B1619" s="111" t="s">
        <v>1437</v>
      </c>
      <c r="C1619" s="112" t="s">
        <v>1438</v>
      </c>
      <c r="D1619" s="21">
        <f t="shared" si="27"/>
        <v>0</v>
      </c>
      <c r="E1619" s="24">
        <f t="shared" si="27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1705</v>
      </c>
      <c r="B1620" s="111" t="s">
        <v>1439</v>
      </c>
      <c r="C1620" s="112" t="s">
        <v>1440</v>
      </c>
      <c r="D1620" s="21">
        <f t="shared" si="27"/>
        <v>0</v>
      </c>
      <c r="E1620" s="24">
        <f t="shared" si="27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1705</v>
      </c>
      <c r="B1621" s="111" t="s">
        <v>13</v>
      </c>
      <c r="C1621" s="112" t="s">
        <v>1441</v>
      </c>
      <c r="D1621" s="21">
        <f t="shared" si="27"/>
        <v>0</v>
      </c>
      <c r="E1621" s="24">
        <f t="shared" si="27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1705</v>
      </c>
      <c r="B1622" s="111" t="s">
        <v>14</v>
      </c>
      <c r="C1622" s="112" t="s">
        <v>15</v>
      </c>
      <c r="D1622" s="21">
        <f t="shared" si="27"/>
        <v>0</v>
      </c>
      <c r="E1622" s="24">
        <f t="shared" si="27"/>
        <v>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1705</v>
      </c>
      <c r="B1623" s="111" t="s">
        <v>16</v>
      </c>
      <c r="C1623" s="112" t="s">
        <v>1442</v>
      </c>
      <c r="D1623" s="21">
        <f t="shared" si="27"/>
        <v>0</v>
      </c>
      <c r="E1623" s="24">
        <f t="shared" si="27"/>
        <v>0</v>
      </c>
      <c r="F1623" s="104"/>
      <c r="G1623" s="104"/>
      <c r="H1623" s="113"/>
      <c r="I1623" s="113"/>
      <c r="J1623" s="31"/>
      <c r="K1623" s="32"/>
      <c r="L1623" s="113"/>
      <c r="M1623" s="113"/>
      <c r="N1623" s="31"/>
      <c r="O1623" s="32"/>
      <c r="P1623" s="113"/>
      <c r="Q1623" s="113"/>
      <c r="R1623" s="31"/>
      <c r="S1623" s="32"/>
      <c r="T1623" s="113"/>
      <c r="U1623" s="113"/>
      <c r="V1623" s="31"/>
      <c r="W1623" s="32"/>
      <c r="X1623" s="113"/>
      <c r="Y1623" s="113"/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1705</v>
      </c>
      <c r="B1624" s="111" t="s">
        <v>17</v>
      </c>
      <c r="C1624" s="112" t="s">
        <v>1443</v>
      </c>
      <c r="D1624" s="21">
        <f t="shared" si="27"/>
        <v>0</v>
      </c>
      <c r="E1624" s="24">
        <f t="shared" si="27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1705</v>
      </c>
      <c r="B1625" s="111" t="s">
        <v>18</v>
      </c>
      <c r="C1625" s="112" t="s">
        <v>19</v>
      </c>
      <c r="D1625" s="21">
        <f t="shared" si="27"/>
        <v>0</v>
      </c>
      <c r="E1625" s="24">
        <f t="shared" si="27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1705</v>
      </c>
      <c r="B1626" s="111" t="s">
        <v>20</v>
      </c>
      <c r="C1626" s="112" t="s">
        <v>21</v>
      </c>
      <c r="D1626" s="21">
        <f t="shared" si="27"/>
        <v>0</v>
      </c>
      <c r="E1626" s="24">
        <f t="shared" si="27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1705</v>
      </c>
      <c r="B1627" s="111" t="s">
        <v>22</v>
      </c>
      <c r="C1627" s="112" t="s">
        <v>1444</v>
      </c>
      <c r="D1627" s="21">
        <f t="shared" si="27"/>
        <v>0</v>
      </c>
      <c r="E1627" s="24">
        <f t="shared" si="27"/>
        <v>0</v>
      </c>
      <c r="F1627" s="104"/>
      <c r="G1627" s="104"/>
      <c r="H1627" s="105"/>
      <c r="I1627" s="105"/>
      <c r="J1627" s="106"/>
      <c r="K1627" s="107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1705</v>
      </c>
      <c r="B1628" s="111" t="s">
        <v>23</v>
      </c>
      <c r="C1628" s="112" t="s">
        <v>1694</v>
      </c>
      <c r="D1628" s="21">
        <f t="shared" si="27"/>
        <v>0</v>
      </c>
      <c r="E1628" s="24">
        <f t="shared" si="27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1705</v>
      </c>
      <c r="B1629" s="111" t="s">
        <v>24</v>
      </c>
      <c r="C1629" s="112" t="s">
        <v>1445</v>
      </c>
      <c r="D1629" s="21">
        <f t="shared" si="27"/>
        <v>0</v>
      </c>
      <c r="E1629" s="24">
        <f t="shared" si="27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1705</v>
      </c>
      <c r="B1630" s="111" t="s">
        <v>25</v>
      </c>
      <c r="C1630" s="112" t="s">
        <v>26</v>
      </c>
      <c r="D1630" s="21">
        <f t="shared" si="27"/>
        <v>0</v>
      </c>
      <c r="E1630" s="24">
        <f t="shared" si="27"/>
        <v>0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1705</v>
      </c>
      <c r="B1631" s="111" t="s">
        <v>27</v>
      </c>
      <c r="C1631" s="112" t="s">
        <v>1446</v>
      </c>
      <c r="D1631" s="21">
        <f t="shared" si="27"/>
        <v>189903681.41</v>
      </c>
      <c r="E1631" s="24">
        <f t="shared" si="27"/>
        <v>194732010.11000001</v>
      </c>
      <c r="F1631" s="104">
        <v>1889965.44</v>
      </c>
      <c r="G1631" s="104">
        <v>6509565.0700000003</v>
      </c>
      <c r="H1631" s="113">
        <v>56061957.530000001</v>
      </c>
      <c r="I1631" s="113">
        <v>38737768.75</v>
      </c>
      <c r="J1631" s="31">
        <v>7762555.9299999997</v>
      </c>
      <c r="K1631" s="32">
        <v>11617480.98</v>
      </c>
      <c r="L1631" s="113">
        <v>13765471.08</v>
      </c>
      <c r="M1631" s="113">
        <v>9135793.3100000005</v>
      </c>
      <c r="N1631" s="31">
        <v>15144096.449999999</v>
      </c>
      <c r="O1631" s="32">
        <v>11577863.34</v>
      </c>
      <c r="P1631" s="105">
        <v>24217313.149999999</v>
      </c>
      <c r="Q1631" s="105">
        <v>27104647.350000001</v>
      </c>
      <c r="R1631" s="31">
        <v>6331120.8399999999</v>
      </c>
      <c r="S1631" s="32">
        <v>12296339.67</v>
      </c>
      <c r="T1631" s="113">
        <v>14538881.25</v>
      </c>
      <c r="U1631" s="113">
        <v>17379936.32</v>
      </c>
      <c r="V1631" s="31">
        <v>5402945.8899999997</v>
      </c>
      <c r="W1631" s="32">
        <v>7608714.0899999999</v>
      </c>
      <c r="X1631" s="113">
        <v>21180079.91</v>
      </c>
      <c r="Y1631" s="113">
        <v>23105105.09</v>
      </c>
      <c r="Z1631" s="31">
        <v>5673330.8099999996</v>
      </c>
      <c r="AA1631" s="32">
        <v>10234784.779999999</v>
      </c>
      <c r="AB1631" s="113">
        <v>17935963.129999999</v>
      </c>
      <c r="AC1631" s="113">
        <v>19424011.359999999</v>
      </c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1705</v>
      </c>
      <c r="B1632" s="111" t="s">
        <v>28</v>
      </c>
      <c r="C1632" s="112" t="s">
        <v>1447</v>
      </c>
      <c r="D1632" s="21">
        <f t="shared" si="27"/>
        <v>9872117.9399999995</v>
      </c>
      <c r="E1632" s="24">
        <f t="shared" si="27"/>
        <v>10306090.460000001</v>
      </c>
      <c r="F1632" s="104">
        <v>19526.240000000002</v>
      </c>
      <c r="G1632" s="104">
        <v>600</v>
      </c>
      <c r="H1632" s="113">
        <v>3507070</v>
      </c>
      <c r="I1632" s="113">
        <v>2474277.63</v>
      </c>
      <c r="J1632" s="31">
        <v>0</v>
      </c>
      <c r="K1632" s="32">
        <v>635778.19999999995</v>
      </c>
      <c r="L1632" s="113">
        <v>1775400</v>
      </c>
      <c r="M1632" s="113">
        <v>55975.54</v>
      </c>
      <c r="N1632" s="31">
        <v>2359600</v>
      </c>
      <c r="O1632" s="32">
        <v>1226919.9099999999</v>
      </c>
      <c r="P1632" s="113">
        <v>64500</v>
      </c>
      <c r="Q1632" s="113">
        <v>405779.23</v>
      </c>
      <c r="R1632" s="31">
        <v>1070907.99</v>
      </c>
      <c r="S1632" s="32">
        <v>3267418.56</v>
      </c>
      <c r="T1632" s="113">
        <v>174519.53</v>
      </c>
      <c r="U1632" s="113">
        <v>104482.49</v>
      </c>
      <c r="V1632" s="31">
        <v>0</v>
      </c>
      <c r="W1632" s="32">
        <v>74702.149999999994</v>
      </c>
      <c r="X1632" s="113">
        <v>857749.26</v>
      </c>
      <c r="Y1632" s="113">
        <v>870464.82</v>
      </c>
      <c r="Z1632" s="31">
        <v>403.26</v>
      </c>
      <c r="AA1632" s="32">
        <v>61015.11</v>
      </c>
      <c r="AB1632" s="113">
        <v>42441.66</v>
      </c>
      <c r="AC1632" s="113">
        <v>1128676.82</v>
      </c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1705</v>
      </c>
      <c r="B1633" s="111" t="s">
        <v>29</v>
      </c>
      <c r="C1633" s="112" t="s">
        <v>1448</v>
      </c>
      <c r="D1633" s="21">
        <f t="shared" si="27"/>
        <v>2993256.42</v>
      </c>
      <c r="E1633" s="24">
        <f t="shared" si="27"/>
        <v>1778615.71</v>
      </c>
      <c r="F1633" s="104">
        <v>33725</v>
      </c>
      <c r="G1633" s="104">
        <v>0</v>
      </c>
      <c r="H1633" s="113">
        <v>158575</v>
      </c>
      <c r="I1633" s="113">
        <v>49320</v>
      </c>
      <c r="J1633" s="31">
        <v>448193</v>
      </c>
      <c r="K1633" s="32">
        <v>0</v>
      </c>
      <c r="L1633" s="113">
        <v>13265</v>
      </c>
      <c r="M1633" s="113">
        <v>117539.28</v>
      </c>
      <c r="N1633" s="31">
        <v>268069.64</v>
      </c>
      <c r="O1633" s="32">
        <v>355422.41</v>
      </c>
      <c r="P1633" s="113">
        <v>277090.01</v>
      </c>
      <c r="Q1633" s="113">
        <v>75014.48</v>
      </c>
      <c r="R1633" s="31">
        <v>360574.49</v>
      </c>
      <c r="S1633" s="32">
        <v>280514.05</v>
      </c>
      <c r="T1633" s="113">
        <v>43377.89</v>
      </c>
      <c r="U1633" s="113">
        <v>17844.650000000001</v>
      </c>
      <c r="V1633" s="31">
        <v>35486</v>
      </c>
      <c r="W1633" s="32">
        <v>26747.66</v>
      </c>
      <c r="X1633" s="113">
        <v>696521.98</v>
      </c>
      <c r="Y1633" s="113">
        <v>287289.71999999997</v>
      </c>
      <c r="Z1633" s="31">
        <v>268547</v>
      </c>
      <c r="AA1633" s="32">
        <v>482134.42</v>
      </c>
      <c r="AB1633" s="113">
        <v>389831.41</v>
      </c>
      <c r="AC1633" s="113">
        <v>86789.04</v>
      </c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1705</v>
      </c>
      <c r="B1634" s="111" t="s">
        <v>30</v>
      </c>
      <c r="C1634" s="112" t="s">
        <v>1449</v>
      </c>
      <c r="D1634" s="21">
        <f t="shared" si="27"/>
        <v>4839209</v>
      </c>
      <c r="E1634" s="24">
        <f t="shared" si="27"/>
        <v>4719597.3000000007</v>
      </c>
      <c r="F1634" s="104">
        <v>0</v>
      </c>
      <c r="G1634" s="104">
        <v>0</v>
      </c>
      <c r="H1634" s="113">
        <v>0</v>
      </c>
      <c r="I1634" s="113">
        <v>47799.73</v>
      </c>
      <c r="J1634" s="31">
        <v>4450431.92</v>
      </c>
      <c r="K1634" s="32">
        <v>0</v>
      </c>
      <c r="L1634" s="113">
        <v>0</v>
      </c>
      <c r="M1634" s="113">
        <v>0</v>
      </c>
      <c r="N1634" s="31">
        <v>385568.08</v>
      </c>
      <c r="O1634" s="32">
        <v>145388.41</v>
      </c>
      <c r="P1634" s="113">
        <v>2396.0700000000002</v>
      </c>
      <c r="Q1634" s="113">
        <v>3190016.64</v>
      </c>
      <c r="R1634" s="31">
        <v>0</v>
      </c>
      <c r="S1634" s="32">
        <v>520093.46</v>
      </c>
      <c r="T1634" s="113">
        <v>0</v>
      </c>
      <c r="U1634" s="113">
        <v>0</v>
      </c>
      <c r="V1634" s="31">
        <v>0</v>
      </c>
      <c r="W1634" s="32">
        <v>761813.08</v>
      </c>
      <c r="X1634" s="113">
        <v>0</v>
      </c>
      <c r="Y1634" s="113">
        <v>0</v>
      </c>
      <c r="Z1634" s="31">
        <v>0</v>
      </c>
      <c r="AA1634" s="32">
        <v>54485.98</v>
      </c>
      <c r="AB1634" s="113">
        <v>812.93</v>
      </c>
      <c r="AC1634" s="113">
        <v>0</v>
      </c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1705</v>
      </c>
      <c r="B1635" s="111" t="s">
        <v>31</v>
      </c>
      <c r="C1635" s="112" t="s">
        <v>1661</v>
      </c>
      <c r="D1635" s="21">
        <f t="shared" si="27"/>
        <v>136894.25</v>
      </c>
      <c r="E1635" s="24">
        <f t="shared" si="27"/>
        <v>289488.58</v>
      </c>
      <c r="F1635" s="104">
        <v>100</v>
      </c>
      <c r="G1635" s="104">
        <v>0</v>
      </c>
      <c r="H1635" s="105">
        <v>136794.25</v>
      </c>
      <c r="I1635" s="105">
        <v>136894.25</v>
      </c>
      <c r="J1635" s="106">
        <v>0</v>
      </c>
      <c r="K1635" s="107">
        <v>27639.25</v>
      </c>
      <c r="L1635" s="105">
        <v>0</v>
      </c>
      <c r="M1635" s="105">
        <v>124955.08</v>
      </c>
      <c r="N1635" s="106"/>
      <c r="O1635" s="107"/>
      <c r="P1635" s="113"/>
      <c r="Q1635" s="113"/>
      <c r="R1635" s="106"/>
      <c r="S1635" s="107"/>
      <c r="T1635" s="105"/>
      <c r="U1635" s="105"/>
      <c r="V1635" s="106"/>
      <c r="W1635" s="107"/>
      <c r="X1635" s="105"/>
      <c r="Y1635" s="105"/>
      <c r="Z1635" s="106"/>
      <c r="AA1635" s="107"/>
      <c r="AB1635" s="105"/>
      <c r="AC1635" s="105"/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1705</v>
      </c>
      <c r="B1636" s="111" t="s">
        <v>32</v>
      </c>
      <c r="C1636" s="112" t="s">
        <v>33</v>
      </c>
      <c r="D1636" s="21">
        <f t="shared" si="27"/>
        <v>0</v>
      </c>
      <c r="E1636" s="24">
        <f t="shared" si="27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1705</v>
      </c>
      <c r="B1637" s="111" t="s">
        <v>34</v>
      </c>
      <c r="C1637" s="112" t="s">
        <v>35</v>
      </c>
      <c r="D1637" s="21">
        <f t="shared" si="27"/>
        <v>0</v>
      </c>
      <c r="E1637" s="24">
        <f t="shared" si="27"/>
        <v>0</v>
      </c>
      <c r="F1637" s="104"/>
      <c r="G1637" s="104"/>
      <c r="H1637" s="113"/>
      <c r="I1637" s="113"/>
      <c r="J1637" s="31"/>
      <c r="K1637" s="32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1705</v>
      </c>
      <c r="B1638" s="111" t="s">
        <v>36</v>
      </c>
      <c r="C1638" s="112" t="s">
        <v>1450</v>
      </c>
      <c r="D1638" s="21">
        <f t="shared" si="27"/>
        <v>580494</v>
      </c>
      <c r="E1638" s="24">
        <f t="shared" si="27"/>
        <v>526510</v>
      </c>
      <c r="F1638" s="104"/>
      <c r="G1638" s="104"/>
      <c r="H1638" s="105">
        <v>259636</v>
      </c>
      <c r="I1638" s="105">
        <v>6134</v>
      </c>
      <c r="J1638" s="106">
        <v>71800</v>
      </c>
      <c r="K1638" s="107">
        <v>50000</v>
      </c>
      <c r="L1638" s="105">
        <v>0</v>
      </c>
      <c r="M1638" s="105">
        <v>199620</v>
      </c>
      <c r="N1638" s="106">
        <v>22890</v>
      </c>
      <c r="O1638" s="107">
        <v>63882</v>
      </c>
      <c r="P1638" s="113">
        <v>55000</v>
      </c>
      <c r="Q1638" s="113">
        <v>11800</v>
      </c>
      <c r="R1638" s="106">
        <v>52984</v>
      </c>
      <c r="S1638" s="107">
        <v>50000</v>
      </c>
      <c r="T1638" s="105">
        <v>71040</v>
      </c>
      <c r="U1638" s="105">
        <v>22890</v>
      </c>
      <c r="V1638" s="106">
        <v>0</v>
      </c>
      <c r="W1638" s="107">
        <v>0</v>
      </c>
      <c r="X1638" s="105">
        <v>47144</v>
      </c>
      <c r="Y1638" s="105">
        <v>4000</v>
      </c>
      <c r="Z1638" s="106">
        <v>0</v>
      </c>
      <c r="AA1638" s="107">
        <v>118184</v>
      </c>
      <c r="AB1638" s="105">
        <v>0</v>
      </c>
      <c r="AC1638" s="105">
        <v>0</v>
      </c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1705</v>
      </c>
      <c r="B1639" s="111" t="s">
        <v>37</v>
      </c>
      <c r="C1639" s="112" t="s">
        <v>1451</v>
      </c>
      <c r="D1639" s="21">
        <f t="shared" si="27"/>
        <v>0</v>
      </c>
      <c r="E1639" s="24">
        <f t="shared" si="27"/>
        <v>0</v>
      </c>
      <c r="F1639" s="104"/>
      <c r="G1639" s="104"/>
      <c r="H1639" s="113"/>
      <c r="I1639" s="113"/>
      <c r="J1639" s="31"/>
      <c r="K1639" s="32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1705</v>
      </c>
      <c r="B1640" s="111" t="s">
        <v>38</v>
      </c>
      <c r="C1640" s="112" t="s">
        <v>1452</v>
      </c>
      <c r="D1640" s="21">
        <f t="shared" si="27"/>
        <v>76100</v>
      </c>
      <c r="E1640" s="24">
        <f t="shared" si="27"/>
        <v>21500</v>
      </c>
      <c r="F1640" s="104"/>
      <c r="G1640" s="104"/>
      <c r="H1640" s="113">
        <v>21500</v>
      </c>
      <c r="I1640" s="113">
        <v>0</v>
      </c>
      <c r="J1640" s="31">
        <v>0</v>
      </c>
      <c r="K1640" s="32">
        <v>0</v>
      </c>
      <c r="L1640" s="113">
        <v>0</v>
      </c>
      <c r="M1640" s="113">
        <v>0</v>
      </c>
      <c r="N1640" s="31">
        <v>0</v>
      </c>
      <c r="O1640" s="32">
        <v>0</v>
      </c>
      <c r="P1640" s="113">
        <v>0</v>
      </c>
      <c r="Q1640" s="113">
        <v>21500</v>
      </c>
      <c r="R1640" s="31"/>
      <c r="S1640" s="32"/>
      <c r="T1640" s="113"/>
      <c r="U1640" s="113"/>
      <c r="V1640" s="31"/>
      <c r="W1640" s="32"/>
      <c r="X1640" s="113"/>
      <c r="Y1640" s="113"/>
      <c r="Z1640" s="31">
        <v>54600</v>
      </c>
      <c r="AA1640" s="32">
        <v>0</v>
      </c>
      <c r="AB1640" s="113">
        <v>0</v>
      </c>
      <c r="AC1640" s="113">
        <v>0</v>
      </c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1705</v>
      </c>
      <c r="B1641" s="111" t="s">
        <v>39</v>
      </c>
      <c r="C1641" s="112" t="s">
        <v>1453</v>
      </c>
      <c r="D1641" s="21">
        <f t="shared" si="27"/>
        <v>0</v>
      </c>
      <c r="E1641" s="24">
        <f t="shared" si="27"/>
        <v>0</v>
      </c>
      <c r="F1641" s="104"/>
      <c r="G1641" s="104"/>
      <c r="H1641" s="105"/>
      <c r="I1641" s="105"/>
      <c r="J1641" s="106"/>
      <c r="K1641" s="107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1705</v>
      </c>
      <c r="B1642" s="111" t="s">
        <v>40</v>
      </c>
      <c r="C1642" s="112" t="s">
        <v>1454</v>
      </c>
      <c r="D1642" s="21">
        <f t="shared" si="27"/>
        <v>0</v>
      </c>
      <c r="E1642" s="24">
        <f t="shared" si="27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1705</v>
      </c>
      <c r="B1643" s="111" t="s">
        <v>1455</v>
      </c>
      <c r="C1643" s="112" t="s">
        <v>56</v>
      </c>
      <c r="D1643" s="21">
        <f t="shared" si="27"/>
        <v>0</v>
      </c>
      <c r="E1643" s="24">
        <f t="shared" si="27"/>
        <v>0</v>
      </c>
      <c r="F1643" s="104"/>
      <c r="G1643" s="104"/>
      <c r="H1643" s="113"/>
      <c r="I1643" s="113"/>
      <c r="J1643" s="31"/>
      <c r="K1643" s="32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1705</v>
      </c>
      <c r="B1644" s="111" t="s">
        <v>1456</v>
      </c>
      <c r="C1644" s="112" t="s">
        <v>58</v>
      </c>
      <c r="D1644" s="21">
        <f t="shared" si="27"/>
        <v>95428</v>
      </c>
      <c r="E1644" s="24">
        <f t="shared" si="27"/>
        <v>92735</v>
      </c>
      <c r="F1644" s="104">
        <v>150</v>
      </c>
      <c r="G1644" s="104">
        <v>22390</v>
      </c>
      <c r="H1644" s="105">
        <v>0</v>
      </c>
      <c r="I1644" s="105">
        <v>19445</v>
      </c>
      <c r="J1644" s="106">
        <v>0</v>
      </c>
      <c r="K1644" s="107">
        <v>0</v>
      </c>
      <c r="L1644" s="105">
        <v>0</v>
      </c>
      <c r="M1644" s="105">
        <v>0</v>
      </c>
      <c r="N1644" s="106">
        <v>0</v>
      </c>
      <c r="O1644" s="107">
        <v>0</v>
      </c>
      <c r="P1644" s="113">
        <v>0</v>
      </c>
      <c r="Q1644" s="113">
        <v>0</v>
      </c>
      <c r="R1644" s="106">
        <v>0</v>
      </c>
      <c r="S1644" s="107">
        <v>50900</v>
      </c>
      <c r="T1644" s="105"/>
      <c r="U1644" s="105"/>
      <c r="V1644" s="106"/>
      <c r="W1644" s="107"/>
      <c r="X1644" s="105"/>
      <c r="Y1644" s="105"/>
      <c r="Z1644" s="106">
        <v>5510</v>
      </c>
      <c r="AA1644" s="107">
        <v>0</v>
      </c>
      <c r="AB1644" s="105">
        <v>89768</v>
      </c>
      <c r="AC1644" s="105">
        <v>0</v>
      </c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1705</v>
      </c>
      <c r="B1645" s="111" t="s">
        <v>1457</v>
      </c>
      <c r="C1645" s="112" t="s">
        <v>59</v>
      </c>
      <c r="D1645" s="21">
        <f t="shared" si="27"/>
        <v>0</v>
      </c>
      <c r="E1645" s="24">
        <f t="shared" si="27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1705</v>
      </c>
      <c r="B1646" s="111" t="s">
        <v>1458</v>
      </c>
      <c r="C1646" s="112" t="s">
        <v>61</v>
      </c>
      <c r="D1646" s="21">
        <f t="shared" si="27"/>
        <v>0</v>
      </c>
      <c r="E1646" s="24">
        <f t="shared" si="27"/>
        <v>0</v>
      </c>
      <c r="F1646" s="104"/>
      <c r="G1646" s="104"/>
      <c r="H1646" s="113"/>
      <c r="I1646" s="113"/>
      <c r="J1646" s="31"/>
      <c r="K1646" s="32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1705</v>
      </c>
      <c r="B1647" s="111" t="s">
        <v>1459</v>
      </c>
      <c r="C1647" s="112" t="s">
        <v>1460</v>
      </c>
      <c r="D1647" s="21">
        <f t="shared" si="27"/>
        <v>186650</v>
      </c>
      <c r="E1647" s="24">
        <f t="shared" si="27"/>
        <v>226400</v>
      </c>
      <c r="F1647" s="104">
        <v>15750</v>
      </c>
      <c r="G1647" s="104">
        <v>30000</v>
      </c>
      <c r="H1647" s="113">
        <v>16950</v>
      </c>
      <c r="I1647" s="113">
        <v>16950</v>
      </c>
      <c r="J1647" s="31">
        <v>0</v>
      </c>
      <c r="K1647" s="32">
        <v>0</v>
      </c>
      <c r="L1647" s="113">
        <v>33350</v>
      </c>
      <c r="M1647" s="113">
        <v>33350</v>
      </c>
      <c r="N1647" s="31">
        <v>19700</v>
      </c>
      <c r="O1647" s="32">
        <v>19700</v>
      </c>
      <c r="P1647" s="113">
        <v>0</v>
      </c>
      <c r="Q1647" s="113">
        <v>0</v>
      </c>
      <c r="R1647" s="31">
        <v>23500</v>
      </c>
      <c r="S1647" s="32">
        <v>44100</v>
      </c>
      <c r="T1647" s="113">
        <v>16100</v>
      </c>
      <c r="U1647" s="113">
        <v>16250</v>
      </c>
      <c r="V1647" s="31">
        <v>7500</v>
      </c>
      <c r="W1647" s="32">
        <v>0</v>
      </c>
      <c r="X1647" s="113">
        <v>18950</v>
      </c>
      <c r="Y1647" s="113">
        <v>23500</v>
      </c>
      <c r="Z1647" s="31">
        <v>13700</v>
      </c>
      <c r="AA1647" s="32">
        <v>0</v>
      </c>
      <c r="AB1647" s="113">
        <v>21150</v>
      </c>
      <c r="AC1647" s="113">
        <v>42550</v>
      </c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1705</v>
      </c>
      <c r="B1648" s="111" t="s">
        <v>1461</v>
      </c>
      <c r="C1648" s="112" t="s">
        <v>67</v>
      </c>
      <c r="D1648" s="21">
        <f t="shared" si="27"/>
        <v>43844529.400000006</v>
      </c>
      <c r="E1648" s="24">
        <f t="shared" si="27"/>
        <v>43844529.400000006</v>
      </c>
      <c r="F1648" s="104">
        <v>3375575.3</v>
      </c>
      <c r="G1648" s="104">
        <v>3375575.3</v>
      </c>
      <c r="H1648" s="105">
        <v>3561361.8</v>
      </c>
      <c r="I1648" s="105">
        <v>3561361.8</v>
      </c>
      <c r="J1648" s="106">
        <v>4432249.5</v>
      </c>
      <c r="K1648" s="107">
        <v>4432249.5</v>
      </c>
      <c r="L1648" s="105">
        <v>4213142.3499999996</v>
      </c>
      <c r="M1648" s="105">
        <v>4213142.3499999996</v>
      </c>
      <c r="N1648" s="106">
        <v>3137952.85</v>
      </c>
      <c r="O1648" s="107">
        <v>3137952.85</v>
      </c>
      <c r="P1648" s="113">
        <v>5544593.5999999996</v>
      </c>
      <c r="Q1648" s="113">
        <v>5544593.5999999996</v>
      </c>
      <c r="R1648" s="106">
        <v>3273979.05</v>
      </c>
      <c r="S1648" s="107">
        <v>3273979.05</v>
      </c>
      <c r="T1648" s="105">
        <v>3471702</v>
      </c>
      <c r="U1648" s="105">
        <v>3471702</v>
      </c>
      <c r="V1648" s="106">
        <v>3508918.5</v>
      </c>
      <c r="W1648" s="107">
        <v>3508918.5</v>
      </c>
      <c r="X1648" s="105">
        <v>3008432.7</v>
      </c>
      <c r="Y1648" s="105">
        <v>3008432.7</v>
      </c>
      <c r="Z1648" s="106">
        <v>3136273.45</v>
      </c>
      <c r="AA1648" s="107">
        <v>3136273.45</v>
      </c>
      <c r="AB1648" s="105">
        <v>3180348.3</v>
      </c>
      <c r="AC1648" s="105">
        <v>3180348.3</v>
      </c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1705</v>
      </c>
      <c r="B1649" s="111" t="s">
        <v>1462</v>
      </c>
      <c r="C1649" s="112" t="s">
        <v>1463</v>
      </c>
      <c r="D1649" s="21">
        <f t="shared" si="27"/>
        <v>39251036.149999999</v>
      </c>
      <c r="E1649" s="24">
        <f t="shared" si="27"/>
        <v>40317026.359999999</v>
      </c>
      <c r="F1649" s="104">
        <v>3029686.45</v>
      </c>
      <c r="G1649" s="104">
        <v>0</v>
      </c>
      <c r="H1649" s="113">
        <v>2355299.7999999998</v>
      </c>
      <c r="I1649" s="113">
        <v>2882369.3</v>
      </c>
      <c r="J1649" s="31">
        <v>2298390.85</v>
      </c>
      <c r="K1649" s="32">
        <v>3122178.15</v>
      </c>
      <c r="L1649" s="113">
        <v>2418076.2000000002</v>
      </c>
      <c r="M1649" s="113">
        <v>2171241.65</v>
      </c>
      <c r="N1649" s="31">
        <v>2775713.3</v>
      </c>
      <c r="O1649" s="32">
        <v>2379251.7999999998</v>
      </c>
      <c r="P1649" s="105">
        <v>3995168.3</v>
      </c>
      <c r="Q1649" s="105">
        <v>2218977.79</v>
      </c>
      <c r="R1649" s="31">
        <v>2450491</v>
      </c>
      <c r="S1649" s="32">
        <v>3111025.36</v>
      </c>
      <c r="T1649" s="113">
        <v>2802096.5</v>
      </c>
      <c r="U1649" s="113">
        <v>3651981.76</v>
      </c>
      <c r="V1649" s="31">
        <v>3125873.15</v>
      </c>
      <c r="W1649" s="32">
        <v>2992753.85</v>
      </c>
      <c r="X1649" s="113">
        <v>5009259.0999999996</v>
      </c>
      <c r="Y1649" s="113">
        <v>3301252.2</v>
      </c>
      <c r="Z1649" s="31">
        <v>5581446.7000000002</v>
      </c>
      <c r="AA1649" s="32">
        <v>3695761.1</v>
      </c>
      <c r="AB1649" s="113">
        <v>3409534.8</v>
      </c>
      <c r="AC1649" s="113">
        <v>10790233.4</v>
      </c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1705</v>
      </c>
      <c r="B1650" s="111" t="s">
        <v>1464</v>
      </c>
      <c r="C1650" s="112" t="s">
        <v>1465</v>
      </c>
      <c r="D1650" s="21">
        <f t="shared" si="27"/>
        <v>1335484.5</v>
      </c>
      <c r="E1650" s="24">
        <f t="shared" si="27"/>
        <v>1263796</v>
      </c>
      <c r="F1650" s="104">
        <v>87623</v>
      </c>
      <c r="G1650" s="104">
        <v>21836</v>
      </c>
      <c r="H1650" s="113">
        <v>94832</v>
      </c>
      <c r="I1650" s="113">
        <v>0</v>
      </c>
      <c r="J1650" s="31">
        <v>89916</v>
      </c>
      <c r="K1650" s="32">
        <v>40764</v>
      </c>
      <c r="L1650" s="113">
        <v>84999</v>
      </c>
      <c r="M1650" s="113">
        <v>114568</v>
      </c>
      <c r="N1650" s="31">
        <v>89129.5</v>
      </c>
      <c r="O1650" s="32">
        <v>468977.5</v>
      </c>
      <c r="P1650" s="113">
        <v>237465.5</v>
      </c>
      <c r="Q1650" s="113">
        <v>16811.5</v>
      </c>
      <c r="R1650" s="31">
        <v>107804</v>
      </c>
      <c r="S1650" s="32">
        <v>55753</v>
      </c>
      <c r="T1650" s="113">
        <v>157564.5</v>
      </c>
      <c r="U1650" s="113">
        <v>31764</v>
      </c>
      <c r="V1650" s="31">
        <v>147608.5</v>
      </c>
      <c r="W1650" s="32">
        <v>29123.5</v>
      </c>
      <c r="X1650" s="113">
        <v>73945.5</v>
      </c>
      <c r="Y1650" s="113">
        <v>254394</v>
      </c>
      <c r="Z1650" s="31">
        <v>61861</v>
      </c>
      <c r="AA1650" s="32">
        <v>264.60000000000002</v>
      </c>
      <c r="AB1650" s="113">
        <v>102736</v>
      </c>
      <c r="AC1650" s="113">
        <v>229539.9</v>
      </c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1705</v>
      </c>
      <c r="B1651" s="111" t="s">
        <v>1466</v>
      </c>
      <c r="C1651" s="112" t="s">
        <v>1467</v>
      </c>
      <c r="D1651" s="21">
        <f t="shared" si="27"/>
        <v>33409</v>
      </c>
      <c r="E1651" s="24">
        <f t="shared" si="27"/>
        <v>10370</v>
      </c>
      <c r="F1651" s="104">
        <v>7142</v>
      </c>
      <c r="G1651" s="104">
        <v>0</v>
      </c>
      <c r="H1651" s="113">
        <v>2420</v>
      </c>
      <c r="I1651" s="113">
        <v>0</v>
      </c>
      <c r="J1651" s="31">
        <v>234</v>
      </c>
      <c r="K1651" s="32">
        <v>6230</v>
      </c>
      <c r="L1651" s="113">
        <v>4975</v>
      </c>
      <c r="M1651" s="113">
        <v>0</v>
      </c>
      <c r="N1651" s="31">
        <v>5055</v>
      </c>
      <c r="O1651" s="32">
        <v>0</v>
      </c>
      <c r="P1651" s="113">
        <v>3631</v>
      </c>
      <c r="Q1651" s="113">
        <v>1780</v>
      </c>
      <c r="R1651" s="31">
        <v>132</v>
      </c>
      <c r="S1651" s="32">
        <v>750</v>
      </c>
      <c r="T1651" s="113">
        <v>1105</v>
      </c>
      <c r="U1651" s="113">
        <v>0</v>
      </c>
      <c r="V1651" s="31">
        <v>4661</v>
      </c>
      <c r="W1651" s="32">
        <v>0</v>
      </c>
      <c r="X1651" s="113">
        <v>0</v>
      </c>
      <c r="Y1651" s="113">
        <v>1610</v>
      </c>
      <c r="Z1651" s="31">
        <v>2644</v>
      </c>
      <c r="AA1651" s="32">
        <v>0</v>
      </c>
      <c r="AB1651" s="113">
        <v>1410</v>
      </c>
      <c r="AC1651" s="113">
        <v>0</v>
      </c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1705</v>
      </c>
      <c r="B1652" s="111" t="s">
        <v>1468</v>
      </c>
      <c r="C1652" s="112" t="s">
        <v>68</v>
      </c>
      <c r="D1652" s="21">
        <f t="shared" si="27"/>
        <v>5847586.0999999996</v>
      </c>
      <c r="E1652" s="24">
        <f t="shared" si="27"/>
        <v>5847586.0999999996</v>
      </c>
      <c r="F1652" s="104">
        <v>436109</v>
      </c>
      <c r="G1652" s="104">
        <v>436109</v>
      </c>
      <c r="H1652" s="105">
        <v>133997.5</v>
      </c>
      <c r="I1652" s="105">
        <v>133997.5</v>
      </c>
      <c r="J1652" s="106">
        <v>156145.5</v>
      </c>
      <c r="K1652" s="107">
        <v>156145.5</v>
      </c>
      <c r="L1652" s="105">
        <v>479008.5</v>
      </c>
      <c r="M1652" s="105">
        <v>479008.5</v>
      </c>
      <c r="N1652" s="106">
        <v>241196.5</v>
      </c>
      <c r="O1652" s="107">
        <v>241196.5</v>
      </c>
      <c r="P1652" s="113">
        <v>298556.5</v>
      </c>
      <c r="Q1652" s="113">
        <v>298556.5</v>
      </c>
      <c r="R1652" s="106">
        <v>225369.1</v>
      </c>
      <c r="S1652" s="107">
        <v>225369.1</v>
      </c>
      <c r="T1652" s="105">
        <v>305670.5</v>
      </c>
      <c r="U1652" s="105">
        <v>305670.5</v>
      </c>
      <c r="V1652" s="106">
        <v>546178.5</v>
      </c>
      <c r="W1652" s="107">
        <v>546178.5</v>
      </c>
      <c r="X1652" s="105">
        <v>511633</v>
      </c>
      <c r="Y1652" s="105">
        <v>511633</v>
      </c>
      <c r="Z1652" s="106">
        <v>901162</v>
      </c>
      <c r="AA1652" s="107">
        <v>901162</v>
      </c>
      <c r="AB1652" s="105">
        <v>1612559.5</v>
      </c>
      <c r="AC1652" s="105">
        <v>1612559.5</v>
      </c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1705</v>
      </c>
      <c r="B1653" s="111" t="s">
        <v>1469</v>
      </c>
      <c r="C1653" s="112" t="s">
        <v>1470</v>
      </c>
      <c r="D1653" s="21">
        <f t="shared" si="27"/>
        <v>4198214.8500000006</v>
      </c>
      <c r="E1653" s="24">
        <f t="shared" si="27"/>
        <v>4057094.8499999996</v>
      </c>
      <c r="F1653" s="104">
        <v>120373.5</v>
      </c>
      <c r="G1653" s="104">
        <v>0</v>
      </c>
      <c r="H1653" s="105">
        <v>165593</v>
      </c>
      <c r="I1653" s="105">
        <v>187551.6</v>
      </c>
      <c r="J1653" s="106">
        <v>208530.65</v>
      </c>
      <c r="K1653" s="107">
        <v>189005.95</v>
      </c>
      <c r="L1653" s="105">
        <v>451443.9</v>
      </c>
      <c r="M1653" s="105">
        <v>471652.1</v>
      </c>
      <c r="N1653" s="106">
        <v>300120</v>
      </c>
      <c r="O1653" s="107">
        <v>345216.9</v>
      </c>
      <c r="P1653" s="105">
        <v>134558.6</v>
      </c>
      <c r="Q1653" s="105">
        <v>13496</v>
      </c>
      <c r="R1653" s="106">
        <v>314534.5</v>
      </c>
      <c r="S1653" s="107">
        <v>364336.1</v>
      </c>
      <c r="T1653" s="105">
        <v>484014</v>
      </c>
      <c r="U1653" s="105">
        <v>477500.5</v>
      </c>
      <c r="V1653" s="106">
        <v>908925.7</v>
      </c>
      <c r="W1653" s="107">
        <v>971289.2</v>
      </c>
      <c r="X1653" s="105">
        <v>579321.5</v>
      </c>
      <c r="Y1653" s="105">
        <v>584018.5</v>
      </c>
      <c r="Z1653" s="106">
        <v>416435</v>
      </c>
      <c r="AA1653" s="107">
        <v>359619</v>
      </c>
      <c r="AB1653" s="105">
        <v>114364.5</v>
      </c>
      <c r="AC1653" s="105">
        <v>93409</v>
      </c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1705</v>
      </c>
      <c r="B1654" s="111" t="s">
        <v>1471</v>
      </c>
      <c r="C1654" s="112" t="s">
        <v>1472</v>
      </c>
      <c r="D1654" s="21">
        <f t="shared" si="27"/>
        <v>1974300.27</v>
      </c>
      <c r="E1654" s="24">
        <f t="shared" si="27"/>
        <v>1935116.1099999999</v>
      </c>
      <c r="F1654" s="104">
        <v>109531</v>
      </c>
      <c r="G1654" s="104">
        <v>0</v>
      </c>
      <c r="H1654" s="105">
        <v>150581.41</v>
      </c>
      <c r="I1654" s="105">
        <v>167625.66</v>
      </c>
      <c r="J1654" s="106">
        <v>564530.30000000005</v>
      </c>
      <c r="K1654" s="107">
        <v>587666.30000000005</v>
      </c>
      <c r="L1654" s="105">
        <v>96753</v>
      </c>
      <c r="M1654" s="105">
        <v>116462</v>
      </c>
      <c r="N1654" s="106">
        <v>85177</v>
      </c>
      <c r="O1654" s="107">
        <v>87515</v>
      </c>
      <c r="P1654" s="105">
        <v>74540.539999999994</v>
      </c>
      <c r="Q1654" s="105">
        <v>85838.54</v>
      </c>
      <c r="R1654" s="106">
        <v>79992.61</v>
      </c>
      <c r="S1654" s="107">
        <v>87291.11</v>
      </c>
      <c r="T1654" s="105">
        <v>73089.899999999994</v>
      </c>
      <c r="U1654" s="105">
        <v>74719.899999999994</v>
      </c>
      <c r="V1654" s="106">
        <v>297882</v>
      </c>
      <c r="W1654" s="107">
        <v>294155.5</v>
      </c>
      <c r="X1654" s="105">
        <v>120723.74</v>
      </c>
      <c r="Y1654" s="105">
        <v>59695</v>
      </c>
      <c r="Z1654" s="106">
        <v>119993.1</v>
      </c>
      <c r="AA1654" s="107">
        <v>102374</v>
      </c>
      <c r="AB1654" s="105">
        <v>201505.67</v>
      </c>
      <c r="AC1654" s="105">
        <v>271773.09999999998</v>
      </c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1705</v>
      </c>
      <c r="B1655" s="111" t="s">
        <v>1473</v>
      </c>
      <c r="C1655" s="112" t="s">
        <v>1474</v>
      </c>
      <c r="D1655" s="21">
        <f t="shared" si="27"/>
        <v>0</v>
      </c>
      <c r="E1655" s="24">
        <f t="shared" si="27"/>
        <v>0</v>
      </c>
      <c r="F1655" s="104"/>
      <c r="G1655" s="104"/>
      <c r="H1655" s="113"/>
      <c r="I1655" s="113"/>
      <c r="J1655" s="31"/>
      <c r="K1655" s="32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1705</v>
      </c>
      <c r="B1656" s="111" t="s">
        <v>1475</v>
      </c>
      <c r="C1656" s="112" t="s">
        <v>1476</v>
      </c>
      <c r="D1656" s="21">
        <f t="shared" si="27"/>
        <v>1794827</v>
      </c>
      <c r="E1656" s="24">
        <f t="shared" si="27"/>
        <v>1122656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>
        <v>1300</v>
      </c>
      <c r="Q1656" s="113">
        <v>1300</v>
      </c>
      <c r="R1656" s="31">
        <v>1200</v>
      </c>
      <c r="S1656" s="32">
        <v>1200</v>
      </c>
      <c r="T1656" s="113">
        <v>178463</v>
      </c>
      <c r="U1656" s="113">
        <v>174863</v>
      </c>
      <c r="V1656" s="31">
        <v>139900</v>
      </c>
      <c r="W1656" s="32">
        <v>136300</v>
      </c>
      <c r="X1656" s="113">
        <v>428100</v>
      </c>
      <c r="Y1656" s="113">
        <v>162050</v>
      </c>
      <c r="Z1656" s="31">
        <v>769614</v>
      </c>
      <c r="AA1656" s="32">
        <v>365843</v>
      </c>
      <c r="AB1656" s="113">
        <v>276250</v>
      </c>
      <c r="AC1656" s="113">
        <v>281100</v>
      </c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1705</v>
      </c>
      <c r="B1657" s="111" t="s">
        <v>1477</v>
      </c>
      <c r="C1657" s="112" t="s">
        <v>1478</v>
      </c>
      <c r="D1657" s="21">
        <f t="shared" si="27"/>
        <v>18029124.809999999</v>
      </c>
      <c r="E1657" s="24">
        <f t="shared" si="27"/>
        <v>4040742.9699999997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>
        <v>200</v>
      </c>
      <c r="Q1657" s="113">
        <v>0</v>
      </c>
      <c r="R1657" s="31">
        <v>2487.36</v>
      </c>
      <c r="S1657" s="32">
        <v>2487.36</v>
      </c>
      <c r="T1657" s="113">
        <v>61420.05</v>
      </c>
      <c r="U1657" s="113">
        <v>61620.05</v>
      </c>
      <c r="V1657" s="31">
        <v>275751.46000000002</v>
      </c>
      <c r="W1657" s="32">
        <v>275751.46000000002</v>
      </c>
      <c r="X1657" s="113">
        <v>852077.37</v>
      </c>
      <c r="Y1657" s="113">
        <v>18687.37</v>
      </c>
      <c r="Z1657" s="31">
        <v>9576743.5999999996</v>
      </c>
      <c r="AA1657" s="32">
        <v>812363.58</v>
      </c>
      <c r="AB1657" s="113">
        <v>7260444.9699999997</v>
      </c>
      <c r="AC1657" s="113">
        <v>2869833.15</v>
      </c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1705</v>
      </c>
      <c r="B1658" s="111" t="s">
        <v>1479</v>
      </c>
      <c r="C1658" s="112" t="s">
        <v>1480</v>
      </c>
      <c r="D1658" s="21">
        <f t="shared" si="27"/>
        <v>1212152</v>
      </c>
      <c r="E1658" s="24">
        <f t="shared" si="27"/>
        <v>1330805.53</v>
      </c>
      <c r="F1658" s="104">
        <v>133348.5</v>
      </c>
      <c r="G1658" s="104">
        <v>86983.32</v>
      </c>
      <c r="H1658" s="113">
        <v>97590.75</v>
      </c>
      <c r="I1658" s="113">
        <v>252308.53</v>
      </c>
      <c r="J1658" s="31">
        <v>133853</v>
      </c>
      <c r="K1658" s="32">
        <v>70152.34</v>
      </c>
      <c r="L1658" s="113">
        <v>104087</v>
      </c>
      <c r="M1658" s="113">
        <v>33732.35</v>
      </c>
      <c r="N1658" s="31">
        <v>74729.5</v>
      </c>
      <c r="O1658" s="32">
        <v>7701.84</v>
      </c>
      <c r="P1658" s="113">
        <v>121914.5</v>
      </c>
      <c r="Q1658" s="113">
        <v>313575.15000000002</v>
      </c>
      <c r="R1658" s="31">
        <v>83777.5</v>
      </c>
      <c r="S1658" s="32">
        <v>0</v>
      </c>
      <c r="T1658" s="113">
        <v>63737.5</v>
      </c>
      <c r="U1658" s="113">
        <v>2400</v>
      </c>
      <c r="V1658" s="31">
        <v>86777</v>
      </c>
      <c r="W1658" s="32">
        <v>305398.03000000003</v>
      </c>
      <c r="X1658" s="113">
        <v>86312.75</v>
      </c>
      <c r="Y1658" s="113">
        <v>112119.51</v>
      </c>
      <c r="Z1658" s="31">
        <v>76039</v>
      </c>
      <c r="AA1658" s="32">
        <v>18150.28</v>
      </c>
      <c r="AB1658" s="113">
        <v>149985</v>
      </c>
      <c r="AC1658" s="113">
        <v>128284.18</v>
      </c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1705</v>
      </c>
      <c r="B1659" s="111" t="s">
        <v>1481</v>
      </c>
      <c r="C1659" s="112" t="s">
        <v>1482</v>
      </c>
      <c r="D1659" s="21">
        <f t="shared" si="27"/>
        <v>687518.44</v>
      </c>
      <c r="E1659" s="24">
        <f t="shared" si="27"/>
        <v>743896.96</v>
      </c>
      <c r="F1659" s="104">
        <v>47633</v>
      </c>
      <c r="G1659" s="104">
        <v>0</v>
      </c>
      <c r="H1659" s="113">
        <v>41246</v>
      </c>
      <c r="I1659" s="113">
        <v>187864.49</v>
      </c>
      <c r="J1659" s="31">
        <v>55926.5</v>
      </c>
      <c r="K1659" s="32">
        <v>34499.589999999997</v>
      </c>
      <c r="L1659" s="113">
        <v>9904</v>
      </c>
      <c r="M1659" s="113">
        <v>1403</v>
      </c>
      <c r="N1659" s="31">
        <v>56300</v>
      </c>
      <c r="O1659" s="32">
        <v>0</v>
      </c>
      <c r="P1659" s="113">
        <v>35030</v>
      </c>
      <c r="Q1659" s="113">
        <v>143103.23000000001</v>
      </c>
      <c r="R1659" s="31">
        <v>46657</v>
      </c>
      <c r="S1659" s="32">
        <v>4898.79</v>
      </c>
      <c r="T1659" s="113">
        <v>45603</v>
      </c>
      <c r="U1659" s="113">
        <v>3844.79</v>
      </c>
      <c r="V1659" s="31">
        <v>66179.5</v>
      </c>
      <c r="W1659" s="32">
        <v>123202.63</v>
      </c>
      <c r="X1659" s="113">
        <v>117182</v>
      </c>
      <c r="Y1659" s="113">
        <v>135423</v>
      </c>
      <c r="Z1659" s="31">
        <v>70894.44</v>
      </c>
      <c r="AA1659" s="32">
        <v>0</v>
      </c>
      <c r="AB1659" s="113">
        <v>94963</v>
      </c>
      <c r="AC1659" s="113">
        <v>109657.44</v>
      </c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1705</v>
      </c>
      <c r="B1660" s="111" t="s">
        <v>1483</v>
      </c>
      <c r="C1660" s="112" t="s">
        <v>1484</v>
      </c>
      <c r="D1660" s="21">
        <f t="shared" si="27"/>
        <v>0</v>
      </c>
      <c r="E1660" s="24">
        <f t="shared" si="27"/>
        <v>0</v>
      </c>
      <c r="F1660" s="104"/>
      <c r="G1660" s="104"/>
      <c r="H1660" s="105"/>
      <c r="I1660" s="105"/>
      <c r="J1660" s="106"/>
      <c r="K1660" s="107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1705</v>
      </c>
      <c r="B1661" s="111" t="s">
        <v>1485</v>
      </c>
      <c r="C1661" s="112" t="s">
        <v>1486</v>
      </c>
      <c r="D1661" s="21">
        <f t="shared" si="27"/>
        <v>4834</v>
      </c>
      <c r="E1661" s="24">
        <f t="shared" si="27"/>
        <v>3220</v>
      </c>
      <c r="F1661" s="104">
        <v>2196</v>
      </c>
      <c r="G1661" s="104">
        <v>0</v>
      </c>
      <c r="H1661" s="105">
        <v>0</v>
      </c>
      <c r="I1661" s="105">
        <v>0</v>
      </c>
      <c r="J1661" s="106">
        <v>0</v>
      </c>
      <c r="K1661" s="107">
        <v>0</v>
      </c>
      <c r="L1661" s="105">
        <v>0</v>
      </c>
      <c r="M1661" s="105">
        <v>0</v>
      </c>
      <c r="N1661" s="106">
        <v>442</v>
      </c>
      <c r="O1661" s="107">
        <v>0</v>
      </c>
      <c r="P1661" s="105">
        <v>0</v>
      </c>
      <c r="Q1661" s="105">
        <v>0</v>
      </c>
      <c r="R1661" s="106">
        <v>0</v>
      </c>
      <c r="S1661" s="107">
        <v>0</v>
      </c>
      <c r="T1661" s="105">
        <v>0</v>
      </c>
      <c r="U1661" s="105">
        <v>0</v>
      </c>
      <c r="V1661" s="106">
        <v>0</v>
      </c>
      <c r="W1661" s="107">
        <v>0</v>
      </c>
      <c r="X1661" s="105">
        <v>2196</v>
      </c>
      <c r="Y1661" s="105">
        <v>2196</v>
      </c>
      <c r="Z1661" s="106">
        <v>0</v>
      </c>
      <c r="AA1661" s="107">
        <v>1024</v>
      </c>
      <c r="AB1661" s="105">
        <v>0</v>
      </c>
      <c r="AC1661" s="105">
        <v>0</v>
      </c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1705</v>
      </c>
      <c r="B1662" s="111" t="s">
        <v>1487</v>
      </c>
      <c r="C1662" s="112" t="s">
        <v>1488</v>
      </c>
      <c r="D1662" s="21">
        <f t="shared" si="27"/>
        <v>168651.46</v>
      </c>
      <c r="E1662" s="24">
        <f t="shared" si="27"/>
        <v>199143.61</v>
      </c>
      <c r="F1662" s="104">
        <v>11774</v>
      </c>
      <c r="G1662" s="104">
        <v>0</v>
      </c>
      <c r="H1662" s="113">
        <v>12332.5</v>
      </c>
      <c r="I1662" s="113">
        <v>7605</v>
      </c>
      <c r="J1662" s="31">
        <v>53875.96</v>
      </c>
      <c r="K1662" s="32">
        <v>26605.96</v>
      </c>
      <c r="L1662" s="113">
        <v>13815</v>
      </c>
      <c r="M1662" s="113">
        <v>49690</v>
      </c>
      <c r="N1662" s="31">
        <v>10662</v>
      </c>
      <c r="O1662" s="32">
        <v>11252</v>
      </c>
      <c r="P1662" s="105">
        <v>19251</v>
      </c>
      <c r="Q1662" s="105">
        <v>12849</v>
      </c>
      <c r="R1662" s="31">
        <v>6645</v>
      </c>
      <c r="S1662" s="32">
        <v>26320</v>
      </c>
      <c r="T1662" s="113">
        <v>8390</v>
      </c>
      <c r="U1662" s="113">
        <v>9283</v>
      </c>
      <c r="V1662" s="31">
        <v>12375</v>
      </c>
      <c r="W1662" s="32">
        <v>6525</v>
      </c>
      <c r="X1662" s="113">
        <v>6230</v>
      </c>
      <c r="Y1662" s="113">
        <v>2926</v>
      </c>
      <c r="Z1662" s="31">
        <v>5171</v>
      </c>
      <c r="AA1662" s="32">
        <v>19590.599999999999</v>
      </c>
      <c r="AB1662" s="113">
        <v>8130</v>
      </c>
      <c r="AC1662" s="113">
        <v>26497.05</v>
      </c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1705</v>
      </c>
      <c r="B1663" s="111" t="s">
        <v>1489</v>
      </c>
      <c r="C1663" s="112" t="s">
        <v>70</v>
      </c>
      <c r="D1663" s="21">
        <f t="shared" si="27"/>
        <v>1342140</v>
      </c>
      <c r="E1663" s="24">
        <f t="shared" si="27"/>
        <v>577768.5</v>
      </c>
      <c r="F1663" s="104">
        <v>31117</v>
      </c>
      <c r="G1663" s="104">
        <v>2196</v>
      </c>
      <c r="H1663" s="113">
        <v>16752</v>
      </c>
      <c r="I1663" s="113">
        <v>0</v>
      </c>
      <c r="J1663" s="31">
        <v>9227</v>
      </c>
      <c r="K1663" s="32">
        <v>0</v>
      </c>
      <c r="L1663" s="113">
        <v>12014</v>
      </c>
      <c r="M1663" s="113">
        <v>36514</v>
      </c>
      <c r="N1663" s="31">
        <v>30907</v>
      </c>
      <c r="O1663" s="32">
        <v>32575</v>
      </c>
      <c r="P1663" s="113">
        <v>27399</v>
      </c>
      <c r="Q1663" s="113">
        <v>38249</v>
      </c>
      <c r="R1663" s="31">
        <v>52853</v>
      </c>
      <c r="S1663" s="32">
        <v>0</v>
      </c>
      <c r="T1663" s="113">
        <v>16108</v>
      </c>
      <c r="U1663" s="113">
        <v>89459</v>
      </c>
      <c r="V1663" s="31">
        <v>49169</v>
      </c>
      <c r="W1663" s="32">
        <v>41065</v>
      </c>
      <c r="X1663" s="113">
        <v>303605</v>
      </c>
      <c r="Y1663" s="113">
        <v>18041</v>
      </c>
      <c r="Z1663" s="31">
        <v>741604</v>
      </c>
      <c r="AA1663" s="32">
        <v>55816</v>
      </c>
      <c r="AB1663" s="113">
        <v>51385</v>
      </c>
      <c r="AC1663" s="113">
        <v>263853.5</v>
      </c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1705</v>
      </c>
      <c r="B1664" s="111" t="s">
        <v>1490</v>
      </c>
      <c r="C1664" s="112" t="s">
        <v>1491</v>
      </c>
      <c r="D1664" s="21">
        <f t="shared" si="27"/>
        <v>147459</v>
      </c>
      <c r="E1664" s="24">
        <f t="shared" si="27"/>
        <v>185647</v>
      </c>
      <c r="F1664" s="104">
        <v>15050</v>
      </c>
      <c r="G1664" s="104">
        <v>0</v>
      </c>
      <c r="H1664" s="113">
        <v>3855</v>
      </c>
      <c r="I1664" s="113">
        <v>0</v>
      </c>
      <c r="J1664" s="31">
        <v>5092</v>
      </c>
      <c r="K1664" s="32">
        <v>0</v>
      </c>
      <c r="L1664" s="113">
        <v>7285</v>
      </c>
      <c r="M1664" s="113">
        <v>20984</v>
      </c>
      <c r="N1664" s="31">
        <v>20646</v>
      </c>
      <c r="O1664" s="32">
        <v>3905</v>
      </c>
      <c r="P1664" s="113">
        <v>11136</v>
      </c>
      <c r="Q1664" s="113">
        <v>24040</v>
      </c>
      <c r="R1664" s="31">
        <v>22281</v>
      </c>
      <c r="S1664" s="32">
        <v>60606</v>
      </c>
      <c r="T1664" s="113">
        <v>8966</v>
      </c>
      <c r="U1664" s="113">
        <v>13366</v>
      </c>
      <c r="V1664" s="31">
        <v>14097</v>
      </c>
      <c r="W1664" s="32">
        <v>14196</v>
      </c>
      <c r="X1664" s="113">
        <v>18988</v>
      </c>
      <c r="Y1664" s="113">
        <v>8745</v>
      </c>
      <c r="Z1664" s="31">
        <v>9211</v>
      </c>
      <c r="AA1664" s="32">
        <v>13682</v>
      </c>
      <c r="AB1664" s="113">
        <v>10852</v>
      </c>
      <c r="AC1664" s="113">
        <v>26123</v>
      </c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1705</v>
      </c>
      <c r="B1665" s="111" t="s">
        <v>1492</v>
      </c>
      <c r="C1665" s="112" t="s">
        <v>1493</v>
      </c>
      <c r="D1665" s="21">
        <f t="shared" si="27"/>
        <v>0</v>
      </c>
      <c r="E1665" s="24">
        <f t="shared" si="27"/>
        <v>0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1705</v>
      </c>
      <c r="B1666" s="111" t="s">
        <v>1494</v>
      </c>
      <c r="C1666" s="112" t="s">
        <v>71</v>
      </c>
      <c r="D1666" s="21">
        <f t="shared" si="27"/>
        <v>3336306.5</v>
      </c>
      <c r="E1666" s="24">
        <f t="shared" si="27"/>
        <v>3235528</v>
      </c>
      <c r="F1666" s="104">
        <v>237199.25</v>
      </c>
      <c r="G1666" s="104">
        <v>214649</v>
      </c>
      <c r="H1666" s="105">
        <v>281005.5</v>
      </c>
      <c r="I1666" s="105">
        <v>233766.25</v>
      </c>
      <c r="J1666" s="106">
        <v>318985.25</v>
      </c>
      <c r="K1666" s="107">
        <v>264988.25</v>
      </c>
      <c r="L1666" s="105">
        <v>303297.90000000002</v>
      </c>
      <c r="M1666" s="105">
        <v>327784</v>
      </c>
      <c r="N1666" s="106">
        <v>214477.25</v>
      </c>
      <c r="O1666" s="107">
        <v>298453.90000000002</v>
      </c>
      <c r="P1666" s="113">
        <v>349668.1</v>
      </c>
      <c r="Q1666" s="113">
        <v>215475.25</v>
      </c>
      <c r="R1666" s="106">
        <v>285793.5</v>
      </c>
      <c r="S1666" s="107">
        <v>360020.6</v>
      </c>
      <c r="T1666" s="105">
        <v>284005.75</v>
      </c>
      <c r="U1666" s="105">
        <v>304591.5</v>
      </c>
      <c r="V1666" s="106">
        <v>314660.5</v>
      </c>
      <c r="W1666" s="107">
        <v>243361.25</v>
      </c>
      <c r="X1666" s="105">
        <v>242052.5</v>
      </c>
      <c r="Y1666" s="105">
        <v>325599</v>
      </c>
      <c r="Z1666" s="106">
        <v>237061.5</v>
      </c>
      <c r="AA1666" s="107">
        <v>227872.5</v>
      </c>
      <c r="AB1666" s="105">
        <v>268099.5</v>
      </c>
      <c r="AC1666" s="105">
        <v>218966.5</v>
      </c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1705</v>
      </c>
      <c r="B1667" s="111" t="s">
        <v>1495</v>
      </c>
      <c r="C1667" s="112" t="s">
        <v>1496</v>
      </c>
      <c r="D1667" s="21">
        <f t="shared" si="27"/>
        <v>1567519.08</v>
      </c>
      <c r="E1667" s="24">
        <f t="shared" si="27"/>
        <v>1452218.1700000002</v>
      </c>
      <c r="F1667" s="104">
        <v>126096.5</v>
      </c>
      <c r="G1667" s="104">
        <v>9850.61</v>
      </c>
      <c r="H1667" s="105">
        <v>51575.25</v>
      </c>
      <c r="I1667" s="105">
        <v>85266.63</v>
      </c>
      <c r="J1667" s="106">
        <v>132063.70000000001</v>
      </c>
      <c r="K1667" s="107">
        <v>121792.36</v>
      </c>
      <c r="L1667" s="105">
        <v>89425.5</v>
      </c>
      <c r="M1667" s="105">
        <v>98516.7</v>
      </c>
      <c r="N1667" s="106">
        <v>119085.35</v>
      </c>
      <c r="O1667" s="107">
        <v>56719.38</v>
      </c>
      <c r="P1667" s="105">
        <v>197863.2</v>
      </c>
      <c r="Q1667" s="105">
        <v>25373.06</v>
      </c>
      <c r="R1667" s="106">
        <v>138242.15</v>
      </c>
      <c r="S1667" s="107">
        <v>32431.14</v>
      </c>
      <c r="T1667" s="105">
        <v>126213.2</v>
      </c>
      <c r="U1667" s="105">
        <v>105129.87</v>
      </c>
      <c r="V1667" s="106">
        <v>141832.25</v>
      </c>
      <c r="W1667" s="107">
        <v>439440.02</v>
      </c>
      <c r="X1667" s="105">
        <v>147102.5</v>
      </c>
      <c r="Y1667" s="105">
        <v>143301.95000000001</v>
      </c>
      <c r="Z1667" s="106">
        <v>108060.98</v>
      </c>
      <c r="AA1667" s="107">
        <v>62741.62</v>
      </c>
      <c r="AB1667" s="105">
        <v>189958.5</v>
      </c>
      <c r="AC1667" s="105">
        <v>271654.83</v>
      </c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1705</v>
      </c>
      <c r="B1668" s="111" t="s">
        <v>1497</v>
      </c>
      <c r="C1668" s="112" t="s">
        <v>1498</v>
      </c>
      <c r="D1668" s="21">
        <f t="shared" ref="D1668:E1731" si="28">F1668+H1668+J1668+L1668+N1668+P1668+R1668+T1668+V1668+X1668+Z1668+AB1668</f>
        <v>17643.5</v>
      </c>
      <c r="E1668" s="24">
        <f t="shared" si="28"/>
        <v>17643.5</v>
      </c>
      <c r="F1668" s="104"/>
      <c r="G1668" s="104"/>
      <c r="H1668" s="113">
        <v>570</v>
      </c>
      <c r="I1668" s="113">
        <v>570</v>
      </c>
      <c r="J1668" s="31"/>
      <c r="K1668" s="32"/>
      <c r="L1668" s="113">
        <v>1232</v>
      </c>
      <c r="M1668" s="113">
        <v>1232</v>
      </c>
      <c r="N1668" s="31">
        <v>1290</v>
      </c>
      <c r="O1668" s="32">
        <v>1290</v>
      </c>
      <c r="P1668" s="105">
        <v>4486</v>
      </c>
      <c r="Q1668" s="105">
        <v>4486</v>
      </c>
      <c r="R1668" s="31">
        <v>2356.5</v>
      </c>
      <c r="S1668" s="32">
        <v>2356.5</v>
      </c>
      <c r="T1668" s="113">
        <v>5255</v>
      </c>
      <c r="U1668" s="113">
        <v>5255</v>
      </c>
      <c r="V1668" s="31">
        <v>110</v>
      </c>
      <c r="W1668" s="32">
        <v>110</v>
      </c>
      <c r="X1668" s="113">
        <v>1504</v>
      </c>
      <c r="Y1668" s="113">
        <v>1504</v>
      </c>
      <c r="Z1668" s="31">
        <v>435</v>
      </c>
      <c r="AA1668" s="32">
        <v>435</v>
      </c>
      <c r="AB1668" s="113">
        <v>405</v>
      </c>
      <c r="AC1668" s="113">
        <v>405</v>
      </c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1705</v>
      </c>
      <c r="B1669" s="111" t="s">
        <v>1499</v>
      </c>
      <c r="C1669" s="112" t="s">
        <v>1500</v>
      </c>
      <c r="D1669" s="21">
        <f t="shared" si="28"/>
        <v>26688</v>
      </c>
      <c r="E1669" s="24">
        <f t="shared" si="28"/>
        <v>26688</v>
      </c>
      <c r="F1669" s="104"/>
      <c r="G1669" s="104"/>
      <c r="H1669" s="113"/>
      <c r="I1669" s="113"/>
      <c r="J1669" s="31"/>
      <c r="K1669" s="32"/>
      <c r="L1669" s="113"/>
      <c r="M1669" s="113"/>
      <c r="N1669" s="31">
        <v>1700</v>
      </c>
      <c r="O1669" s="32">
        <v>1700</v>
      </c>
      <c r="P1669" s="113"/>
      <c r="Q1669" s="113"/>
      <c r="R1669" s="31"/>
      <c r="S1669" s="32"/>
      <c r="T1669" s="113"/>
      <c r="U1669" s="113"/>
      <c r="V1669" s="31">
        <v>3245</v>
      </c>
      <c r="W1669" s="32">
        <v>3245</v>
      </c>
      <c r="X1669" s="113"/>
      <c r="Y1669" s="113"/>
      <c r="Z1669" s="31">
        <v>21743</v>
      </c>
      <c r="AA1669" s="32">
        <v>21743</v>
      </c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1705</v>
      </c>
      <c r="B1670" s="111" t="s">
        <v>1501</v>
      </c>
      <c r="C1670" s="112" t="s">
        <v>1502</v>
      </c>
      <c r="D1670" s="21">
        <f t="shared" si="28"/>
        <v>0</v>
      </c>
      <c r="E1670" s="24">
        <f t="shared" si="28"/>
        <v>0</v>
      </c>
      <c r="F1670" s="104"/>
      <c r="G1670" s="104"/>
      <c r="H1670" s="113"/>
      <c r="I1670" s="113"/>
      <c r="J1670" s="31"/>
      <c r="K1670" s="32"/>
      <c r="L1670" s="113"/>
      <c r="M1670" s="113"/>
      <c r="N1670" s="31"/>
      <c r="O1670" s="32"/>
      <c r="P1670" s="113"/>
      <c r="Q1670" s="113"/>
      <c r="R1670" s="31"/>
      <c r="S1670" s="32"/>
      <c r="T1670" s="113"/>
      <c r="U1670" s="113"/>
      <c r="V1670" s="31"/>
      <c r="W1670" s="32"/>
      <c r="X1670" s="113"/>
      <c r="Y1670" s="113"/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1705</v>
      </c>
      <c r="B1671" s="111" t="s">
        <v>1503</v>
      </c>
      <c r="C1671" s="112" t="s">
        <v>1504</v>
      </c>
      <c r="D1671" s="21">
        <f t="shared" si="28"/>
        <v>0</v>
      </c>
      <c r="E1671" s="24">
        <f t="shared" si="28"/>
        <v>0</v>
      </c>
      <c r="F1671" s="104"/>
      <c r="G1671" s="104"/>
      <c r="H1671" s="113"/>
      <c r="I1671" s="113"/>
      <c r="J1671" s="31"/>
      <c r="K1671" s="32"/>
      <c r="L1671" s="113"/>
      <c r="M1671" s="113"/>
      <c r="N1671" s="31"/>
      <c r="O1671" s="32"/>
      <c r="P1671" s="113"/>
      <c r="Q1671" s="113"/>
      <c r="R1671" s="31"/>
      <c r="S1671" s="32"/>
      <c r="T1671" s="113"/>
      <c r="U1671" s="113"/>
      <c r="V1671" s="31"/>
      <c r="W1671" s="32"/>
      <c r="X1671" s="113"/>
      <c r="Y1671" s="113"/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1705</v>
      </c>
      <c r="B1672" s="111" t="s">
        <v>1505</v>
      </c>
      <c r="C1672" s="112" t="s">
        <v>1662</v>
      </c>
      <c r="D1672" s="21">
        <f t="shared" si="28"/>
        <v>0</v>
      </c>
      <c r="E1672" s="24">
        <f t="shared" si="28"/>
        <v>0</v>
      </c>
      <c r="F1672" s="104"/>
      <c r="G1672" s="104"/>
      <c r="H1672" s="113"/>
      <c r="I1672" s="113"/>
      <c r="J1672" s="31"/>
      <c r="K1672" s="32"/>
      <c r="L1672" s="113"/>
      <c r="M1672" s="113"/>
      <c r="N1672" s="31"/>
      <c r="O1672" s="32"/>
      <c r="P1672" s="113"/>
      <c r="Q1672" s="113"/>
      <c r="R1672" s="31"/>
      <c r="S1672" s="32"/>
      <c r="T1672" s="113"/>
      <c r="U1672" s="113"/>
      <c r="V1672" s="31"/>
      <c r="W1672" s="32"/>
      <c r="X1672" s="113"/>
      <c r="Y1672" s="113"/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1705</v>
      </c>
      <c r="B1673" s="111" t="s">
        <v>1506</v>
      </c>
      <c r="C1673" s="112" t="s">
        <v>1507</v>
      </c>
      <c r="D1673" s="21">
        <f t="shared" si="28"/>
        <v>0</v>
      </c>
      <c r="E1673" s="24">
        <f t="shared" si="28"/>
        <v>0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1705</v>
      </c>
      <c r="B1674" s="111" t="s">
        <v>1508</v>
      </c>
      <c r="C1674" s="112" t="s">
        <v>1509</v>
      </c>
      <c r="D1674" s="21">
        <f t="shared" si="28"/>
        <v>8313</v>
      </c>
      <c r="E1674" s="24">
        <f t="shared" si="28"/>
        <v>8313</v>
      </c>
      <c r="F1674" s="104">
        <v>600</v>
      </c>
      <c r="G1674" s="104">
        <v>600</v>
      </c>
      <c r="H1674" s="113">
        <v>325</v>
      </c>
      <c r="I1674" s="113">
        <v>325</v>
      </c>
      <c r="J1674" s="31">
        <v>896</v>
      </c>
      <c r="K1674" s="32">
        <v>896</v>
      </c>
      <c r="L1674" s="113">
        <v>3310</v>
      </c>
      <c r="M1674" s="113">
        <v>3310</v>
      </c>
      <c r="N1674" s="31">
        <v>600</v>
      </c>
      <c r="O1674" s="32">
        <v>600</v>
      </c>
      <c r="P1674" s="113">
        <v>586</v>
      </c>
      <c r="Q1674" s="113">
        <v>586</v>
      </c>
      <c r="R1674" s="31">
        <v>310</v>
      </c>
      <c r="S1674" s="32">
        <v>310</v>
      </c>
      <c r="T1674" s="113">
        <v>600</v>
      </c>
      <c r="U1674" s="113">
        <v>600</v>
      </c>
      <c r="V1674" s="31">
        <v>310</v>
      </c>
      <c r="W1674" s="32">
        <v>310</v>
      </c>
      <c r="X1674" s="113">
        <v>466</v>
      </c>
      <c r="Y1674" s="113">
        <v>466</v>
      </c>
      <c r="Z1674" s="31">
        <v>310</v>
      </c>
      <c r="AA1674" s="32">
        <v>310</v>
      </c>
      <c r="AB1674" s="113"/>
      <c r="AC1674" s="113"/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1705</v>
      </c>
      <c r="B1675" s="111" t="s">
        <v>1510</v>
      </c>
      <c r="C1675" s="112" t="s">
        <v>1511</v>
      </c>
      <c r="D1675" s="21">
        <f t="shared" si="28"/>
        <v>0</v>
      </c>
      <c r="E1675" s="24">
        <f t="shared" si="28"/>
        <v>0</v>
      </c>
      <c r="F1675" s="104"/>
      <c r="G1675" s="104"/>
      <c r="H1675" s="105"/>
      <c r="I1675" s="105"/>
      <c r="J1675" s="106"/>
      <c r="K1675" s="107"/>
      <c r="L1675" s="105"/>
      <c r="M1675" s="105"/>
      <c r="N1675" s="106"/>
      <c r="O1675" s="107"/>
      <c r="P1675" s="113"/>
      <c r="Q1675" s="113"/>
      <c r="R1675" s="106"/>
      <c r="S1675" s="107"/>
      <c r="T1675" s="105"/>
      <c r="U1675" s="105"/>
      <c r="V1675" s="106"/>
      <c r="W1675" s="107"/>
      <c r="X1675" s="105"/>
      <c r="Y1675" s="105"/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1705</v>
      </c>
      <c r="B1676" s="111" t="s">
        <v>1512</v>
      </c>
      <c r="C1676" s="112" t="s">
        <v>1513</v>
      </c>
      <c r="D1676" s="21">
        <f t="shared" si="28"/>
        <v>273</v>
      </c>
      <c r="E1676" s="24">
        <f t="shared" si="28"/>
        <v>273</v>
      </c>
      <c r="F1676" s="104"/>
      <c r="G1676" s="104"/>
      <c r="H1676" s="105">
        <v>273</v>
      </c>
      <c r="I1676" s="105">
        <v>273</v>
      </c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1705</v>
      </c>
      <c r="B1677" s="111" t="s">
        <v>1514</v>
      </c>
      <c r="C1677" s="112" t="s">
        <v>1515</v>
      </c>
      <c r="D1677" s="21">
        <f t="shared" si="28"/>
        <v>10232</v>
      </c>
      <c r="E1677" s="24">
        <f t="shared" si="28"/>
        <v>10232</v>
      </c>
      <c r="F1677" s="104"/>
      <c r="G1677" s="104"/>
      <c r="H1677" s="105"/>
      <c r="I1677" s="105"/>
      <c r="J1677" s="106"/>
      <c r="K1677" s="107"/>
      <c r="L1677" s="105"/>
      <c r="M1677" s="105"/>
      <c r="N1677" s="106"/>
      <c r="O1677" s="107"/>
      <c r="P1677" s="105"/>
      <c r="Q1677" s="105"/>
      <c r="R1677" s="106"/>
      <c r="S1677" s="107"/>
      <c r="T1677" s="105"/>
      <c r="U1677" s="105"/>
      <c r="V1677" s="106"/>
      <c r="W1677" s="107"/>
      <c r="X1677" s="105"/>
      <c r="Y1677" s="105"/>
      <c r="Z1677" s="106"/>
      <c r="AA1677" s="107"/>
      <c r="AB1677" s="105">
        <v>10232</v>
      </c>
      <c r="AC1677" s="105">
        <v>10232</v>
      </c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1705</v>
      </c>
      <c r="B1678" s="111" t="s">
        <v>1516</v>
      </c>
      <c r="C1678" s="112" t="s">
        <v>57</v>
      </c>
      <c r="D1678" s="21">
        <f t="shared" si="28"/>
        <v>0</v>
      </c>
      <c r="E1678" s="24">
        <f t="shared" si="28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1705</v>
      </c>
      <c r="B1679" s="111" t="s">
        <v>1517</v>
      </c>
      <c r="C1679" s="112" t="s">
        <v>1518</v>
      </c>
      <c r="D1679" s="21">
        <f t="shared" si="28"/>
        <v>0</v>
      </c>
      <c r="E1679" s="24">
        <f t="shared" si="28"/>
        <v>0</v>
      </c>
      <c r="F1679" s="104"/>
      <c r="G1679" s="104"/>
      <c r="H1679" s="113"/>
      <c r="I1679" s="113"/>
      <c r="J1679" s="31"/>
      <c r="K1679" s="32"/>
      <c r="L1679" s="113"/>
      <c r="M1679" s="113"/>
      <c r="N1679" s="31"/>
      <c r="O1679" s="32"/>
      <c r="P1679" s="105"/>
      <c r="Q1679" s="105"/>
      <c r="R1679" s="31"/>
      <c r="S1679" s="32"/>
      <c r="T1679" s="113"/>
      <c r="U1679" s="113"/>
      <c r="V1679" s="31"/>
      <c r="W1679" s="32"/>
      <c r="X1679" s="113"/>
      <c r="Y1679" s="113"/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1705</v>
      </c>
      <c r="B1680" s="111" t="s">
        <v>1519</v>
      </c>
      <c r="C1680" s="112" t="s">
        <v>60</v>
      </c>
      <c r="D1680" s="21">
        <f t="shared" si="28"/>
        <v>0</v>
      </c>
      <c r="E1680" s="24">
        <f t="shared" si="28"/>
        <v>0</v>
      </c>
      <c r="F1680" s="104"/>
      <c r="G1680" s="104"/>
      <c r="H1680" s="105"/>
      <c r="I1680" s="105"/>
      <c r="J1680" s="106"/>
      <c r="K1680" s="107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1705</v>
      </c>
      <c r="B1681" s="111" t="s">
        <v>1520</v>
      </c>
      <c r="C1681" s="112" t="s">
        <v>62</v>
      </c>
      <c r="D1681" s="21">
        <f t="shared" si="28"/>
        <v>0</v>
      </c>
      <c r="E1681" s="24">
        <f t="shared" si="28"/>
        <v>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1705</v>
      </c>
      <c r="B1682" s="111" t="s">
        <v>1521</v>
      </c>
      <c r="C1682" s="112" t="s">
        <v>1522</v>
      </c>
      <c r="D1682" s="21">
        <f t="shared" si="28"/>
        <v>700629.8</v>
      </c>
      <c r="E1682" s="24">
        <f t="shared" si="28"/>
        <v>636481.80000000005</v>
      </c>
      <c r="F1682" s="104">
        <v>32478</v>
      </c>
      <c r="G1682" s="104">
        <v>8476</v>
      </c>
      <c r="H1682" s="113">
        <v>35481.5</v>
      </c>
      <c r="I1682" s="113">
        <v>10741.5</v>
      </c>
      <c r="J1682" s="31">
        <v>46100.25</v>
      </c>
      <c r="K1682" s="32">
        <v>12327.25</v>
      </c>
      <c r="L1682" s="113">
        <v>131591</v>
      </c>
      <c r="M1682" s="113">
        <v>109793</v>
      </c>
      <c r="N1682" s="31">
        <v>40507</v>
      </c>
      <c r="O1682" s="32">
        <v>19223</v>
      </c>
      <c r="P1682" s="105">
        <v>26287.5</v>
      </c>
      <c r="Q1682" s="105">
        <v>6586.5</v>
      </c>
      <c r="R1682" s="31">
        <v>102827.5</v>
      </c>
      <c r="S1682" s="32">
        <v>279810.5</v>
      </c>
      <c r="T1682" s="113">
        <v>45740</v>
      </c>
      <c r="U1682" s="113">
        <v>13463</v>
      </c>
      <c r="V1682" s="31">
        <v>41464</v>
      </c>
      <c r="W1682" s="32">
        <v>10539</v>
      </c>
      <c r="X1682" s="113">
        <v>21274</v>
      </c>
      <c r="Y1682" s="113">
        <v>21241</v>
      </c>
      <c r="Z1682" s="31">
        <v>28066.5</v>
      </c>
      <c r="AA1682" s="32">
        <v>6480.5</v>
      </c>
      <c r="AB1682" s="113">
        <v>148812.54999999999</v>
      </c>
      <c r="AC1682" s="113">
        <v>137800.54999999999</v>
      </c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1705</v>
      </c>
      <c r="B1683" s="111" t="s">
        <v>1523</v>
      </c>
      <c r="C1683" s="112" t="s">
        <v>1524</v>
      </c>
      <c r="D1683" s="21">
        <f t="shared" si="28"/>
        <v>2061046.8</v>
      </c>
      <c r="E1683" s="24">
        <f t="shared" si="28"/>
        <v>1985370.3</v>
      </c>
      <c r="F1683" s="104">
        <v>29907.5</v>
      </c>
      <c r="G1683" s="104">
        <v>1646</v>
      </c>
      <c r="H1683" s="105">
        <v>6099.5</v>
      </c>
      <c r="I1683" s="105">
        <v>3346</v>
      </c>
      <c r="J1683" s="106">
        <v>34345</v>
      </c>
      <c r="K1683" s="107">
        <v>4374</v>
      </c>
      <c r="L1683" s="105">
        <v>7889</v>
      </c>
      <c r="M1683" s="105">
        <v>8173</v>
      </c>
      <c r="N1683" s="106">
        <v>20209</v>
      </c>
      <c r="O1683" s="107">
        <v>1710</v>
      </c>
      <c r="P1683" s="113">
        <v>14352.5</v>
      </c>
      <c r="Q1683" s="113">
        <v>1980</v>
      </c>
      <c r="R1683" s="106">
        <v>9558</v>
      </c>
      <c r="S1683" s="107">
        <v>132684</v>
      </c>
      <c r="T1683" s="105">
        <v>5499</v>
      </c>
      <c r="U1683" s="105">
        <v>0</v>
      </c>
      <c r="V1683" s="106">
        <v>17269</v>
      </c>
      <c r="W1683" s="107">
        <v>2976</v>
      </c>
      <c r="X1683" s="105">
        <v>16799</v>
      </c>
      <c r="Y1683" s="105">
        <v>3171</v>
      </c>
      <c r="Z1683" s="106">
        <v>44778</v>
      </c>
      <c r="AA1683" s="107">
        <v>0</v>
      </c>
      <c r="AB1683" s="105">
        <v>1854341.3</v>
      </c>
      <c r="AC1683" s="105">
        <v>1825310.3</v>
      </c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1705</v>
      </c>
      <c r="B1684" s="111" t="s">
        <v>1525</v>
      </c>
      <c r="C1684" s="112" t="s">
        <v>1526</v>
      </c>
      <c r="D1684" s="21">
        <f t="shared" si="28"/>
        <v>0</v>
      </c>
      <c r="E1684" s="24">
        <f t="shared" si="28"/>
        <v>0</v>
      </c>
      <c r="F1684" s="104"/>
      <c r="G1684" s="104"/>
      <c r="H1684" s="113"/>
      <c r="I1684" s="113"/>
      <c r="J1684" s="31"/>
      <c r="K1684" s="32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1705</v>
      </c>
      <c r="B1685" s="111" t="s">
        <v>1527</v>
      </c>
      <c r="C1685" s="112" t="s">
        <v>1528</v>
      </c>
      <c r="D1685" s="21">
        <f t="shared" si="28"/>
        <v>24419</v>
      </c>
      <c r="E1685" s="24">
        <f t="shared" si="28"/>
        <v>27929</v>
      </c>
      <c r="F1685" s="104">
        <v>5983</v>
      </c>
      <c r="G1685" s="104">
        <v>4010</v>
      </c>
      <c r="H1685" s="105">
        <v>9419</v>
      </c>
      <c r="I1685" s="105">
        <v>0</v>
      </c>
      <c r="J1685" s="106">
        <v>9017</v>
      </c>
      <c r="K1685" s="107">
        <v>0</v>
      </c>
      <c r="L1685" s="105">
        <v>0</v>
      </c>
      <c r="M1685" s="105">
        <v>5483</v>
      </c>
      <c r="N1685" s="106">
        <v>0</v>
      </c>
      <c r="O1685" s="107">
        <v>18436</v>
      </c>
      <c r="P1685" s="113"/>
      <c r="Q1685" s="113"/>
      <c r="R1685" s="106"/>
      <c r="S1685" s="107"/>
      <c r="T1685" s="105"/>
      <c r="U1685" s="105"/>
      <c r="V1685" s="106"/>
      <c r="W1685" s="107"/>
      <c r="X1685" s="105"/>
      <c r="Y1685" s="105"/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1705</v>
      </c>
      <c r="B1686" s="111" t="s">
        <v>1529</v>
      </c>
      <c r="C1686" s="112" t="s">
        <v>1530</v>
      </c>
      <c r="D1686" s="21">
        <f t="shared" si="28"/>
        <v>0</v>
      </c>
      <c r="E1686" s="24">
        <f t="shared" si="28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1705</v>
      </c>
      <c r="B1687" s="111" t="s">
        <v>1531</v>
      </c>
      <c r="C1687" s="112" t="s">
        <v>1532</v>
      </c>
      <c r="D1687" s="21">
        <f t="shared" si="28"/>
        <v>0</v>
      </c>
      <c r="E1687" s="24">
        <f t="shared" si="28"/>
        <v>0</v>
      </c>
      <c r="F1687" s="104"/>
      <c r="G1687" s="104"/>
      <c r="H1687" s="113"/>
      <c r="I1687" s="113"/>
      <c r="J1687" s="31"/>
      <c r="K1687" s="32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1705</v>
      </c>
      <c r="B1688" s="111" t="s">
        <v>1533</v>
      </c>
      <c r="C1688" s="112" t="s">
        <v>69</v>
      </c>
      <c r="D1688" s="21">
        <f t="shared" si="28"/>
        <v>0</v>
      </c>
      <c r="E1688" s="24">
        <f t="shared" si="28"/>
        <v>0</v>
      </c>
      <c r="F1688" s="104"/>
      <c r="G1688" s="104"/>
      <c r="H1688" s="105"/>
      <c r="I1688" s="105"/>
      <c r="J1688" s="106"/>
      <c r="K1688" s="107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1705</v>
      </c>
      <c r="B1689" s="111" t="s">
        <v>1534</v>
      </c>
      <c r="C1689" s="112" t="s">
        <v>1535</v>
      </c>
      <c r="D1689" s="21">
        <f t="shared" si="28"/>
        <v>0</v>
      </c>
      <c r="E1689" s="24">
        <f t="shared" si="28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1705</v>
      </c>
      <c r="B1690" s="111" t="s">
        <v>1536</v>
      </c>
      <c r="C1690" s="112" t="s">
        <v>1537</v>
      </c>
      <c r="D1690" s="21">
        <f t="shared" si="28"/>
        <v>0</v>
      </c>
      <c r="E1690" s="24">
        <f t="shared" si="28"/>
        <v>0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1705</v>
      </c>
      <c r="B1691" s="111" t="s">
        <v>1538</v>
      </c>
      <c r="C1691" s="112" t="s">
        <v>1539</v>
      </c>
      <c r="D1691" s="21">
        <f t="shared" si="28"/>
        <v>422575</v>
      </c>
      <c r="E1691" s="24">
        <f t="shared" si="28"/>
        <v>424933.5</v>
      </c>
      <c r="F1691" s="104">
        <v>20340</v>
      </c>
      <c r="G1691" s="104">
        <v>22780</v>
      </c>
      <c r="H1691" s="113">
        <v>52687</v>
      </c>
      <c r="I1691" s="113">
        <v>16357</v>
      </c>
      <c r="J1691" s="31">
        <v>24689</v>
      </c>
      <c r="K1691" s="32">
        <v>33908</v>
      </c>
      <c r="L1691" s="113">
        <v>54279</v>
      </c>
      <c r="M1691" s="113">
        <v>41435</v>
      </c>
      <c r="N1691" s="31">
        <v>18460</v>
      </c>
      <c r="O1691" s="32">
        <v>66114</v>
      </c>
      <c r="P1691" s="105">
        <v>20017</v>
      </c>
      <c r="Q1691" s="105">
        <v>12001</v>
      </c>
      <c r="R1691" s="31">
        <v>22799</v>
      </c>
      <c r="S1691" s="32">
        <v>11584</v>
      </c>
      <c r="T1691" s="113">
        <v>10200</v>
      </c>
      <c r="U1691" s="113">
        <v>27792</v>
      </c>
      <c r="V1691" s="31">
        <v>58532</v>
      </c>
      <c r="W1691" s="32">
        <v>21993</v>
      </c>
      <c r="X1691" s="113">
        <v>46917</v>
      </c>
      <c r="Y1691" s="113">
        <v>47765</v>
      </c>
      <c r="Z1691" s="31">
        <v>17602</v>
      </c>
      <c r="AA1691" s="32">
        <v>43661</v>
      </c>
      <c r="AB1691" s="113">
        <v>76053</v>
      </c>
      <c r="AC1691" s="113">
        <v>79543.5</v>
      </c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1705</v>
      </c>
      <c r="B1692" s="111" t="s">
        <v>1540</v>
      </c>
      <c r="C1692" s="112" t="s">
        <v>1541</v>
      </c>
      <c r="D1692" s="21">
        <f t="shared" si="28"/>
        <v>508585</v>
      </c>
      <c r="E1692" s="24">
        <f t="shared" si="28"/>
        <v>535357</v>
      </c>
      <c r="F1692" s="104">
        <v>41711</v>
      </c>
      <c r="G1692" s="104">
        <v>32380</v>
      </c>
      <c r="H1692" s="105">
        <v>21473</v>
      </c>
      <c r="I1692" s="105">
        <v>27375</v>
      </c>
      <c r="J1692" s="106">
        <v>32180</v>
      </c>
      <c r="K1692" s="107">
        <v>11168</v>
      </c>
      <c r="L1692" s="105">
        <v>41538</v>
      </c>
      <c r="M1692" s="105">
        <v>32580</v>
      </c>
      <c r="N1692" s="106">
        <v>28573</v>
      </c>
      <c r="O1692" s="107">
        <v>53852</v>
      </c>
      <c r="P1692" s="113">
        <v>78247</v>
      </c>
      <c r="Q1692" s="113">
        <v>30588</v>
      </c>
      <c r="R1692" s="106">
        <v>77324</v>
      </c>
      <c r="S1692" s="107">
        <v>51112</v>
      </c>
      <c r="T1692" s="105">
        <v>35142</v>
      </c>
      <c r="U1692" s="105">
        <v>112219</v>
      </c>
      <c r="V1692" s="106">
        <v>46242</v>
      </c>
      <c r="W1692" s="107">
        <v>27616</v>
      </c>
      <c r="X1692" s="105">
        <v>18339</v>
      </c>
      <c r="Y1692" s="105">
        <v>20484</v>
      </c>
      <c r="Z1692" s="106">
        <v>59068</v>
      </c>
      <c r="AA1692" s="107">
        <v>35451</v>
      </c>
      <c r="AB1692" s="105">
        <v>28748</v>
      </c>
      <c r="AC1692" s="105">
        <v>100532</v>
      </c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1705</v>
      </c>
      <c r="B1693" s="111" t="s">
        <v>1542</v>
      </c>
      <c r="C1693" s="112" t="s">
        <v>1543</v>
      </c>
      <c r="D1693" s="21">
        <f t="shared" si="28"/>
        <v>569048.94999999995</v>
      </c>
      <c r="E1693" s="24">
        <f t="shared" si="28"/>
        <v>490156.25</v>
      </c>
      <c r="F1693" s="104">
        <v>46828.2</v>
      </c>
      <c r="G1693" s="104">
        <v>50</v>
      </c>
      <c r="H1693" s="113">
        <v>36941</v>
      </c>
      <c r="I1693" s="113">
        <v>0</v>
      </c>
      <c r="J1693" s="31">
        <v>66833</v>
      </c>
      <c r="K1693" s="32">
        <v>455</v>
      </c>
      <c r="L1693" s="113">
        <v>66290.5</v>
      </c>
      <c r="M1693" s="113">
        <v>157429.5</v>
      </c>
      <c r="N1693" s="31">
        <v>37946</v>
      </c>
      <c r="O1693" s="32">
        <v>62380.5</v>
      </c>
      <c r="P1693" s="105">
        <v>61001.75</v>
      </c>
      <c r="Q1693" s="105">
        <v>38243.5</v>
      </c>
      <c r="R1693" s="31">
        <v>41140.5</v>
      </c>
      <c r="S1693" s="32">
        <v>600</v>
      </c>
      <c r="T1693" s="113">
        <v>48394.5</v>
      </c>
      <c r="U1693" s="113">
        <v>107787.25</v>
      </c>
      <c r="V1693" s="31">
        <v>49766.5</v>
      </c>
      <c r="W1693" s="32">
        <v>620</v>
      </c>
      <c r="X1693" s="113">
        <v>36947</v>
      </c>
      <c r="Y1693" s="113">
        <v>50</v>
      </c>
      <c r="Z1693" s="31">
        <v>35979</v>
      </c>
      <c r="AA1693" s="32">
        <v>122085.5</v>
      </c>
      <c r="AB1693" s="113">
        <v>40981</v>
      </c>
      <c r="AC1693" s="113">
        <v>455</v>
      </c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1705</v>
      </c>
      <c r="B1694" s="111" t="s">
        <v>1544</v>
      </c>
      <c r="C1694" s="112" t="s">
        <v>1545</v>
      </c>
      <c r="D1694" s="21">
        <f t="shared" si="28"/>
        <v>187489.05000000002</v>
      </c>
      <c r="E1694" s="24">
        <f t="shared" si="28"/>
        <v>159614.91</v>
      </c>
      <c r="F1694" s="104">
        <v>29829</v>
      </c>
      <c r="G1694" s="104">
        <v>5552.62</v>
      </c>
      <c r="H1694" s="113">
        <v>0</v>
      </c>
      <c r="I1694" s="113">
        <v>0</v>
      </c>
      <c r="J1694" s="31">
        <v>43433.2</v>
      </c>
      <c r="K1694" s="32">
        <v>10635.93</v>
      </c>
      <c r="L1694" s="113">
        <v>7286</v>
      </c>
      <c r="M1694" s="113">
        <v>62322.17</v>
      </c>
      <c r="N1694" s="31">
        <v>39640.25</v>
      </c>
      <c r="O1694" s="32">
        <v>11343.41</v>
      </c>
      <c r="P1694" s="113">
        <v>10103</v>
      </c>
      <c r="Q1694" s="113">
        <v>17538.400000000001</v>
      </c>
      <c r="R1694" s="31">
        <v>4683.5</v>
      </c>
      <c r="S1694" s="32">
        <v>0</v>
      </c>
      <c r="T1694" s="113">
        <v>5453</v>
      </c>
      <c r="U1694" s="113">
        <v>31863.22</v>
      </c>
      <c r="V1694" s="31">
        <v>15162</v>
      </c>
      <c r="W1694" s="32">
        <v>819.59</v>
      </c>
      <c r="X1694" s="113">
        <v>14873.6</v>
      </c>
      <c r="Y1694" s="113">
        <v>2708.16</v>
      </c>
      <c r="Z1694" s="31">
        <v>6072</v>
      </c>
      <c r="AA1694" s="32">
        <v>16831.41</v>
      </c>
      <c r="AB1694" s="113">
        <v>10953.5</v>
      </c>
      <c r="AC1694" s="113">
        <v>0</v>
      </c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1705</v>
      </c>
      <c r="B1695" s="111" t="s">
        <v>1546</v>
      </c>
      <c r="C1695" s="112" t="s">
        <v>1547</v>
      </c>
      <c r="D1695" s="21">
        <f t="shared" si="28"/>
        <v>12911.55</v>
      </c>
      <c r="E1695" s="24">
        <f t="shared" si="28"/>
        <v>14138</v>
      </c>
      <c r="F1695" s="104">
        <v>980</v>
      </c>
      <c r="G1695" s="104">
        <v>0</v>
      </c>
      <c r="H1695" s="113">
        <v>0</v>
      </c>
      <c r="I1695" s="113">
        <v>2940</v>
      </c>
      <c r="J1695" s="31">
        <v>320</v>
      </c>
      <c r="K1695" s="32">
        <v>560</v>
      </c>
      <c r="L1695" s="113">
        <v>1420</v>
      </c>
      <c r="M1695" s="113">
        <v>980</v>
      </c>
      <c r="N1695" s="31">
        <v>443</v>
      </c>
      <c r="O1695" s="32">
        <v>320</v>
      </c>
      <c r="P1695" s="113">
        <v>3095</v>
      </c>
      <c r="Q1695" s="113">
        <v>0</v>
      </c>
      <c r="R1695" s="31">
        <v>320</v>
      </c>
      <c r="S1695" s="32">
        <v>1863</v>
      </c>
      <c r="T1695" s="113">
        <v>3340</v>
      </c>
      <c r="U1695" s="113">
        <v>3095</v>
      </c>
      <c r="V1695" s="31">
        <v>720</v>
      </c>
      <c r="W1695" s="32">
        <v>320</v>
      </c>
      <c r="X1695" s="113">
        <v>783.55</v>
      </c>
      <c r="Y1695" s="113">
        <v>0</v>
      </c>
      <c r="Z1695" s="31">
        <v>370</v>
      </c>
      <c r="AA1695" s="32">
        <v>4060</v>
      </c>
      <c r="AB1695" s="113">
        <v>1120</v>
      </c>
      <c r="AC1695" s="113">
        <v>0</v>
      </c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1705</v>
      </c>
      <c r="B1696" s="111" t="s">
        <v>1548</v>
      </c>
      <c r="C1696" s="112" t="s">
        <v>1549</v>
      </c>
      <c r="D1696" s="21">
        <f t="shared" si="28"/>
        <v>12937.5</v>
      </c>
      <c r="E1696" s="24">
        <f t="shared" si="28"/>
        <v>0</v>
      </c>
      <c r="F1696" s="104">
        <v>0</v>
      </c>
      <c r="G1696" s="104">
        <v>0</v>
      </c>
      <c r="H1696" s="113">
        <v>0</v>
      </c>
      <c r="I1696" s="113">
        <v>0</v>
      </c>
      <c r="J1696" s="31">
        <v>0</v>
      </c>
      <c r="K1696" s="32">
        <v>0</v>
      </c>
      <c r="L1696" s="113">
        <v>0</v>
      </c>
      <c r="M1696" s="113">
        <v>0</v>
      </c>
      <c r="N1696" s="31">
        <v>0</v>
      </c>
      <c r="O1696" s="32">
        <v>0</v>
      </c>
      <c r="P1696" s="113">
        <v>0</v>
      </c>
      <c r="Q1696" s="113">
        <v>0</v>
      </c>
      <c r="R1696" s="31">
        <v>0</v>
      </c>
      <c r="S1696" s="32">
        <v>0</v>
      </c>
      <c r="T1696" s="113">
        <v>0</v>
      </c>
      <c r="U1696" s="113">
        <v>0</v>
      </c>
      <c r="V1696" s="31">
        <v>0</v>
      </c>
      <c r="W1696" s="32">
        <v>0</v>
      </c>
      <c r="X1696" s="113">
        <v>12937.5</v>
      </c>
      <c r="Y1696" s="113">
        <v>0</v>
      </c>
      <c r="Z1696" s="31">
        <v>0</v>
      </c>
      <c r="AA1696" s="32">
        <v>0</v>
      </c>
      <c r="AB1696" s="113">
        <v>0</v>
      </c>
      <c r="AC1696" s="113">
        <v>0</v>
      </c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1705</v>
      </c>
      <c r="B1697" s="111" t="s">
        <v>41</v>
      </c>
      <c r="C1697" s="112" t="s">
        <v>1550</v>
      </c>
      <c r="D1697" s="21">
        <f t="shared" si="28"/>
        <v>0</v>
      </c>
      <c r="E1697" s="24">
        <f t="shared" si="28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1705</v>
      </c>
      <c r="B1698" s="111" t="s">
        <v>42</v>
      </c>
      <c r="C1698" s="112" t="s">
        <v>1551</v>
      </c>
      <c r="D1698" s="21">
        <f t="shared" si="28"/>
        <v>1186419.8</v>
      </c>
      <c r="E1698" s="24">
        <f t="shared" si="28"/>
        <v>707369.29</v>
      </c>
      <c r="F1698" s="104">
        <v>0</v>
      </c>
      <c r="G1698" s="104">
        <v>342436.29</v>
      </c>
      <c r="H1698" s="113">
        <v>0</v>
      </c>
      <c r="I1698" s="113">
        <v>133540</v>
      </c>
      <c r="J1698" s="31">
        <v>0</v>
      </c>
      <c r="K1698" s="32">
        <v>0</v>
      </c>
      <c r="L1698" s="113">
        <v>0</v>
      </c>
      <c r="M1698" s="113">
        <v>48610</v>
      </c>
      <c r="N1698" s="31">
        <v>0</v>
      </c>
      <c r="O1698" s="32">
        <v>0</v>
      </c>
      <c r="P1698" s="113">
        <v>0</v>
      </c>
      <c r="Q1698" s="113">
        <v>0</v>
      </c>
      <c r="R1698" s="31">
        <v>0</v>
      </c>
      <c r="S1698" s="32">
        <v>0</v>
      </c>
      <c r="T1698" s="113">
        <v>0</v>
      </c>
      <c r="U1698" s="113">
        <v>0</v>
      </c>
      <c r="V1698" s="31">
        <v>0</v>
      </c>
      <c r="W1698" s="32">
        <v>107523</v>
      </c>
      <c r="X1698" s="113">
        <v>0</v>
      </c>
      <c r="Y1698" s="113">
        <v>0</v>
      </c>
      <c r="Z1698" s="31">
        <v>0</v>
      </c>
      <c r="AA1698" s="32">
        <v>0</v>
      </c>
      <c r="AB1698" s="113">
        <v>1186419.8</v>
      </c>
      <c r="AC1698" s="113">
        <v>75260</v>
      </c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1705</v>
      </c>
      <c r="B1699" s="111" t="s">
        <v>43</v>
      </c>
      <c r="C1699" s="112" t="s">
        <v>44</v>
      </c>
      <c r="D1699" s="21">
        <f t="shared" si="28"/>
        <v>0</v>
      </c>
      <c r="E1699" s="24">
        <f t="shared" si="28"/>
        <v>0</v>
      </c>
      <c r="F1699" s="104"/>
      <c r="G1699" s="104"/>
      <c r="H1699" s="105"/>
      <c r="I1699" s="105"/>
      <c r="J1699" s="106"/>
      <c r="K1699" s="107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1705</v>
      </c>
      <c r="B1700" s="111" t="s">
        <v>45</v>
      </c>
      <c r="C1700" s="112" t="s">
        <v>1552</v>
      </c>
      <c r="D1700" s="21">
        <f t="shared" si="28"/>
        <v>0</v>
      </c>
      <c r="E1700" s="24">
        <f t="shared" si="28"/>
        <v>0</v>
      </c>
      <c r="F1700" s="104"/>
      <c r="G1700" s="104"/>
      <c r="H1700" s="113"/>
      <c r="I1700" s="113"/>
      <c r="J1700" s="31"/>
      <c r="K1700" s="32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1705</v>
      </c>
      <c r="B1701" s="111" t="s">
        <v>46</v>
      </c>
      <c r="C1701" s="112" t="s">
        <v>1553</v>
      </c>
      <c r="D1701" s="21">
        <f t="shared" si="28"/>
        <v>337136.77</v>
      </c>
      <c r="E1701" s="24">
        <f t="shared" si="28"/>
        <v>304371.23</v>
      </c>
      <c r="F1701" s="104">
        <v>34535.879999999997</v>
      </c>
      <c r="G1701" s="104">
        <v>0</v>
      </c>
      <c r="H1701" s="105">
        <v>5545.01</v>
      </c>
      <c r="I1701" s="105">
        <v>16502.54</v>
      </c>
      <c r="J1701" s="106">
        <v>20461.62</v>
      </c>
      <c r="K1701" s="107">
        <v>19098.53</v>
      </c>
      <c r="L1701" s="105">
        <v>663.88</v>
      </c>
      <c r="M1701" s="105">
        <v>36992.89</v>
      </c>
      <c r="N1701" s="106">
        <v>5614.02</v>
      </c>
      <c r="O1701" s="107">
        <v>7114.36</v>
      </c>
      <c r="P1701" s="113">
        <v>15172.25</v>
      </c>
      <c r="Q1701" s="113">
        <v>5614.02</v>
      </c>
      <c r="R1701" s="106">
        <v>13519.66</v>
      </c>
      <c r="S1701" s="107">
        <v>0</v>
      </c>
      <c r="T1701" s="105">
        <v>43888.11</v>
      </c>
      <c r="U1701" s="105">
        <v>13060.44</v>
      </c>
      <c r="V1701" s="106">
        <v>84864.23</v>
      </c>
      <c r="W1701" s="107">
        <v>66704.570000000007</v>
      </c>
      <c r="X1701" s="105">
        <v>48763.15</v>
      </c>
      <c r="Y1701" s="105">
        <v>40650.5</v>
      </c>
      <c r="Z1701" s="106">
        <v>23586.06</v>
      </c>
      <c r="AA1701" s="107">
        <v>23118.94</v>
      </c>
      <c r="AB1701" s="105">
        <v>40522.9</v>
      </c>
      <c r="AC1701" s="105">
        <v>75514.44</v>
      </c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1705</v>
      </c>
      <c r="B1702" s="111" t="s">
        <v>47</v>
      </c>
      <c r="C1702" s="112" t="s">
        <v>1554</v>
      </c>
      <c r="D1702" s="21">
        <f t="shared" si="28"/>
        <v>4271418.0999999996</v>
      </c>
      <c r="E1702" s="24">
        <f t="shared" si="28"/>
        <v>4270215.5999999996</v>
      </c>
      <c r="F1702" s="104">
        <v>4000000.5</v>
      </c>
      <c r="G1702" s="104">
        <v>0</v>
      </c>
      <c r="H1702" s="105">
        <v>0</v>
      </c>
      <c r="I1702" s="105">
        <v>0</v>
      </c>
      <c r="J1702" s="106">
        <v>24056</v>
      </c>
      <c r="K1702" s="107">
        <v>0</v>
      </c>
      <c r="L1702" s="105">
        <v>3020</v>
      </c>
      <c r="M1702" s="105">
        <v>190</v>
      </c>
      <c r="N1702" s="106">
        <v>30</v>
      </c>
      <c r="O1702" s="107">
        <v>2599687.5</v>
      </c>
      <c r="P1702" s="105">
        <v>425</v>
      </c>
      <c r="Q1702" s="105">
        <v>425</v>
      </c>
      <c r="R1702" s="106">
        <v>351.5</v>
      </c>
      <c r="S1702" s="107">
        <v>0</v>
      </c>
      <c r="T1702" s="105">
        <v>290</v>
      </c>
      <c r="U1702" s="105">
        <v>600</v>
      </c>
      <c r="V1702" s="106">
        <v>3130</v>
      </c>
      <c r="W1702" s="107">
        <v>1810</v>
      </c>
      <c r="X1702" s="105">
        <v>239218.5</v>
      </c>
      <c r="Y1702" s="105">
        <v>1664422</v>
      </c>
      <c r="Z1702" s="106">
        <v>264.60000000000002</v>
      </c>
      <c r="AA1702" s="107">
        <v>3049.6</v>
      </c>
      <c r="AB1702" s="105">
        <v>632</v>
      </c>
      <c r="AC1702" s="105">
        <v>31.5</v>
      </c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1705</v>
      </c>
      <c r="B1703" s="111" t="s">
        <v>48</v>
      </c>
      <c r="C1703" s="112" t="s">
        <v>1555</v>
      </c>
      <c r="D1703" s="21">
        <f t="shared" si="28"/>
        <v>3409130.9299999997</v>
      </c>
      <c r="E1703" s="24">
        <f t="shared" si="28"/>
        <v>3154483.46</v>
      </c>
      <c r="F1703" s="104"/>
      <c r="G1703" s="104"/>
      <c r="H1703" s="113">
        <v>286745.99</v>
      </c>
      <c r="I1703" s="113">
        <v>286745.99</v>
      </c>
      <c r="J1703" s="31">
        <v>218116.76</v>
      </c>
      <c r="K1703" s="32">
        <v>218116.76</v>
      </c>
      <c r="L1703" s="113">
        <v>134223.66</v>
      </c>
      <c r="M1703" s="113">
        <v>134223.66</v>
      </c>
      <c r="N1703" s="31">
        <v>218312.11</v>
      </c>
      <c r="O1703" s="32">
        <v>218312.11</v>
      </c>
      <c r="P1703" s="105">
        <v>205624.15</v>
      </c>
      <c r="Q1703" s="105">
        <v>205624.15</v>
      </c>
      <c r="R1703" s="31">
        <v>184476.5</v>
      </c>
      <c r="S1703" s="32">
        <v>184476.5</v>
      </c>
      <c r="T1703" s="113">
        <v>344188.93</v>
      </c>
      <c r="U1703" s="113">
        <v>344188.93</v>
      </c>
      <c r="V1703" s="31">
        <v>199138.1</v>
      </c>
      <c r="W1703" s="32">
        <v>199138.1</v>
      </c>
      <c r="X1703" s="113">
        <v>365723.83</v>
      </c>
      <c r="Y1703" s="113">
        <v>365723.83</v>
      </c>
      <c r="Z1703" s="31">
        <v>321084.37</v>
      </c>
      <c r="AA1703" s="32">
        <v>321084.37</v>
      </c>
      <c r="AB1703" s="113">
        <v>931496.53</v>
      </c>
      <c r="AC1703" s="113">
        <v>676849.06</v>
      </c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1705</v>
      </c>
      <c r="B1704" s="111" t="s">
        <v>49</v>
      </c>
      <c r="C1704" s="112" t="s">
        <v>1556</v>
      </c>
      <c r="D1704" s="21">
        <f t="shared" si="28"/>
        <v>0</v>
      </c>
      <c r="E1704" s="24">
        <f t="shared" si="28"/>
        <v>0</v>
      </c>
      <c r="F1704" s="104"/>
      <c r="G1704" s="104"/>
      <c r="H1704" s="105"/>
      <c r="I1704" s="105"/>
      <c r="J1704" s="106"/>
      <c r="K1704" s="107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1705</v>
      </c>
      <c r="B1705" s="111" t="s">
        <v>50</v>
      </c>
      <c r="C1705" s="112" t="s">
        <v>1557</v>
      </c>
      <c r="D1705" s="21">
        <f t="shared" si="28"/>
        <v>0</v>
      </c>
      <c r="E1705" s="24">
        <f t="shared" si="28"/>
        <v>0</v>
      </c>
      <c r="F1705" s="104"/>
      <c r="G1705" s="104"/>
      <c r="H1705" s="113"/>
      <c r="I1705" s="113"/>
      <c r="J1705" s="31"/>
      <c r="K1705" s="32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1705</v>
      </c>
      <c r="B1706" s="111" t="s">
        <v>1558</v>
      </c>
      <c r="C1706" s="112" t="s">
        <v>1559</v>
      </c>
      <c r="D1706" s="21">
        <f t="shared" si="28"/>
        <v>0</v>
      </c>
      <c r="E1706" s="24">
        <f t="shared" si="28"/>
        <v>0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1705</v>
      </c>
      <c r="B1707" s="111" t="s">
        <v>51</v>
      </c>
      <c r="C1707" s="112" t="s">
        <v>1560</v>
      </c>
      <c r="D1707" s="21">
        <f t="shared" si="28"/>
        <v>3327713.94</v>
      </c>
      <c r="E1707" s="24">
        <f t="shared" si="28"/>
        <v>3020378.7499999995</v>
      </c>
      <c r="F1707" s="104">
        <v>341199.63</v>
      </c>
      <c r="G1707" s="104">
        <v>364001.53</v>
      </c>
      <c r="H1707" s="113">
        <v>364001.53</v>
      </c>
      <c r="I1707" s="113">
        <v>387504.53</v>
      </c>
      <c r="J1707" s="31">
        <v>387504.53</v>
      </c>
      <c r="K1707" s="32">
        <v>419588.88</v>
      </c>
      <c r="L1707" s="113">
        <v>419588.88</v>
      </c>
      <c r="M1707" s="113">
        <v>440296.98</v>
      </c>
      <c r="N1707" s="31">
        <v>440296.98</v>
      </c>
      <c r="O1707" s="32">
        <v>460516.78</v>
      </c>
      <c r="P1707" s="113">
        <v>460516.78</v>
      </c>
      <c r="Q1707" s="113">
        <v>479232.73</v>
      </c>
      <c r="R1707" s="31">
        <v>479232.73</v>
      </c>
      <c r="S1707" s="32">
        <v>311098.88</v>
      </c>
      <c r="T1707" s="113">
        <v>311098.88</v>
      </c>
      <c r="U1707" s="113">
        <v>28779.96</v>
      </c>
      <c r="V1707" s="31">
        <v>28779.96</v>
      </c>
      <c r="W1707" s="32">
        <v>31253.96</v>
      </c>
      <c r="X1707" s="113">
        <v>31253.96</v>
      </c>
      <c r="Y1707" s="113">
        <v>31256.6</v>
      </c>
      <c r="Z1707" s="31">
        <v>31256.6</v>
      </c>
      <c r="AA1707" s="32">
        <v>32983.480000000003</v>
      </c>
      <c r="AB1707" s="113">
        <v>32983.480000000003</v>
      </c>
      <c r="AC1707" s="113">
        <v>33864.44</v>
      </c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1705</v>
      </c>
      <c r="B1708" s="111" t="s">
        <v>52</v>
      </c>
      <c r="C1708" s="112" t="s">
        <v>1561</v>
      </c>
      <c r="D1708" s="21">
        <f t="shared" si="28"/>
        <v>1997026.2700000003</v>
      </c>
      <c r="E1708" s="24">
        <f t="shared" si="28"/>
        <v>1817217.5000000002</v>
      </c>
      <c r="F1708" s="104">
        <v>202953.73</v>
      </c>
      <c r="G1708" s="104">
        <v>229802.15</v>
      </c>
      <c r="H1708" s="113">
        <v>229802.15</v>
      </c>
      <c r="I1708" s="113">
        <v>232417.97</v>
      </c>
      <c r="J1708" s="31">
        <v>232417.97</v>
      </c>
      <c r="K1708" s="32">
        <v>260890.43</v>
      </c>
      <c r="L1708" s="113">
        <v>260890.43</v>
      </c>
      <c r="M1708" s="113">
        <v>260620.63</v>
      </c>
      <c r="N1708" s="31">
        <v>260620.63</v>
      </c>
      <c r="O1708" s="32">
        <v>278194.68</v>
      </c>
      <c r="P1708" s="113">
        <v>278194.68</v>
      </c>
      <c r="Q1708" s="113">
        <v>289948.55</v>
      </c>
      <c r="R1708" s="31">
        <v>289948.55</v>
      </c>
      <c r="S1708" s="32">
        <v>172978.85</v>
      </c>
      <c r="T1708" s="113">
        <v>172978.85</v>
      </c>
      <c r="U1708" s="113">
        <v>15006.56</v>
      </c>
      <c r="V1708" s="31">
        <v>15006.56</v>
      </c>
      <c r="W1708" s="32">
        <v>16150</v>
      </c>
      <c r="X1708" s="113">
        <v>16150</v>
      </c>
      <c r="Y1708" s="113">
        <v>17240.240000000002</v>
      </c>
      <c r="Z1708" s="31">
        <v>17240.240000000002</v>
      </c>
      <c r="AA1708" s="32">
        <v>20822.48</v>
      </c>
      <c r="AB1708" s="113">
        <v>20822.48</v>
      </c>
      <c r="AC1708" s="113">
        <v>23144.959999999999</v>
      </c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1705</v>
      </c>
      <c r="B1709" s="111" t="s">
        <v>1695</v>
      </c>
      <c r="C1709" s="112" t="s">
        <v>1562</v>
      </c>
      <c r="D1709" s="21">
        <f t="shared" si="28"/>
        <v>300154.46000000002</v>
      </c>
      <c r="E1709" s="24">
        <f t="shared" si="28"/>
        <v>370956.79000000004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>
        <v>0</v>
      </c>
      <c r="U1709" s="113">
        <v>74617.460000000006</v>
      </c>
      <c r="V1709" s="31">
        <v>74617.460000000006</v>
      </c>
      <c r="W1709" s="32">
        <v>78172.009999999995</v>
      </c>
      <c r="X1709" s="113">
        <v>78172.009999999995</v>
      </c>
      <c r="Y1709" s="113">
        <v>72758.55</v>
      </c>
      <c r="Z1709" s="31">
        <v>72758.55</v>
      </c>
      <c r="AA1709" s="32">
        <v>74606.44</v>
      </c>
      <c r="AB1709" s="113">
        <v>74606.44</v>
      </c>
      <c r="AC1709" s="113">
        <v>70802.33</v>
      </c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1705</v>
      </c>
      <c r="B1710" s="111" t="s">
        <v>1696</v>
      </c>
      <c r="C1710" s="112" t="s">
        <v>1663</v>
      </c>
      <c r="D1710" s="21">
        <f t="shared" si="28"/>
        <v>0</v>
      </c>
      <c r="E1710" s="24">
        <f t="shared" si="28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1705</v>
      </c>
      <c r="B1711" s="111" t="s">
        <v>53</v>
      </c>
      <c r="C1711" s="112" t="s">
        <v>1563</v>
      </c>
      <c r="D1711" s="21">
        <f t="shared" si="28"/>
        <v>0</v>
      </c>
      <c r="E1711" s="24">
        <f t="shared" si="28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1705</v>
      </c>
      <c r="B1712" s="111" t="s">
        <v>54</v>
      </c>
      <c r="C1712" s="112" t="s">
        <v>55</v>
      </c>
      <c r="D1712" s="21">
        <f t="shared" si="28"/>
        <v>0</v>
      </c>
      <c r="E1712" s="24">
        <f t="shared" si="28"/>
        <v>0</v>
      </c>
      <c r="F1712" s="104"/>
      <c r="G1712" s="104"/>
      <c r="H1712" s="105"/>
      <c r="I1712" s="105"/>
      <c r="J1712" s="106"/>
      <c r="K1712" s="107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1705</v>
      </c>
      <c r="B1713" s="111" t="s">
        <v>63</v>
      </c>
      <c r="C1713" s="112" t="s">
        <v>64</v>
      </c>
      <c r="D1713" s="21">
        <f t="shared" si="28"/>
        <v>0</v>
      </c>
      <c r="E1713" s="24">
        <f t="shared" si="28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1705</v>
      </c>
      <c r="B1714" s="111" t="s">
        <v>65</v>
      </c>
      <c r="C1714" s="112" t="s">
        <v>66</v>
      </c>
      <c r="D1714" s="21">
        <f t="shared" si="28"/>
        <v>0</v>
      </c>
      <c r="E1714" s="24">
        <f t="shared" si="28"/>
        <v>0</v>
      </c>
      <c r="F1714" s="104"/>
      <c r="G1714" s="104"/>
      <c r="H1714" s="113"/>
      <c r="I1714" s="113"/>
      <c r="J1714" s="31"/>
      <c r="K1714" s="32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1705</v>
      </c>
      <c r="B1715" s="111" t="s">
        <v>72</v>
      </c>
      <c r="C1715" s="112" t="s">
        <v>73</v>
      </c>
      <c r="D1715" s="21">
        <f t="shared" si="28"/>
        <v>0</v>
      </c>
      <c r="E1715" s="24">
        <f t="shared" si="28"/>
        <v>0</v>
      </c>
      <c r="F1715" s="104"/>
      <c r="G1715" s="104"/>
      <c r="H1715" s="105"/>
      <c r="I1715" s="105"/>
      <c r="J1715" s="106"/>
      <c r="K1715" s="107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1705</v>
      </c>
      <c r="B1716" s="111" t="s">
        <v>74</v>
      </c>
      <c r="C1716" s="112" t="s">
        <v>75</v>
      </c>
      <c r="D1716" s="21">
        <f t="shared" si="28"/>
        <v>0</v>
      </c>
      <c r="E1716" s="24">
        <f t="shared" si="28"/>
        <v>0</v>
      </c>
      <c r="F1716" s="104"/>
      <c r="G1716" s="104"/>
      <c r="H1716" s="113"/>
      <c r="I1716" s="113"/>
      <c r="J1716" s="31"/>
      <c r="K1716" s="32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1705</v>
      </c>
      <c r="B1717" s="111" t="s">
        <v>76</v>
      </c>
      <c r="C1717" s="112" t="s">
        <v>77</v>
      </c>
      <c r="D1717" s="21">
        <f t="shared" si="28"/>
        <v>0</v>
      </c>
      <c r="E1717" s="24">
        <f t="shared" si="28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1705</v>
      </c>
      <c r="B1718" s="111" t="s">
        <v>78</v>
      </c>
      <c r="C1718" s="112" t="s">
        <v>79</v>
      </c>
      <c r="D1718" s="21">
        <f t="shared" si="28"/>
        <v>0</v>
      </c>
      <c r="E1718" s="24">
        <f t="shared" si="28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1705</v>
      </c>
      <c r="B1719" s="111" t="s">
        <v>80</v>
      </c>
      <c r="C1719" s="112" t="s">
        <v>81</v>
      </c>
      <c r="D1719" s="21">
        <f t="shared" si="28"/>
        <v>0</v>
      </c>
      <c r="E1719" s="24">
        <f t="shared" si="28"/>
        <v>0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1705</v>
      </c>
      <c r="B1720" s="111" t="s">
        <v>82</v>
      </c>
      <c r="C1720" s="112" t="s">
        <v>83</v>
      </c>
      <c r="D1720" s="21">
        <f t="shared" si="28"/>
        <v>15683009.819999998</v>
      </c>
      <c r="E1720" s="24">
        <f t="shared" si="28"/>
        <v>15306546.289999999</v>
      </c>
      <c r="F1720" s="104">
        <v>271232.52</v>
      </c>
      <c r="G1720" s="104">
        <v>807309.54</v>
      </c>
      <c r="H1720" s="113">
        <v>1471248.7</v>
      </c>
      <c r="I1720" s="113">
        <v>970565.97</v>
      </c>
      <c r="J1720" s="31">
        <v>1015085.74</v>
      </c>
      <c r="K1720" s="32">
        <v>1155940.33</v>
      </c>
      <c r="L1720" s="113">
        <v>1483366.16</v>
      </c>
      <c r="M1720" s="113">
        <v>1010825.59</v>
      </c>
      <c r="N1720" s="31">
        <v>990926.06</v>
      </c>
      <c r="O1720" s="32">
        <v>1041417.51</v>
      </c>
      <c r="P1720" s="113">
        <v>1319522.3600000001</v>
      </c>
      <c r="Q1720" s="113">
        <v>1058188.45</v>
      </c>
      <c r="R1720" s="31">
        <v>1025512.96</v>
      </c>
      <c r="S1720" s="32">
        <v>1492873.04</v>
      </c>
      <c r="T1720" s="113">
        <v>1827215.84</v>
      </c>
      <c r="U1720" s="113">
        <v>1447484.32</v>
      </c>
      <c r="V1720" s="31">
        <v>1946687.95</v>
      </c>
      <c r="W1720" s="32">
        <v>1585086.16</v>
      </c>
      <c r="X1720" s="113">
        <v>2028770.36</v>
      </c>
      <c r="Y1720" s="113">
        <v>2081809.29</v>
      </c>
      <c r="Z1720" s="31">
        <v>1463788.55</v>
      </c>
      <c r="AA1720" s="32">
        <v>1571589.49</v>
      </c>
      <c r="AB1720" s="113">
        <v>839652.62</v>
      </c>
      <c r="AC1720" s="113">
        <v>1083456.6000000001</v>
      </c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1705</v>
      </c>
      <c r="B1721" s="111" t="s">
        <v>84</v>
      </c>
      <c r="C1721" s="112" t="s">
        <v>85</v>
      </c>
      <c r="D1721" s="21">
        <f t="shared" si="28"/>
        <v>29433.98</v>
      </c>
      <c r="E1721" s="24">
        <f t="shared" si="28"/>
        <v>16011.2</v>
      </c>
      <c r="F1721" s="104">
        <v>0</v>
      </c>
      <c r="G1721" s="104">
        <v>1414.4</v>
      </c>
      <c r="H1721" s="113">
        <v>0</v>
      </c>
      <c r="I1721" s="113">
        <v>108.8</v>
      </c>
      <c r="J1721" s="31">
        <v>96.3</v>
      </c>
      <c r="K1721" s="32">
        <v>108.8</v>
      </c>
      <c r="L1721" s="113">
        <v>0</v>
      </c>
      <c r="M1721" s="113">
        <v>1468.8</v>
      </c>
      <c r="N1721" s="31">
        <v>0</v>
      </c>
      <c r="O1721" s="32">
        <v>108.8</v>
      </c>
      <c r="P1721" s="113">
        <v>0</v>
      </c>
      <c r="Q1721" s="113">
        <v>231.2</v>
      </c>
      <c r="R1721" s="31">
        <v>0</v>
      </c>
      <c r="S1721" s="32">
        <v>0</v>
      </c>
      <c r="T1721" s="113">
        <v>0</v>
      </c>
      <c r="U1721" s="113">
        <v>2720</v>
      </c>
      <c r="V1721" s="31">
        <v>0</v>
      </c>
      <c r="W1721" s="32">
        <v>1360</v>
      </c>
      <c r="X1721" s="113">
        <v>7200</v>
      </c>
      <c r="Y1721" s="113">
        <v>2090.4</v>
      </c>
      <c r="Z1721" s="31">
        <v>20400</v>
      </c>
      <c r="AA1721" s="32">
        <v>5800</v>
      </c>
      <c r="AB1721" s="113">
        <v>1737.68</v>
      </c>
      <c r="AC1721" s="113">
        <v>600</v>
      </c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1705</v>
      </c>
      <c r="B1722" s="111" t="s">
        <v>86</v>
      </c>
      <c r="C1722" s="112" t="s">
        <v>87</v>
      </c>
      <c r="D1722" s="21">
        <f t="shared" si="28"/>
        <v>6429535.3099999996</v>
      </c>
      <c r="E1722" s="24">
        <f t="shared" si="28"/>
        <v>5998680.7400000002</v>
      </c>
      <c r="F1722" s="104">
        <v>345530.4</v>
      </c>
      <c r="G1722" s="104">
        <v>348300</v>
      </c>
      <c r="H1722" s="113">
        <v>360768.2</v>
      </c>
      <c r="I1722" s="113">
        <v>294691.13</v>
      </c>
      <c r="J1722" s="31">
        <v>351791.75</v>
      </c>
      <c r="K1722" s="32">
        <v>315814.64</v>
      </c>
      <c r="L1722" s="113">
        <v>701949.75</v>
      </c>
      <c r="M1722" s="113">
        <v>380279.4</v>
      </c>
      <c r="N1722" s="31">
        <v>440463.98</v>
      </c>
      <c r="O1722" s="32">
        <v>175826.34</v>
      </c>
      <c r="P1722" s="113">
        <v>755990.04</v>
      </c>
      <c r="Q1722" s="113">
        <v>331101.40999999997</v>
      </c>
      <c r="R1722" s="31">
        <v>493044.85</v>
      </c>
      <c r="S1722" s="32">
        <v>403795.34</v>
      </c>
      <c r="T1722" s="113">
        <v>467919</v>
      </c>
      <c r="U1722" s="113">
        <v>374549.06</v>
      </c>
      <c r="V1722" s="31">
        <v>832508.32</v>
      </c>
      <c r="W1722" s="32">
        <v>771613.57</v>
      </c>
      <c r="X1722" s="113">
        <v>245741.52</v>
      </c>
      <c r="Y1722" s="113">
        <v>436753.39</v>
      </c>
      <c r="Z1722" s="31">
        <v>831190</v>
      </c>
      <c r="AA1722" s="32">
        <v>1113378.23</v>
      </c>
      <c r="AB1722" s="113">
        <v>602637.5</v>
      </c>
      <c r="AC1722" s="113">
        <v>1052578.23</v>
      </c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1705</v>
      </c>
      <c r="B1723" s="111" t="s">
        <v>88</v>
      </c>
      <c r="C1723" s="112" t="s">
        <v>89</v>
      </c>
      <c r="D1723" s="21">
        <f t="shared" si="28"/>
        <v>4640070</v>
      </c>
      <c r="E1723" s="24">
        <f t="shared" si="28"/>
        <v>4940668</v>
      </c>
      <c r="F1723" s="104">
        <v>192740</v>
      </c>
      <c r="G1723" s="104">
        <v>283377</v>
      </c>
      <c r="H1723" s="113">
        <v>187030</v>
      </c>
      <c r="I1723" s="113">
        <v>266148</v>
      </c>
      <c r="J1723" s="31">
        <v>237262</v>
      </c>
      <c r="K1723" s="32">
        <v>257219.4</v>
      </c>
      <c r="L1723" s="113">
        <v>294488</v>
      </c>
      <c r="M1723" s="113">
        <v>353790.6</v>
      </c>
      <c r="N1723" s="31">
        <v>224732</v>
      </c>
      <c r="O1723" s="32">
        <v>260367.5</v>
      </c>
      <c r="P1723" s="113">
        <v>242001</v>
      </c>
      <c r="Q1723" s="113">
        <v>442316</v>
      </c>
      <c r="R1723" s="31">
        <v>416946</v>
      </c>
      <c r="S1723" s="32">
        <v>377772</v>
      </c>
      <c r="T1723" s="113">
        <v>400699</v>
      </c>
      <c r="U1723" s="113">
        <v>361525.5</v>
      </c>
      <c r="V1723" s="31">
        <v>320105</v>
      </c>
      <c r="W1723" s="32">
        <v>332326.5</v>
      </c>
      <c r="X1723" s="113">
        <v>599702</v>
      </c>
      <c r="Y1723" s="113">
        <v>512426</v>
      </c>
      <c r="Z1723" s="31">
        <v>848404</v>
      </c>
      <c r="AA1723" s="32">
        <v>755446</v>
      </c>
      <c r="AB1723" s="113">
        <v>675961</v>
      </c>
      <c r="AC1723" s="113">
        <v>737953.5</v>
      </c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1705</v>
      </c>
      <c r="B1724" s="111" t="s">
        <v>90</v>
      </c>
      <c r="C1724" s="112" t="s">
        <v>91</v>
      </c>
      <c r="D1724" s="21">
        <f t="shared" si="28"/>
        <v>0</v>
      </c>
      <c r="E1724" s="24">
        <f t="shared" si="28"/>
        <v>5000</v>
      </c>
      <c r="F1724" s="104">
        <v>0</v>
      </c>
      <c r="G1724" s="104">
        <v>5000</v>
      </c>
      <c r="H1724" s="105"/>
      <c r="I1724" s="105"/>
      <c r="J1724" s="106"/>
      <c r="K1724" s="107"/>
      <c r="L1724" s="105"/>
      <c r="M1724" s="105"/>
      <c r="N1724" s="106"/>
      <c r="O1724" s="107"/>
      <c r="P1724" s="113"/>
      <c r="Q1724" s="113"/>
      <c r="R1724" s="106"/>
      <c r="S1724" s="107"/>
      <c r="T1724" s="105"/>
      <c r="U1724" s="105"/>
      <c r="V1724" s="106"/>
      <c r="W1724" s="107"/>
      <c r="X1724" s="105"/>
      <c r="Y1724" s="105"/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1705</v>
      </c>
      <c r="B1725" s="111" t="s">
        <v>92</v>
      </c>
      <c r="C1725" s="112" t="s">
        <v>93</v>
      </c>
      <c r="D1725" s="21">
        <f t="shared" si="28"/>
        <v>380766.4</v>
      </c>
      <c r="E1725" s="24">
        <f t="shared" si="28"/>
        <v>464151.03</v>
      </c>
      <c r="F1725" s="104">
        <v>3200</v>
      </c>
      <c r="G1725" s="104">
        <v>11550</v>
      </c>
      <c r="H1725" s="105">
        <v>15045</v>
      </c>
      <c r="I1725" s="105">
        <v>25637.61</v>
      </c>
      <c r="J1725" s="106">
        <v>24068</v>
      </c>
      <c r="K1725" s="107">
        <v>37946.49</v>
      </c>
      <c r="L1725" s="105">
        <v>18630</v>
      </c>
      <c r="M1725" s="105">
        <v>29082</v>
      </c>
      <c r="N1725" s="106">
        <v>18390</v>
      </c>
      <c r="O1725" s="107">
        <v>19469.61</v>
      </c>
      <c r="P1725" s="105">
        <v>47565</v>
      </c>
      <c r="Q1725" s="105">
        <v>48901</v>
      </c>
      <c r="R1725" s="106">
        <v>53010</v>
      </c>
      <c r="S1725" s="107">
        <v>52100</v>
      </c>
      <c r="T1725" s="105">
        <v>79370</v>
      </c>
      <c r="U1725" s="105">
        <v>80240</v>
      </c>
      <c r="V1725" s="106">
        <v>43883.4</v>
      </c>
      <c r="W1725" s="107">
        <v>23360.22</v>
      </c>
      <c r="X1725" s="105">
        <v>22651</v>
      </c>
      <c r="Y1725" s="105">
        <v>25745</v>
      </c>
      <c r="Z1725" s="106">
        <v>22535</v>
      </c>
      <c r="AA1725" s="107">
        <v>50498.1</v>
      </c>
      <c r="AB1725" s="105">
        <v>32419</v>
      </c>
      <c r="AC1725" s="105">
        <v>59621</v>
      </c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1705</v>
      </c>
      <c r="B1726" s="111" t="s">
        <v>94</v>
      </c>
      <c r="C1726" s="112" t="s">
        <v>95</v>
      </c>
      <c r="D1726" s="21">
        <f t="shared" si="28"/>
        <v>1446571</v>
      </c>
      <c r="E1726" s="24">
        <f t="shared" si="28"/>
        <v>1445326</v>
      </c>
      <c r="F1726" s="104">
        <v>99991</v>
      </c>
      <c r="G1726" s="104">
        <v>99376</v>
      </c>
      <c r="H1726" s="113">
        <v>58260</v>
      </c>
      <c r="I1726" s="113">
        <v>60425</v>
      </c>
      <c r="J1726" s="31">
        <v>75740</v>
      </c>
      <c r="K1726" s="32">
        <v>74070</v>
      </c>
      <c r="L1726" s="113">
        <v>69979</v>
      </c>
      <c r="M1726" s="113">
        <v>69389</v>
      </c>
      <c r="N1726" s="31">
        <v>78800</v>
      </c>
      <c r="O1726" s="32">
        <v>79200</v>
      </c>
      <c r="P1726" s="105">
        <v>91550</v>
      </c>
      <c r="Q1726" s="105">
        <v>92560</v>
      </c>
      <c r="R1726" s="31">
        <v>76250</v>
      </c>
      <c r="S1726" s="32">
        <v>76190</v>
      </c>
      <c r="T1726" s="113">
        <v>80545</v>
      </c>
      <c r="U1726" s="113">
        <v>80310</v>
      </c>
      <c r="V1726" s="31">
        <v>95760</v>
      </c>
      <c r="W1726" s="32">
        <v>94745</v>
      </c>
      <c r="X1726" s="113">
        <v>203466</v>
      </c>
      <c r="Y1726" s="113">
        <v>204986</v>
      </c>
      <c r="Z1726" s="31">
        <v>313875</v>
      </c>
      <c r="AA1726" s="32">
        <v>312390</v>
      </c>
      <c r="AB1726" s="113">
        <v>202355</v>
      </c>
      <c r="AC1726" s="113">
        <v>201685</v>
      </c>
      <c r="AD1726" s="33" t="s">
        <v>1387</v>
      </c>
      <c r="AE1726" s="19" t="s">
        <v>1410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1705</v>
      </c>
      <c r="B1727" s="111" t="s">
        <v>96</v>
      </c>
      <c r="C1727" s="112" t="s">
        <v>97</v>
      </c>
      <c r="D1727" s="21">
        <f t="shared" si="28"/>
        <v>120680</v>
      </c>
      <c r="E1727" s="24">
        <f t="shared" si="28"/>
        <v>387810</v>
      </c>
      <c r="F1727" s="104">
        <v>0</v>
      </c>
      <c r="G1727" s="104">
        <v>0</v>
      </c>
      <c r="H1727" s="105">
        <v>0</v>
      </c>
      <c r="I1727" s="105">
        <v>267130</v>
      </c>
      <c r="J1727" s="106"/>
      <c r="K1727" s="107"/>
      <c r="L1727" s="105"/>
      <c r="M1727" s="105"/>
      <c r="N1727" s="106"/>
      <c r="O1727" s="107"/>
      <c r="P1727" s="113">
        <v>64480</v>
      </c>
      <c r="Q1727" s="113">
        <v>64480</v>
      </c>
      <c r="R1727" s="106"/>
      <c r="S1727" s="107"/>
      <c r="T1727" s="105"/>
      <c r="U1727" s="105"/>
      <c r="V1727" s="106"/>
      <c r="W1727" s="107"/>
      <c r="X1727" s="105"/>
      <c r="Y1727" s="105"/>
      <c r="Z1727" s="106">
        <v>33000</v>
      </c>
      <c r="AA1727" s="107">
        <v>33000</v>
      </c>
      <c r="AB1727" s="105">
        <v>23200</v>
      </c>
      <c r="AC1727" s="105">
        <v>23200</v>
      </c>
      <c r="AD1727" s="33" t="s">
        <v>1388</v>
      </c>
      <c r="AE1727" s="19" t="s">
        <v>1410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1705</v>
      </c>
      <c r="B1728" s="111" t="s">
        <v>98</v>
      </c>
      <c r="C1728" s="112" t="s">
        <v>99</v>
      </c>
      <c r="D1728" s="21">
        <f t="shared" si="28"/>
        <v>742838</v>
      </c>
      <c r="E1728" s="24">
        <f t="shared" si="28"/>
        <v>800891.6</v>
      </c>
      <c r="F1728" s="104">
        <v>71775</v>
      </c>
      <c r="G1728" s="104">
        <v>43204.87</v>
      </c>
      <c r="H1728" s="113">
        <v>80072</v>
      </c>
      <c r="I1728" s="113">
        <v>56208.11</v>
      </c>
      <c r="J1728" s="31">
        <v>78006</v>
      </c>
      <c r="K1728" s="32">
        <v>80509.14</v>
      </c>
      <c r="L1728" s="113">
        <v>61135</v>
      </c>
      <c r="M1728" s="113">
        <v>86044.17</v>
      </c>
      <c r="N1728" s="31">
        <v>36826</v>
      </c>
      <c r="O1728" s="32">
        <v>46387.68</v>
      </c>
      <c r="P1728" s="105">
        <v>49364</v>
      </c>
      <c r="Q1728" s="105">
        <v>51114.91</v>
      </c>
      <c r="R1728" s="31">
        <v>38673</v>
      </c>
      <c r="S1728" s="32">
        <v>60062.49</v>
      </c>
      <c r="T1728" s="113">
        <v>113211</v>
      </c>
      <c r="U1728" s="113">
        <v>81118.429999999993</v>
      </c>
      <c r="V1728" s="31">
        <v>44504</v>
      </c>
      <c r="W1728" s="32">
        <v>107347.33</v>
      </c>
      <c r="X1728" s="113">
        <v>52577</v>
      </c>
      <c r="Y1728" s="113">
        <v>61788.09</v>
      </c>
      <c r="Z1728" s="31">
        <v>85329</v>
      </c>
      <c r="AA1728" s="32">
        <v>65173.93</v>
      </c>
      <c r="AB1728" s="113">
        <v>31366</v>
      </c>
      <c r="AC1728" s="113">
        <v>61932.45</v>
      </c>
      <c r="AD1728" s="33" t="s">
        <v>1389</v>
      </c>
      <c r="AE1728" s="19" t="s">
        <v>1410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1705</v>
      </c>
      <c r="B1729" s="111" t="s">
        <v>100</v>
      </c>
      <c r="C1729" s="112" t="s">
        <v>101</v>
      </c>
      <c r="D1729" s="21">
        <f t="shared" si="28"/>
        <v>113796</v>
      </c>
      <c r="E1729" s="24">
        <f t="shared" si="28"/>
        <v>115882</v>
      </c>
      <c r="F1729" s="104">
        <v>13800</v>
      </c>
      <c r="G1729" s="104">
        <v>20386</v>
      </c>
      <c r="H1729" s="105">
        <v>14900</v>
      </c>
      <c r="I1729" s="105">
        <v>14900</v>
      </c>
      <c r="J1729" s="106">
        <v>9478</v>
      </c>
      <c r="K1729" s="107">
        <v>2040</v>
      </c>
      <c r="L1729" s="105">
        <v>14510</v>
      </c>
      <c r="M1729" s="105">
        <v>18110</v>
      </c>
      <c r="N1729" s="106">
        <v>13300</v>
      </c>
      <c r="O1729" s="107">
        <v>13499</v>
      </c>
      <c r="P1729" s="113">
        <v>27800</v>
      </c>
      <c r="Q1729" s="113">
        <v>27800</v>
      </c>
      <c r="R1729" s="106">
        <v>1750</v>
      </c>
      <c r="S1729" s="107">
        <v>2929</v>
      </c>
      <c r="T1729" s="105">
        <v>1558</v>
      </c>
      <c r="U1729" s="105">
        <v>1160</v>
      </c>
      <c r="V1729" s="106">
        <v>870</v>
      </c>
      <c r="W1729" s="107">
        <v>2049</v>
      </c>
      <c r="X1729" s="105">
        <v>9980</v>
      </c>
      <c r="Y1729" s="105">
        <v>580</v>
      </c>
      <c r="Z1729" s="106">
        <v>5850</v>
      </c>
      <c r="AA1729" s="107">
        <v>11250</v>
      </c>
      <c r="AB1729" s="105">
        <v>0</v>
      </c>
      <c r="AC1729" s="105">
        <v>1179</v>
      </c>
      <c r="AD1729" s="33" t="s">
        <v>1390</v>
      </c>
      <c r="AE1729" s="19" t="s">
        <v>1410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1705</v>
      </c>
      <c r="B1730" s="111" t="s">
        <v>102</v>
      </c>
      <c r="C1730" s="112" t="s">
        <v>103</v>
      </c>
      <c r="D1730" s="21">
        <f t="shared" si="28"/>
        <v>1181031.8999999999</v>
      </c>
      <c r="E1730" s="24">
        <f t="shared" si="28"/>
        <v>1181031.8999999999</v>
      </c>
      <c r="F1730" s="104">
        <v>92298.4</v>
      </c>
      <c r="G1730" s="104">
        <v>92298.4</v>
      </c>
      <c r="H1730" s="105">
        <v>72380.100000000006</v>
      </c>
      <c r="I1730" s="105">
        <v>72380.100000000006</v>
      </c>
      <c r="J1730" s="106">
        <v>73605.600000000006</v>
      </c>
      <c r="K1730" s="107">
        <v>73605.600000000006</v>
      </c>
      <c r="L1730" s="105">
        <v>70730</v>
      </c>
      <c r="M1730" s="105">
        <v>70730</v>
      </c>
      <c r="N1730" s="106">
        <v>86324.1</v>
      </c>
      <c r="O1730" s="107">
        <v>86324.1</v>
      </c>
      <c r="P1730" s="105">
        <v>110780</v>
      </c>
      <c r="Q1730" s="105">
        <v>110780</v>
      </c>
      <c r="R1730" s="106">
        <v>86375</v>
      </c>
      <c r="S1730" s="107">
        <v>86375</v>
      </c>
      <c r="T1730" s="105">
        <v>96947.6</v>
      </c>
      <c r="U1730" s="105">
        <v>96947.6</v>
      </c>
      <c r="V1730" s="106">
        <v>109651</v>
      </c>
      <c r="W1730" s="107">
        <v>109651</v>
      </c>
      <c r="X1730" s="105">
        <v>125590.1</v>
      </c>
      <c r="Y1730" s="105">
        <v>125590.1</v>
      </c>
      <c r="Z1730" s="106">
        <v>159804</v>
      </c>
      <c r="AA1730" s="107">
        <v>159804</v>
      </c>
      <c r="AB1730" s="105">
        <v>96546</v>
      </c>
      <c r="AC1730" s="105">
        <v>96546</v>
      </c>
      <c r="AD1730" s="33" t="s">
        <v>1391</v>
      </c>
      <c r="AE1730" s="19" t="s">
        <v>1410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1705</v>
      </c>
      <c r="B1731" s="111" t="s">
        <v>104</v>
      </c>
      <c r="C1731" s="112" t="s">
        <v>105</v>
      </c>
      <c r="D1731" s="21">
        <f t="shared" si="28"/>
        <v>282963</v>
      </c>
      <c r="E1731" s="24">
        <f t="shared" si="28"/>
        <v>283737</v>
      </c>
      <c r="F1731" s="104">
        <v>5546</v>
      </c>
      <c r="G1731" s="104">
        <v>5546</v>
      </c>
      <c r="H1731" s="105">
        <v>18538</v>
      </c>
      <c r="I1731" s="105">
        <v>19028</v>
      </c>
      <c r="J1731" s="106">
        <v>18006</v>
      </c>
      <c r="K1731" s="107">
        <v>17526</v>
      </c>
      <c r="L1731" s="105">
        <v>17610</v>
      </c>
      <c r="M1731" s="105">
        <v>18090</v>
      </c>
      <c r="N1731" s="106">
        <v>15706</v>
      </c>
      <c r="O1731" s="107">
        <v>15706</v>
      </c>
      <c r="P1731" s="105">
        <v>31972</v>
      </c>
      <c r="Q1731" s="105">
        <v>31542</v>
      </c>
      <c r="R1731" s="106">
        <v>38560</v>
      </c>
      <c r="S1731" s="107">
        <v>37394</v>
      </c>
      <c r="T1731" s="105">
        <v>2430</v>
      </c>
      <c r="U1731" s="105">
        <v>4310</v>
      </c>
      <c r="V1731" s="106">
        <v>13420</v>
      </c>
      <c r="W1731" s="107">
        <v>13420</v>
      </c>
      <c r="X1731" s="105">
        <v>19454</v>
      </c>
      <c r="Y1731" s="105">
        <v>19454</v>
      </c>
      <c r="Z1731" s="106">
        <v>66536</v>
      </c>
      <c r="AA1731" s="107">
        <v>65536</v>
      </c>
      <c r="AB1731" s="105">
        <v>35185</v>
      </c>
      <c r="AC1731" s="105">
        <v>36185</v>
      </c>
      <c r="AD1731" s="33" t="s">
        <v>1392</v>
      </c>
      <c r="AE1731" s="19" t="s">
        <v>1410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1705</v>
      </c>
      <c r="B1732" s="111" t="s">
        <v>106</v>
      </c>
      <c r="C1732" s="112" t="s">
        <v>107</v>
      </c>
      <c r="D1732" s="21">
        <f t="shared" ref="D1732:D1736" si="29">F1732+H1732+J1732+L1732+N1732+P1732+R1732+T1732+V1732+X1732+Z1732+AB1732</f>
        <v>22770</v>
      </c>
      <c r="E1732" s="24">
        <f t="shared" ref="E1732:E1736" si="30">G1732+I1732+K1732+M1732+O1732+Q1732+S1732+U1732+W1732+Y1732+AA1732+AC1732</f>
        <v>22770</v>
      </c>
      <c r="F1732" s="104"/>
      <c r="G1732" s="104"/>
      <c r="H1732" s="113"/>
      <c r="I1732" s="113"/>
      <c r="J1732" s="31">
        <v>870</v>
      </c>
      <c r="K1732" s="32">
        <v>870</v>
      </c>
      <c r="L1732" s="113">
        <v>750</v>
      </c>
      <c r="M1732" s="113">
        <v>750</v>
      </c>
      <c r="N1732" s="31"/>
      <c r="O1732" s="32"/>
      <c r="P1732" s="105">
        <v>2250</v>
      </c>
      <c r="Q1732" s="105">
        <v>2250</v>
      </c>
      <c r="R1732" s="31">
        <v>750</v>
      </c>
      <c r="S1732" s="32">
        <v>750</v>
      </c>
      <c r="T1732" s="113"/>
      <c r="U1732" s="113"/>
      <c r="V1732" s="31">
        <v>750</v>
      </c>
      <c r="W1732" s="32">
        <v>750</v>
      </c>
      <c r="X1732" s="113"/>
      <c r="Y1732" s="113"/>
      <c r="Z1732" s="31"/>
      <c r="AA1732" s="32"/>
      <c r="AB1732" s="113">
        <v>17400</v>
      </c>
      <c r="AC1732" s="113">
        <v>17400</v>
      </c>
      <c r="AD1732" s="33" t="s">
        <v>1393</v>
      </c>
      <c r="AE1732" s="19" t="s">
        <v>1410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1705</v>
      </c>
      <c r="B1733" s="111" t="s">
        <v>108</v>
      </c>
      <c r="C1733" s="112" t="s">
        <v>109</v>
      </c>
      <c r="D1733" s="21">
        <f t="shared" si="29"/>
        <v>215624</v>
      </c>
      <c r="E1733" s="24">
        <f t="shared" si="30"/>
        <v>205473</v>
      </c>
      <c r="F1733" s="104">
        <v>7900</v>
      </c>
      <c r="G1733" s="104">
        <v>7900</v>
      </c>
      <c r="H1733" s="105">
        <v>7460</v>
      </c>
      <c r="I1733" s="105">
        <v>4420</v>
      </c>
      <c r="J1733" s="106">
        <v>3981</v>
      </c>
      <c r="K1733" s="107">
        <v>4821</v>
      </c>
      <c r="L1733" s="105">
        <v>13510</v>
      </c>
      <c r="M1733" s="105">
        <v>13510</v>
      </c>
      <c r="N1733" s="106">
        <v>26638</v>
      </c>
      <c r="O1733" s="107">
        <v>26638</v>
      </c>
      <c r="P1733" s="113">
        <v>6325</v>
      </c>
      <c r="Q1733" s="113">
        <v>6325</v>
      </c>
      <c r="R1733" s="106">
        <v>8020</v>
      </c>
      <c r="S1733" s="107">
        <v>8219</v>
      </c>
      <c r="T1733" s="105">
        <v>28250</v>
      </c>
      <c r="U1733" s="105">
        <v>29770</v>
      </c>
      <c r="V1733" s="106">
        <v>12930</v>
      </c>
      <c r="W1733" s="107">
        <v>12930</v>
      </c>
      <c r="X1733" s="105">
        <v>18210</v>
      </c>
      <c r="Y1733" s="105">
        <v>18890</v>
      </c>
      <c r="Z1733" s="106">
        <v>43790</v>
      </c>
      <c r="AA1733" s="107">
        <v>36390</v>
      </c>
      <c r="AB1733" s="105">
        <v>38610</v>
      </c>
      <c r="AC1733" s="105">
        <v>35660</v>
      </c>
      <c r="AD1733" s="33" t="s">
        <v>1394</v>
      </c>
      <c r="AE1733" s="19" t="s">
        <v>1410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1705</v>
      </c>
      <c r="B1734" s="111" t="s">
        <v>110</v>
      </c>
      <c r="C1734" s="112" t="s">
        <v>111</v>
      </c>
      <c r="D1734" s="21">
        <f t="shared" si="29"/>
        <v>2017378</v>
      </c>
      <c r="E1734" s="24">
        <f t="shared" si="30"/>
        <v>2030500.5599999998</v>
      </c>
      <c r="F1734" s="104">
        <v>112929</v>
      </c>
      <c r="G1734" s="104">
        <v>89363</v>
      </c>
      <c r="H1734" s="105">
        <v>154099</v>
      </c>
      <c r="I1734" s="105">
        <v>133890</v>
      </c>
      <c r="J1734" s="106">
        <v>174831</v>
      </c>
      <c r="K1734" s="107">
        <v>152848</v>
      </c>
      <c r="L1734" s="105">
        <v>72713</v>
      </c>
      <c r="M1734" s="105">
        <v>111360</v>
      </c>
      <c r="N1734" s="106">
        <v>143262.5</v>
      </c>
      <c r="O1734" s="107">
        <v>112753.27</v>
      </c>
      <c r="P1734" s="105">
        <v>116001.5</v>
      </c>
      <c r="Q1734" s="105">
        <v>128783.78</v>
      </c>
      <c r="R1734" s="106">
        <v>176200.5</v>
      </c>
      <c r="S1734" s="107">
        <v>170107.8</v>
      </c>
      <c r="T1734" s="105">
        <v>54402</v>
      </c>
      <c r="U1734" s="105">
        <v>100509.93</v>
      </c>
      <c r="V1734" s="106">
        <v>125527</v>
      </c>
      <c r="W1734" s="107">
        <v>172508.72</v>
      </c>
      <c r="X1734" s="105">
        <v>222245.7</v>
      </c>
      <c r="Y1734" s="105">
        <v>216633.86</v>
      </c>
      <c r="Z1734" s="106">
        <v>556550.80000000005</v>
      </c>
      <c r="AA1734" s="107">
        <v>481394.2</v>
      </c>
      <c r="AB1734" s="105">
        <v>108616</v>
      </c>
      <c r="AC1734" s="105">
        <v>160348</v>
      </c>
      <c r="AD1734" s="33" t="s">
        <v>1395</v>
      </c>
      <c r="AE1734" s="19" t="s">
        <v>1410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1705</v>
      </c>
      <c r="B1735" s="111" t="s">
        <v>112</v>
      </c>
      <c r="C1735" s="112" t="s">
        <v>113</v>
      </c>
      <c r="D1735" s="21">
        <f t="shared" si="29"/>
        <v>1111795.8900000001</v>
      </c>
      <c r="E1735" s="24">
        <f t="shared" si="30"/>
        <v>1111795.8900000001</v>
      </c>
      <c r="F1735" s="104">
        <v>94122.59</v>
      </c>
      <c r="G1735" s="104">
        <v>94122.59</v>
      </c>
      <c r="H1735" s="105">
        <v>54858</v>
      </c>
      <c r="I1735" s="105">
        <v>54858</v>
      </c>
      <c r="J1735" s="106">
        <v>170058.3</v>
      </c>
      <c r="K1735" s="107">
        <v>170058.3</v>
      </c>
      <c r="L1735" s="105">
        <v>31109</v>
      </c>
      <c r="M1735" s="105">
        <v>31109</v>
      </c>
      <c r="N1735" s="106">
        <v>5000</v>
      </c>
      <c r="O1735" s="107">
        <v>5000</v>
      </c>
      <c r="P1735" s="105">
        <v>60261</v>
      </c>
      <c r="Q1735" s="105">
        <v>60261</v>
      </c>
      <c r="R1735" s="106">
        <v>50875</v>
      </c>
      <c r="S1735" s="107">
        <v>50875</v>
      </c>
      <c r="T1735" s="105">
        <v>5965</v>
      </c>
      <c r="U1735" s="105">
        <v>5965</v>
      </c>
      <c r="V1735" s="106">
        <v>17650</v>
      </c>
      <c r="W1735" s="107">
        <v>17650</v>
      </c>
      <c r="X1735" s="105">
        <v>108112</v>
      </c>
      <c r="Y1735" s="105">
        <v>108112</v>
      </c>
      <c r="Z1735" s="106">
        <v>336459</v>
      </c>
      <c r="AA1735" s="107">
        <v>336459</v>
      </c>
      <c r="AB1735" s="105">
        <v>177326</v>
      </c>
      <c r="AC1735" s="105">
        <v>177326</v>
      </c>
      <c r="AD1735" s="33" t="s">
        <v>1396</v>
      </c>
      <c r="AE1735" s="19" t="s">
        <v>1410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1705</v>
      </c>
      <c r="B1736" s="111" t="s">
        <v>114</v>
      </c>
      <c r="C1736" s="112" t="s">
        <v>115</v>
      </c>
      <c r="D1736" s="21">
        <f t="shared" si="29"/>
        <v>589188</v>
      </c>
      <c r="E1736" s="24">
        <f t="shared" si="30"/>
        <v>589188</v>
      </c>
      <c r="F1736" s="104">
        <v>110356</v>
      </c>
      <c r="G1736" s="104">
        <v>0</v>
      </c>
      <c r="H1736" s="105">
        <v>98000</v>
      </c>
      <c r="I1736" s="105">
        <v>98000</v>
      </c>
      <c r="J1736" s="106">
        <v>93480</v>
      </c>
      <c r="K1736" s="107">
        <v>203836</v>
      </c>
      <c r="L1736" s="105">
        <v>53222</v>
      </c>
      <c r="M1736" s="105">
        <v>53222</v>
      </c>
      <c r="N1736" s="106">
        <v>30000</v>
      </c>
      <c r="O1736" s="107">
        <v>30000</v>
      </c>
      <c r="P1736" s="105">
        <v>40560</v>
      </c>
      <c r="Q1736" s="105">
        <v>40560</v>
      </c>
      <c r="R1736" s="106">
        <v>4320</v>
      </c>
      <c r="S1736" s="107">
        <v>4320</v>
      </c>
      <c r="T1736" s="105"/>
      <c r="U1736" s="105"/>
      <c r="V1736" s="106">
        <v>37680</v>
      </c>
      <c r="W1736" s="107">
        <v>37680</v>
      </c>
      <c r="X1736" s="105">
        <v>720</v>
      </c>
      <c r="Y1736" s="105">
        <v>720</v>
      </c>
      <c r="Z1736" s="106">
        <v>47000</v>
      </c>
      <c r="AA1736" s="107">
        <v>47000</v>
      </c>
      <c r="AB1736" s="105">
        <v>73850</v>
      </c>
      <c r="AC1736" s="105">
        <v>73850</v>
      </c>
      <c r="AD1736" s="33" t="s">
        <v>1397</v>
      </c>
      <c r="AE1736" s="19" t="s">
        <v>1410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1705</v>
      </c>
      <c r="B1737" s="111" t="s">
        <v>116</v>
      </c>
      <c r="C1737" s="112" t="s">
        <v>117</v>
      </c>
      <c r="D1737" s="21">
        <f t="shared" ref="D1737:E1795" si="31">F1737+H1737+J1737+L1737+N1737+P1737+R1737+T1737+V1737+X1737+Z1737+AB1737</f>
        <v>170411.20999999996</v>
      </c>
      <c r="E1737" s="24">
        <f t="shared" si="31"/>
        <v>201027.40000000002</v>
      </c>
      <c r="F1737" s="104">
        <v>25540.9</v>
      </c>
      <c r="G1737" s="104">
        <v>33379.01</v>
      </c>
      <c r="H1737" s="105">
        <v>0</v>
      </c>
      <c r="I1737" s="105">
        <v>14253.41</v>
      </c>
      <c r="J1737" s="106">
        <v>0</v>
      </c>
      <c r="K1737" s="107">
        <v>14253.41</v>
      </c>
      <c r="L1737" s="105">
        <v>0</v>
      </c>
      <c r="M1737" s="105">
        <v>16381.81</v>
      </c>
      <c r="N1737" s="106">
        <v>45000.99</v>
      </c>
      <c r="O1737" s="107">
        <v>16381.81</v>
      </c>
      <c r="P1737" s="105">
        <v>0</v>
      </c>
      <c r="Q1737" s="105">
        <v>20131.89</v>
      </c>
      <c r="R1737" s="106">
        <v>0</v>
      </c>
      <c r="S1737" s="107">
        <v>20131.89</v>
      </c>
      <c r="T1737" s="105">
        <v>0</v>
      </c>
      <c r="U1737" s="105">
        <v>20131.89</v>
      </c>
      <c r="V1737" s="106">
        <v>9996</v>
      </c>
      <c r="W1737" s="107">
        <v>5878.48</v>
      </c>
      <c r="X1737" s="105">
        <v>89873.279999999999</v>
      </c>
      <c r="Y1737" s="105">
        <v>13367.92</v>
      </c>
      <c r="Z1737" s="106">
        <v>0.02</v>
      </c>
      <c r="AA1737" s="107">
        <v>13367.94</v>
      </c>
      <c r="AB1737" s="105">
        <v>0.02</v>
      </c>
      <c r="AC1737" s="105">
        <v>13367.94</v>
      </c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1705</v>
      </c>
      <c r="B1738" s="111" t="s">
        <v>118</v>
      </c>
      <c r="C1738" s="112" t="s">
        <v>119</v>
      </c>
      <c r="D1738" s="21">
        <f t="shared" si="31"/>
        <v>50786.82</v>
      </c>
      <c r="E1738" s="24">
        <f t="shared" si="31"/>
        <v>50786.82</v>
      </c>
      <c r="F1738" s="104">
        <v>50786.82</v>
      </c>
      <c r="G1738" s="104">
        <v>0</v>
      </c>
      <c r="H1738" s="105">
        <v>0</v>
      </c>
      <c r="I1738" s="105">
        <v>50786.82</v>
      </c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1705</v>
      </c>
      <c r="B1739" s="111" t="s">
        <v>120</v>
      </c>
      <c r="C1739" s="112" t="s">
        <v>121</v>
      </c>
      <c r="D1739" s="21">
        <f t="shared" si="31"/>
        <v>0</v>
      </c>
      <c r="E1739" s="24">
        <f t="shared" si="31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1705</v>
      </c>
      <c r="B1740" s="111" t="s">
        <v>122</v>
      </c>
      <c r="C1740" s="112" t="s">
        <v>123</v>
      </c>
      <c r="D1740" s="21">
        <f t="shared" si="31"/>
        <v>0</v>
      </c>
      <c r="E1740" s="24">
        <f t="shared" si="31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1705</v>
      </c>
      <c r="B1741" s="111" t="s">
        <v>124</v>
      </c>
      <c r="C1741" s="112" t="s">
        <v>125</v>
      </c>
      <c r="D1741" s="21">
        <f t="shared" si="31"/>
        <v>0</v>
      </c>
      <c r="E1741" s="24">
        <f t="shared" si="31"/>
        <v>0</v>
      </c>
      <c r="F1741" s="104"/>
      <c r="G1741" s="104"/>
      <c r="H1741" s="113"/>
      <c r="I1741" s="113"/>
      <c r="J1741" s="31"/>
      <c r="K1741" s="32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1705</v>
      </c>
      <c r="B1742" s="111" t="s">
        <v>126</v>
      </c>
      <c r="C1742" s="112" t="s">
        <v>127</v>
      </c>
      <c r="D1742" s="21">
        <f t="shared" si="31"/>
        <v>0</v>
      </c>
      <c r="E1742" s="24">
        <f t="shared" si="31"/>
        <v>0</v>
      </c>
      <c r="F1742" s="104"/>
      <c r="G1742" s="104"/>
      <c r="H1742" s="105"/>
      <c r="I1742" s="105"/>
      <c r="J1742" s="106"/>
      <c r="K1742" s="107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1705</v>
      </c>
      <c r="B1743" s="111" t="s">
        <v>128</v>
      </c>
      <c r="C1743" s="112" t="s">
        <v>129</v>
      </c>
      <c r="D1743" s="21">
        <f t="shared" si="31"/>
        <v>0</v>
      </c>
      <c r="E1743" s="24">
        <f t="shared" si="31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1705</v>
      </c>
      <c r="B1744" s="111" t="s">
        <v>130</v>
      </c>
      <c r="C1744" s="112" t="s">
        <v>131</v>
      </c>
      <c r="D1744" s="21">
        <f t="shared" si="31"/>
        <v>0</v>
      </c>
      <c r="E1744" s="24">
        <f t="shared" si="31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>
        <v>0</v>
      </c>
      <c r="U1744" s="105">
        <v>0</v>
      </c>
      <c r="V1744" s="106">
        <v>0</v>
      </c>
      <c r="W1744" s="107">
        <v>0</v>
      </c>
      <c r="X1744" s="105">
        <v>0</v>
      </c>
      <c r="Y1744" s="105">
        <v>0</v>
      </c>
      <c r="Z1744" s="106">
        <v>0</v>
      </c>
      <c r="AA1744" s="107">
        <v>0</v>
      </c>
      <c r="AB1744" s="105">
        <v>0</v>
      </c>
      <c r="AC1744" s="105">
        <v>0</v>
      </c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1705</v>
      </c>
      <c r="B1745" s="111" t="s">
        <v>132</v>
      </c>
      <c r="C1745" s="112" t="s">
        <v>133</v>
      </c>
      <c r="D1745" s="21">
        <f t="shared" si="31"/>
        <v>0</v>
      </c>
      <c r="E1745" s="24">
        <f t="shared" si="31"/>
        <v>0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1705</v>
      </c>
      <c r="B1746" s="111" t="s">
        <v>134</v>
      </c>
      <c r="C1746" s="112" t="s">
        <v>135</v>
      </c>
      <c r="D1746" s="21">
        <f t="shared" si="31"/>
        <v>0</v>
      </c>
      <c r="E1746" s="24">
        <f t="shared" si="31"/>
        <v>16200</v>
      </c>
      <c r="F1746" s="104">
        <v>0</v>
      </c>
      <c r="G1746" s="104">
        <v>1350</v>
      </c>
      <c r="H1746" s="105">
        <v>0</v>
      </c>
      <c r="I1746" s="105">
        <v>1350</v>
      </c>
      <c r="J1746" s="106">
        <v>0</v>
      </c>
      <c r="K1746" s="107">
        <v>1350</v>
      </c>
      <c r="L1746" s="105">
        <v>0</v>
      </c>
      <c r="M1746" s="105">
        <v>1350</v>
      </c>
      <c r="N1746" s="106">
        <v>0</v>
      </c>
      <c r="O1746" s="107">
        <v>1350</v>
      </c>
      <c r="P1746" s="105">
        <v>0</v>
      </c>
      <c r="Q1746" s="105">
        <v>1350</v>
      </c>
      <c r="R1746" s="106">
        <v>0</v>
      </c>
      <c r="S1746" s="107">
        <v>1350</v>
      </c>
      <c r="T1746" s="105">
        <v>0</v>
      </c>
      <c r="U1746" s="105">
        <v>1350</v>
      </c>
      <c r="V1746" s="106">
        <v>0</v>
      </c>
      <c r="W1746" s="107">
        <v>1350</v>
      </c>
      <c r="X1746" s="105">
        <v>0</v>
      </c>
      <c r="Y1746" s="105">
        <v>1350</v>
      </c>
      <c r="Z1746" s="106">
        <v>0</v>
      </c>
      <c r="AA1746" s="107">
        <v>1350</v>
      </c>
      <c r="AB1746" s="105">
        <v>0</v>
      </c>
      <c r="AC1746" s="105">
        <v>1350</v>
      </c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1705</v>
      </c>
      <c r="B1747" s="111" t="s">
        <v>136</v>
      </c>
      <c r="C1747" s="112" t="s">
        <v>137</v>
      </c>
      <c r="D1747" s="21">
        <f t="shared" si="31"/>
        <v>0</v>
      </c>
      <c r="E1747" s="24">
        <f t="shared" si="31"/>
        <v>0</v>
      </c>
      <c r="F1747" s="104">
        <v>0</v>
      </c>
      <c r="G1747" s="104">
        <v>0</v>
      </c>
      <c r="H1747" s="113">
        <v>0</v>
      </c>
      <c r="I1747" s="113">
        <v>0</v>
      </c>
      <c r="J1747" s="31">
        <v>0</v>
      </c>
      <c r="K1747" s="32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>
        <v>0</v>
      </c>
      <c r="U1747" s="113">
        <v>0</v>
      </c>
      <c r="V1747" s="31">
        <v>0</v>
      </c>
      <c r="W1747" s="32">
        <v>0</v>
      </c>
      <c r="X1747" s="113">
        <v>0</v>
      </c>
      <c r="Y1747" s="113">
        <v>0</v>
      </c>
      <c r="Z1747" s="31">
        <v>0</v>
      </c>
      <c r="AA1747" s="32">
        <v>0</v>
      </c>
      <c r="AB1747" s="113">
        <v>0</v>
      </c>
      <c r="AC1747" s="113">
        <v>0</v>
      </c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1705</v>
      </c>
      <c r="B1748" s="111" t="s">
        <v>138</v>
      </c>
      <c r="C1748" s="112" t="s">
        <v>139</v>
      </c>
      <c r="D1748" s="21">
        <f t="shared" si="31"/>
        <v>0</v>
      </c>
      <c r="E1748" s="24">
        <f t="shared" si="31"/>
        <v>0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1705</v>
      </c>
      <c r="B1749" s="111" t="s">
        <v>140</v>
      </c>
      <c r="C1749" s="112" t="s">
        <v>141</v>
      </c>
      <c r="D1749" s="21">
        <f t="shared" si="31"/>
        <v>0</v>
      </c>
      <c r="E1749" s="24">
        <f t="shared" si="31"/>
        <v>0</v>
      </c>
      <c r="F1749" s="104">
        <v>0</v>
      </c>
      <c r="G1749" s="104">
        <v>0</v>
      </c>
      <c r="H1749" s="105">
        <v>0</v>
      </c>
      <c r="I1749" s="105">
        <v>0</v>
      </c>
      <c r="J1749" s="106">
        <v>0</v>
      </c>
      <c r="K1749" s="107">
        <v>0</v>
      </c>
      <c r="L1749" s="105">
        <v>0</v>
      </c>
      <c r="M1749" s="105">
        <v>0</v>
      </c>
      <c r="N1749" s="106">
        <v>0</v>
      </c>
      <c r="O1749" s="107">
        <v>0</v>
      </c>
      <c r="P1749" s="113">
        <v>0</v>
      </c>
      <c r="Q1749" s="113">
        <v>0</v>
      </c>
      <c r="R1749" s="106">
        <v>0</v>
      </c>
      <c r="S1749" s="107">
        <v>0</v>
      </c>
      <c r="T1749" s="105">
        <v>0</v>
      </c>
      <c r="U1749" s="105">
        <v>0</v>
      </c>
      <c r="V1749" s="106">
        <v>0</v>
      </c>
      <c r="W1749" s="107">
        <v>0</v>
      </c>
      <c r="X1749" s="105">
        <v>0</v>
      </c>
      <c r="Y1749" s="105">
        <v>0</v>
      </c>
      <c r="Z1749" s="106">
        <v>0</v>
      </c>
      <c r="AA1749" s="107">
        <v>0</v>
      </c>
      <c r="AB1749" s="105">
        <v>0</v>
      </c>
      <c r="AC1749" s="105">
        <v>0</v>
      </c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1705</v>
      </c>
      <c r="B1750" s="111" t="s">
        <v>142</v>
      </c>
      <c r="C1750" s="112" t="s">
        <v>143</v>
      </c>
      <c r="D1750" s="21">
        <f t="shared" si="31"/>
        <v>0</v>
      </c>
      <c r="E1750" s="24">
        <f t="shared" si="31"/>
        <v>0</v>
      </c>
      <c r="F1750" s="104">
        <v>0</v>
      </c>
      <c r="G1750" s="104">
        <v>0</v>
      </c>
      <c r="H1750" s="113">
        <v>0</v>
      </c>
      <c r="I1750" s="113">
        <v>0</v>
      </c>
      <c r="J1750" s="31">
        <v>0</v>
      </c>
      <c r="K1750" s="32">
        <v>0</v>
      </c>
      <c r="L1750" s="113">
        <v>0</v>
      </c>
      <c r="M1750" s="113">
        <v>0</v>
      </c>
      <c r="N1750" s="31">
        <v>0</v>
      </c>
      <c r="O1750" s="32">
        <v>0</v>
      </c>
      <c r="P1750" s="105">
        <v>0</v>
      </c>
      <c r="Q1750" s="105">
        <v>0</v>
      </c>
      <c r="R1750" s="31">
        <v>0</v>
      </c>
      <c r="S1750" s="32">
        <v>0</v>
      </c>
      <c r="T1750" s="113">
        <v>0</v>
      </c>
      <c r="U1750" s="113">
        <v>0</v>
      </c>
      <c r="V1750" s="31">
        <v>0</v>
      </c>
      <c r="W1750" s="32">
        <v>0</v>
      </c>
      <c r="X1750" s="113">
        <v>0</v>
      </c>
      <c r="Y1750" s="113">
        <v>0</v>
      </c>
      <c r="Z1750" s="31">
        <v>0</v>
      </c>
      <c r="AA1750" s="32">
        <v>0</v>
      </c>
      <c r="AB1750" s="113">
        <v>0</v>
      </c>
      <c r="AC1750" s="113">
        <v>0</v>
      </c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1705</v>
      </c>
      <c r="B1751" s="111" t="s">
        <v>144</v>
      </c>
      <c r="C1751" s="112" t="s">
        <v>145</v>
      </c>
      <c r="D1751" s="21">
        <f t="shared" si="31"/>
        <v>0</v>
      </c>
      <c r="E1751" s="24">
        <f t="shared" si="31"/>
        <v>0</v>
      </c>
      <c r="F1751" s="104"/>
      <c r="G1751" s="104"/>
      <c r="H1751" s="105"/>
      <c r="I1751" s="105"/>
      <c r="J1751" s="106"/>
      <c r="K1751" s="107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1705</v>
      </c>
      <c r="B1752" s="111" t="s">
        <v>146</v>
      </c>
      <c r="C1752" s="112" t="s">
        <v>147</v>
      </c>
      <c r="D1752" s="21">
        <f t="shared" si="31"/>
        <v>0</v>
      </c>
      <c r="E1752" s="24">
        <f t="shared" si="31"/>
        <v>35885.94</v>
      </c>
      <c r="F1752" s="104">
        <v>0</v>
      </c>
      <c r="G1752" s="104">
        <v>4055.56</v>
      </c>
      <c r="H1752" s="105">
        <v>0</v>
      </c>
      <c r="I1752" s="105">
        <v>4055.56</v>
      </c>
      <c r="J1752" s="106">
        <v>0</v>
      </c>
      <c r="K1752" s="107">
        <v>4055.56</v>
      </c>
      <c r="L1752" s="105">
        <v>0</v>
      </c>
      <c r="M1752" s="105">
        <v>4055.56</v>
      </c>
      <c r="N1752" s="106">
        <v>0</v>
      </c>
      <c r="O1752" s="107">
        <v>4055.56</v>
      </c>
      <c r="P1752" s="105">
        <v>0</v>
      </c>
      <c r="Q1752" s="105">
        <v>4055.56</v>
      </c>
      <c r="R1752" s="106">
        <v>0</v>
      </c>
      <c r="S1752" s="107">
        <v>4053.53</v>
      </c>
      <c r="T1752" s="105">
        <v>0</v>
      </c>
      <c r="U1752" s="105">
        <v>1500</v>
      </c>
      <c r="V1752" s="106">
        <v>0</v>
      </c>
      <c r="W1752" s="107">
        <v>1500</v>
      </c>
      <c r="X1752" s="105">
        <v>0</v>
      </c>
      <c r="Y1752" s="105">
        <v>1500</v>
      </c>
      <c r="Z1752" s="106">
        <v>0</v>
      </c>
      <c r="AA1752" s="107">
        <v>1500</v>
      </c>
      <c r="AB1752" s="105">
        <v>0</v>
      </c>
      <c r="AC1752" s="105">
        <v>1499.05</v>
      </c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1705</v>
      </c>
      <c r="B1753" s="111" t="s">
        <v>148</v>
      </c>
      <c r="C1753" s="112" t="s">
        <v>149</v>
      </c>
      <c r="D1753" s="21">
        <f t="shared" si="31"/>
        <v>0</v>
      </c>
      <c r="E1753" s="24">
        <f t="shared" si="31"/>
        <v>0</v>
      </c>
      <c r="F1753" s="104"/>
      <c r="G1753" s="104"/>
      <c r="H1753" s="113"/>
      <c r="I1753" s="113"/>
      <c r="J1753" s="31"/>
      <c r="K1753" s="32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1705</v>
      </c>
      <c r="B1754" s="111" t="s">
        <v>150</v>
      </c>
      <c r="C1754" s="112" t="s">
        <v>151</v>
      </c>
      <c r="D1754" s="21">
        <f t="shared" si="31"/>
        <v>0</v>
      </c>
      <c r="E1754" s="24">
        <f t="shared" si="31"/>
        <v>0</v>
      </c>
      <c r="F1754" s="104"/>
      <c r="G1754" s="104"/>
      <c r="H1754" s="105"/>
      <c r="I1754" s="105"/>
      <c r="J1754" s="106"/>
      <c r="K1754" s="107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1705</v>
      </c>
      <c r="B1755" s="111" t="s">
        <v>152</v>
      </c>
      <c r="C1755" s="112" t="s">
        <v>153</v>
      </c>
      <c r="D1755" s="21">
        <f t="shared" si="31"/>
        <v>0</v>
      </c>
      <c r="E1755" s="24">
        <f t="shared" si="31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1705</v>
      </c>
      <c r="B1756" s="111" t="s">
        <v>154</v>
      </c>
      <c r="C1756" s="112" t="s">
        <v>155</v>
      </c>
      <c r="D1756" s="21">
        <f t="shared" si="31"/>
        <v>0</v>
      </c>
      <c r="E1756" s="24">
        <f t="shared" si="31"/>
        <v>0</v>
      </c>
      <c r="F1756" s="104">
        <v>0</v>
      </c>
      <c r="G1756" s="104">
        <v>0</v>
      </c>
      <c r="H1756" s="113">
        <v>0</v>
      </c>
      <c r="I1756" s="113">
        <v>0</v>
      </c>
      <c r="J1756" s="31">
        <v>0</v>
      </c>
      <c r="K1756" s="32">
        <v>0</v>
      </c>
      <c r="L1756" s="113">
        <v>0</v>
      </c>
      <c r="M1756" s="113">
        <v>0</v>
      </c>
      <c r="N1756" s="31">
        <v>0</v>
      </c>
      <c r="O1756" s="32">
        <v>0</v>
      </c>
      <c r="P1756" s="105">
        <v>0</v>
      </c>
      <c r="Q1756" s="105">
        <v>0</v>
      </c>
      <c r="R1756" s="31">
        <v>0</v>
      </c>
      <c r="S1756" s="32">
        <v>0</v>
      </c>
      <c r="T1756" s="113">
        <v>0</v>
      </c>
      <c r="U1756" s="113">
        <v>0</v>
      </c>
      <c r="V1756" s="31">
        <v>0</v>
      </c>
      <c r="W1756" s="32">
        <v>0</v>
      </c>
      <c r="X1756" s="113">
        <v>0</v>
      </c>
      <c r="Y1756" s="113">
        <v>0</v>
      </c>
      <c r="Z1756" s="31">
        <v>0</v>
      </c>
      <c r="AA1756" s="32">
        <v>0</v>
      </c>
      <c r="AB1756" s="113">
        <v>0</v>
      </c>
      <c r="AC1756" s="113">
        <v>0</v>
      </c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1705</v>
      </c>
      <c r="B1757" s="111" t="s">
        <v>156</v>
      </c>
      <c r="C1757" s="112" t="s">
        <v>157</v>
      </c>
      <c r="D1757" s="21">
        <f t="shared" si="31"/>
        <v>0</v>
      </c>
      <c r="E1757" s="24">
        <f t="shared" si="31"/>
        <v>0</v>
      </c>
      <c r="F1757" s="104">
        <v>0</v>
      </c>
      <c r="G1757" s="104">
        <v>0</v>
      </c>
      <c r="H1757" s="105">
        <v>0</v>
      </c>
      <c r="I1757" s="105">
        <v>0</v>
      </c>
      <c r="J1757" s="106">
        <v>0</v>
      </c>
      <c r="K1757" s="107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>
        <v>0</v>
      </c>
      <c r="U1757" s="105">
        <v>0</v>
      </c>
      <c r="V1757" s="106">
        <v>0</v>
      </c>
      <c r="W1757" s="107">
        <v>0</v>
      </c>
      <c r="X1757" s="105">
        <v>0</v>
      </c>
      <c r="Y1757" s="105">
        <v>0</v>
      </c>
      <c r="Z1757" s="106">
        <v>0</v>
      </c>
      <c r="AA1757" s="107">
        <v>0</v>
      </c>
      <c r="AB1757" s="105">
        <v>0</v>
      </c>
      <c r="AC1757" s="105">
        <v>0</v>
      </c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1705</v>
      </c>
      <c r="B1758" s="111" t="s">
        <v>158</v>
      </c>
      <c r="C1758" s="112" t="s">
        <v>159</v>
      </c>
      <c r="D1758" s="21">
        <f t="shared" si="31"/>
        <v>0</v>
      </c>
      <c r="E1758" s="24">
        <f t="shared" si="31"/>
        <v>0</v>
      </c>
      <c r="F1758" s="104">
        <v>0</v>
      </c>
      <c r="G1758" s="104">
        <v>0</v>
      </c>
      <c r="H1758" s="105">
        <v>0</v>
      </c>
      <c r="I1758" s="105">
        <v>0</v>
      </c>
      <c r="J1758" s="106">
        <v>0</v>
      </c>
      <c r="K1758" s="107">
        <v>0</v>
      </c>
      <c r="L1758" s="105">
        <v>0</v>
      </c>
      <c r="M1758" s="105">
        <v>0</v>
      </c>
      <c r="N1758" s="106">
        <v>0</v>
      </c>
      <c r="O1758" s="107">
        <v>0</v>
      </c>
      <c r="P1758" s="105">
        <v>0</v>
      </c>
      <c r="Q1758" s="105">
        <v>0</v>
      </c>
      <c r="R1758" s="106">
        <v>0</v>
      </c>
      <c r="S1758" s="107">
        <v>0</v>
      </c>
      <c r="T1758" s="105">
        <v>0</v>
      </c>
      <c r="U1758" s="105">
        <v>0</v>
      </c>
      <c r="V1758" s="106">
        <v>0</v>
      </c>
      <c r="W1758" s="107">
        <v>0</v>
      </c>
      <c r="X1758" s="105">
        <v>0</v>
      </c>
      <c r="Y1758" s="105">
        <v>0</v>
      </c>
      <c r="Z1758" s="106">
        <v>0</v>
      </c>
      <c r="AA1758" s="107">
        <v>0</v>
      </c>
      <c r="AB1758" s="105">
        <v>0</v>
      </c>
      <c r="AC1758" s="105">
        <v>0</v>
      </c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1705</v>
      </c>
      <c r="B1759" s="111" t="s">
        <v>160</v>
      </c>
      <c r="C1759" s="112" t="s">
        <v>161</v>
      </c>
      <c r="D1759" s="21">
        <f t="shared" si="31"/>
        <v>0</v>
      </c>
      <c r="E1759" s="24">
        <f t="shared" si="31"/>
        <v>0</v>
      </c>
      <c r="F1759" s="104">
        <v>0</v>
      </c>
      <c r="G1759" s="104">
        <v>0</v>
      </c>
      <c r="H1759" s="113">
        <v>0</v>
      </c>
      <c r="I1759" s="113">
        <v>0</v>
      </c>
      <c r="J1759" s="31">
        <v>0</v>
      </c>
      <c r="K1759" s="32">
        <v>0</v>
      </c>
      <c r="L1759" s="113">
        <v>0</v>
      </c>
      <c r="M1759" s="113">
        <v>0</v>
      </c>
      <c r="N1759" s="31">
        <v>0</v>
      </c>
      <c r="O1759" s="32">
        <v>0</v>
      </c>
      <c r="P1759" s="105">
        <v>0</v>
      </c>
      <c r="Q1759" s="105">
        <v>0</v>
      </c>
      <c r="R1759" s="31">
        <v>0</v>
      </c>
      <c r="S1759" s="32">
        <v>0</v>
      </c>
      <c r="T1759" s="113">
        <v>0</v>
      </c>
      <c r="U1759" s="113">
        <v>0</v>
      </c>
      <c r="V1759" s="31">
        <v>0</v>
      </c>
      <c r="W1759" s="32">
        <v>0</v>
      </c>
      <c r="X1759" s="113">
        <v>0</v>
      </c>
      <c r="Y1759" s="113">
        <v>0</v>
      </c>
      <c r="Z1759" s="31">
        <v>0</v>
      </c>
      <c r="AA1759" s="32">
        <v>0</v>
      </c>
      <c r="AB1759" s="113">
        <v>0</v>
      </c>
      <c r="AC1759" s="113">
        <v>0</v>
      </c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1705</v>
      </c>
      <c r="B1760" s="111" t="s">
        <v>162</v>
      </c>
      <c r="C1760" s="112" t="s">
        <v>163</v>
      </c>
      <c r="D1760" s="21">
        <f t="shared" si="31"/>
        <v>0</v>
      </c>
      <c r="E1760" s="24">
        <f t="shared" si="31"/>
        <v>0</v>
      </c>
      <c r="F1760" s="104"/>
      <c r="G1760" s="104"/>
      <c r="H1760" s="105"/>
      <c r="I1760" s="105"/>
      <c r="J1760" s="106"/>
      <c r="K1760" s="107"/>
      <c r="L1760" s="105"/>
      <c r="M1760" s="105"/>
      <c r="N1760" s="106"/>
      <c r="O1760" s="107"/>
      <c r="P1760" s="113"/>
      <c r="Q1760" s="113"/>
      <c r="R1760" s="106"/>
      <c r="S1760" s="107"/>
      <c r="T1760" s="105"/>
      <c r="U1760" s="105"/>
      <c r="V1760" s="106"/>
      <c r="W1760" s="107"/>
      <c r="X1760" s="105"/>
      <c r="Y1760" s="105"/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1705</v>
      </c>
      <c r="B1761" s="111" t="s">
        <v>164</v>
      </c>
      <c r="C1761" s="112" t="s">
        <v>165</v>
      </c>
      <c r="D1761" s="21">
        <f t="shared" si="31"/>
        <v>0</v>
      </c>
      <c r="E1761" s="24">
        <f t="shared" si="31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>
        <v>0</v>
      </c>
      <c r="U1761" s="105">
        <v>0</v>
      </c>
      <c r="V1761" s="106">
        <v>0</v>
      </c>
      <c r="W1761" s="107">
        <v>0</v>
      </c>
      <c r="X1761" s="105">
        <v>0</v>
      </c>
      <c r="Y1761" s="105">
        <v>0</v>
      </c>
      <c r="Z1761" s="106">
        <v>0</v>
      </c>
      <c r="AA1761" s="107">
        <v>0</v>
      </c>
      <c r="AB1761" s="105">
        <v>0</v>
      </c>
      <c r="AC1761" s="105">
        <v>0</v>
      </c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1705</v>
      </c>
      <c r="B1762" s="111" t="s">
        <v>166</v>
      </c>
      <c r="C1762" s="112" t="s">
        <v>167</v>
      </c>
      <c r="D1762" s="21">
        <f t="shared" si="31"/>
        <v>0</v>
      </c>
      <c r="E1762" s="24">
        <f t="shared" si="31"/>
        <v>0</v>
      </c>
      <c r="F1762" s="104"/>
      <c r="G1762" s="104"/>
      <c r="H1762" s="113"/>
      <c r="I1762" s="113"/>
      <c r="J1762" s="31"/>
      <c r="K1762" s="32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1705</v>
      </c>
      <c r="B1763" s="111" t="s">
        <v>168</v>
      </c>
      <c r="C1763" s="112" t="s">
        <v>169</v>
      </c>
      <c r="D1763" s="21">
        <f t="shared" si="31"/>
        <v>0</v>
      </c>
      <c r="E1763" s="24">
        <f t="shared" si="31"/>
        <v>0</v>
      </c>
      <c r="F1763" s="104"/>
      <c r="G1763" s="104"/>
      <c r="H1763" s="105"/>
      <c r="I1763" s="105"/>
      <c r="J1763" s="106"/>
      <c r="K1763" s="107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1705</v>
      </c>
      <c r="B1764" s="111" t="s">
        <v>170</v>
      </c>
      <c r="C1764" s="112" t="s">
        <v>171</v>
      </c>
      <c r="D1764" s="21">
        <f t="shared" si="31"/>
        <v>0</v>
      </c>
      <c r="E1764" s="24">
        <f t="shared" si="31"/>
        <v>0</v>
      </c>
      <c r="F1764" s="104"/>
      <c r="G1764" s="104"/>
      <c r="H1764" s="113"/>
      <c r="I1764" s="113"/>
      <c r="J1764" s="31"/>
      <c r="K1764" s="32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1705</v>
      </c>
      <c r="B1765" s="111" t="s">
        <v>172</v>
      </c>
      <c r="C1765" s="112" t="s">
        <v>173</v>
      </c>
      <c r="D1765" s="21">
        <f t="shared" si="31"/>
        <v>0</v>
      </c>
      <c r="E1765" s="24">
        <f t="shared" si="31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1705</v>
      </c>
      <c r="B1766" s="111" t="s">
        <v>174</v>
      </c>
      <c r="C1766" s="112" t="s">
        <v>175</v>
      </c>
      <c r="D1766" s="21">
        <f t="shared" si="31"/>
        <v>0</v>
      </c>
      <c r="E1766" s="24">
        <f t="shared" si="31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1705</v>
      </c>
      <c r="B1767" s="111" t="s">
        <v>176</v>
      </c>
      <c r="C1767" s="112" t="s">
        <v>177</v>
      </c>
      <c r="D1767" s="21">
        <f t="shared" si="31"/>
        <v>0</v>
      </c>
      <c r="E1767" s="24">
        <f t="shared" si="31"/>
        <v>0</v>
      </c>
      <c r="F1767" s="104"/>
      <c r="G1767" s="104"/>
      <c r="H1767" s="105"/>
      <c r="I1767" s="105"/>
      <c r="J1767" s="106"/>
      <c r="K1767" s="107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1705</v>
      </c>
      <c r="B1768" s="111" t="s">
        <v>178</v>
      </c>
      <c r="C1768" s="112" t="s">
        <v>179</v>
      </c>
      <c r="D1768" s="21">
        <f t="shared" si="31"/>
        <v>0</v>
      </c>
      <c r="E1768" s="24">
        <f t="shared" si="31"/>
        <v>0</v>
      </c>
      <c r="F1768" s="104">
        <v>0</v>
      </c>
      <c r="G1768" s="104">
        <v>0</v>
      </c>
      <c r="H1768" s="113">
        <v>0</v>
      </c>
      <c r="I1768" s="113">
        <v>0</v>
      </c>
      <c r="J1768" s="31">
        <v>0</v>
      </c>
      <c r="K1768" s="32">
        <v>0</v>
      </c>
      <c r="L1768" s="113">
        <v>0</v>
      </c>
      <c r="M1768" s="113">
        <v>0</v>
      </c>
      <c r="N1768" s="31">
        <v>0</v>
      </c>
      <c r="O1768" s="32">
        <v>0</v>
      </c>
      <c r="P1768" s="105">
        <v>0</v>
      </c>
      <c r="Q1768" s="105">
        <v>0</v>
      </c>
      <c r="R1768" s="31">
        <v>0</v>
      </c>
      <c r="S1768" s="32">
        <v>0</v>
      </c>
      <c r="T1768" s="113">
        <v>0</v>
      </c>
      <c r="U1768" s="113">
        <v>0</v>
      </c>
      <c r="V1768" s="31">
        <v>0</v>
      </c>
      <c r="W1768" s="32">
        <v>0</v>
      </c>
      <c r="X1768" s="113">
        <v>0</v>
      </c>
      <c r="Y1768" s="113">
        <v>0</v>
      </c>
      <c r="Z1768" s="31">
        <v>0</v>
      </c>
      <c r="AA1768" s="32">
        <v>0</v>
      </c>
      <c r="AB1768" s="113">
        <v>0</v>
      </c>
      <c r="AC1768" s="113">
        <v>0</v>
      </c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1705</v>
      </c>
      <c r="B1769" s="111" t="s">
        <v>180</v>
      </c>
      <c r="C1769" s="112" t="s">
        <v>181</v>
      </c>
      <c r="D1769" s="21">
        <f t="shared" si="31"/>
        <v>0</v>
      </c>
      <c r="E1769" s="24">
        <f t="shared" si="31"/>
        <v>0</v>
      </c>
      <c r="F1769" s="104">
        <v>0</v>
      </c>
      <c r="G1769" s="104">
        <v>0</v>
      </c>
      <c r="H1769" s="105">
        <v>0</v>
      </c>
      <c r="I1769" s="105">
        <v>0</v>
      </c>
      <c r="J1769" s="106">
        <v>0</v>
      </c>
      <c r="K1769" s="107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>
        <v>0</v>
      </c>
      <c r="U1769" s="105">
        <v>0</v>
      </c>
      <c r="V1769" s="106">
        <v>0</v>
      </c>
      <c r="W1769" s="107">
        <v>0</v>
      </c>
      <c r="X1769" s="105">
        <v>0</v>
      </c>
      <c r="Y1769" s="105">
        <v>0</v>
      </c>
      <c r="Z1769" s="106">
        <v>0</v>
      </c>
      <c r="AA1769" s="107">
        <v>0</v>
      </c>
      <c r="AB1769" s="105">
        <v>0</v>
      </c>
      <c r="AC1769" s="105">
        <v>0</v>
      </c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1705</v>
      </c>
      <c r="B1770" s="111" t="s">
        <v>182</v>
      </c>
      <c r="C1770" s="112" t="s">
        <v>183</v>
      </c>
      <c r="D1770" s="21">
        <f t="shared" si="31"/>
        <v>0</v>
      </c>
      <c r="E1770" s="24">
        <f t="shared" si="31"/>
        <v>0</v>
      </c>
      <c r="F1770" s="104">
        <v>0</v>
      </c>
      <c r="G1770" s="104">
        <v>0</v>
      </c>
      <c r="H1770" s="105">
        <v>0</v>
      </c>
      <c r="I1770" s="105">
        <v>0</v>
      </c>
      <c r="J1770" s="106">
        <v>0</v>
      </c>
      <c r="K1770" s="107">
        <v>0</v>
      </c>
      <c r="L1770" s="105">
        <v>0</v>
      </c>
      <c r="M1770" s="105">
        <v>0</v>
      </c>
      <c r="N1770" s="106">
        <v>0</v>
      </c>
      <c r="O1770" s="107">
        <v>0</v>
      </c>
      <c r="P1770" s="105">
        <v>0</v>
      </c>
      <c r="Q1770" s="105">
        <v>0</v>
      </c>
      <c r="R1770" s="106">
        <v>0</v>
      </c>
      <c r="S1770" s="107">
        <v>0</v>
      </c>
      <c r="T1770" s="105">
        <v>0</v>
      </c>
      <c r="U1770" s="105">
        <v>0</v>
      </c>
      <c r="V1770" s="106">
        <v>0</v>
      </c>
      <c r="W1770" s="107">
        <v>0</v>
      </c>
      <c r="X1770" s="105">
        <v>0</v>
      </c>
      <c r="Y1770" s="105">
        <v>0</v>
      </c>
      <c r="Z1770" s="106">
        <v>0</v>
      </c>
      <c r="AA1770" s="107">
        <v>0</v>
      </c>
      <c r="AB1770" s="105">
        <v>0</v>
      </c>
      <c r="AC1770" s="105">
        <v>0</v>
      </c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1705</v>
      </c>
      <c r="B1771" s="111" t="s">
        <v>184</v>
      </c>
      <c r="C1771" s="112" t="s">
        <v>185</v>
      </c>
      <c r="D1771" s="21">
        <f t="shared" si="31"/>
        <v>0</v>
      </c>
      <c r="E1771" s="24">
        <f t="shared" si="31"/>
        <v>0</v>
      </c>
      <c r="F1771" s="104">
        <v>0</v>
      </c>
      <c r="G1771" s="104">
        <v>0</v>
      </c>
      <c r="H1771" s="113">
        <v>0</v>
      </c>
      <c r="I1771" s="113">
        <v>0</v>
      </c>
      <c r="J1771" s="31">
        <v>0</v>
      </c>
      <c r="K1771" s="32">
        <v>0</v>
      </c>
      <c r="L1771" s="113">
        <v>0</v>
      </c>
      <c r="M1771" s="113">
        <v>0</v>
      </c>
      <c r="N1771" s="31">
        <v>0</v>
      </c>
      <c r="O1771" s="32">
        <v>0</v>
      </c>
      <c r="P1771" s="105">
        <v>0</v>
      </c>
      <c r="Q1771" s="105">
        <v>0</v>
      </c>
      <c r="R1771" s="31">
        <v>0</v>
      </c>
      <c r="S1771" s="32">
        <v>0</v>
      </c>
      <c r="T1771" s="113">
        <v>0</v>
      </c>
      <c r="U1771" s="113">
        <v>0</v>
      </c>
      <c r="V1771" s="31">
        <v>0</v>
      </c>
      <c r="W1771" s="32">
        <v>0</v>
      </c>
      <c r="X1771" s="113">
        <v>0</v>
      </c>
      <c r="Y1771" s="113">
        <v>0</v>
      </c>
      <c r="Z1771" s="31">
        <v>0</v>
      </c>
      <c r="AA1771" s="32">
        <v>0</v>
      </c>
      <c r="AB1771" s="113">
        <v>0</v>
      </c>
      <c r="AC1771" s="113">
        <v>0</v>
      </c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1705</v>
      </c>
      <c r="B1772" s="111" t="s">
        <v>186</v>
      </c>
      <c r="C1772" s="112" t="s">
        <v>187</v>
      </c>
      <c r="D1772" s="21">
        <f t="shared" si="31"/>
        <v>0</v>
      </c>
      <c r="E1772" s="24">
        <f t="shared" si="31"/>
        <v>0</v>
      </c>
      <c r="F1772" s="104"/>
      <c r="G1772" s="104"/>
      <c r="H1772" s="105"/>
      <c r="I1772" s="105"/>
      <c r="J1772" s="106"/>
      <c r="K1772" s="107"/>
      <c r="L1772" s="105"/>
      <c r="M1772" s="105"/>
      <c r="N1772" s="106"/>
      <c r="O1772" s="107"/>
      <c r="P1772" s="113"/>
      <c r="Q1772" s="113"/>
      <c r="R1772" s="106"/>
      <c r="S1772" s="107"/>
      <c r="T1772" s="105"/>
      <c r="U1772" s="105"/>
      <c r="V1772" s="106"/>
      <c r="W1772" s="107"/>
      <c r="X1772" s="105"/>
      <c r="Y1772" s="105"/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1705</v>
      </c>
      <c r="B1773" s="111" t="s">
        <v>188</v>
      </c>
      <c r="C1773" s="112" t="s">
        <v>189</v>
      </c>
      <c r="D1773" s="21">
        <f t="shared" si="31"/>
        <v>0</v>
      </c>
      <c r="E1773" s="24">
        <f t="shared" si="31"/>
        <v>48000</v>
      </c>
      <c r="F1773" s="104">
        <v>0</v>
      </c>
      <c r="G1773" s="104">
        <v>4000</v>
      </c>
      <c r="H1773" s="113">
        <v>0</v>
      </c>
      <c r="I1773" s="113">
        <v>4000</v>
      </c>
      <c r="J1773" s="31">
        <v>0</v>
      </c>
      <c r="K1773" s="32">
        <v>4000</v>
      </c>
      <c r="L1773" s="113">
        <v>0</v>
      </c>
      <c r="M1773" s="113">
        <v>4000</v>
      </c>
      <c r="N1773" s="31">
        <v>0</v>
      </c>
      <c r="O1773" s="32">
        <v>4000</v>
      </c>
      <c r="P1773" s="105">
        <v>0</v>
      </c>
      <c r="Q1773" s="105">
        <v>4000</v>
      </c>
      <c r="R1773" s="31">
        <v>0</v>
      </c>
      <c r="S1773" s="32">
        <v>4000</v>
      </c>
      <c r="T1773" s="113">
        <v>0</v>
      </c>
      <c r="U1773" s="113">
        <v>4000</v>
      </c>
      <c r="V1773" s="31">
        <v>0</v>
      </c>
      <c r="W1773" s="32">
        <v>4000</v>
      </c>
      <c r="X1773" s="113">
        <v>0</v>
      </c>
      <c r="Y1773" s="113">
        <v>4000</v>
      </c>
      <c r="Z1773" s="31">
        <v>0</v>
      </c>
      <c r="AA1773" s="32">
        <v>4000</v>
      </c>
      <c r="AB1773" s="113">
        <v>0</v>
      </c>
      <c r="AC1773" s="113">
        <v>4000</v>
      </c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1705</v>
      </c>
      <c r="B1774" s="111" t="s">
        <v>190</v>
      </c>
      <c r="C1774" s="112" t="s">
        <v>191</v>
      </c>
      <c r="D1774" s="21">
        <f t="shared" si="31"/>
        <v>0</v>
      </c>
      <c r="E1774" s="24">
        <f t="shared" si="31"/>
        <v>0</v>
      </c>
      <c r="F1774" s="104">
        <v>0</v>
      </c>
      <c r="G1774" s="104">
        <v>0</v>
      </c>
      <c r="H1774" s="113">
        <v>0</v>
      </c>
      <c r="I1774" s="113">
        <v>0</v>
      </c>
      <c r="J1774" s="31">
        <v>0</v>
      </c>
      <c r="K1774" s="32">
        <v>0</v>
      </c>
      <c r="L1774" s="113">
        <v>0</v>
      </c>
      <c r="M1774" s="113">
        <v>0</v>
      </c>
      <c r="N1774" s="31">
        <v>0</v>
      </c>
      <c r="O1774" s="32">
        <v>0</v>
      </c>
      <c r="P1774" s="113">
        <v>0</v>
      </c>
      <c r="Q1774" s="113">
        <v>0</v>
      </c>
      <c r="R1774" s="31">
        <v>0</v>
      </c>
      <c r="S1774" s="32">
        <v>0</v>
      </c>
      <c r="T1774" s="113">
        <v>0</v>
      </c>
      <c r="U1774" s="113">
        <v>0</v>
      </c>
      <c r="V1774" s="31">
        <v>0</v>
      </c>
      <c r="W1774" s="32">
        <v>0</v>
      </c>
      <c r="X1774" s="113">
        <v>0</v>
      </c>
      <c r="Y1774" s="113">
        <v>0</v>
      </c>
      <c r="Z1774" s="31">
        <v>0</v>
      </c>
      <c r="AA1774" s="32">
        <v>0</v>
      </c>
      <c r="AB1774" s="113">
        <v>0</v>
      </c>
      <c r="AC1774" s="113">
        <v>0</v>
      </c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1705</v>
      </c>
      <c r="B1775" s="111" t="s">
        <v>192</v>
      </c>
      <c r="C1775" s="112" t="s">
        <v>193</v>
      </c>
      <c r="D1775" s="21">
        <f t="shared" si="31"/>
        <v>0</v>
      </c>
      <c r="E1775" s="24">
        <f t="shared" si="31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>
        <v>0</v>
      </c>
      <c r="U1775" s="113">
        <v>0</v>
      </c>
      <c r="V1775" s="31">
        <v>0</v>
      </c>
      <c r="W1775" s="32">
        <v>0</v>
      </c>
      <c r="X1775" s="113">
        <v>0</v>
      </c>
      <c r="Y1775" s="113">
        <v>0</v>
      </c>
      <c r="Z1775" s="31">
        <v>0</v>
      </c>
      <c r="AA1775" s="32">
        <v>0</v>
      </c>
      <c r="AB1775" s="113">
        <v>0</v>
      </c>
      <c r="AC1775" s="113">
        <v>0</v>
      </c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1705</v>
      </c>
      <c r="B1776" s="111" t="s">
        <v>194</v>
      </c>
      <c r="C1776" s="112" t="s">
        <v>195</v>
      </c>
      <c r="D1776" s="21">
        <f t="shared" si="31"/>
        <v>0</v>
      </c>
      <c r="E1776" s="24">
        <f t="shared" si="31"/>
        <v>0</v>
      </c>
      <c r="F1776" s="104">
        <v>0</v>
      </c>
      <c r="G1776" s="104">
        <v>0</v>
      </c>
      <c r="H1776" s="105">
        <v>0</v>
      </c>
      <c r="I1776" s="105">
        <v>0</v>
      </c>
      <c r="J1776" s="106">
        <v>0</v>
      </c>
      <c r="K1776" s="107">
        <v>0</v>
      </c>
      <c r="L1776" s="105">
        <v>0</v>
      </c>
      <c r="M1776" s="105">
        <v>0</v>
      </c>
      <c r="N1776" s="106">
        <v>0</v>
      </c>
      <c r="O1776" s="107">
        <v>0</v>
      </c>
      <c r="P1776" s="113">
        <v>0</v>
      </c>
      <c r="Q1776" s="113">
        <v>0</v>
      </c>
      <c r="R1776" s="106">
        <v>0</v>
      </c>
      <c r="S1776" s="107">
        <v>0</v>
      </c>
      <c r="T1776" s="105">
        <v>0</v>
      </c>
      <c r="U1776" s="105">
        <v>0</v>
      </c>
      <c r="V1776" s="106">
        <v>0</v>
      </c>
      <c r="W1776" s="107">
        <v>0</v>
      </c>
      <c r="X1776" s="105">
        <v>0</v>
      </c>
      <c r="Y1776" s="105">
        <v>0</v>
      </c>
      <c r="Z1776" s="106">
        <v>0</v>
      </c>
      <c r="AA1776" s="107">
        <v>0</v>
      </c>
      <c r="AB1776" s="105">
        <v>0</v>
      </c>
      <c r="AC1776" s="105">
        <v>0</v>
      </c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1705</v>
      </c>
      <c r="B1777" s="111" t="s">
        <v>196</v>
      </c>
      <c r="C1777" s="112" t="s">
        <v>197</v>
      </c>
      <c r="D1777" s="21">
        <f t="shared" si="31"/>
        <v>1493000</v>
      </c>
      <c r="E1777" s="24">
        <f t="shared" si="31"/>
        <v>0</v>
      </c>
      <c r="F1777" s="104">
        <v>0</v>
      </c>
      <c r="G1777" s="104">
        <v>0</v>
      </c>
      <c r="H1777" s="113">
        <v>0</v>
      </c>
      <c r="I1777" s="113">
        <v>0</v>
      </c>
      <c r="J1777" s="31">
        <v>0</v>
      </c>
      <c r="K1777" s="32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494000</v>
      </c>
      <c r="S1777" s="32">
        <v>0</v>
      </c>
      <c r="T1777" s="113">
        <v>0</v>
      </c>
      <c r="U1777" s="113">
        <v>0</v>
      </c>
      <c r="V1777" s="31">
        <v>699300</v>
      </c>
      <c r="W1777" s="32">
        <v>0</v>
      </c>
      <c r="X1777" s="113">
        <v>299700</v>
      </c>
      <c r="Y1777" s="113">
        <v>0</v>
      </c>
      <c r="Z1777" s="31">
        <v>0</v>
      </c>
      <c r="AA1777" s="32">
        <v>0</v>
      </c>
      <c r="AB1777" s="113">
        <v>0</v>
      </c>
      <c r="AC1777" s="113">
        <v>0</v>
      </c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1705</v>
      </c>
      <c r="B1778" s="111" t="s">
        <v>198</v>
      </c>
      <c r="C1778" s="112" t="s">
        <v>199</v>
      </c>
      <c r="D1778" s="21">
        <f t="shared" si="31"/>
        <v>0</v>
      </c>
      <c r="E1778" s="24">
        <f t="shared" si="31"/>
        <v>0</v>
      </c>
      <c r="F1778" s="104"/>
      <c r="G1778" s="104"/>
      <c r="H1778" s="105"/>
      <c r="I1778" s="105"/>
      <c r="J1778" s="106"/>
      <c r="K1778" s="107"/>
      <c r="L1778" s="105"/>
      <c r="M1778" s="105"/>
      <c r="N1778" s="106"/>
      <c r="O1778" s="107"/>
      <c r="P1778" s="113"/>
      <c r="Q1778" s="113"/>
      <c r="R1778" s="106"/>
      <c r="S1778" s="107"/>
      <c r="T1778" s="105"/>
      <c r="U1778" s="105"/>
      <c r="V1778" s="106"/>
      <c r="W1778" s="107"/>
      <c r="X1778" s="105"/>
      <c r="Y1778" s="105"/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1705</v>
      </c>
      <c r="B1779" s="111" t="s">
        <v>200</v>
      </c>
      <c r="C1779" s="112" t="s">
        <v>201</v>
      </c>
      <c r="D1779" s="21">
        <f t="shared" si="31"/>
        <v>0</v>
      </c>
      <c r="E1779" s="24">
        <f t="shared" si="31"/>
        <v>0</v>
      </c>
      <c r="F1779" s="104"/>
      <c r="G1779" s="104"/>
      <c r="H1779" s="113"/>
      <c r="I1779" s="113"/>
      <c r="J1779" s="31"/>
      <c r="K1779" s="32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1705</v>
      </c>
      <c r="B1780" s="111" t="s">
        <v>202</v>
      </c>
      <c r="C1780" s="112" t="s">
        <v>203</v>
      </c>
      <c r="D1780" s="21">
        <f t="shared" si="31"/>
        <v>0</v>
      </c>
      <c r="E1780" s="24">
        <f t="shared" si="31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>
        <v>0</v>
      </c>
      <c r="U1780" s="113">
        <v>0</v>
      </c>
      <c r="V1780" s="31">
        <v>0</v>
      </c>
      <c r="W1780" s="32">
        <v>0</v>
      </c>
      <c r="X1780" s="113">
        <v>0</v>
      </c>
      <c r="Y1780" s="113">
        <v>0</v>
      </c>
      <c r="Z1780" s="31">
        <v>0</v>
      </c>
      <c r="AA1780" s="32">
        <v>0</v>
      </c>
      <c r="AB1780" s="113">
        <v>0</v>
      </c>
      <c r="AC1780" s="113">
        <v>0</v>
      </c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1705</v>
      </c>
      <c r="B1781" s="111" t="s">
        <v>204</v>
      </c>
      <c r="C1781" s="112" t="s">
        <v>205</v>
      </c>
      <c r="D1781" s="21">
        <f t="shared" si="31"/>
        <v>0</v>
      </c>
      <c r="E1781" s="24">
        <f t="shared" si="31"/>
        <v>0</v>
      </c>
      <c r="F1781" s="104">
        <v>0</v>
      </c>
      <c r="G1781" s="104">
        <v>0</v>
      </c>
      <c r="H1781" s="113">
        <v>0</v>
      </c>
      <c r="I1781" s="113">
        <v>0</v>
      </c>
      <c r="J1781" s="31">
        <v>0</v>
      </c>
      <c r="K1781" s="32">
        <v>0</v>
      </c>
      <c r="L1781" s="113">
        <v>0</v>
      </c>
      <c r="M1781" s="113">
        <v>0</v>
      </c>
      <c r="N1781" s="31">
        <v>0</v>
      </c>
      <c r="O1781" s="32">
        <v>0</v>
      </c>
      <c r="P1781" s="113">
        <v>0</v>
      </c>
      <c r="Q1781" s="113">
        <v>0</v>
      </c>
      <c r="R1781" s="31">
        <v>0</v>
      </c>
      <c r="S1781" s="32">
        <v>0</v>
      </c>
      <c r="T1781" s="113">
        <v>0</v>
      </c>
      <c r="U1781" s="113">
        <v>0</v>
      </c>
      <c r="V1781" s="31">
        <v>0</v>
      </c>
      <c r="W1781" s="32">
        <v>0</v>
      </c>
      <c r="X1781" s="113">
        <v>0</v>
      </c>
      <c r="Y1781" s="113">
        <v>0</v>
      </c>
      <c r="Z1781" s="31">
        <v>0</v>
      </c>
      <c r="AA1781" s="32">
        <v>0</v>
      </c>
      <c r="AB1781" s="113">
        <v>0</v>
      </c>
      <c r="AC1781" s="113">
        <v>0</v>
      </c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1705</v>
      </c>
      <c r="B1782" s="111" t="s">
        <v>206</v>
      </c>
      <c r="C1782" s="112" t="s">
        <v>207</v>
      </c>
      <c r="D1782" s="21">
        <f t="shared" si="31"/>
        <v>0</v>
      </c>
      <c r="E1782" s="24">
        <f t="shared" si="31"/>
        <v>0</v>
      </c>
      <c r="F1782" s="104">
        <v>0</v>
      </c>
      <c r="G1782" s="104">
        <v>0</v>
      </c>
      <c r="H1782" s="113">
        <v>0</v>
      </c>
      <c r="I1782" s="113">
        <v>0</v>
      </c>
      <c r="J1782" s="31">
        <v>0</v>
      </c>
      <c r="K1782" s="32">
        <v>0</v>
      </c>
      <c r="L1782" s="113">
        <v>0</v>
      </c>
      <c r="M1782" s="113">
        <v>0</v>
      </c>
      <c r="N1782" s="31">
        <v>0</v>
      </c>
      <c r="O1782" s="32">
        <v>0</v>
      </c>
      <c r="P1782" s="113">
        <v>0</v>
      </c>
      <c r="Q1782" s="113">
        <v>0</v>
      </c>
      <c r="R1782" s="31">
        <v>0</v>
      </c>
      <c r="S1782" s="32">
        <v>0</v>
      </c>
      <c r="T1782" s="113">
        <v>0</v>
      </c>
      <c r="U1782" s="113">
        <v>0</v>
      </c>
      <c r="V1782" s="31">
        <v>0</v>
      </c>
      <c r="W1782" s="32">
        <v>0</v>
      </c>
      <c r="X1782" s="113">
        <v>0</v>
      </c>
      <c r="Y1782" s="113">
        <v>0</v>
      </c>
      <c r="Z1782" s="31">
        <v>0</v>
      </c>
      <c r="AA1782" s="32">
        <v>0</v>
      </c>
      <c r="AB1782" s="113">
        <v>0</v>
      </c>
      <c r="AC1782" s="113">
        <v>0</v>
      </c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1705</v>
      </c>
      <c r="B1783" s="111" t="s">
        <v>208</v>
      </c>
      <c r="C1783" s="112" t="s">
        <v>209</v>
      </c>
      <c r="D1783" s="21">
        <f t="shared" si="31"/>
        <v>0</v>
      </c>
      <c r="E1783" s="24">
        <f t="shared" si="31"/>
        <v>155093.04</v>
      </c>
      <c r="F1783" s="104">
        <v>0</v>
      </c>
      <c r="G1783" s="104">
        <v>12924.42</v>
      </c>
      <c r="H1783" s="113">
        <v>0</v>
      </c>
      <c r="I1783" s="113">
        <v>12924.42</v>
      </c>
      <c r="J1783" s="31">
        <v>0</v>
      </c>
      <c r="K1783" s="32">
        <v>12924.42</v>
      </c>
      <c r="L1783" s="113">
        <v>0</v>
      </c>
      <c r="M1783" s="113">
        <v>12924.42</v>
      </c>
      <c r="N1783" s="31">
        <v>0</v>
      </c>
      <c r="O1783" s="32">
        <v>12924.42</v>
      </c>
      <c r="P1783" s="113">
        <v>0</v>
      </c>
      <c r="Q1783" s="113">
        <v>12924.42</v>
      </c>
      <c r="R1783" s="31">
        <v>0</v>
      </c>
      <c r="S1783" s="32">
        <v>12924.42</v>
      </c>
      <c r="T1783" s="113">
        <v>0</v>
      </c>
      <c r="U1783" s="113">
        <v>12924.42</v>
      </c>
      <c r="V1783" s="31">
        <v>0</v>
      </c>
      <c r="W1783" s="32">
        <v>12924.42</v>
      </c>
      <c r="X1783" s="113">
        <v>0</v>
      </c>
      <c r="Y1783" s="113">
        <v>12924.42</v>
      </c>
      <c r="Z1783" s="31">
        <v>0</v>
      </c>
      <c r="AA1783" s="32">
        <v>12924.42</v>
      </c>
      <c r="AB1783" s="113">
        <v>0</v>
      </c>
      <c r="AC1783" s="113">
        <v>12924.42</v>
      </c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1705</v>
      </c>
      <c r="B1784" s="111" t="s">
        <v>210</v>
      </c>
      <c r="C1784" s="112" t="s">
        <v>211</v>
      </c>
      <c r="D1784" s="21">
        <f t="shared" si="31"/>
        <v>0</v>
      </c>
      <c r="E1784" s="24">
        <f t="shared" si="31"/>
        <v>774225.36000000022</v>
      </c>
      <c r="F1784" s="104">
        <v>0</v>
      </c>
      <c r="G1784" s="104">
        <v>64518.78</v>
      </c>
      <c r="H1784" s="113">
        <v>0</v>
      </c>
      <c r="I1784" s="113">
        <v>64518.78</v>
      </c>
      <c r="J1784" s="31">
        <v>0</v>
      </c>
      <c r="K1784" s="32">
        <v>64518.78</v>
      </c>
      <c r="L1784" s="113">
        <v>0</v>
      </c>
      <c r="M1784" s="113">
        <v>64518.78</v>
      </c>
      <c r="N1784" s="31">
        <v>0</v>
      </c>
      <c r="O1784" s="32">
        <v>64518.78</v>
      </c>
      <c r="P1784" s="113">
        <v>0</v>
      </c>
      <c r="Q1784" s="113">
        <v>64518.78</v>
      </c>
      <c r="R1784" s="31">
        <v>0</v>
      </c>
      <c r="S1784" s="32">
        <v>64518.78</v>
      </c>
      <c r="T1784" s="113">
        <v>0</v>
      </c>
      <c r="U1784" s="113">
        <v>64518.78</v>
      </c>
      <c r="V1784" s="31">
        <v>0</v>
      </c>
      <c r="W1784" s="32">
        <v>64518.78</v>
      </c>
      <c r="X1784" s="113">
        <v>0</v>
      </c>
      <c r="Y1784" s="113">
        <v>64518.78</v>
      </c>
      <c r="Z1784" s="31">
        <v>0</v>
      </c>
      <c r="AA1784" s="32">
        <v>64518.78</v>
      </c>
      <c r="AB1784" s="113">
        <v>0</v>
      </c>
      <c r="AC1784" s="113">
        <v>64518.78</v>
      </c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1705</v>
      </c>
      <c r="B1785" s="111" t="s">
        <v>212</v>
      </c>
      <c r="C1785" s="112" t="s">
        <v>213</v>
      </c>
      <c r="D1785" s="21">
        <f t="shared" si="31"/>
        <v>0</v>
      </c>
      <c r="E1785" s="24">
        <f t="shared" si="31"/>
        <v>155884.43999999997</v>
      </c>
      <c r="F1785" s="104">
        <v>0</v>
      </c>
      <c r="G1785" s="104">
        <v>12990.37</v>
      </c>
      <c r="H1785" s="113">
        <v>0</v>
      </c>
      <c r="I1785" s="113">
        <v>12990.37</v>
      </c>
      <c r="J1785" s="31">
        <v>0</v>
      </c>
      <c r="K1785" s="32">
        <v>12990.37</v>
      </c>
      <c r="L1785" s="113">
        <v>0</v>
      </c>
      <c r="M1785" s="113">
        <v>12990.37</v>
      </c>
      <c r="N1785" s="31">
        <v>0</v>
      </c>
      <c r="O1785" s="32">
        <v>12990.37</v>
      </c>
      <c r="P1785" s="113">
        <v>0</v>
      </c>
      <c r="Q1785" s="113">
        <v>12990.37</v>
      </c>
      <c r="R1785" s="31">
        <v>0</v>
      </c>
      <c r="S1785" s="32">
        <v>12990.37</v>
      </c>
      <c r="T1785" s="113">
        <v>0</v>
      </c>
      <c r="U1785" s="113">
        <v>12990.37</v>
      </c>
      <c r="V1785" s="31">
        <v>0</v>
      </c>
      <c r="W1785" s="32">
        <v>12990.37</v>
      </c>
      <c r="X1785" s="113">
        <v>0</v>
      </c>
      <c r="Y1785" s="113">
        <v>12990.37</v>
      </c>
      <c r="Z1785" s="31">
        <v>0</v>
      </c>
      <c r="AA1785" s="32">
        <v>12990.37</v>
      </c>
      <c r="AB1785" s="113">
        <v>0</v>
      </c>
      <c r="AC1785" s="113">
        <v>12990.37</v>
      </c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1705</v>
      </c>
      <c r="B1786" s="111" t="s">
        <v>214</v>
      </c>
      <c r="C1786" s="112" t="s">
        <v>215</v>
      </c>
      <c r="D1786" s="21">
        <f t="shared" si="31"/>
        <v>0</v>
      </c>
      <c r="E1786" s="24">
        <f t="shared" si="31"/>
        <v>326144.0400000001</v>
      </c>
      <c r="F1786" s="104">
        <v>0</v>
      </c>
      <c r="G1786" s="104">
        <v>24557.7</v>
      </c>
      <c r="H1786" s="113">
        <v>0</v>
      </c>
      <c r="I1786" s="113">
        <v>24557.7</v>
      </c>
      <c r="J1786" s="31">
        <v>0</v>
      </c>
      <c r="K1786" s="32">
        <v>24557.7</v>
      </c>
      <c r="L1786" s="113">
        <v>0</v>
      </c>
      <c r="M1786" s="113">
        <v>24557.7</v>
      </c>
      <c r="N1786" s="31">
        <v>0</v>
      </c>
      <c r="O1786" s="32">
        <v>24557.7</v>
      </c>
      <c r="P1786" s="113">
        <v>0</v>
      </c>
      <c r="Q1786" s="113">
        <v>24557.7</v>
      </c>
      <c r="R1786" s="31">
        <v>0</v>
      </c>
      <c r="S1786" s="32">
        <v>27302.14</v>
      </c>
      <c r="T1786" s="113">
        <v>0</v>
      </c>
      <c r="U1786" s="113">
        <v>27302.14</v>
      </c>
      <c r="V1786" s="31">
        <v>0</v>
      </c>
      <c r="W1786" s="32">
        <v>27302.14</v>
      </c>
      <c r="X1786" s="113">
        <v>0</v>
      </c>
      <c r="Y1786" s="113">
        <v>31187.14</v>
      </c>
      <c r="Z1786" s="31">
        <v>0</v>
      </c>
      <c r="AA1786" s="32">
        <v>32852.14</v>
      </c>
      <c r="AB1786" s="113">
        <v>0</v>
      </c>
      <c r="AC1786" s="113">
        <v>32852.14</v>
      </c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1705</v>
      </c>
      <c r="B1787" s="111" t="s">
        <v>216</v>
      </c>
      <c r="C1787" s="112" t="s">
        <v>217</v>
      </c>
      <c r="D1787" s="21">
        <f t="shared" si="31"/>
        <v>0</v>
      </c>
      <c r="E1787" s="24">
        <f t="shared" si="31"/>
        <v>0</v>
      </c>
      <c r="F1787" s="104"/>
      <c r="G1787" s="104"/>
      <c r="H1787" s="113"/>
      <c r="I1787" s="113"/>
      <c r="J1787" s="31"/>
      <c r="K1787" s="32"/>
      <c r="L1787" s="113"/>
      <c r="M1787" s="113"/>
      <c r="N1787" s="31"/>
      <c r="O1787" s="32"/>
      <c r="P1787" s="113"/>
      <c r="Q1787" s="113"/>
      <c r="R1787" s="31"/>
      <c r="S1787" s="32"/>
      <c r="T1787" s="113"/>
      <c r="U1787" s="113"/>
      <c r="V1787" s="31"/>
      <c r="W1787" s="32"/>
      <c r="X1787" s="113"/>
      <c r="Y1787" s="113"/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1705</v>
      </c>
      <c r="B1788" s="111" t="s">
        <v>218</v>
      </c>
      <c r="C1788" s="112" t="s">
        <v>1564</v>
      </c>
      <c r="D1788" s="21">
        <f t="shared" si="31"/>
        <v>0</v>
      </c>
      <c r="E1788" s="24">
        <f t="shared" si="31"/>
        <v>0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1705</v>
      </c>
      <c r="B1789" s="111" t="s">
        <v>219</v>
      </c>
      <c r="C1789" s="112" t="s">
        <v>1565</v>
      </c>
      <c r="D1789" s="21">
        <f t="shared" si="31"/>
        <v>0</v>
      </c>
      <c r="E1789" s="24">
        <f t="shared" si="31"/>
        <v>239903.51999999993</v>
      </c>
      <c r="F1789" s="104">
        <v>0</v>
      </c>
      <c r="G1789" s="104">
        <v>19991.96</v>
      </c>
      <c r="H1789" s="113">
        <v>0</v>
      </c>
      <c r="I1789" s="113">
        <v>19991.96</v>
      </c>
      <c r="J1789" s="31">
        <v>0</v>
      </c>
      <c r="K1789" s="32">
        <v>19991.96</v>
      </c>
      <c r="L1789" s="113">
        <v>0</v>
      </c>
      <c r="M1789" s="113">
        <v>19991.96</v>
      </c>
      <c r="N1789" s="31">
        <v>0</v>
      </c>
      <c r="O1789" s="32">
        <v>19991.96</v>
      </c>
      <c r="P1789" s="113">
        <v>0</v>
      </c>
      <c r="Q1789" s="113">
        <v>19991.96</v>
      </c>
      <c r="R1789" s="31">
        <v>0</v>
      </c>
      <c r="S1789" s="32">
        <v>19991.96</v>
      </c>
      <c r="T1789" s="113">
        <v>0</v>
      </c>
      <c r="U1789" s="113">
        <v>19991.96</v>
      </c>
      <c r="V1789" s="31">
        <v>0</v>
      </c>
      <c r="W1789" s="32">
        <v>19991.96</v>
      </c>
      <c r="X1789" s="113">
        <v>0</v>
      </c>
      <c r="Y1789" s="113">
        <v>19991.96</v>
      </c>
      <c r="Z1789" s="31">
        <v>0</v>
      </c>
      <c r="AA1789" s="32">
        <v>19991.96</v>
      </c>
      <c r="AB1789" s="113">
        <v>0</v>
      </c>
      <c r="AC1789" s="113">
        <v>19991.96</v>
      </c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1705</v>
      </c>
      <c r="B1790" s="111" t="s">
        <v>220</v>
      </c>
      <c r="C1790" s="112" t="s">
        <v>221</v>
      </c>
      <c r="D1790" s="21">
        <f t="shared" si="31"/>
        <v>0</v>
      </c>
      <c r="E1790" s="24">
        <f t="shared" si="31"/>
        <v>6648.2400000000016</v>
      </c>
      <c r="F1790" s="104">
        <v>0</v>
      </c>
      <c r="G1790" s="104">
        <v>554.02</v>
      </c>
      <c r="H1790" s="113">
        <v>0</v>
      </c>
      <c r="I1790" s="113">
        <v>554.02</v>
      </c>
      <c r="J1790" s="31">
        <v>0</v>
      </c>
      <c r="K1790" s="32">
        <v>554.02</v>
      </c>
      <c r="L1790" s="113">
        <v>0</v>
      </c>
      <c r="M1790" s="113">
        <v>554.02</v>
      </c>
      <c r="N1790" s="31">
        <v>0</v>
      </c>
      <c r="O1790" s="32">
        <v>554.02</v>
      </c>
      <c r="P1790" s="113">
        <v>0</v>
      </c>
      <c r="Q1790" s="113">
        <v>554.02</v>
      </c>
      <c r="R1790" s="31">
        <v>0</v>
      </c>
      <c r="S1790" s="32">
        <v>554.02</v>
      </c>
      <c r="T1790" s="113">
        <v>0</v>
      </c>
      <c r="U1790" s="113">
        <v>554.02</v>
      </c>
      <c r="V1790" s="31">
        <v>0</v>
      </c>
      <c r="W1790" s="32">
        <v>554.02</v>
      </c>
      <c r="X1790" s="113">
        <v>0</v>
      </c>
      <c r="Y1790" s="113">
        <v>554.02</v>
      </c>
      <c r="Z1790" s="31">
        <v>0</v>
      </c>
      <c r="AA1790" s="32">
        <v>554.02</v>
      </c>
      <c r="AB1790" s="113">
        <v>0</v>
      </c>
      <c r="AC1790" s="113">
        <v>554.02</v>
      </c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1705</v>
      </c>
      <c r="B1791" s="111" t="s">
        <v>222</v>
      </c>
      <c r="C1791" s="112" t="s">
        <v>223</v>
      </c>
      <c r="D1791" s="21">
        <f t="shared" si="31"/>
        <v>0</v>
      </c>
      <c r="E1791" s="24">
        <f t="shared" si="31"/>
        <v>82119.360000000001</v>
      </c>
      <c r="F1791" s="104">
        <v>0</v>
      </c>
      <c r="G1791" s="104">
        <v>6843.28</v>
      </c>
      <c r="H1791" s="105">
        <v>0</v>
      </c>
      <c r="I1791" s="105">
        <v>6843.28</v>
      </c>
      <c r="J1791" s="106">
        <v>0</v>
      </c>
      <c r="K1791" s="107">
        <v>6843.28</v>
      </c>
      <c r="L1791" s="105">
        <v>0</v>
      </c>
      <c r="M1791" s="105">
        <v>6843.28</v>
      </c>
      <c r="N1791" s="106">
        <v>0</v>
      </c>
      <c r="O1791" s="107">
        <v>6843.28</v>
      </c>
      <c r="P1791" s="113">
        <v>0</v>
      </c>
      <c r="Q1791" s="113">
        <v>6843.28</v>
      </c>
      <c r="R1791" s="106">
        <v>0</v>
      </c>
      <c r="S1791" s="107">
        <v>6843.28</v>
      </c>
      <c r="T1791" s="105">
        <v>0</v>
      </c>
      <c r="U1791" s="105">
        <v>6843.28</v>
      </c>
      <c r="V1791" s="106">
        <v>0</v>
      </c>
      <c r="W1791" s="107">
        <v>6843.28</v>
      </c>
      <c r="X1791" s="105">
        <v>0</v>
      </c>
      <c r="Y1791" s="105">
        <v>6843.28</v>
      </c>
      <c r="Z1791" s="106">
        <v>0</v>
      </c>
      <c r="AA1791" s="107">
        <v>6843.28</v>
      </c>
      <c r="AB1791" s="105">
        <v>0</v>
      </c>
      <c r="AC1791" s="105">
        <v>6843.28</v>
      </c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1705</v>
      </c>
      <c r="B1792" s="111" t="s">
        <v>224</v>
      </c>
      <c r="C1792" s="112" t="s">
        <v>225</v>
      </c>
      <c r="D1792" s="21">
        <f t="shared" si="31"/>
        <v>0</v>
      </c>
      <c r="E1792" s="24">
        <f t="shared" si="31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1705</v>
      </c>
      <c r="B1793" s="111" t="s">
        <v>226</v>
      </c>
      <c r="C1793" s="112" t="s">
        <v>227</v>
      </c>
      <c r="D1793" s="21">
        <f t="shared" si="31"/>
        <v>0</v>
      </c>
      <c r="E1793" s="24">
        <f t="shared" si="31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1705</v>
      </c>
      <c r="B1794" s="111" t="s">
        <v>228</v>
      </c>
      <c r="C1794" s="112" t="s">
        <v>229</v>
      </c>
      <c r="D1794" s="21">
        <f t="shared" si="31"/>
        <v>0</v>
      </c>
      <c r="E1794" s="24">
        <f t="shared" si="31"/>
        <v>0</v>
      </c>
      <c r="F1794" s="104"/>
      <c r="G1794" s="104"/>
      <c r="H1794" s="105"/>
      <c r="I1794" s="105"/>
      <c r="J1794" s="106"/>
      <c r="K1794" s="107"/>
      <c r="L1794" s="105"/>
      <c r="M1794" s="105"/>
      <c r="N1794" s="106"/>
      <c r="O1794" s="107"/>
      <c r="P1794" s="105"/>
      <c r="Q1794" s="105"/>
      <c r="R1794" s="106"/>
      <c r="S1794" s="107"/>
      <c r="T1794" s="105"/>
      <c r="U1794" s="105"/>
      <c r="V1794" s="106"/>
      <c r="W1794" s="107"/>
      <c r="X1794" s="105"/>
      <c r="Y1794" s="105"/>
      <c r="Z1794" s="106"/>
      <c r="AA1794" s="107"/>
      <c r="AB1794" s="105"/>
      <c r="AC1794" s="105"/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1705</v>
      </c>
      <c r="B1795" s="111" t="s">
        <v>230</v>
      </c>
      <c r="C1795" s="112" t="s">
        <v>231</v>
      </c>
      <c r="D1795" s="21">
        <f t="shared" si="31"/>
        <v>0</v>
      </c>
      <c r="E1795" s="24">
        <f t="shared" si="31"/>
        <v>0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1705</v>
      </c>
      <c r="B1796" s="111" t="s">
        <v>232</v>
      </c>
      <c r="C1796" s="112" t="s">
        <v>233</v>
      </c>
      <c r="D1796" s="21">
        <f t="shared" ref="D1796:E1859" si="32">F1796+H1796+J1796+L1796+N1796+P1796+R1796+T1796+V1796+X1796+Z1796+AB1796</f>
        <v>0</v>
      </c>
      <c r="E1796" s="24">
        <f t="shared" si="32"/>
        <v>0</v>
      </c>
      <c r="F1796" s="104"/>
      <c r="G1796" s="104"/>
      <c r="H1796" s="105"/>
      <c r="I1796" s="105"/>
      <c r="J1796" s="106"/>
      <c r="K1796" s="107"/>
      <c r="L1796" s="105"/>
      <c r="M1796" s="105"/>
      <c r="N1796" s="106"/>
      <c r="O1796" s="107"/>
      <c r="P1796" s="105"/>
      <c r="Q1796" s="105"/>
      <c r="R1796" s="106"/>
      <c r="S1796" s="107"/>
      <c r="T1796" s="105"/>
      <c r="U1796" s="105"/>
      <c r="V1796" s="106"/>
      <c r="W1796" s="107"/>
      <c r="X1796" s="105"/>
      <c r="Y1796" s="105"/>
      <c r="Z1796" s="106"/>
      <c r="AA1796" s="107"/>
      <c r="AB1796" s="105"/>
      <c r="AC1796" s="105"/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1705</v>
      </c>
      <c r="B1797" s="111" t="s">
        <v>234</v>
      </c>
      <c r="C1797" s="112" t="s">
        <v>235</v>
      </c>
      <c r="D1797" s="21">
        <f t="shared" si="32"/>
        <v>0</v>
      </c>
      <c r="E1797" s="24">
        <f t="shared" si="32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>
        <v>0</v>
      </c>
      <c r="U1797" s="105">
        <v>0</v>
      </c>
      <c r="V1797" s="106">
        <v>0</v>
      </c>
      <c r="W1797" s="107">
        <v>0</v>
      </c>
      <c r="X1797" s="105">
        <v>0</v>
      </c>
      <c r="Y1797" s="105">
        <v>0</v>
      </c>
      <c r="Z1797" s="106">
        <v>0</v>
      </c>
      <c r="AA1797" s="107">
        <v>0</v>
      </c>
      <c r="AB1797" s="105">
        <v>0</v>
      </c>
      <c r="AC1797" s="105">
        <v>0</v>
      </c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1705</v>
      </c>
      <c r="B1798" s="111" t="s">
        <v>236</v>
      </c>
      <c r="C1798" s="112" t="s">
        <v>237</v>
      </c>
      <c r="D1798" s="21">
        <f t="shared" si="32"/>
        <v>0</v>
      </c>
      <c r="E1798" s="24">
        <f t="shared" si="32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1705</v>
      </c>
      <c r="B1799" s="111" t="s">
        <v>238</v>
      </c>
      <c r="C1799" s="112" t="s">
        <v>239</v>
      </c>
      <c r="D1799" s="21">
        <f t="shared" si="32"/>
        <v>0</v>
      </c>
      <c r="E1799" s="24">
        <f t="shared" si="32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>
        <v>0</v>
      </c>
      <c r="U1799" s="105">
        <v>0</v>
      </c>
      <c r="V1799" s="106">
        <v>0</v>
      </c>
      <c r="W1799" s="107">
        <v>0</v>
      </c>
      <c r="X1799" s="105">
        <v>0</v>
      </c>
      <c r="Y1799" s="105">
        <v>0</v>
      </c>
      <c r="Z1799" s="106">
        <v>0</v>
      </c>
      <c r="AA1799" s="107">
        <v>0</v>
      </c>
      <c r="AB1799" s="105">
        <v>0</v>
      </c>
      <c r="AC1799" s="105">
        <v>0</v>
      </c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1705</v>
      </c>
      <c r="B1800" s="111" t="s">
        <v>240</v>
      </c>
      <c r="C1800" s="112" t="s">
        <v>241</v>
      </c>
      <c r="D1800" s="21">
        <f t="shared" si="32"/>
        <v>0</v>
      </c>
      <c r="E1800" s="24">
        <f t="shared" si="32"/>
        <v>0</v>
      </c>
      <c r="F1800" s="104"/>
      <c r="G1800" s="104"/>
      <c r="H1800" s="105"/>
      <c r="I1800" s="105"/>
      <c r="J1800" s="106"/>
      <c r="K1800" s="107"/>
      <c r="L1800" s="105"/>
      <c r="M1800" s="105"/>
      <c r="N1800" s="106"/>
      <c r="O1800" s="107"/>
      <c r="P1800" s="105"/>
      <c r="Q1800" s="105"/>
      <c r="R1800" s="106"/>
      <c r="S1800" s="107"/>
      <c r="T1800" s="105"/>
      <c r="U1800" s="105"/>
      <c r="V1800" s="106"/>
      <c r="W1800" s="107"/>
      <c r="X1800" s="105"/>
      <c r="Y1800" s="105"/>
      <c r="Z1800" s="106"/>
      <c r="AA1800" s="107"/>
      <c r="AB1800" s="105"/>
      <c r="AC1800" s="105"/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1705</v>
      </c>
      <c r="B1801" s="111" t="s">
        <v>242</v>
      </c>
      <c r="C1801" s="112" t="s">
        <v>243</v>
      </c>
      <c r="D1801" s="21">
        <f t="shared" si="32"/>
        <v>0</v>
      </c>
      <c r="E1801" s="24">
        <f t="shared" si="32"/>
        <v>0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1705</v>
      </c>
      <c r="B1802" s="111" t="s">
        <v>244</v>
      </c>
      <c r="C1802" s="112" t="s">
        <v>245</v>
      </c>
      <c r="D1802" s="21">
        <f t="shared" si="32"/>
        <v>0</v>
      </c>
      <c r="E1802" s="24">
        <f t="shared" si="32"/>
        <v>0</v>
      </c>
      <c r="F1802" s="104"/>
      <c r="G1802" s="104"/>
      <c r="H1802" s="105"/>
      <c r="I1802" s="105"/>
      <c r="J1802" s="106"/>
      <c r="K1802" s="107"/>
      <c r="L1802" s="105"/>
      <c r="M1802" s="105"/>
      <c r="N1802" s="106"/>
      <c r="O1802" s="107"/>
      <c r="P1802" s="105"/>
      <c r="Q1802" s="105"/>
      <c r="R1802" s="106"/>
      <c r="S1802" s="107"/>
      <c r="T1802" s="105"/>
      <c r="U1802" s="105"/>
      <c r="V1802" s="106"/>
      <c r="W1802" s="107"/>
      <c r="X1802" s="105"/>
      <c r="Y1802" s="105"/>
      <c r="Z1802" s="106"/>
      <c r="AA1802" s="107"/>
      <c r="AB1802" s="105"/>
      <c r="AC1802" s="105"/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1705</v>
      </c>
      <c r="B1803" s="111" t="s">
        <v>246</v>
      </c>
      <c r="C1803" s="112" t="s">
        <v>247</v>
      </c>
      <c r="D1803" s="21">
        <f t="shared" si="32"/>
        <v>0</v>
      </c>
      <c r="E1803" s="24">
        <f t="shared" si="32"/>
        <v>0</v>
      </c>
      <c r="F1803" s="104"/>
      <c r="G1803" s="104"/>
      <c r="H1803" s="105"/>
      <c r="I1803" s="105"/>
      <c r="J1803" s="106"/>
      <c r="K1803" s="107"/>
      <c r="L1803" s="105"/>
      <c r="M1803" s="105"/>
      <c r="N1803" s="106"/>
      <c r="O1803" s="107"/>
      <c r="P1803" s="105"/>
      <c r="Q1803" s="105"/>
      <c r="R1803" s="106"/>
      <c r="S1803" s="107"/>
      <c r="T1803" s="105"/>
      <c r="U1803" s="105"/>
      <c r="V1803" s="106"/>
      <c r="W1803" s="107"/>
      <c r="X1803" s="105"/>
      <c r="Y1803" s="105"/>
      <c r="Z1803" s="106"/>
      <c r="AA1803" s="107"/>
      <c r="AB1803" s="105"/>
      <c r="AC1803" s="105"/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1705</v>
      </c>
      <c r="B1804" s="111" t="s">
        <v>248</v>
      </c>
      <c r="C1804" s="112" t="s">
        <v>249</v>
      </c>
      <c r="D1804" s="21">
        <f t="shared" si="32"/>
        <v>0</v>
      </c>
      <c r="E1804" s="24">
        <f t="shared" si="32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1705</v>
      </c>
      <c r="B1805" s="111" t="s">
        <v>250</v>
      </c>
      <c r="C1805" s="112" t="s">
        <v>251</v>
      </c>
      <c r="D1805" s="21">
        <f t="shared" si="32"/>
        <v>0</v>
      </c>
      <c r="E1805" s="24">
        <f t="shared" si="32"/>
        <v>0</v>
      </c>
      <c r="F1805" s="104"/>
      <c r="G1805" s="104"/>
      <c r="H1805" s="105"/>
      <c r="I1805" s="105"/>
      <c r="J1805" s="106"/>
      <c r="K1805" s="107"/>
      <c r="L1805" s="105"/>
      <c r="M1805" s="105"/>
      <c r="N1805" s="106"/>
      <c r="O1805" s="107"/>
      <c r="P1805" s="105"/>
      <c r="Q1805" s="105"/>
      <c r="R1805" s="106"/>
      <c r="S1805" s="107"/>
      <c r="T1805" s="105"/>
      <c r="U1805" s="105"/>
      <c r="V1805" s="106"/>
      <c r="W1805" s="107"/>
      <c r="X1805" s="105"/>
      <c r="Y1805" s="105"/>
      <c r="Z1805" s="106"/>
      <c r="AA1805" s="107"/>
      <c r="AB1805" s="105"/>
      <c r="AC1805" s="105"/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1705</v>
      </c>
      <c r="B1806" s="111" t="s">
        <v>252</v>
      </c>
      <c r="C1806" s="112" t="s">
        <v>253</v>
      </c>
      <c r="D1806" s="21">
        <f t="shared" si="32"/>
        <v>0</v>
      </c>
      <c r="E1806" s="24">
        <f t="shared" si="32"/>
        <v>0</v>
      </c>
      <c r="F1806" s="104"/>
      <c r="G1806" s="104"/>
      <c r="H1806" s="105"/>
      <c r="I1806" s="105"/>
      <c r="J1806" s="106"/>
      <c r="K1806" s="107"/>
      <c r="L1806" s="105"/>
      <c r="M1806" s="105"/>
      <c r="N1806" s="106"/>
      <c r="O1806" s="107"/>
      <c r="P1806" s="105"/>
      <c r="Q1806" s="105"/>
      <c r="R1806" s="106"/>
      <c r="S1806" s="107"/>
      <c r="T1806" s="105"/>
      <c r="U1806" s="105"/>
      <c r="V1806" s="106"/>
      <c r="W1806" s="107"/>
      <c r="X1806" s="105"/>
      <c r="Y1806" s="105"/>
      <c r="Z1806" s="106"/>
      <c r="AA1806" s="107"/>
      <c r="AB1806" s="105"/>
      <c r="AC1806" s="105"/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1705</v>
      </c>
      <c r="B1807" s="111" t="s">
        <v>254</v>
      </c>
      <c r="C1807" s="112" t="s">
        <v>255</v>
      </c>
      <c r="D1807" s="21">
        <f t="shared" si="32"/>
        <v>0</v>
      </c>
      <c r="E1807" s="24">
        <f t="shared" si="32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1705</v>
      </c>
      <c r="B1808" s="111" t="s">
        <v>256</v>
      </c>
      <c r="C1808" s="112" t="s">
        <v>257</v>
      </c>
      <c r="D1808" s="21">
        <f t="shared" si="32"/>
        <v>0</v>
      </c>
      <c r="E1808" s="24">
        <f t="shared" si="32"/>
        <v>0</v>
      </c>
      <c r="F1808" s="104"/>
      <c r="G1808" s="104"/>
      <c r="H1808" s="105"/>
      <c r="I1808" s="105"/>
      <c r="J1808" s="106"/>
      <c r="K1808" s="107"/>
      <c r="L1808" s="105"/>
      <c r="M1808" s="105"/>
      <c r="N1808" s="106"/>
      <c r="O1808" s="107"/>
      <c r="P1808" s="105"/>
      <c r="Q1808" s="105"/>
      <c r="R1808" s="106"/>
      <c r="S1808" s="107"/>
      <c r="T1808" s="105"/>
      <c r="U1808" s="105"/>
      <c r="V1808" s="106"/>
      <c r="W1808" s="107"/>
      <c r="X1808" s="105"/>
      <c r="Y1808" s="105"/>
      <c r="Z1808" s="106"/>
      <c r="AA1808" s="107"/>
      <c r="AB1808" s="105"/>
      <c r="AC1808" s="105"/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1705</v>
      </c>
      <c r="B1809" s="111" t="s">
        <v>258</v>
      </c>
      <c r="C1809" s="112" t="s">
        <v>259</v>
      </c>
      <c r="D1809" s="21">
        <f t="shared" si="32"/>
        <v>0</v>
      </c>
      <c r="E1809" s="24">
        <f t="shared" si="32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1705</v>
      </c>
      <c r="B1810" s="111" t="s">
        <v>260</v>
      </c>
      <c r="C1810" s="112" t="s">
        <v>261</v>
      </c>
      <c r="D1810" s="21">
        <f t="shared" si="32"/>
        <v>0</v>
      </c>
      <c r="E1810" s="24">
        <f t="shared" si="32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1705</v>
      </c>
      <c r="B1811" s="111" t="s">
        <v>262</v>
      </c>
      <c r="C1811" s="112" t="s">
        <v>263</v>
      </c>
      <c r="D1811" s="21">
        <f t="shared" si="32"/>
        <v>0</v>
      </c>
      <c r="E1811" s="24">
        <f t="shared" si="32"/>
        <v>0</v>
      </c>
      <c r="F1811" s="104"/>
      <c r="G1811" s="104"/>
      <c r="H1811" s="113"/>
      <c r="I1811" s="113"/>
      <c r="J1811" s="31"/>
      <c r="K1811" s="32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1705</v>
      </c>
      <c r="B1812" s="111" t="s">
        <v>264</v>
      </c>
      <c r="C1812" s="112" t="s">
        <v>265</v>
      </c>
      <c r="D1812" s="21">
        <f t="shared" si="32"/>
        <v>0</v>
      </c>
      <c r="E1812" s="24">
        <f t="shared" si="32"/>
        <v>0</v>
      </c>
      <c r="F1812" s="104"/>
      <c r="G1812" s="104"/>
      <c r="H1812" s="113"/>
      <c r="I1812" s="113"/>
      <c r="J1812" s="31"/>
      <c r="K1812" s="32"/>
      <c r="L1812" s="113"/>
      <c r="M1812" s="113"/>
      <c r="N1812" s="31"/>
      <c r="O1812" s="32"/>
      <c r="P1812" s="113"/>
      <c r="Q1812" s="113"/>
      <c r="R1812" s="31"/>
      <c r="S1812" s="32"/>
      <c r="T1812" s="113"/>
      <c r="U1812" s="113"/>
      <c r="V1812" s="31"/>
      <c r="W1812" s="32"/>
      <c r="X1812" s="113"/>
      <c r="Y1812" s="113"/>
      <c r="Z1812" s="31"/>
      <c r="AA1812" s="32"/>
      <c r="AB1812" s="113"/>
      <c r="AC1812" s="113"/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1705</v>
      </c>
      <c r="B1813" s="111" t="s">
        <v>266</v>
      </c>
      <c r="C1813" s="112" t="s">
        <v>267</v>
      </c>
      <c r="D1813" s="21">
        <f t="shared" si="32"/>
        <v>0</v>
      </c>
      <c r="E1813" s="24">
        <f t="shared" si="32"/>
        <v>0</v>
      </c>
      <c r="F1813" s="104"/>
      <c r="G1813" s="104"/>
      <c r="H1813" s="105"/>
      <c r="I1813" s="105"/>
      <c r="J1813" s="106"/>
      <c r="K1813" s="107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1705</v>
      </c>
      <c r="B1814" s="111" t="s">
        <v>268</v>
      </c>
      <c r="C1814" s="112" t="s">
        <v>269</v>
      </c>
      <c r="D1814" s="21">
        <f t="shared" si="32"/>
        <v>0</v>
      </c>
      <c r="E1814" s="24">
        <f t="shared" si="32"/>
        <v>0</v>
      </c>
      <c r="F1814" s="104"/>
      <c r="G1814" s="104"/>
      <c r="H1814" s="113"/>
      <c r="I1814" s="113"/>
      <c r="J1814" s="31"/>
      <c r="K1814" s="32"/>
      <c r="L1814" s="113"/>
      <c r="M1814" s="113"/>
      <c r="N1814" s="31"/>
      <c r="O1814" s="32"/>
      <c r="P1814" s="105"/>
      <c r="Q1814" s="105"/>
      <c r="R1814" s="31"/>
      <c r="S1814" s="32"/>
      <c r="T1814" s="113"/>
      <c r="U1814" s="113"/>
      <c r="V1814" s="31"/>
      <c r="W1814" s="32"/>
      <c r="X1814" s="113"/>
      <c r="Y1814" s="113"/>
      <c r="Z1814" s="31"/>
      <c r="AA1814" s="32"/>
      <c r="AB1814" s="113"/>
      <c r="AC1814" s="113"/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1705</v>
      </c>
      <c r="B1815" s="111" t="s">
        <v>270</v>
      </c>
      <c r="C1815" s="112" t="s">
        <v>271</v>
      </c>
      <c r="D1815" s="21">
        <f t="shared" si="32"/>
        <v>0</v>
      </c>
      <c r="E1815" s="24">
        <f t="shared" si="32"/>
        <v>0</v>
      </c>
      <c r="F1815" s="104"/>
      <c r="G1815" s="104"/>
      <c r="H1815" s="105"/>
      <c r="I1815" s="105"/>
      <c r="J1815" s="106"/>
      <c r="K1815" s="107"/>
      <c r="L1815" s="105"/>
      <c r="M1815" s="105"/>
      <c r="N1815" s="106"/>
      <c r="O1815" s="107"/>
      <c r="P1815" s="113"/>
      <c r="Q1815" s="113"/>
      <c r="R1815" s="106"/>
      <c r="S1815" s="107"/>
      <c r="T1815" s="105"/>
      <c r="U1815" s="105"/>
      <c r="V1815" s="106"/>
      <c r="W1815" s="107"/>
      <c r="X1815" s="105"/>
      <c r="Y1815" s="105"/>
      <c r="Z1815" s="106"/>
      <c r="AA1815" s="107"/>
      <c r="AB1815" s="105"/>
      <c r="AC1815" s="105"/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1705</v>
      </c>
      <c r="B1816" s="111" t="s">
        <v>272</v>
      </c>
      <c r="C1816" s="112" t="s">
        <v>273</v>
      </c>
      <c r="D1816" s="21">
        <f t="shared" si="32"/>
        <v>0</v>
      </c>
      <c r="E1816" s="24">
        <f t="shared" si="32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1705</v>
      </c>
      <c r="B1817" s="111" t="s">
        <v>274</v>
      </c>
      <c r="C1817" s="112" t="s">
        <v>275</v>
      </c>
      <c r="D1817" s="21">
        <f t="shared" si="32"/>
        <v>0</v>
      </c>
      <c r="E1817" s="24">
        <f t="shared" si="32"/>
        <v>0</v>
      </c>
      <c r="F1817" s="104"/>
      <c r="G1817" s="104"/>
      <c r="H1817" s="113"/>
      <c r="I1817" s="113"/>
      <c r="J1817" s="31"/>
      <c r="K1817" s="32"/>
      <c r="L1817" s="113"/>
      <c r="M1817" s="113"/>
      <c r="N1817" s="31"/>
      <c r="O1817" s="32"/>
      <c r="P1817" s="105"/>
      <c r="Q1817" s="105"/>
      <c r="R1817" s="31"/>
      <c r="S1817" s="32"/>
      <c r="T1817" s="113"/>
      <c r="U1817" s="113"/>
      <c r="V1817" s="31"/>
      <c r="W1817" s="32"/>
      <c r="X1817" s="113"/>
      <c r="Y1817" s="113"/>
      <c r="Z1817" s="31"/>
      <c r="AA1817" s="32"/>
      <c r="AB1817" s="113"/>
      <c r="AC1817" s="113"/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1705</v>
      </c>
      <c r="B1818" s="111" t="s">
        <v>276</v>
      </c>
      <c r="C1818" s="112" t="s">
        <v>277</v>
      </c>
      <c r="D1818" s="21">
        <f t="shared" si="32"/>
        <v>0</v>
      </c>
      <c r="E1818" s="24">
        <f t="shared" si="32"/>
        <v>0</v>
      </c>
      <c r="F1818" s="104"/>
      <c r="G1818" s="104"/>
      <c r="H1818" s="105"/>
      <c r="I1818" s="105"/>
      <c r="J1818" s="106"/>
      <c r="K1818" s="107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1705</v>
      </c>
      <c r="B1819" s="111" t="s">
        <v>278</v>
      </c>
      <c r="C1819" s="112" t="s">
        <v>279</v>
      </c>
      <c r="D1819" s="21">
        <f t="shared" si="32"/>
        <v>0</v>
      </c>
      <c r="E1819" s="24">
        <f t="shared" si="32"/>
        <v>0</v>
      </c>
      <c r="F1819" s="104"/>
      <c r="G1819" s="104"/>
      <c r="H1819" s="113"/>
      <c r="I1819" s="113"/>
      <c r="J1819" s="31"/>
      <c r="K1819" s="32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1705</v>
      </c>
      <c r="B1820" s="111" t="s">
        <v>280</v>
      </c>
      <c r="C1820" s="112" t="s">
        <v>1566</v>
      </c>
      <c r="D1820" s="21">
        <f t="shared" si="32"/>
        <v>0</v>
      </c>
      <c r="E1820" s="24">
        <f t="shared" si="32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1705</v>
      </c>
      <c r="B1821" s="111" t="s">
        <v>281</v>
      </c>
      <c r="C1821" s="112" t="s">
        <v>282</v>
      </c>
      <c r="D1821" s="21">
        <f t="shared" si="32"/>
        <v>0</v>
      </c>
      <c r="E1821" s="24">
        <f t="shared" si="32"/>
        <v>0</v>
      </c>
      <c r="F1821" s="104"/>
      <c r="G1821" s="104"/>
      <c r="H1821" s="113"/>
      <c r="I1821" s="113"/>
      <c r="J1821" s="31"/>
      <c r="K1821" s="32"/>
      <c r="L1821" s="113"/>
      <c r="M1821" s="113"/>
      <c r="N1821" s="31"/>
      <c r="O1821" s="32"/>
      <c r="P1821" s="113"/>
      <c r="Q1821" s="113"/>
      <c r="R1821" s="31"/>
      <c r="S1821" s="32"/>
      <c r="T1821" s="113"/>
      <c r="U1821" s="113"/>
      <c r="V1821" s="31"/>
      <c r="W1821" s="32"/>
      <c r="X1821" s="113"/>
      <c r="Y1821" s="113"/>
      <c r="Z1821" s="31"/>
      <c r="AA1821" s="32"/>
      <c r="AB1821" s="113"/>
      <c r="AC1821" s="113"/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1705</v>
      </c>
      <c r="B1822" s="111" t="s">
        <v>283</v>
      </c>
      <c r="C1822" s="112" t="s">
        <v>284</v>
      </c>
      <c r="D1822" s="21">
        <f t="shared" si="32"/>
        <v>0</v>
      </c>
      <c r="E1822" s="24">
        <f t="shared" si="32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1705</v>
      </c>
      <c r="B1823" s="111" t="s">
        <v>285</v>
      </c>
      <c r="C1823" s="112" t="s">
        <v>286</v>
      </c>
      <c r="D1823" s="21">
        <f t="shared" si="32"/>
        <v>0</v>
      </c>
      <c r="E1823" s="24">
        <f t="shared" si="32"/>
        <v>0</v>
      </c>
      <c r="F1823" s="104"/>
      <c r="G1823" s="104"/>
      <c r="H1823" s="113"/>
      <c r="I1823" s="113"/>
      <c r="J1823" s="31"/>
      <c r="K1823" s="32"/>
      <c r="L1823" s="113"/>
      <c r="M1823" s="113"/>
      <c r="N1823" s="31"/>
      <c r="O1823" s="32"/>
      <c r="P1823" s="113"/>
      <c r="Q1823" s="113"/>
      <c r="R1823" s="31"/>
      <c r="S1823" s="32"/>
      <c r="T1823" s="113"/>
      <c r="U1823" s="113"/>
      <c r="V1823" s="31"/>
      <c r="W1823" s="32"/>
      <c r="X1823" s="113"/>
      <c r="Y1823" s="113"/>
      <c r="Z1823" s="31"/>
      <c r="AA1823" s="32"/>
      <c r="AB1823" s="113"/>
      <c r="AC1823" s="113"/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1705</v>
      </c>
      <c r="B1824" s="111" t="s">
        <v>287</v>
      </c>
      <c r="C1824" s="112" t="s">
        <v>288</v>
      </c>
      <c r="D1824" s="21">
        <f t="shared" si="32"/>
        <v>0</v>
      </c>
      <c r="E1824" s="24">
        <f t="shared" si="32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1705</v>
      </c>
      <c r="B1825" s="111" t="s">
        <v>289</v>
      </c>
      <c r="C1825" s="112" t="s">
        <v>290</v>
      </c>
      <c r="D1825" s="21">
        <f t="shared" si="32"/>
        <v>0</v>
      </c>
      <c r="E1825" s="24">
        <f t="shared" si="32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1705</v>
      </c>
      <c r="B1826" s="111" t="s">
        <v>291</v>
      </c>
      <c r="C1826" s="112" t="s">
        <v>1567</v>
      </c>
      <c r="D1826" s="21">
        <f t="shared" si="32"/>
        <v>0</v>
      </c>
      <c r="E1826" s="24">
        <f t="shared" si="32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1705</v>
      </c>
      <c r="B1827" s="111" t="s">
        <v>292</v>
      </c>
      <c r="C1827" s="112" t="s">
        <v>293</v>
      </c>
      <c r="D1827" s="21">
        <f t="shared" si="32"/>
        <v>0</v>
      </c>
      <c r="E1827" s="24">
        <f t="shared" si="32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1705</v>
      </c>
      <c r="B1828" s="111" t="s">
        <v>294</v>
      </c>
      <c r="C1828" s="112" t="s">
        <v>295</v>
      </c>
      <c r="D1828" s="21">
        <f t="shared" si="32"/>
        <v>0</v>
      </c>
      <c r="E1828" s="24">
        <f t="shared" si="32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1705</v>
      </c>
      <c r="B1829" s="111" t="s">
        <v>296</v>
      </c>
      <c r="C1829" s="112" t="s">
        <v>1568</v>
      </c>
      <c r="D1829" s="21">
        <f t="shared" si="32"/>
        <v>0</v>
      </c>
      <c r="E1829" s="24">
        <f t="shared" si="32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1705</v>
      </c>
      <c r="B1830" s="111" t="s">
        <v>297</v>
      </c>
      <c r="C1830" s="112" t="s">
        <v>298</v>
      </c>
      <c r="D1830" s="21">
        <f t="shared" si="32"/>
        <v>0</v>
      </c>
      <c r="E1830" s="24">
        <f t="shared" si="32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1705</v>
      </c>
      <c r="B1831" s="111" t="s">
        <v>299</v>
      </c>
      <c r="C1831" s="112" t="s">
        <v>300</v>
      </c>
      <c r="D1831" s="21">
        <f t="shared" si="32"/>
        <v>0</v>
      </c>
      <c r="E1831" s="24">
        <f t="shared" si="32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1705</v>
      </c>
      <c r="B1832" s="111" t="s">
        <v>301</v>
      </c>
      <c r="C1832" s="112" t="s">
        <v>1569</v>
      </c>
      <c r="D1832" s="21">
        <f t="shared" si="32"/>
        <v>0</v>
      </c>
      <c r="E1832" s="24">
        <f t="shared" si="32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1705</v>
      </c>
      <c r="B1833" s="111" t="s">
        <v>302</v>
      </c>
      <c r="C1833" s="112" t="s">
        <v>303</v>
      </c>
      <c r="D1833" s="21">
        <f t="shared" si="32"/>
        <v>0</v>
      </c>
      <c r="E1833" s="24">
        <f t="shared" si="32"/>
        <v>0</v>
      </c>
      <c r="F1833" s="104">
        <v>0</v>
      </c>
      <c r="G1833" s="104">
        <v>0</v>
      </c>
      <c r="H1833" s="113">
        <v>0</v>
      </c>
      <c r="I1833" s="113">
        <v>0</v>
      </c>
      <c r="J1833" s="31">
        <v>0</v>
      </c>
      <c r="K1833" s="32">
        <v>0</v>
      </c>
      <c r="L1833" s="113">
        <v>0</v>
      </c>
      <c r="M1833" s="113">
        <v>0</v>
      </c>
      <c r="N1833" s="31">
        <v>0</v>
      </c>
      <c r="O1833" s="32">
        <v>0</v>
      </c>
      <c r="P1833" s="113">
        <v>0</v>
      </c>
      <c r="Q1833" s="113">
        <v>0</v>
      </c>
      <c r="R1833" s="31">
        <v>0</v>
      </c>
      <c r="S1833" s="32">
        <v>0</v>
      </c>
      <c r="T1833" s="113">
        <v>0</v>
      </c>
      <c r="U1833" s="113">
        <v>0</v>
      </c>
      <c r="V1833" s="31">
        <v>0</v>
      </c>
      <c r="W1833" s="32">
        <v>0</v>
      </c>
      <c r="X1833" s="113">
        <v>0</v>
      </c>
      <c r="Y1833" s="113">
        <v>0</v>
      </c>
      <c r="Z1833" s="31">
        <v>0</v>
      </c>
      <c r="AA1833" s="32">
        <v>0</v>
      </c>
      <c r="AB1833" s="113">
        <v>0</v>
      </c>
      <c r="AC1833" s="113">
        <v>0</v>
      </c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1705</v>
      </c>
      <c r="B1834" s="111" t="s">
        <v>304</v>
      </c>
      <c r="C1834" s="112" t="s">
        <v>305</v>
      </c>
      <c r="D1834" s="21">
        <f t="shared" si="32"/>
        <v>0</v>
      </c>
      <c r="E1834" s="24">
        <f t="shared" si="32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1705</v>
      </c>
      <c r="B1835" s="111" t="s">
        <v>306</v>
      </c>
      <c r="C1835" s="112" t="s">
        <v>307</v>
      </c>
      <c r="D1835" s="21">
        <f t="shared" si="32"/>
        <v>0</v>
      </c>
      <c r="E1835" s="24">
        <f t="shared" si="32"/>
        <v>0</v>
      </c>
      <c r="F1835" s="104">
        <v>0</v>
      </c>
      <c r="G1835" s="104">
        <v>0</v>
      </c>
      <c r="H1835" s="113">
        <v>0</v>
      </c>
      <c r="I1835" s="113">
        <v>0</v>
      </c>
      <c r="J1835" s="31">
        <v>0</v>
      </c>
      <c r="K1835" s="32">
        <v>0</v>
      </c>
      <c r="L1835" s="113">
        <v>0</v>
      </c>
      <c r="M1835" s="113">
        <v>0</v>
      </c>
      <c r="N1835" s="31">
        <v>0</v>
      </c>
      <c r="O1835" s="32">
        <v>0</v>
      </c>
      <c r="P1835" s="113">
        <v>0</v>
      </c>
      <c r="Q1835" s="113">
        <v>0</v>
      </c>
      <c r="R1835" s="31">
        <v>0</v>
      </c>
      <c r="S1835" s="32">
        <v>0</v>
      </c>
      <c r="T1835" s="113">
        <v>0</v>
      </c>
      <c r="U1835" s="113">
        <v>0</v>
      </c>
      <c r="V1835" s="31">
        <v>0</v>
      </c>
      <c r="W1835" s="32">
        <v>0</v>
      </c>
      <c r="X1835" s="113">
        <v>0</v>
      </c>
      <c r="Y1835" s="113">
        <v>0</v>
      </c>
      <c r="Z1835" s="31">
        <v>0</v>
      </c>
      <c r="AA1835" s="32">
        <v>0</v>
      </c>
      <c r="AB1835" s="113">
        <v>0</v>
      </c>
      <c r="AC1835" s="113">
        <v>0</v>
      </c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1705</v>
      </c>
      <c r="B1836" s="111" t="s">
        <v>308</v>
      </c>
      <c r="C1836" s="112" t="s">
        <v>309</v>
      </c>
      <c r="D1836" s="21">
        <f t="shared" si="32"/>
        <v>309700</v>
      </c>
      <c r="E1836" s="24">
        <f t="shared" si="32"/>
        <v>0</v>
      </c>
      <c r="F1836" s="104">
        <v>87400</v>
      </c>
      <c r="G1836" s="104">
        <v>0</v>
      </c>
      <c r="H1836" s="113">
        <v>0</v>
      </c>
      <c r="I1836" s="113">
        <v>0</v>
      </c>
      <c r="J1836" s="31">
        <v>0</v>
      </c>
      <c r="K1836" s="32">
        <v>0</v>
      </c>
      <c r="L1836" s="113">
        <v>0</v>
      </c>
      <c r="M1836" s="113">
        <v>0</v>
      </c>
      <c r="N1836" s="31">
        <v>0</v>
      </c>
      <c r="O1836" s="32">
        <v>0</v>
      </c>
      <c r="P1836" s="113">
        <v>54200</v>
      </c>
      <c r="Q1836" s="113">
        <v>0</v>
      </c>
      <c r="R1836" s="31">
        <v>17000</v>
      </c>
      <c r="S1836" s="32">
        <v>0</v>
      </c>
      <c r="T1836" s="113">
        <v>0</v>
      </c>
      <c r="U1836" s="113">
        <v>0</v>
      </c>
      <c r="V1836" s="31">
        <v>63600</v>
      </c>
      <c r="W1836" s="32">
        <v>0</v>
      </c>
      <c r="X1836" s="113">
        <v>73000</v>
      </c>
      <c r="Y1836" s="113">
        <v>0</v>
      </c>
      <c r="Z1836" s="31">
        <v>14500</v>
      </c>
      <c r="AA1836" s="32">
        <v>0</v>
      </c>
      <c r="AB1836" s="113">
        <v>0</v>
      </c>
      <c r="AC1836" s="113">
        <v>0</v>
      </c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1705</v>
      </c>
      <c r="B1837" s="111" t="s">
        <v>310</v>
      </c>
      <c r="C1837" s="112" t="s">
        <v>311</v>
      </c>
      <c r="D1837" s="21">
        <f t="shared" si="32"/>
        <v>2672500</v>
      </c>
      <c r="E1837" s="24">
        <f t="shared" si="32"/>
        <v>769000</v>
      </c>
      <c r="F1837" s="104">
        <v>0</v>
      </c>
      <c r="G1837" s="104">
        <v>0</v>
      </c>
      <c r="H1837" s="113">
        <v>0</v>
      </c>
      <c r="I1837" s="113">
        <v>0</v>
      </c>
      <c r="J1837" s="31">
        <v>0</v>
      </c>
      <c r="K1837" s="32">
        <v>0</v>
      </c>
      <c r="L1837" s="113">
        <v>0</v>
      </c>
      <c r="M1837" s="113">
        <v>0</v>
      </c>
      <c r="N1837" s="31">
        <v>1903500</v>
      </c>
      <c r="O1837" s="32">
        <v>0</v>
      </c>
      <c r="P1837" s="113">
        <v>0</v>
      </c>
      <c r="Q1837" s="113">
        <v>0</v>
      </c>
      <c r="R1837" s="31">
        <v>0</v>
      </c>
      <c r="S1837" s="32">
        <v>0</v>
      </c>
      <c r="T1837" s="113">
        <v>769000</v>
      </c>
      <c r="U1837" s="113">
        <v>769000</v>
      </c>
      <c r="V1837" s="31">
        <v>0</v>
      </c>
      <c r="W1837" s="32">
        <v>0</v>
      </c>
      <c r="X1837" s="113">
        <v>0</v>
      </c>
      <c r="Y1837" s="113">
        <v>0</v>
      </c>
      <c r="Z1837" s="31">
        <v>0</v>
      </c>
      <c r="AA1837" s="32">
        <v>0</v>
      </c>
      <c r="AB1837" s="113">
        <v>0</v>
      </c>
      <c r="AC1837" s="113">
        <v>0</v>
      </c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1705</v>
      </c>
      <c r="B1838" s="111" t="s">
        <v>312</v>
      </c>
      <c r="C1838" s="112" t="s">
        <v>313</v>
      </c>
      <c r="D1838" s="21">
        <f t="shared" si="32"/>
        <v>29000</v>
      </c>
      <c r="E1838" s="24">
        <f t="shared" si="32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18000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>
        <v>11000</v>
      </c>
      <c r="U1838" s="113">
        <v>0</v>
      </c>
      <c r="V1838" s="31">
        <v>0</v>
      </c>
      <c r="W1838" s="32">
        <v>0</v>
      </c>
      <c r="X1838" s="113">
        <v>0</v>
      </c>
      <c r="Y1838" s="113">
        <v>0</v>
      </c>
      <c r="Z1838" s="31">
        <v>0</v>
      </c>
      <c r="AA1838" s="32">
        <v>0</v>
      </c>
      <c r="AB1838" s="113">
        <v>0</v>
      </c>
      <c r="AC1838" s="113">
        <v>0</v>
      </c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1705</v>
      </c>
      <c r="B1839" s="111" t="s">
        <v>314</v>
      </c>
      <c r="C1839" s="112" t="s">
        <v>315</v>
      </c>
      <c r="D1839" s="21">
        <f t="shared" si="32"/>
        <v>36500</v>
      </c>
      <c r="E1839" s="24">
        <f t="shared" si="32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36500</v>
      </c>
      <c r="O1839" s="32">
        <v>0</v>
      </c>
      <c r="P1839" s="113">
        <v>0</v>
      </c>
      <c r="Q1839" s="113">
        <v>0</v>
      </c>
      <c r="R1839" s="31">
        <v>0</v>
      </c>
      <c r="S1839" s="32">
        <v>0</v>
      </c>
      <c r="T1839" s="113">
        <v>0</v>
      </c>
      <c r="U1839" s="113">
        <v>0</v>
      </c>
      <c r="V1839" s="31">
        <v>0</v>
      </c>
      <c r="W1839" s="32">
        <v>0</v>
      </c>
      <c r="X1839" s="113">
        <v>0</v>
      </c>
      <c r="Y1839" s="113">
        <v>0</v>
      </c>
      <c r="Z1839" s="31">
        <v>0</v>
      </c>
      <c r="AA1839" s="32">
        <v>0</v>
      </c>
      <c r="AB1839" s="113">
        <v>0</v>
      </c>
      <c r="AC1839" s="113">
        <v>0</v>
      </c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1705</v>
      </c>
      <c r="B1840" s="111" t="s">
        <v>316</v>
      </c>
      <c r="C1840" s="112" t="s">
        <v>317</v>
      </c>
      <c r="D1840" s="21">
        <f t="shared" si="32"/>
        <v>10165</v>
      </c>
      <c r="E1840" s="24">
        <f t="shared" si="32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0</v>
      </c>
      <c r="M1840" s="113">
        <v>0</v>
      </c>
      <c r="N1840" s="31">
        <v>0</v>
      </c>
      <c r="O1840" s="32">
        <v>0</v>
      </c>
      <c r="P1840" s="113">
        <v>10165</v>
      </c>
      <c r="Q1840" s="113">
        <v>0</v>
      </c>
      <c r="R1840" s="31">
        <v>0</v>
      </c>
      <c r="S1840" s="32">
        <v>0</v>
      </c>
      <c r="T1840" s="113">
        <v>0</v>
      </c>
      <c r="U1840" s="113">
        <v>0</v>
      </c>
      <c r="V1840" s="31">
        <v>0</v>
      </c>
      <c r="W1840" s="32">
        <v>0</v>
      </c>
      <c r="X1840" s="113">
        <v>0</v>
      </c>
      <c r="Y1840" s="113">
        <v>0</v>
      </c>
      <c r="Z1840" s="31">
        <v>0</v>
      </c>
      <c r="AA1840" s="32">
        <v>0</v>
      </c>
      <c r="AB1840" s="113">
        <v>0</v>
      </c>
      <c r="AC1840" s="113">
        <v>0</v>
      </c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1705</v>
      </c>
      <c r="B1841" s="111" t="s">
        <v>318</v>
      </c>
      <c r="C1841" s="112" t="s">
        <v>319</v>
      </c>
      <c r="D1841" s="21">
        <f t="shared" si="32"/>
        <v>0</v>
      </c>
      <c r="E1841" s="24">
        <f t="shared" si="32"/>
        <v>0</v>
      </c>
      <c r="F1841" s="104">
        <v>0</v>
      </c>
      <c r="G1841" s="104">
        <v>0</v>
      </c>
      <c r="H1841" s="113">
        <v>0</v>
      </c>
      <c r="I1841" s="113">
        <v>0</v>
      </c>
      <c r="J1841" s="31">
        <v>0</v>
      </c>
      <c r="K1841" s="32">
        <v>0</v>
      </c>
      <c r="L1841" s="113">
        <v>0</v>
      </c>
      <c r="M1841" s="113">
        <v>0</v>
      </c>
      <c r="N1841" s="31">
        <v>0</v>
      </c>
      <c r="O1841" s="32">
        <v>0</v>
      </c>
      <c r="P1841" s="113">
        <v>0</v>
      </c>
      <c r="Q1841" s="113">
        <v>0</v>
      </c>
      <c r="R1841" s="31">
        <v>0</v>
      </c>
      <c r="S1841" s="32">
        <v>0</v>
      </c>
      <c r="T1841" s="113">
        <v>0</v>
      </c>
      <c r="U1841" s="113">
        <v>0</v>
      </c>
      <c r="V1841" s="31">
        <v>0</v>
      </c>
      <c r="W1841" s="32">
        <v>0</v>
      </c>
      <c r="X1841" s="113">
        <v>0</v>
      </c>
      <c r="Y1841" s="113">
        <v>0</v>
      </c>
      <c r="Z1841" s="31">
        <v>0</v>
      </c>
      <c r="AA1841" s="32">
        <v>0</v>
      </c>
      <c r="AB1841" s="113">
        <v>0</v>
      </c>
      <c r="AC1841" s="113">
        <v>0</v>
      </c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1705</v>
      </c>
      <c r="B1842" s="111" t="s">
        <v>320</v>
      </c>
      <c r="C1842" s="112" t="s">
        <v>321</v>
      </c>
      <c r="D1842" s="21">
        <f t="shared" si="32"/>
        <v>1607750</v>
      </c>
      <c r="E1842" s="24">
        <f t="shared" si="32"/>
        <v>580000</v>
      </c>
      <c r="F1842" s="104">
        <v>92500</v>
      </c>
      <c r="G1842" s="104">
        <v>0</v>
      </c>
      <c r="H1842" s="113">
        <v>0</v>
      </c>
      <c r="I1842" s="113">
        <v>0</v>
      </c>
      <c r="J1842" s="31">
        <v>194000</v>
      </c>
      <c r="K1842" s="32">
        <v>0</v>
      </c>
      <c r="L1842" s="113">
        <v>290000</v>
      </c>
      <c r="M1842" s="113">
        <v>0</v>
      </c>
      <c r="N1842" s="31">
        <v>0</v>
      </c>
      <c r="O1842" s="32">
        <v>0</v>
      </c>
      <c r="P1842" s="113">
        <v>70000</v>
      </c>
      <c r="Q1842" s="113">
        <v>0</v>
      </c>
      <c r="R1842" s="31">
        <v>525000</v>
      </c>
      <c r="S1842" s="32">
        <v>525000</v>
      </c>
      <c r="T1842" s="113">
        <v>0</v>
      </c>
      <c r="U1842" s="113">
        <v>0</v>
      </c>
      <c r="V1842" s="31">
        <v>21750</v>
      </c>
      <c r="W1842" s="32">
        <v>0</v>
      </c>
      <c r="X1842" s="113">
        <v>414500</v>
      </c>
      <c r="Y1842" s="113">
        <v>55000</v>
      </c>
      <c r="Z1842" s="31">
        <v>0</v>
      </c>
      <c r="AA1842" s="32">
        <v>0</v>
      </c>
      <c r="AB1842" s="113">
        <v>0</v>
      </c>
      <c r="AC1842" s="113">
        <v>0</v>
      </c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1705</v>
      </c>
      <c r="B1843" s="111" t="s">
        <v>322</v>
      </c>
      <c r="C1843" s="112" t="s">
        <v>323</v>
      </c>
      <c r="D1843" s="21">
        <f t="shared" si="32"/>
        <v>169000</v>
      </c>
      <c r="E1843" s="24">
        <f t="shared" si="32"/>
        <v>0</v>
      </c>
      <c r="F1843" s="104">
        <v>0</v>
      </c>
      <c r="G1843" s="104">
        <v>0</v>
      </c>
      <c r="H1843" s="105">
        <v>0</v>
      </c>
      <c r="I1843" s="105">
        <v>0</v>
      </c>
      <c r="J1843" s="106">
        <v>0</v>
      </c>
      <c r="K1843" s="107">
        <v>0</v>
      </c>
      <c r="L1843" s="105">
        <v>0</v>
      </c>
      <c r="M1843" s="105">
        <v>0</v>
      </c>
      <c r="N1843" s="106">
        <v>0</v>
      </c>
      <c r="O1843" s="107">
        <v>0</v>
      </c>
      <c r="P1843" s="113">
        <v>81000</v>
      </c>
      <c r="Q1843" s="113">
        <v>0</v>
      </c>
      <c r="R1843" s="106">
        <v>0</v>
      </c>
      <c r="S1843" s="107">
        <v>0</v>
      </c>
      <c r="T1843" s="105">
        <v>44000</v>
      </c>
      <c r="U1843" s="105">
        <v>0</v>
      </c>
      <c r="V1843" s="106">
        <v>0</v>
      </c>
      <c r="W1843" s="107">
        <v>0</v>
      </c>
      <c r="X1843" s="105">
        <v>22000</v>
      </c>
      <c r="Y1843" s="105">
        <v>0</v>
      </c>
      <c r="Z1843" s="106">
        <v>0</v>
      </c>
      <c r="AA1843" s="107">
        <v>0</v>
      </c>
      <c r="AB1843" s="105">
        <v>22000</v>
      </c>
      <c r="AC1843" s="105">
        <v>0</v>
      </c>
      <c r="AD1843" s="33"/>
      <c r="AG1843" s="34"/>
    </row>
    <row r="1844" spans="1:52" ht="14.4" customHeight="1" x14ac:dyDescent="0.3">
      <c r="A1844" s="110" t="s">
        <v>1705</v>
      </c>
      <c r="B1844" s="111" t="s">
        <v>324</v>
      </c>
      <c r="C1844" s="112" t="s">
        <v>325</v>
      </c>
      <c r="D1844" s="21">
        <f t="shared" si="32"/>
        <v>27900</v>
      </c>
      <c r="E1844" s="24">
        <f t="shared" si="32"/>
        <v>0</v>
      </c>
      <c r="F1844" s="104">
        <v>27900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0</v>
      </c>
      <c r="M1844" s="105">
        <v>0</v>
      </c>
      <c r="N1844" s="106">
        <v>0</v>
      </c>
      <c r="O1844" s="107">
        <v>0</v>
      </c>
      <c r="P1844" s="105">
        <v>0</v>
      </c>
      <c r="Q1844" s="105">
        <v>0</v>
      </c>
      <c r="R1844" s="106">
        <v>0</v>
      </c>
      <c r="S1844" s="107">
        <v>0</v>
      </c>
      <c r="T1844" s="105">
        <v>0</v>
      </c>
      <c r="U1844" s="105">
        <v>0</v>
      </c>
      <c r="V1844" s="106">
        <v>0</v>
      </c>
      <c r="W1844" s="107">
        <v>0</v>
      </c>
      <c r="X1844" s="105">
        <v>0</v>
      </c>
      <c r="Y1844" s="105">
        <v>0</v>
      </c>
      <c r="Z1844" s="106">
        <v>0</v>
      </c>
      <c r="AA1844" s="107">
        <v>0</v>
      </c>
      <c r="AB1844" s="105">
        <v>0</v>
      </c>
      <c r="AC1844" s="105">
        <v>0</v>
      </c>
      <c r="AD1844" s="33"/>
      <c r="AG1844" s="34"/>
    </row>
    <row r="1845" spans="1:52" ht="14.4" customHeight="1" x14ac:dyDescent="0.3">
      <c r="A1845" s="110" t="s">
        <v>1705</v>
      </c>
      <c r="B1845" s="111" t="s">
        <v>326</v>
      </c>
      <c r="C1845" s="112" t="s">
        <v>327</v>
      </c>
      <c r="D1845" s="21">
        <f t="shared" si="32"/>
        <v>82600</v>
      </c>
      <c r="E1845" s="24">
        <f t="shared" si="32"/>
        <v>0</v>
      </c>
      <c r="F1845" s="104">
        <v>0</v>
      </c>
      <c r="G1845" s="104">
        <v>0</v>
      </c>
      <c r="H1845" s="105">
        <v>0</v>
      </c>
      <c r="I1845" s="105">
        <v>0</v>
      </c>
      <c r="J1845" s="106">
        <v>0</v>
      </c>
      <c r="K1845" s="107">
        <v>0</v>
      </c>
      <c r="L1845" s="105">
        <v>0</v>
      </c>
      <c r="M1845" s="105">
        <v>0</v>
      </c>
      <c r="N1845" s="106">
        <v>0</v>
      </c>
      <c r="O1845" s="107">
        <v>0</v>
      </c>
      <c r="P1845" s="105">
        <v>0</v>
      </c>
      <c r="Q1845" s="105">
        <v>0</v>
      </c>
      <c r="R1845" s="106">
        <v>0</v>
      </c>
      <c r="S1845" s="107">
        <v>0</v>
      </c>
      <c r="T1845" s="105">
        <v>82600</v>
      </c>
      <c r="U1845" s="105">
        <v>0</v>
      </c>
      <c r="V1845" s="106">
        <v>0</v>
      </c>
      <c r="W1845" s="107">
        <v>0</v>
      </c>
      <c r="X1845" s="105">
        <v>0</v>
      </c>
      <c r="Y1845" s="105">
        <v>0</v>
      </c>
      <c r="Z1845" s="106">
        <v>0</v>
      </c>
      <c r="AA1845" s="107">
        <v>0</v>
      </c>
      <c r="AB1845" s="105">
        <v>0</v>
      </c>
      <c r="AC1845" s="105">
        <v>0</v>
      </c>
      <c r="AD1845" s="33"/>
      <c r="AG1845" s="34"/>
    </row>
    <row r="1846" spans="1:52" ht="14.4" customHeight="1" x14ac:dyDescent="0.3">
      <c r="A1846" s="110" t="s">
        <v>1705</v>
      </c>
      <c r="B1846" s="111" t="s">
        <v>328</v>
      </c>
      <c r="C1846" s="112" t="s">
        <v>329</v>
      </c>
      <c r="D1846" s="21">
        <f t="shared" si="32"/>
        <v>0</v>
      </c>
      <c r="E1846" s="24">
        <f t="shared" si="32"/>
        <v>560501.53</v>
      </c>
      <c r="F1846" s="104">
        <v>0</v>
      </c>
      <c r="G1846" s="104">
        <v>47661.11</v>
      </c>
      <c r="H1846" s="105">
        <v>0</v>
      </c>
      <c r="I1846" s="105">
        <v>48872.99</v>
      </c>
      <c r="J1846" s="106">
        <v>0</v>
      </c>
      <c r="K1846" s="107">
        <v>48335.12</v>
      </c>
      <c r="L1846" s="105">
        <v>0</v>
      </c>
      <c r="M1846" s="105">
        <v>46530.559999999998</v>
      </c>
      <c r="N1846" s="106">
        <v>0</v>
      </c>
      <c r="O1846" s="107">
        <v>46527.56</v>
      </c>
      <c r="P1846" s="105">
        <v>0</v>
      </c>
      <c r="Q1846" s="105">
        <v>44764.28</v>
      </c>
      <c r="R1846" s="106">
        <v>0</v>
      </c>
      <c r="S1846" s="107">
        <v>44464.28</v>
      </c>
      <c r="T1846" s="105">
        <v>0</v>
      </c>
      <c r="U1846" s="105">
        <v>44729.72</v>
      </c>
      <c r="V1846" s="106">
        <v>0</v>
      </c>
      <c r="W1846" s="107">
        <v>45285.279999999999</v>
      </c>
      <c r="X1846" s="105">
        <v>0</v>
      </c>
      <c r="Y1846" s="105">
        <v>47762.05</v>
      </c>
      <c r="Z1846" s="106">
        <v>0</v>
      </c>
      <c r="AA1846" s="107">
        <v>48131.49</v>
      </c>
      <c r="AB1846" s="105">
        <v>0</v>
      </c>
      <c r="AC1846" s="105">
        <v>47437.09</v>
      </c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1705</v>
      </c>
      <c r="B1847" s="111" t="s">
        <v>330</v>
      </c>
      <c r="C1847" s="112" t="s">
        <v>331</v>
      </c>
      <c r="D1847" s="21">
        <f t="shared" si="32"/>
        <v>0</v>
      </c>
      <c r="E1847" s="24">
        <f t="shared" si="32"/>
        <v>917273.00000000012</v>
      </c>
      <c r="F1847" s="104">
        <v>0</v>
      </c>
      <c r="G1847" s="104">
        <v>82033.33</v>
      </c>
      <c r="H1847" s="105">
        <v>0</v>
      </c>
      <c r="I1847" s="105">
        <v>82033.33</v>
      </c>
      <c r="J1847" s="106">
        <v>0</v>
      </c>
      <c r="K1847" s="107">
        <v>82033.33</v>
      </c>
      <c r="L1847" s="105">
        <v>0</v>
      </c>
      <c r="M1847" s="105">
        <v>82033.33</v>
      </c>
      <c r="N1847" s="106">
        <v>0</v>
      </c>
      <c r="O1847" s="107">
        <v>113533.33</v>
      </c>
      <c r="P1847" s="105">
        <v>0</v>
      </c>
      <c r="Q1847" s="105">
        <v>113758.33</v>
      </c>
      <c r="R1847" s="106">
        <v>0</v>
      </c>
      <c r="S1847" s="107">
        <v>78124.009999999995</v>
      </c>
      <c r="T1847" s="105">
        <v>0</v>
      </c>
      <c r="U1847" s="105">
        <v>78125</v>
      </c>
      <c r="V1847" s="106">
        <v>0</v>
      </c>
      <c r="W1847" s="107">
        <v>78124</v>
      </c>
      <c r="X1847" s="105">
        <v>0</v>
      </c>
      <c r="Y1847" s="105">
        <v>42491.67</v>
      </c>
      <c r="Z1847" s="106">
        <v>0</v>
      </c>
      <c r="AA1847" s="107">
        <v>42491.67</v>
      </c>
      <c r="AB1847" s="105">
        <v>0</v>
      </c>
      <c r="AC1847" s="105">
        <v>42491.67</v>
      </c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1705</v>
      </c>
      <c r="B1848" s="111" t="s">
        <v>332</v>
      </c>
      <c r="C1848" s="112" t="s">
        <v>333</v>
      </c>
      <c r="D1848" s="21">
        <f t="shared" si="32"/>
        <v>5425.04</v>
      </c>
      <c r="E1848" s="24">
        <f t="shared" si="32"/>
        <v>30984.719999999994</v>
      </c>
      <c r="F1848" s="104">
        <v>0</v>
      </c>
      <c r="G1848" s="104">
        <v>1948.37</v>
      </c>
      <c r="H1848" s="105">
        <v>0</v>
      </c>
      <c r="I1848" s="105">
        <v>1817.7</v>
      </c>
      <c r="J1848" s="106">
        <v>0</v>
      </c>
      <c r="K1848" s="107">
        <v>1817.7</v>
      </c>
      <c r="L1848" s="105">
        <v>0</v>
      </c>
      <c r="M1848" s="105">
        <v>1817.7</v>
      </c>
      <c r="N1848" s="106">
        <v>0</v>
      </c>
      <c r="O1848" s="107">
        <v>3192.7</v>
      </c>
      <c r="P1848" s="105">
        <v>0</v>
      </c>
      <c r="Q1848" s="105">
        <v>2892.7</v>
      </c>
      <c r="R1848" s="106">
        <v>0</v>
      </c>
      <c r="S1848" s="107">
        <v>2892.7</v>
      </c>
      <c r="T1848" s="105">
        <v>0</v>
      </c>
      <c r="U1848" s="105">
        <v>3076.03</v>
      </c>
      <c r="V1848" s="106">
        <v>0</v>
      </c>
      <c r="W1848" s="107">
        <v>3076.03</v>
      </c>
      <c r="X1848" s="105">
        <v>0</v>
      </c>
      <c r="Y1848" s="105">
        <v>3076.03</v>
      </c>
      <c r="Z1848" s="106">
        <v>5425.04</v>
      </c>
      <c r="AA1848" s="107">
        <v>3076.03</v>
      </c>
      <c r="AB1848" s="105">
        <v>0</v>
      </c>
      <c r="AC1848" s="105">
        <v>2301.0300000000002</v>
      </c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1705</v>
      </c>
      <c r="B1849" s="111" t="s">
        <v>334</v>
      </c>
      <c r="C1849" s="112" t="s">
        <v>335</v>
      </c>
      <c r="D1849" s="21">
        <f t="shared" si="32"/>
        <v>0</v>
      </c>
      <c r="E1849" s="24">
        <f t="shared" si="32"/>
        <v>48722.59</v>
      </c>
      <c r="F1849" s="104">
        <v>0</v>
      </c>
      <c r="G1849" s="104">
        <v>3520.34</v>
      </c>
      <c r="H1849" s="113">
        <v>0</v>
      </c>
      <c r="I1849" s="113">
        <v>3388.17</v>
      </c>
      <c r="J1849" s="31">
        <v>0</v>
      </c>
      <c r="K1849" s="32">
        <v>3388.17</v>
      </c>
      <c r="L1849" s="113">
        <v>0</v>
      </c>
      <c r="M1849" s="113">
        <v>9517.99</v>
      </c>
      <c r="N1849" s="31">
        <v>0</v>
      </c>
      <c r="O1849" s="32">
        <v>0</v>
      </c>
      <c r="P1849" s="105">
        <v>0</v>
      </c>
      <c r="Q1849" s="105">
        <v>3936.5</v>
      </c>
      <c r="R1849" s="31">
        <v>0</v>
      </c>
      <c r="S1849" s="32">
        <v>3936.5</v>
      </c>
      <c r="T1849" s="113">
        <v>0</v>
      </c>
      <c r="U1849" s="113">
        <v>3936.5</v>
      </c>
      <c r="V1849" s="31">
        <v>0</v>
      </c>
      <c r="W1849" s="32">
        <v>3936.5</v>
      </c>
      <c r="X1849" s="113">
        <v>0</v>
      </c>
      <c r="Y1849" s="113">
        <v>3936.5</v>
      </c>
      <c r="Z1849" s="31">
        <v>0</v>
      </c>
      <c r="AA1849" s="32">
        <v>7317.45</v>
      </c>
      <c r="AB1849" s="113">
        <v>0</v>
      </c>
      <c r="AC1849" s="113">
        <v>1907.97</v>
      </c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1705</v>
      </c>
      <c r="B1850" s="111" t="s">
        <v>336</v>
      </c>
      <c r="C1850" s="112" t="s">
        <v>337</v>
      </c>
      <c r="D1850" s="21">
        <f t="shared" si="32"/>
        <v>0</v>
      </c>
      <c r="E1850" s="24">
        <f t="shared" si="32"/>
        <v>16443.239999999998</v>
      </c>
      <c r="F1850" s="104">
        <v>0</v>
      </c>
      <c r="G1850" s="104">
        <v>1205.56</v>
      </c>
      <c r="H1850" s="113">
        <v>0</v>
      </c>
      <c r="I1850" s="113">
        <v>1205.56</v>
      </c>
      <c r="J1850" s="31">
        <v>0</v>
      </c>
      <c r="K1850" s="32">
        <v>1205.56</v>
      </c>
      <c r="L1850" s="113">
        <v>0</v>
      </c>
      <c r="M1850" s="113">
        <v>1205.56</v>
      </c>
      <c r="N1850" s="31">
        <v>0</v>
      </c>
      <c r="O1850" s="32">
        <v>1205.56</v>
      </c>
      <c r="P1850" s="113">
        <v>0</v>
      </c>
      <c r="Q1850" s="113">
        <v>1487.92</v>
      </c>
      <c r="R1850" s="31">
        <v>0</v>
      </c>
      <c r="S1850" s="32">
        <v>1487.92</v>
      </c>
      <c r="T1850" s="113">
        <v>0</v>
      </c>
      <c r="U1850" s="113">
        <v>1487.92</v>
      </c>
      <c r="V1850" s="31">
        <v>0</v>
      </c>
      <c r="W1850" s="32">
        <v>1487.92</v>
      </c>
      <c r="X1850" s="113">
        <v>0</v>
      </c>
      <c r="Y1850" s="113">
        <v>1487.92</v>
      </c>
      <c r="Z1850" s="31">
        <v>0</v>
      </c>
      <c r="AA1850" s="32">
        <v>1487.92</v>
      </c>
      <c r="AB1850" s="113">
        <v>0</v>
      </c>
      <c r="AC1850" s="113">
        <v>1487.92</v>
      </c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1705</v>
      </c>
      <c r="B1851" s="111" t="s">
        <v>338</v>
      </c>
      <c r="C1851" s="112" t="s">
        <v>339</v>
      </c>
      <c r="D1851" s="21">
        <f t="shared" si="32"/>
        <v>0</v>
      </c>
      <c r="E1851" s="24">
        <f t="shared" si="32"/>
        <v>0</v>
      </c>
      <c r="F1851" s="104">
        <v>0</v>
      </c>
      <c r="G1851" s="104">
        <v>0</v>
      </c>
      <c r="H1851" s="113">
        <v>0</v>
      </c>
      <c r="I1851" s="113">
        <v>0</v>
      </c>
      <c r="J1851" s="31">
        <v>0</v>
      </c>
      <c r="K1851" s="32">
        <v>0</v>
      </c>
      <c r="L1851" s="113">
        <v>0</v>
      </c>
      <c r="M1851" s="113">
        <v>0</v>
      </c>
      <c r="N1851" s="31">
        <v>0</v>
      </c>
      <c r="O1851" s="32">
        <v>0</v>
      </c>
      <c r="P1851" s="113">
        <v>0</v>
      </c>
      <c r="Q1851" s="113">
        <v>0</v>
      </c>
      <c r="R1851" s="31">
        <v>0</v>
      </c>
      <c r="S1851" s="32">
        <v>0</v>
      </c>
      <c r="T1851" s="113">
        <v>0</v>
      </c>
      <c r="U1851" s="113">
        <v>0</v>
      </c>
      <c r="V1851" s="31">
        <v>0</v>
      </c>
      <c r="W1851" s="32">
        <v>0</v>
      </c>
      <c r="X1851" s="113">
        <v>0</v>
      </c>
      <c r="Y1851" s="113">
        <v>0</v>
      </c>
      <c r="Z1851" s="31">
        <v>0</v>
      </c>
      <c r="AA1851" s="32">
        <v>0</v>
      </c>
      <c r="AB1851" s="113">
        <v>0</v>
      </c>
      <c r="AC1851" s="113">
        <v>0</v>
      </c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1705</v>
      </c>
      <c r="B1852" s="111" t="s">
        <v>340</v>
      </c>
      <c r="C1852" s="112" t="s">
        <v>341</v>
      </c>
      <c r="D1852" s="21">
        <f t="shared" si="32"/>
        <v>5522.14</v>
      </c>
      <c r="E1852" s="24">
        <f t="shared" si="32"/>
        <v>2792350.6400000006</v>
      </c>
      <c r="F1852" s="104">
        <v>0</v>
      </c>
      <c r="G1852" s="104">
        <v>235710.75</v>
      </c>
      <c r="H1852" s="105">
        <v>0</v>
      </c>
      <c r="I1852" s="105">
        <v>235710.75</v>
      </c>
      <c r="J1852" s="106">
        <v>0</v>
      </c>
      <c r="K1852" s="107">
        <v>235709.75</v>
      </c>
      <c r="L1852" s="105">
        <v>0</v>
      </c>
      <c r="M1852" s="105">
        <v>235176.42</v>
      </c>
      <c r="N1852" s="106">
        <v>0</v>
      </c>
      <c r="O1852" s="107">
        <v>245674.42</v>
      </c>
      <c r="P1852" s="113">
        <v>0</v>
      </c>
      <c r="Q1852" s="113">
        <v>231803.08</v>
      </c>
      <c r="R1852" s="106">
        <v>0</v>
      </c>
      <c r="S1852" s="107">
        <v>231801.08</v>
      </c>
      <c r="T1852" s="105">
        <v>0</v>
      </c>
      <c r="U1852" s="105">
        <v>234034.41</v>
      </c>
      <c r="V1852" s="106">
        <v>0</v>
      </c>
      <c r="W1852" s="107">
        <v>229531.41</v>
      </c>
      <c r="X1852" s="105">
        <v>0</v>
      </c>
      <c r="Y1852" s="105">
        <v>229531.41</v>
      </c>
      <c r="Z1852" s="106">
        <v>5522.14</v>
      </c>
      <c r="AA1852" s="107">
        <v>223834.58</v>
      </c>
      <c r="AB1852" s="105">
        <v>0</v>
      </c>
      <c r="AC1852" s="105">
        <v>223832.58</v>
      </c>
      <c r="AD1852" s="33"/>
      <c r="AG1852" s="34"/>
    </row>
    <row r="1853" spans="1:52" ht="14.4" customHeight="1" x14ac:dyDescent="0.3">
      <c r="A1853" s="110" t="s">
        <v>1705</v>
      </c>
      <c r="B1853" s="111" t="s">
        <v>342</v>
      </c>
      <c r="C1853" s="112" t="s">
        <v>343</v>
      </c>
      <c r="D1853" s="21">
        <f t="shared" si="32"/>
        <v>0</v>
      </c>
      <c r="E1853" s="24">
        <f t="shared" si="32"/>
        <v>331725.77999999997</v>
      </c>
      <c r="F1853" s="104">
        <v>0</v>
      </c>
      <c r="G1853" s="104">
        <v>27314.14</v>
      </c>
      <c r="H1853" s="105">
        <v>0</v>
      </c>
      <c r="I1853" s="105">
        <v>27314.14</v>
      </c>
      <c r="J1853" s="106">
        <v>0</v>
      </c>
      <c r="K1853" s="107">
        <v>27313.14</v>
      </c>
      <c r="L1853" s="105">
        <v>0</v>
      </c>
      <c r="M1853" s="105">
        <v>26991.919999999998</v>
      </c>
      <c r="N1853" s="106">
        <v>0</v>
      </c>
      <c r="O1853" s="107">
        <v>26991.919999999998</v>
      </c>
      <c r="P1853" s="105">
        <v>0</v>
      </c>
      <c r="Q1853" s="105">
        <v>26991.919999999998</v>
      </c>
      <c r="R1853" s="106">
        <v>0</v>
      </c>
      <c r="S1853" s="107">
        <v>29241.919999999998</v>
      </c>
      <c r="T1853" s="105">
        <v>0</v>
      </c>
      <c r="U1853" s="105">
        <v>30463.13</v>
      </c>
      <c r="V1853" s="106">
        <v>0</v>
      </c>
      <c r="W1853" s="107">
        <v>29394.69</v>
      </c>
      <c r="X1853" s="105">
        <v>0</v>
      </c>
      <c r="Y1853" s="105">
        <v>30004.81</v>
      </c>
      <c r="Z1853" s="106">
        <v>0</v>
      </c>
      <c r="AA1853" s="107">
        <v>29573.24</v>
      </c>
      <c r="AB1853" s="105">
        <v>0</v>
      </c>
      <c r="AC1853" s="105">
        <v>20130.810000000001</v>
      </c>
      <c r="AD1853" s="33"/>
      <c r="AG1853" s="34"/>
    </row>
    <row r="1854" spans="1:52" ht="14.4" customHeight="1" x14ac:dyDescent="0.3">
      <c r="A1854" s="110" t="s">
        <v>1705</v>
      </c>
      <c r="B1854" s="111" t="s">
        <v>344</v>
      </c>
      <c r="C1854" s="112" t="s">
        <v>345</v>
      </c>
      <c r="D1854" s="21">
        <f t="shared" si="32"/>
        <v>0</v>
      </c>
      <c r="E1854" s="24">
        <f t="shared" si="32"/>
        <v>62686.759999999987</v>
      </c>
      <c r="F1854" s="104">
        <v>0</v>
      </c>
      <c r="G1854" s="104">
        <v>6205.89</v>
      </c>
      <c r="H1854" s="113">
        <v>0</v>
      </c>
      <c r="I1854" s="113">
        <v>6014.23</v>
      </c>
      <c r="J1854" s="31">
        <v>0</v>
      </c>
      <c r="K1854" s="32">
        <v>5287.84</v>
      </c>
      <c r="L1854" s="113">
        <v>0</v>
      </c>
      <c r="M1854" s="113">
        <v>5274.17</v>
      </c>
      <c r="N1854" s="31">
        <v>0</v>
      </c>
      <c r="O1854" s="32">
        <v>5274.17</v>
      </c>
      <c r="P1854" s="105">
        <v>0</v>
      </c>
      <c r="Q1854" s="105">
        <v>5274.17</v>
      </c>
      <c r="R1854" s="31">
        <v>0</v>
      </c>
      <c r="S1854" s="32">
        <v>5274.17</v>
      </c>
      <c r="T1854" s="113">
        <v>0</v>
      </c>
      <c r="U1854" s="113">
        <v>5274.17</v>
      </c>
      <c r="V1854" s="31">
        <v>0</v>
      </c>
      <c r="W1854" s="32">
        <v>5048.17</v>
      </c>
      <c r="X1854" s="113">
        <v>0</v>
      </c>
      <c r="Y1854" s="113">
        <v>4881.5</v>
      </c>
      <c r="Z1854" s="31">
        <v>0</v>
      </c>
      <c r="AA1854" s="32">
        <v>4570.3900000000003</v>
      </c>
      <c r="AB1854" s="113">
        <v>0</v>
      </c>
      <c r="AC1854" s="113">
        <v>4307.8900000000003</v>
      </c>
      <c r="AD1854" s="33"/>
      <c r="AG1854" s="34"/>
    </row>
    <row r="1855" spans="1:52" ht="14.4" customHeight="1" x14ac:dyDescent="0.3">
      <c r="A1855" s="110" t="s">
        <v>1705</v>
      </c>
      <c r="B1855" s="111" t="s">
        <v>346</v>
      </c>
      <c r="C1855" s="112" t="s">
        <v>347</v>
      </c>
      <c r="D1855" s="21">
        <f t="shared" si="32"/>
        <v>0</v>
      </c>
      <c r="E1855" s="24">
        <f t="shared" si="32"/>
        <v>17630.940000000002</v>
      </c>
      <c r="F1855" s="104">
        <v>0</v>
      </c>
      <c r="G1855" s="104">
        <v>1059.52</v>
      </c>
      <c r="H1855" s="113">
        <v>0</v>
      </c>
      <c r="I1855" s="113">
        <v>1059.52</v>
      </c>
      <c r="J1855" s="31">
        <v>0</v>
      </c>
      <c r="K1855" s="32">
        <v>1059.52</v>
      </c>
      <c r="L1855" s="113">
        <v>0</v>
      </c>
      <c r="M1855" s="113">
        <v>1059.52</v>
      </c>
      <c r="N1855" s="31">
        <v>0</v>
      </c>
      <c r="O1855" s="32">
        <v>1059.52</v>
      </c>
      <c r="P1855" s="113">
        <v>0</v>
      </c>
      <c r="Q1855" s="113">
        <v>1059.52</v>
      </c>
      <c r="R1855" s="31">
        <v>0</v>
      </c>
      <c r="S1855" s="32">
        <v>1059.52</v>
      </c>
      <c r="T1855" s="113">
        <v>0</v>
      </c>
      <c r="U1855" s="113">
        <v>2042.86</v>
      </c>
      <c r="V1855" s="31">
        <v>0</v>
      </c>
      <c r="W1855" s="32">
        <v>2042.86</v>
      </c>
      <c r="X1855" s="113">
        <v>0</v>
      </c>
      <c r="Y1855" s="113">
        <v>2042.86</v>
      </c>
      <c r="Z1855" s="31">
        <v>0</v>
      </c>
      <c r="AA1855" s="32">
        <v>2042.86</v>
      </c>
      <c r="AB1855" s="113">
        <v>0</v>
      </c>
      <c r="AC1855" s="113">
        <v>2042.86</v>
      </c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1705</v>
      </c>
      <c r="B1856" s="111" t="s">
        <v>348</v>
      </c>
      <c r="C1856" s="112" t="s">
        <v>349</v>
      </c>
      <c r="D1856" s="21">
        <f t="shared" si="32"/>
        <v>0</v>
      </c>
      <c r="E1856" s="24">
        <f t="shared" si="32"/>
        <v>0</v>
      </c>
      <c r="F1856" s="104"/>
      <c r="G1856" s="104"/>
      <c r="H1856" s="105"/>
      <c r="I1856" s="105"/>
      <c r="J1856" s="106"/>
      <c r="K1856" s="107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1705</v>
      </c>
      <c r="B1857" s="111" t="s">
        <v>350</v>
      </c>
      <c r="C1857" s="112" t="s">
        <v>351</v>
      </c>
      <c r="D1857" s="21">
        <f t="shared" si="32"/>
        <v>0</v>
      </c>
      <c r="E1857" s="24">
        <f t="shared" si="32"/>
        <v>0</v>
      </c>
      <c r="F1857" s="104"/>
      <c r="G1857" s="104"/>
      <c r="H1857" s="113"/>
      <c r="I1857" s="113"/>
      <c r="J1857" s="31"/>
      <c r="K1857" s="32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1705</v>
      </c>
      <c r="B1858" s="111" t="s">
        <v>352</v>
      </c>
      <c r="C1858" s="112" t="s">
        <v>353</v>
      </c>
      <c r="D1858" s="21">
        <f t="shared" si="32"/>
        <v>0</v>
      </c>
      <c r="E1858" s="24">
        <f t="shared" si="32"/>
        <v>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0</v>
      </c>
      <c r="P1858" s="113">
        <v>0</v>
      </c>
      <c r="Q1858" s="113">
        <v>0</v>
      </c>
      <c r="R1858" s="31">
        <v>0</v>
      </c>
      <c r="S1858" s="32">
        <v>0</v>
      </c>
      <c r="T1858" s="113">
        <v>0</v>
      </c>
      <c r="U1858" s="113">
        <v>0</v>
      </c>
      <c r="V1858" s="31">
        <v>0</v>
      </c>
      <c r="W1858" s="32">
        <v>0</v>
      </c>
      <c r="X1858" s="113">
        <v>0</v>
      </c>
      <c r="Y1858" s="113">
        <v>0</v>
      </c>
      <c r="Z1858" s="31">
        <v>0</v>
      </c>
      <c r="AA1858" s="32">
        <v>0</v>
      </c>
      <c r="AB1858" s="113">
        <v>0</v>
      </c>
      <c r="AC1858" s="113">
        <v>0</v>
      </c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1705</v>
      </c>
      <c r="B1859" s="111" t="s">
        <v>354</v>
      </c>
      <c r="C1859" s="112" t="s">
        <v>355</v>
      </c>
      <c r="D1859" s="21">
        <f t="shared" si="32"/>
        <v>0</v>
      </c>
      <c r="E1859" s="24">
        <f t="shared" si="32"/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1705</v>
      </c>
      <c r="B1860" s="111" t="s">
        <v>356</v>
      </c>
      <c r="C1860" s="112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0</v>
      </c>
      <c r="O1860" s="32">
        <v>0</v>
      </c>
      <c r="P1860" s="113">
        <v>0</v>
      </c>
      <c r="Q1860" s="113">
        <v>0</v>
      </c>
      <c r="R1860" s="31">
        <v>0</v>
      </c>
      <c r="S1860" s="32">
        <v>0</v>
      </c>
      <c r="T1860" s="113">
        <v>0</v>
      </c>
      <c r="U1860" s="113">
        <v>0</v>
      </c>
      <c r="V1860" s="31">
        <v>0</v>
      </c>
      <c r="W1860" s="32">
        <v>0</v>
      </c>
      <c r="X1860" s="113">
        <v>0</v>
      </c>
      <c r="Y1860" s="113">
        <v>0</v>
      </c>
      <c r="Z1860" s="31">
        <v>0</v>
      </c>
      <c r="AA1860" s="32">
        <v>0</v>
      </c>
      <c r="AB1860" s="113">
        <v>0</v>
      </c>
      <c r="AC1860" s="113">
        <v>0</v>
      </c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1705</v>
      </c>
      <c r="B1861" s="111" t="s">
        <v>358</v>
      </c>
      <c r="C1861" s="112" t="s">
        <v>359</v>
      </c>
      <c r="D1861" s="21">
        <f t="shared" si="33"/>
        <v>0</v>
      </c>
      <c r="E1861" s="24">
        <f t="shared" si="33"/>
        <v>0</v>
      </c>
      <c r="F1861" s="104">
        <v>0</v>
      </c>
      <c r="G1861" s="104">
        <v>0</v>
      </c>
      <c r="H1861" s="105">
        <v>0</v>
      </c>
      <c r="I1861" s="105">
        <v>0</v>
      </c>
      <c r="J1861" s="106">
        <v>0</v>
      </c>
      <c r="K1861" s="107">
        <v>0</v>
      </c>
      <c r="L1861" s="105">
        <v>0</v>
      </c>
      <c r="M1861" s="105">
        <v>0</v>
      </c>
      <c r="N1861" s="106">
        <v>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>
        <v>0</v>
      </c>
      <c r="U1861" s="105">
        <v>0</v>
      </c>
      <c r="V1861" s="106">
        <v>0</v>
      </c>
      <c r="W1861" s="107">
        <v>0</v>
      </c>
      <c r="X1861" s="105">
        <v>0</v>
      </c>
      <c r="Y1861" s="105">
        <v>0</v>
      </c>
      <c r="Z1861" s="106">
        <v>0</v>
      </c>
      <c r="AA1861" s="107">
        <v>0</v>
      </c>
      <c r="AB1861" s="105">
        <v>0</v>
      </c>
      <c r="AC1861" s="105">
        <v>0</v>
      </c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1705</v>
      </c>
      <c r="B1862" s="111" t="s">
        <v>360</v>
      </c>
      <c r="C1862" s="112" t="s">
        <v>361</v>
      </c>
      <c r="D1862" s="21">
        <f t="shared" si="33"/>
        <v>0</v>
      </c>
      <c r="E1862" s="24">
        <f t="shared" si="33"/>
        <v>0</v>
      </c>
      <c r="F1862" s="104"/>
      <c r="G1862" s="104"/>
      <c r="H1862" s="113"/>
      <c r="I1862" s="113"/>
      <c r="J1862" s="31"/>
      <c r="K1862" s="32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1705</v>
      </c>
      <c r="B1863" s="111" t="s">
        <v>362</v>
      </c>
      <c r="C1863" s="112" t="s">
        <v>363</v>
      </c>
      <c r="D1863" s="21">
        <f t="shared" si="33"/>
        <v>0</v>
      </c>
      <c r="E1863" s="24">
        <f t="shared" si="33"/>
        <v>5333.329999999999</v>
      </c>
      <c r="F1863" s="104">
        <v>0</v>
      </c>
      <c r="G1863" s="104">
        <v>444.44</v>
      </c>
      <c r="H1863" s="113">
        <v>0</v>
      </c>
      <c r="I1863" s="113">
        <v>444.44</v>
      </c>
      <c r="J1863" s="31">
        <v>0</v>
      </c>
      <c r="K1863" s="32">
        <v>444.44</v>
      </c>
      <c r="L1863" s="113">
        <v>0</v>
      </c>
      <c r="M1863" s="113">
        <v>444.44</v>
      </c>
      <c r="N1863" s="31">
        <v>0</v>
      </c>
      <c r="O1863" s="32">
        <v>444.44</v>
      </c>
      <c r="P1863" s="113">
        <v>0</v>
      </c>
      <c r="Q1863" s="113">
        <v>444.44</v>
      </c>
      <c r="R1863" s="31">
        <v>0</v>
      </c>
      <c r="S1863" s="32">
        <v>444.44</v>
      </c>
      <c r="T1863" s="113">
        <v>0</v>
      </c>
      <c r="U1863" s="113">
        <v>444.44</v>
      </c>
      <c r="V1863" s="31">
        <v>0</v>
      </c>
      <c r="W1863" s="32">
        <v>444.44</v>
      </c>
      <c r="X1863" s="113">
        <v>0</v>
      </c>
      <c r="Y1863" s="113">
        <v>444.44</v>
      </c>
      <c r="Z1863" s="31">
        <v>0</v>
      </c>
      <c r="AA1863" s="32">
        <v>444.49</v>
      </c>
      <c r="AB1863" s="113">
        <v>0</v>
      </c>
      <c r="AC1863" s="113">
        <v>444.44</v>
      </c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1705</v>
      </c>
      <c r="B1864" s="111" t="s">
        <v>364</v>
      </c>
      <c r="C1864" s="112" t="s">
        <v>365</v>
      </c>
      <c r="D1864" s="21">
        <f t="shared" si="33"/>
        <v>0</v>
      </c>
      <c r="E1864" s="24">
        <f t="shared" si="33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1705</v>
      </c>
      <c r="B1865" s="111" t="s">
        <v>366</v>
      </c>
      <c r="C1865" s="112" t="s">
        <v>367</v>
      </c>
      <c r="D1865" s="21">
        <f t="shared" si="33"/>
        <v>0</v>
      </c>
      <c r="E1865" s="24">
        <f t="shared" si="33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1705</v>
      </c>
      <c r="B1866" s="111" t="s">
        <v>368</v>
      </c>
      <c r="C1866" s="112" t="s">
        <v>369</v>
      </c>
      <c r="D1866" s="21">
        <f t="shared" si="33"/>
        <v>0</v>
      </c>
      <c r="E1866" s="24">
        <f t="shared" si="33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1705</v>
      </c>
      <c r="B1867" s="111" t="s">
        <v>370</v>
      </c>
      <c r="C1867" s="112" t="s">
        <v>371</v>
      </c>
      <c r="D1867" s="21">
        <f t="shared" si="33"/>
        <v>0</v>
      </c>
      <c r="E1867" s="24">
        <f t="shared" si="33"/>
        <v>0</v>
      </c>
      <c r="F1867" s="104"/>
      <c r="G1867" s="104"/>
      <c r="H1867" s="113"/>
      <c r="I1867" s="113"/>
      <c r="J1867" s="31"/>
      <c r="K1867" s="32"/>
      <c r="L1867" s="113"/>
      <c r="M1867" s="113"/>
      <c r="N1867" s="31"/>
      <c r="O1867" s="32"/>
      <c r="P1867" s="113"/>
      <c r="Q1867" s="113"/>
      <c r="R1867" s="31"/>
      <c r="S1867" s="32"/>
      <c r="T1867" s="113"/>
      <c r="U1867" s="113"/>
      <c r="V1867" s="31"/>
      <c r="W1867" s="32"/>
      <c r="X1867" s="113"/>
      <c r="Y1867" s="113"/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1705</v>
      </c>
      <c r="B1868" s="111" t="s">
        <v>372</v>
      </c>
      <c r="C1868" s="112" t="s">
        <v>373</v>
      </c>
      <c r="D1868" s="21">
        <f t="shared" si="33"/>
        <v>0</v>
      </c>
      <c r="E1868" s="24">
        <f t="shared" si="33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1705</v>
      </c>
      <c r="B1869" s="111" t="s">
        <v>374</v>
      </c>
      <c r="C1869" s="112" t="s">
        <v>375</v>
      </c>
      <c r="D1869" s="21">
        <f t="shared" si="33"/>
        <v>0</v>
      </c>
      <c r="E1869" s="24">
        <f t="shared" si="33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1398</v>
      </c>
      <c r="AE1869" s="19" t="s">
        <v>1409</v>
      </c>
      <c r="AF1869" s="19" t="s">
        <v>1399</v>
      </c>
      <c r="AG1869" s="34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1705</v>
      </c>
      <c r="B1870" s="111" t="s">
        <v>376</v>
      </c>
      <c r="C1870" s="112" t="s">
        <v>377</v>
      </c>
      <c r="D1870" s="21">
        <f t="shared" si="33"/>
        <v>0</v>
      </c>
      <c r="E1870" s="24">
        <f t="shared" si="33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1400</v>
      </c>
      <c r="AE1870" s="19" t="s">
        <v>1409</v>
      </c>
      <c r="AF1870" s="19" t="s">
        <v>1401</v>
      </c>
      <c r="AG1870" s="34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1705</v>
      </c>
      <c r="B1871" s="111" t="s">
        <v>378</v>
      </c>
      <c r="C1871" s="112" t="s">
        <v>379</v>
      </c>
      <c r="D1871" s="21">
        <f t="shared" si="33"/>
        <v>0</v>
      </c>
      <c r="E1871" s="24">
        <f t="shared" si="33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1402</v>
      </c>
      <c r="AE1871" s="19" t="s">
        <v>1409</v>
      </c>
      <c r="AF1871" s="19" t="s">
        <v>1403</v>
      </c>
      <c r="AG1871" s="34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1705</v>
      </c>
      <c r="B1872" s="111" t="s">
        <v>380</v>
      </c>
      <c r="C1872" s="112" t="s">
        <v>381</v>
      </c>
      <c r="D1872" s="21">
        <f t="shared" si="33"/>
        <v>0</v>
      </c>
      <c r="E1872" s="24">
        <f t="shared" si="33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1404</v>
      </c>
      <c r="AG1872" s="34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1705</v>
      </c>
      <c r="B1873" s="111" t="s">
        <v>382</v>
      </c>
      <c r="C1873" s="112" t="s">
        <v>383</v>
      </c>
      <c r="D1873" s="21">
        <f t="shared" si="33"/>
        <v>0</v>
      </c>
      <c r="E1873" s="24">
        <f t="shared" si="33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1412</v>
      </c>
      <c r="AG1873" s="34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1705</v>
      </c>
      <c r="B1874" s="111" t="s">
        <v>384</v>
      </c>
      <c r="C1874" s="112" t="s">
        <v>1570</v>
      </c>
      <c r="D1874" s="21">
        <f t="shared" si="33"/>
        <v>0</v>
      </c>
      <c r="E1874" s="24">
        <f t="shared" si="33"/>
        <v>0</v>
      </c>
      <c r="F1874" s="104"/>
      <c r="G1874" s="104"/>
      <c r="H1874" s="105"/>
      <c r="I1874" s="105"/>
      <c r="J1874" s="106"/>
      <c r="K1874" s="107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1400</v>
      </c>
      <c r="AE1874" s="19" t="s">
        <v>1409</v>
      </c>
      <c r="AF1874" s="19" t="s">
        <v>1401</v>
      </c>
      <c r="AG1874" s="34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1705</v>
      </c>
      <c r="B1875" s="111" t="s">
        <v>386</v>
      </c>
      <c r="C1875" s="112" t="s">
        <v>1664</v>
      </c>
      <c r="D1875" s="21">
        <f t="shared" si="33"/>
        <v>0</v>
      </c>
      <c r="E1875" s="24">
        <f t="shared" si="33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1400</v>
      </c>
      <c r="AE1875" s="19" t="s">
        <v>1409</v>
      </c>
      <c r="AF1875" s="19" t="s">
        <v>1401</v>
      </c>
      <c r="AG1875" s="34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1705</v>
      </c>
      <c r="B1876" s="111" t="s">
        <v>388</v>
      </c>
      <c r="C1876" s="112" t="s">
        <v>1665</v>
      </c>
      <c r="D1876" s="21">
        <f t="shared" si="33"/>
        <v>0</v>
      </c>
      <c r="E1876" s="24">
        <f t="shared" si="33"/>
        <v>0</v>
      </c>
      <c r="F1876" s="104"/>
      <c r="G1876" s="104"/>
      <c r="H1876" s="113"/>
      <c r="I1876" s="113"/>
      <c r="J1876" s="31"/>
      <c r="K1876" s="32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1400</v>
      </c>
      <c r="AE1876" s="19" t="s">
        <v>1409</v>
      </c>
      <c r="AF1876" s="19" t="s">
        <v>1401</v>
      </c>
      <c r="AG1876" s="34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1705</v>
      </c>
      <c r="B1877" s="111" t="s">
        <v>390</v>
      </c>
      <c r="C1877" s="112" t="s">
        <v>391</v>
      </c>
      <c r="D1877" s="21">
        <f t="shared" si="33"/>
        <v>0</v>
      </c>
      <c r="E1877" s="24">
        <f t="shared" si="33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1705</v>
      </c>
      <c r="B1878" s="111" t="s">
        <v>392</v>
      </c>
      <c r="C1878" s="112" t="s">
        <v>393</v>
      </c>
      <c r="D1878" s="21">
        <f t="shared" si="33"/>
        <v>0</v>
      </c>
      <c r="E1878" s="24">
        <f t="shared" si="33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1705</v>
      </c>
      <c r="B1879" s="111" t="s">
        <v>394</v>
      </c>
      <c r="C1879" s="112" t="s">
        <v>395</v>
      </c>
      <c r="D1879" s="21">
        <f t="shared" si="33"/>
        <v>0</v>
      </c>
      <c r="E1879" s="24">
        <f t="shared" si="33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1705</v>
      </c>
      <c r="B1880" s="111" t="s">
        <v>396</v>
      </c>
      <c r="C1880" s="112" t="s">
        <v>397</v>
      </c>
      <c r="D1880" s="21">
        <f t="shared" si="33"/>
        <v>0</v>
      </c>
      <c r="E1880" s="24">
        <f t="shared" si="33"/>
        <v>0</v>
      </c>
      <c r="F1880" s="104"/>
      <c r="G1880" s="104"/>
      <c r="H1880" s="105"/>
      <c r="I1880" s="105"/>
      <c r="J1880" s="106"/>
      <c r="K1880" s="107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1398</v>
      </c>
      <c r="AE1880" s="19" t="s">
        <v>1409</v>
      </c>
      <c r="AF1880" s="19" t="s">
        <v>1399</v>
      </c>
      <c r="AG1880" s="34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1705</v>
      </c>
      <c r="B1881" s="111" t="s">
        <v>398</v>
      </c>
      <c r="C1881" s="112" t="s">
        <v>1571</v>
      </c>
      <c r="D1881" s="21">
        <f t="shared" si="33"/>
        <v>0</v>
      </c>
      <c r="E1881" s="24">
        <f t="shared" si="33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1400</v>
      </c>
      <c r="AE1881" s="19" t="s">
        <v>1409</v>
      </c>
      <c r="AF1881" s="19" t="s">
        <v>1401</v>
      </c>
      <c r="AG1881" s="34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1705</v>
      </c>
      <c r="B1882" s="111" t="s">
        <v>400</v>
      </c>
      <c r="C1882" s="112" t="s">
        <v>1666</v>
      </c>
      <c r="D1882" s="21">
        <f t="shared" si="33"/>
        <v>0</v>
      </c>
      <c r="E1882" s="24">
        <f t="shared" si="33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1402</v>
      </c>
      <c r="AE1882" s="19" t="s">
        <v>1409</v>
      </c>
      <c r="AF1882" s="19" t="s">
        <v>1403</v>
      </c>
      <c r="AG1882" s="34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1705</v>
      </c>
      <c r="B1883" s="111" t="s">
        <v>402</v>
      </c>
      <c r="C1883" s="112" t="s">
        <v>403</v>
      </c>
      <c r="D1883" s="21">
        <f t="shared" si="33"/>
        <v>0</v>
      </c>
      <c r="E1883" s="24">
        <f t="shared" si="33"/>
        <v>0</v>
      </c>
      <c r="F1883" s="104"/>
      <c r="G1883" s="104"/>
      <c r="H1883" s="113"/>
      <c r="I1883" s="113"/>
      <c r="J1883" s="31"/>
      <c r="K1883" s="32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1404</v>
      </c>
      <c r="AG1883" s="34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1705</v>
      </c>
      <c r="B1884" s="111" t="s">
        <v>404</v>
      </c>
      <c r="C1884" s="112" t="s">
        <v>1572</v>
      </c>
      <c r="D1884" s="21">
        <f t="shared" si="33"/>
        <v>0</v>
      </c>
      <c r="E1884" s="24">
        <f t="shared" si="33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1412</v>
      </c>
      <c r="AG1884" s="34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1705</v>
      </c>
      <c r="B1885" s="111" t="s">
        <v>406</v>
      </c>
      <c r="C1885" s="112" t="s">
        <v>1573</v>
      </c>
      <c r="D1885" s="21">
        <f t="shared" si="33"/>
        <v>0</v>
      </c>
      <c r="E1885" s="24">
        <f t="shared" si="33"/>
        <v>0</v>
      </c>
      <c r="F1885" s="104"/>
      <c r="G1885" s="104"/>
      <c r="H1885" s="105"/>
      <c r="I1885" s="105"/>
      <c r="J1885" s="106"/>
      <c r="K1885" s="107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1400</v>
      </c>
      <c r="AE1885" s="19" t="s">
        <v>1409</v>
      </c>
      <c r="AF1885" s="19" t="s">
        <v>1401</v>
      </c>
      <c r="AG1885" s="34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1705</v>
      </c>
      <c r="B1886" s="111" t="s">
        <v>408</v>
      </c>
      <c r="C1886" s="112" t="s">
        <v>1574</v>
      </c>
      <c r="D1886" s="21">
        <f t="shared" si="33"/>
        <v>0</v>
      </c>
      <c r="E1886" s="24">
        <f t="shared" si="33"/>
        <v>0</v>
      </c>
      <c r="F1886" s="104"/>
      <c r="G1886" s="104"/>
      <c r="H1886" s="113"/>
      <c r="I1886" s="113"/>
      <c r="J1886" s="31"/>
      <c r="K1886" s="32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1400</v>
      </c>
      <c r="AE1886" s="19" t="s">
        <v>1409</v>
      </c>
      <c r="AF1886" s="19" t="s">
        <v>1401</v>
      </c>
      <c r="AG1886" s="34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1705</v>
      </c>
      <c r="B1887" s="111" t="s">
        <v>410</v>
      </c>
      <c r="C1887" s="112" t="s">
        <v>1575</v>
      </c>
      <c r="D1887" s="21">
        <f t="shared" si="33"/>
        <v>0</v>
      </c>
      <c r="E1887" s="24">
        <f t="shared" si="33"/>
        <v>0</v>
      </c>
      <c r="F1887" s="104"/>
      <c r="G1887" s="104"/>
      <c r="H1887" s="105"/>
      <c r="I1887" s="105"/>
      <c r="J1887" s="106"/>
      <c r="K1887" s="107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1400</v>
      </c>
      <c r="AE1887" s="19" t="s">
        <v>1409</v>
      </c>
      <c r="AF1887" s="19" t="s">
        <v>1401</v>
      </c>
      <c r="AG1887" s="34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1705</v>
      </c>
      <c r="B1888" s="111" t="s">
        <v>412</v>
      </c>
      <c r="C1888" s="112" t="s">
        <v>413</v>
      </c>
      <c r="D1888" s="21">
        <f t="shared" si="33"/>
        <v>10089050.24</v>
      </c>
      <c r="E1888" s="24">
        <f t="shared" si="33"/>
        <v>9911411.9299999997</v>
      </c>
      <c r="F1888" s="104">
        <v>774526.9</v>
      </c>
      <c r="G1888" s="104">
        <v>0</v>
      </c>
      <c r="H1888" s="113">
        <v>248990.16</v>
      </c>
      <c r="I1888" s="113">
        <v>1282380.1000000001</v>
      </c>
      <c r="J1888" s="31">
        <v>432393.62</v>
      </c>
      <c r="K1888" s="32">
        <v>857001.85</v>
      </c>
      <c r="L1888" s="113">
        <v>1587753.03</v>
      </c>
      <c r="M1888" s="113">
        <v>1052645.5</v>
      </c>
      <c r="N1888" s="31">
        <v>967017.7</v>
      </c>
      <c r="O1888" s="32">
        <v>846670.79</v>
      </c>
      <c r="P1888" s="105">
        <v>1303497.76</v>
      </c>
      <c r="Q1888" s="105">
        <v>919378.37</v>
      </c>
      <c r="R1888" s="31">
        <v>914999.44</v>
      </c>
      <c r="S1888" s="32">
        <v>356946.03</v>
      </c>
      <c r="T1888" s="113">
        <v>431187.05</v>
      </c>
      <c r="U1888" s="113">
        <v>1029374.64</v>
      </c>
      <c r="V1888" s="31">
        <v>682590.32</v>
      </c>
      <c r="W1888" s="32">
        <v>1162800.21</v>
      </c>
      <c r="X1888" s="113">
        <v>465824</v>
      </c>
      <c r="Y1888" s="113">
        <v>772003.63</v>
      </c>
      <c r="Z1888" s="31">
        <v>2108493.86</v>
      </c>
      <c r="AA1888" s="32">
        <v>1106857.56</v>
      </c>
      <c r="AB1888" s="113">
        <v>171776.4</v>
      </c>
      <c r="AC1888" s="113">
        <v>525353.25</v>
      </c>
      <c r="AD1888" s="33" t="s">
        <v>1398</v>
      </c>
      <c r="AE1888" s="19" t="s">
        <v>1409</v>
      </c>
      <c r="AF1888" s="19" t="s">
        <v>1399</v>
      </c>
      <c r="AG1888" s="34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1705</v>
      </c>
      <c r="B1889" s="111" t="s">
        <v>414</v>
      </c>
      <c r="C1889" s="112" t="s">
        <v>415</v>
      </c>
      <c r="D1889" s="21">
        <f t="shared" si="33"/>
        <v>5046684.83</v>
      </c>
      <c r="E1889" s="24">
        <f t="shared" si="33"/>
        <v>6447490.4500000002</v>
      </c>
      <c r="F1889" s="104">
        <v>390075</v>
      </c>
      <c r="G1889" s="104">
        <v>345530.4</v>
      </c>
      <c r="H1889" s="113">
        <v>319517.03000000003</v>
      </c>
      <c r="I1889" s="113">
        <v>360768.2</v>
      </c>
      <c r="J1889" s="31">
        <v>350129.95</v>
      </c>
      <c r="K1889" s="32">
        <v>351791.75</v>
      </c>
      <c r="L1889" s="113">
        <v>567160.52</v>
      </c>
      <c r="M1889" s="113">
        <v>701949.75</v>
      </c>
      <c r="N1889" s="31">
        <v>255188</v>
      </c>
      <c r="O1889" s="32">
        <v>453663.98</v>
      </c>
      <c r="P1889" s="113">
        <v>576048.6</v>
      </c>
      <c r="Q1889" s="113">
        <v>755990.04</v>
      </c>
      <c r="R1889" s="31">
        <v>164588.10999999999</v>
      </c>
      <c r="S1889" s="32">
        <v>497799.99</v>
      </c>
      <c r="T1889" s="113">
        <v>136116</v>
      </c>
      <c r="U1889" s="113">
        <v>467919</v>
      </c>
      <c r="V1889" s="31">
        <v>681748.7</v>
      </c>
      <c r="W1889" s="32">
        <v>832508.32</v>
      </c>
      <c r="X1889" s="113">
        <v>252536.05</v>
      </c>
      <c r="Y1889" s="113">
        <v>245741.52</v>
      </c>
      <c r="Z1889" s="31">
        <v>869096.83</v>
      </c>
      <c r="AA1889" s="32">
        <v>831190</v>
      </c>
      <c r="AB1889" s="113">
        <v>484480.04</v>
      </c>
      <c r="AC1889" s="113">
        <v>602637.5</v>
      </c>
      <c r="AD1889" s="33" t="s">
        <v>1400</v>
      </c>
      <c r="AE1889" s="19" t="s">
        <v>1409</v>
      </c>
      <c r="AF1889" s="19" t="s">
        <v>1401</v>
      </c>
      <c r="AG1889" s="34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1705</v>
      </c>
      <c r="B1890" s="111" t="s">
        <v>416</v>
      </c>
      <c r="C1890" s="112" t="s">
        <v>417</v>
      </c>
      <c r="D1890" s="21">
        <f t="shared" si="33"/>
        <v>3667533</v>
      </c>
      <c r="E1890" s="24">
        <f t="shared" si="33"/>
        <v>4640070</v>
      </c>
      <c r="F1890" s="104">
        <v>16650</v>
      </c>
      <c r="G1890" s="104">
        <v>192740</v>
      </c>
      <c r="H1890" s="113">
        <v>690685</v>
      </c>
      <c r="I1890" s="113">
        <v>187030</v>
      </c>
      <c r="J1890" s="31">
        <v>128013</v>
      </c>
      <c r="K1890" s="32">
        <v>237262</v>
      </c>
      <c r="L1890" s="113">
        <v>610477</v>
      </c>
      <c r="M1890" s="113">
        <v>294488</v>
      </c>
      <c r="N1890" s="31">
        <v>565582</v>
      </c>
      <c r="O1890" s="32">
        <v>224732</v>
      </c>
      <c r="P1890" s="113">
        <v>279088</v>
      </c>
      <c r="Q1890" s="113">
        <v>242001</v>
      </c>
      <c r="R1890" s="31">
        <v>7000</v>
      </c>
      <c r="S1890" s="32">
        <v>416946</v>
      </c>
      <c r="T1890" s="113">
        <v>323860</v>
      </c>
      <c r="U1890" s="113">
        <v>400699</v>
      </c>
      <c r="V1890" s="31">
        <v>437619</v>
      </c>
      <c r="W1890" s="32">
        <v>320105</v>
      </c>
      <c r="X1890" s="113">
        <v>54530</v>
      </c>
      <c r="Y1890" s="113">
        <v>599702</v>
      </c>
      <c r="Z1890" s="31">
        <v>549589</v>
      </c>
      <c r="AA1890" s="32">
        <v>848404</v>
      </c>
      <c r="AB1890" s="113">
        <v>4440</v>
      </c>
      <c r="AC1890" s="113">
        <v>675961</v>
      </c>
      <c r="AD1890" s="33" t="s">
        <v>1402</v>
      </c>
      <c r="AE1890" s="19" t="s">
        <v>1409</v>
      </c>
      <c r="AF1890" s="19" t="s">
        <v>1403</v>
      </c>
      <c r="AG1890" s="34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1705</v>
      </c>
      <c r="B1891" s="111" t="s">
        <v>418</v>
      </c>
      <c r="C1891" s="112" t="s">
        <v>419</v>
      </c>
      <c r="D1891" s="21">
        <f t="shared" si="33"/>
        <v>7814522.7899999991</v>
      </c>
      <c r="E1891" s="24">
        <f t="shared" si="33"/>
        <v>7844635.7899999991</v>
      </c>
      <c r="F1891" s="104">
        <v>593054</v>
      </c>
      <c r="G1891" s="104">
        <v>608717.99</v>
      </c>
      <c r="H1891" s="113">
        <v>573666.99</v>
      </c>
      <c r="I1891" s="113">
        <v>558567.1</v>
      </c>
      <c r="J1891" s="31">
        <v>772141.4</v>
      </c>
      <c r="K1891" s="32">
        <v>698055.9</v>
      </c>
      <c r="L1891" s="113">
        <v>497688.6</v>
      </c>
      <c r="M1891" s="113">
        <v>405268</v>
      </c>
      <c r="N1891" s="31">
        <v>571718</v>
      </c>
      <c r="O1891" s="32">
        <v>435856.6</v>
      </c>
      <c r="P1891" s="113">
        <v>523429.1</v>
      </c>
      <c r="Q1891" s="113">
        <v>601343.5</v>
      </c>
      <c r="R1891" s="31">
        <v>578379</v>
      </c>
      <c r="S1891" s="32">
        <v>481773.5</v>
      </c>
      <c r="T1891" s="113">
        <v>507719.5</v>
      </c>
      <c r="U1891" s="113">
        <v>383308.6</v>
      </c>
      <c r="V1891" s="31">
        <v>367327.6</v>
      </c>
      <c r="W1891" s="32">
        <v>458742</v>
      </c>
      <c r="X1891" s="113">
        <v>497132</v>
      </c>
      <c r="Y1891" s="113">
        <v>760354.8</v>
      </c>
      <c r="Z1891" s="31">
        <v>951102.8</v>
      </c>
      <c r="AA1891" s="32">
        <v>1648193.8</v>
      </c>
      <c r="AB1891" s="113">
        <v>1381163.8</v>
      </c>
      <c r="AC1891" s="113">
        <v>804454</v>
      </c>
      <c r="AD1891" s="33"/>
      <c r="AF1891" s="19" t="s">
        <v>1404</v>
      </c>
      <c r="AG1891" s="34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1705</v>
      </c>
      <c r="B1892" s="111" t="s">
        <v>420</v>
      </c>
      <c r="C1892" s="112" t="s">
        <v>421</v>
      </c>
      <c r="D1892" s="21">
        <f t="shared" si="33"/>
        <v>7038305.4899999993</v>
      </c>
      <c r="E1892" s="24">
        <f t="shared" si="33"/>
        <v>6980457.5</v>
      </c>
      <c r="F1892" s="104">
        <v>603584.75</v>
      </c>
      <c r="G1892" s="104">
        <v>401941.2</v>
      </c>
      <c r="H1892" s="113">
        <v>378286</v>
      </c>
      <c r="I1892" s="113">
        <v>312777.09999999998</v>
      </c>
      <c r="J1892" s="31">
        <v>514794.31</v>
      </c>
      <c r="K1892" s="32">
        <v>556724.15</v>
      </c>
      <c r="L1892" s="113">
        <v>384916.1</v>
      </c>
      <c r="M1892" s="113">
        <v>613067.25</v>
      </c>
      <c r="N1892" s="31">
        <v>660434.15</v>
      </c>
      <c r="O1892" s="32">
        <v>387848.75</v>
      </c>
      <c r="P1892" s="113">
        <v>255232.25</v>
      </c>
      <c r="Q1892" s="113">
        <v>483493.3</v>
      </c>
      <c r="R1892" s="31">
        <v>578139.75</v>
      </c>
      <c r="S1892" s="32">
        <v>504411.86</v>
      </c>
      <c r="T1892" s="113">
        <v>967571.16</v>
      </c>
      <c r="U1892" s="113">
        <v>559967.75</v>
      </c>
      <c r="V1892" s="31">
        <v>122418.85</v>
      </c>
      <c r="W1892" s="32">
        <v>612755.97</v>
      </c>
      <c r="X1892" s="113">
        <v>643126.87</v>
      </c>
      <c r="Y1892" s="113">
        <v>793412.58</v>
      </c>
      <c r="Z1892" s="31">
        <v>1036376.04</v>
      </c>
      <c r="AA1892" s="32">
        <v>1067523.1200000001</v>
      </c>
      <c r="AB1892" s="113">
        <v>893425.26</v>
      </c>
      <c r="AC1892" s="113">
        <v>686534.47</v>
      </c>
      <c r="AD1892" s="33"/>
      <c r="AF1892" s="19" t="s">
        <v>1412</v>
      </c>
      <c r="AG1892" s="34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1705</v>
      </c>
      <c r="B1893" s="111" t="s">
        <v>422</v>
      </c>
      <c r="C1893" s="112" t="s">
        <v>423</v>
      </c>
      <c r="D1893" s="21">
        <f t="shared" si="33"/>
        <v>2996486.08</v>
      </c>
      <c r="E1893" s="24">
        <f t="shared" si="33"/>
        <v>2722442.08</v>
      </c>
      <c r="F1893" s="104">
        <v>276580</v>
      </c>
      <c r="G1893" s="104">
        <v>295600</v>
      </c>
      <c r="H1893" s="113">
        <v>180300</v>
      </c>
      <c r="I1893" s="113">
        <v>86400</v>
      </c>
      <c r="J1893" s="31">
        <v>224400</v>
      </c>
      <c r="K1893" s="32">
        <v>255000</v>
      </c>
      <c r="L1893" s="113">
        <v>165000</v>
      </c>
      <c r="M1893" s="113">
        <v>364190</v>
      </c>
      <c r="N1893" s="31">
        <v>428350</v>
      </c>
      <c r="O1893" s="32">
        <v>374627.08</v>
      </c>
      <c r="P1893" s="113">
        <v>505206.08</v>
      </c>
      <c r="Q1893" s="113">
        <v>298535</v>
      </c>
      <c r="R1893" s="31">
        <v>286720</v>
      </c>
      <c r="S1893" s="32">
        <v>50730</v>
      </c>
      <c r="T1893" s="113">
        <v>113330</v>
      </c>
      <c r="U1893" s="113">
        <v>148650</v>
      </c>
      <c r="V1893" s="31">
        <v>62800</v>
      </c>
      <c r="W1893" s="32">
        <v>155100</v>
      </c>
      <c r="X1893" s="113">
        <v>464600</v>
      </c>
      <c r="Y1893" s="113">
        <v>494450</v>
      </c>
      <c r="Z1893" s="31">
        <v>105650</v>
      </c>
      <c r="AA1893" s="32">
        <v>143750</v>
      </c>
      <c r="AB1893" s="113">
        <v>183550</v>
      </c>
      <c r="AC1893" s="113">
        <v>55410</v>
      </c>
      <c r="AD1893" s="33"/>
      <c r="AF1893" s="19" t="s">
        <v>1697</v>
      </c>
      <c r="AG1893" s="34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1705</v>
      </c>
      <c r="B1894" s="111" t="s">
        <v>424</v>
      </c>
      <c r="C1894" s="112" t="s">
        <v>425</v>
      </c>
      <c r="D1894" s="21">
        <f t="shared" si="33"/>
        <v>1493000</v>
      </c>
      <c r="E1894" s="24">
        <f t="shared" si="33"/>
        <v>1493000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>
        <v>494000</v>
      </c>
      <c r="S1894" s="32">
        <v>494000</v>
      </c>
      <c r="T1894" s="113"/>
      <c r="U1894" s="113"/>
      <c r="V1894" s="31">
        <v>199800</v>
      </c>
      <c r="W1894" s="32">
        <v>699300</v>
      </c>
      <c r="X1894" s="113">
        <v>499500</v>
      </c>
      <c r="Y1894" s="113">
        <v>299700</v>
      </c>
      <c r="Z1894" s="31">
        <v>299700</v>
      </c>
      <c r="AA1894" s="32">
        <v>0</v>
      </c>
      <c r="AB1894" s="113"/>
      <c r="AC1894" s="113"/>
      <c r="AD1894" s="33"/>
      <c r="AF1894" s="19" t="s">
        <v>1697</v>
      </c>
      <c r="AG1894" s="34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1705</v>
      </c>
      <c r="B1895" s="111" t="s">
        <v>426</v>
      </c>
      <c r="C1895" s="112" t="s">
        <v>427</v>
      </c>
      <c r="D1895" s="21">
        <f t="shared" si="33"/>
        <v>0</v>
      </c>
      <c r="E1895" s="24">
        <f t="shared" si="33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1705</v>
      </c>
      <c r="B1896" s="111" t="s">
        <v>428</v>
      </c>
      <c r="C1896" s="112" t="s">
        <v>429</v>
      </c>
      <c r="D1896" s="21">
        <f t="shared" si="33"/>
        <v>0</v>
      </c>
      <c r="E1896" s="24">
        <f t="shared" si="33"/>
        <v>0</v>
      </c>
      <c r="F1896" s="104"/>
      <c r="G1896" s="104"/>
      <c r="H1896" s="105"/>
      <c r="I1896" s="105"/>
      <c r="J1896" s="106"/>
      <c r="K1896" s="107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1705</v>
      </c>
      <c r="B1897" s="111" t="s">
        <v>430</v>
      </c>
      <c r="C1897" s="112" t="s">
        <v>431</v>
      </c>
      <c r="D1897" s="21">
        <f t="shared" si="33"/>
        <v>15700</v>
      </c>
      <c r="E1897" s="24">
        <f t="shared" si="33"/>
        <v>27600</v>
      </c>
      <c r="F1897" s="104">
        <v>0</v>
      </c>
      <c r="G1897" s="104">
        <v>0</v>
      </c>
      <c r="H1897" s="113">
        <v>0</v>
      </c>
      <c r="I1897" s="113">
        <v>0</v>
      </c>
      <c r="J1897" s="31">
        <v>0</v>
      </c>
      <c r="K1897" s="32">
        <v>0</v>
      </c>
      <c r="L1897" s="113">
        <v>15700</v>
      </c>
      <c r="M1897" s="113">
        <v>0</v>
      </c>
      <c r="N1897" s="31"/>
      <c r="O1897" s="32"/>
      <c r="P1897" s="105"/>
      <c r="Q1897" s="105"/>
      <c r="R1897" s="31"/>
      <c r="S1897" s="32"/>
      <c r="T1897" s="113"/>
      <c r="U1897" s="113"/>
      <c r="V1897" s="31"/>
      <c r="W1897" s="32"/>
      <c r="X1897" s="113">
        <v>0</v>
      </c>
      <c r="Y1897" s="113">
        <v>7200</v>
      </c>
      <c r="Z1897" s="31">
        <v>0</v>
      </c>
      <c r="AA1897" s="32">
        <v>20400</v>
      </c>
      <c r="AB1897" s="113">
        <v>0</v>
      </c>
      <c r="AC1897" s="113">
        <v>0</v>
      </c>
      <c r="AD1897" s="33" t="s">
        <v>1400</v>
      </c>
      <c r="AE1897" s="19" t="s">
        <v>1409</v>
      </c>
      <c r="AF1897" s="19" t="s">
        <v>1401</v>
      </c>
      <c r="AG1897" s="34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1705</v>
      </c>
      <c r="B1898" s="111" t="s">
        <v>432</v>
      </c>
      <c r="C1898" s="112" t="s">
        <v>433</v>
      </c>
      <c r="D1898" s="21">
        <f t="shared" si="33"/>
        <v>500228.88</v>
      </c>
      <c r="E1898" s="24">
        <f t="shared" si="33"/>
        <v>380766.4</v>
      </c>
      <c r="F1898" s="104">
        <v>66088</v>
      </c>
      <c r="G1898" s="104">
        <v>3200</v>
      </c>
      <c r="H1898" s="105">
        <v>146676.88</v>
      </c>
      <c r="I1898" s="105">
        <v>15045</v>
      </c>
      <c r="J1898" s="106">
        <v>12210</v>
      </c>
      <c r="K1898" s="107">
        <v>24068</v>
      </c>
      <c r="L1898" s="105">
        <v>86776</v>
      </c>
      <c r="M1898" s="105">
        <v>18630</v>
      </c>
      <c r="N1898" s="106">
        <v>0</v>
      </c>
      <c r="O1898" s="107">
        <v>18390</v>
      </c>
      <c r="P1898" s="113">
        <v>25300</v>
      </c>
      <c r="Q1898" s="113">
        <v>47565</v>
      </c>
      <c r="R1898" s="106">
        <v>54955</v>
      </c>
      <c r="S1898" s="107">
        <v>53010</v>
      </c>
      <c r="T1898" s="105">
        <v>0</v>
      </c>
      <c r="U1898" s="105">
        <v>79370</v>
      </c>
      <c r="V1898" s="106">
        <v>48568</v>
      </c>
      <c r="W1898" s="107">
        <v>43883.4</v>
      </c>
      <c r="X1898" s="105">
        <v>21240</v>
      </c>
      <c r="Y1898" s="105">
        <v>22651</v>
      </c>
      <c r="Z1898" s="106">
        <v>38415</v>
      </c>
      <c r="AA1898" s="107">
        <v>22535</v>
      </c>
      <c r="AB1898" s="105">
        <v>0</v>
      </c>
      <c r="AC1898" s="105">
        <v>32419</v>
      </c>
      <c r="AD1898" s="33" t="s">
        <v>1400</v>
      </c>
      <c r="AE1898" s="19" t="s">
        <v>1409</v>
      </c>
      <c r="AF1898" s="19" t="s">
        <v>1401</v>
      </c>
      <c r="AG1898" s="34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1705</v>
      </c>
      <c r="B1899" s="111" t="s">
        <v>434</v>
      </c>
      <c r="C1899" s="112" t="s">
        <v>435</v>
      </c>
      <c r="D1899" s="21">
        <f t="shared" si="33"/>
        <v>17500</v>
      </c>
      <c r="E1899" s="24">
        <f t="shared" si="33"/>
        <v>0</v>
      </c>
      <c r="F1899" s="104">
        <v>0</v>
      </c>
      <c r="G1899" s="104">
        <v>0</v>
      </c>
      <c r="H1899" s="105">
        <v>0</v>
      </c>
      <c r="I1899" s="105">
        <v>0</v>
      </c>
      <c r="J1899" s="106">
        <v>0</v>
      </c>
      <c r="K1899" s="107">
        <v>0</v>
      </c>
      <c r="L1899" s="105">
        <v>10000</v>
      </c>
      <c r="M1899" s="105">
        <v>0</v>
      </c>
      <c r="N1899" s="106">
        <v>0</v>
      </c>
      <c r="O1899" s="107">
        <v>0</v>
      </c>
      <c r="P1899" s="105">
        <v>0</v>
      </c>
      <c r="Q1899" s="105">
        <v>0</v>
      </c>
      <c r="R1899" s="106">
        <v>0</v>
      </c>
      <c r="S1899" s="107">
        <v>0</v>
      </c>
      <c r="T1899" s="105">
        <v>0</v>
      </c>
      <c r="U1899" s="105">
        <v>0</v>
      </c>
      <c r="V1899" s="106">
        <v>0</v>
      </c>
      <c r="W1899" s="107">
        <v>0</v>
      </c>
      <c r="X1899" s="105">
        <v>7500</v>
      </c>
      <c r="Y1899" s="105">
        <v>0</v>
      </c>
      <c r="Z1899" s="106"/>
      <c r="AA1899" s="107"/>
      <c r="AB1899" s="105"/>
      <c r="AC1899" s="105"/>
      <c r="AD1899" s="33" t="s">
        <v>1400</v>
      </c>
      <c r="AE1899" s="19" t="s">
        <v>1409</v>
      </c>
      <c r="AF1899" s="19" t="s">
        <v>1401</v>
      </c>
      <c r="AG1899" s="34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1705</v>
      </c>
      <c r="B1900" s="111" t="s">
        <v>436</v>
      </c>
      <c r="C1900" s="112" t="s">
        <v>437</v>
      </c>
      <c r="D1900" s="21">
        <f t="shared" si="33"/>
        <v>0</v>
      </c>
      <c r="E1900" s="24">
        <f t="shared" si="33"/>
        <v>0</v>
      </c>
      <c r="F1900" s="104"/>
      <c r="G1900" s="104"/>
      <c r="H1900" s="113"/>
      <c r="I1900" s="113"/>
      <c r="J1900" s="31"/>
      <c r="K1900" s="32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1409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1705</v>
      </c>
      <c r="B1901" s="111" t="s">
        <v>438</v>
      </c>
      <c r="C1901" s="112" t="s">
        <v>1576</v>
      </c>
      <c r="D1901" s="21">
        <f t="shared" si="33"/>
        <v>1435356</v>
      </c>
      <c r="E1901" s="24">
        <f t="shared" si="33"/>
        <v>1474575</v>
      </c>
      <c r="F1901" s="104">
        <v>0</v>
      </c>
      <c r="G1901" s="104">
        <v>115166</v>
      </c>
      <c r="H1901" s="105">
        <v>403430</v>
      </c>
      <c r="I1901" s="105">
        <v>136778</v>
      </c>
      <c r="J1901" s="106">
        <v>0</v>
      </c>
      <c r="K1901" s="107">
        <v>109465</v>
      </c>
      <c r="L1901" s="105">
        <v>95680</v>
      </c>
      <c r="M1901" s="105">
        <v>137776</v>
      </c>
      <c r="N1901" s="106">
        <v>149793</v>
      </c>
      <c r="O1901" s="107">
        <v>107265</v>
      </c>
      <c r="P1901" s="113">
        <v>166818</v>
      </c>
      <c r="Q1901" s="113">
        <v>130229</v>
      </c>
      <c r="R1901" s="106">
        <v>1560</v>
      </c>
      <c r="S1901" s="107">
        <v>137300</v>
      </c>
      <c r="T1901" s="105">
        <v>151341</v>
      </c>
      <c r="U1901" s="105">
        <v>112607</v>
      </c>
      <c r="V1901" s="106">
        <v>91380</v>
      </c>
      <c r="W1901" s="107">
        <v>136128</v>
      </c>
      <c r="X1901" s="105">
        <v>6520</v>
      </c>
      <c r="Y1901" s="105">
        <v>133875</v>
      </c>
      <c r="Z1901" s="106">
        <v>150026</v>
      </c>
      <c r="AA1901" s="107">
        <v>97912</v>
      </c>
      <c r="AB1901" s="105">
        <v>218808</v>
      </c>
      <c r="AC1901" s="105">
        <v>120074</v>
      </c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1705</v>
      </c>
      <c r="B1902" s="111" t="s">
        <v>439</v>
      </c>
      <c r="C1902" s="112" t="s">
        <v>1577</v>
      </c>
      <c r="D1902" s="21">
        <f t="shared" si="33"/>
        <v>886625</v>
      </c>
      <c r="E1902" s="24">
        <f t="shared" si="33"/>
        <v>1391650</v>
      </c>
      <c r="F1902" s="104">
        <v>118050</v>
      </c>
      <c r="G1902" s="104">
        <v>423725</v>
      </c>
      <c r="H1902" s="105">
        <v>209825</v>
      </c>
      <c r="I1902" s="105">
        <v>0</v>
      </c>
      <c r="J1902" s="106">
        <v>0</v>
      </c>
      <c r="K1902" s="107">
        <v>28000</v>
      </c>
      <c r="L1902" s="105">
        <v>0</v>
      </c>
      <c r="M1902" s="105">
        <v>105825</v>
      </c>
      <c r="N1902" s="106">
        <v>0</v>
      </c>
      <c r="O1902" s="107">
        <v>0</v>
      </c>
      <c r="P1902" s="105">
        <v>0</v>
      </c>
      <c r="Q1902" s="105">
        <v>158100</v>
      </c>
      <c r="R1902" s="106">
        <v>247225</v>
      </c>
      <c r="S1902" s="107">
        <v>0</v>
      </c>
      <c r="T1902" s="105">
        <v>0</v>
      </c>
      <c r="U1902" s="105">
        <v>0</v>
      </c>
      <c r="V1902" s="106">
        <v>205700</v>
      </c>
      <c r="W1902" s="107">
        <v>254525</v>
      </c>
      <c r="X1902" s="105">
        <v>0</v>
      </c>
      <c r="Y1902" s="105">
        <v>185975</v>
      </c>
      <c r="Z1902" s="106">
        <v>105825</v>
      </c>
      <c r="AA1902" s="107">
        <v>76800</v>
      </c>
      <c r="AB1902" s="105">
        <v>0</v>
      </c>
      <c r="AC1902" s="105">
        <v>158700</v>
      </c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1705</v>
      </c>
      <c r="B1903" s="111" t="s">
        <v>440</v>
      </c>
      <c r="C1903" s="112" t="s">
        <v>441</v>
      </c>
      <c r="D1903" s="21">
        <f t="shared" si="33"/>
        <v>0</v>
      </c>
      <c r="E1903" s="24">
        <f t="shared" si="33"/>
        <v>0</v>
      </c>
      <c r="F1903" s="104"/>
      <c r="G1903" s="104"/>
      <c r="H1903" s="113"/>
      <c r="I1903" s="113"/>
      <c r="J1903" s="31"/>
      <c r="K1903" s="32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1705</v>
      </c>
      <c r="B1904" s="111" t="s">
        <v>442</v>
      </c>
      <c r="C1904" s="112" t="s">
        <v>443</v>
      </c>
      <c r="D1904" s="21">
        <f t="shared" si="33"/>
        <v>0</v>
      </c>
      <c r="E1904" s="24">
        <f t="shared" si="33"/>
        <v>0</v>
      </c>
      <c r="F1904" s="104"/>
      <c r="G1904" s="104"/>
      <c r="H1904" s="105"/>
      <c r="I1904" s="105"/>
      <c r="J1904" s="106"/>
      <c r="K1904" s="107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1705</v>
      </c>
      <c r="B1905" s="111" t="s">
        <v>1578</v>
      </c>
      <c r="C1905" s="112" t="s">
        <v>1579</v>
      </c>
      <c r="D1905" s="21">
        <f t="shared" si="33"/>
        <v>0</v>
      </c>
      <c r="E1905" s="24">
        <f t="shared" si="33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1705</v>
      </c>
      <c r="B1906" s="111" t="s">
        <v>444</v>
      </c>
      <c r="C1906" s="112" t="s">
        <v>445</v>
      </c>
      <c r="D1906" s="21">
        <f t="shared" si="33"/>
        <v>4339631.92</v>
      </c>
      <c r="E1906" s="24">
        <f t="shared" si="33"/>
        <v>4339631.92</v>
      </c>
      <c r="F1906" s="104"/>
      <c r="G1906" s="104"/>
      <c r="H1906" s="113"/>
      <c r="I1906" s="113"/>
      <c r="J1906" s="31"/>
      <c r="K1906" s="32"/>
      <c r="L1906" s="113"/>
      <c r="M1906" s="113"/>
      <c r="N1906" s="31">
        <v>146760</v>
      </c>
      <c r="O1906" s="32">
        <v>2648191.92</v>
      </c>
      <c r="P1906" s="105">
        <v>2843871.92</v>
      </c>
      <c r="Q1906" s="105">
        <v>342440</v>
      </c>
      <c r="R1906" s="31">
        <v>525000</v>
      </c>
      <c r="S1906" s="32">
        <v>525000</v>
      </c>
      <c r="T1906" s="113">
        <v>0</v>
      </c>
      <c r="U1906" s="113">
        <v>769000</v>
      </c>
      <c r="V1906" s="31">
        <v>769000</v>
      </c>
      <c r="W1906" s="32">
        <v>0</v>
      </c>
      <c r="X1906" s="113">
        <v>0</v>
      </c>
      <c r="Y1906" s="113">
        <v>55000</v>
      </c>
      <c r="Z1906" s="31">
        <v>55000</v>
      </c>
      <c r="AA1906" s="32">
        <v>0</v>
      </c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1705</v>
      </c>
      <c r="B1907" s="111" t="s">
        <v>446</v>
      </c>
      <c r="C1907" s="112" t="s">
        <v>447</v>
      </c>
      <c r="D1907" s="21">
        <f t="shared" si="33"/>
        <v>5066002.1999999993</v>
      </c>
      <c r="E1907" s="24">
        <f t="shared" si="33"/>
        <v>5893130.0999999996</v>
      </c>
      <c r="F1907" s="104">
        <v>4486</v>
      </c>
      <c r="G1907" s="104">
        <v>519135.3</v>
      </c>
      <c r="H1907" s="113">
        <v>1477</v>
      </c>
      <c r="I1907" s="113">
        <v>578065.5</v>
      </c>
      <c r="J1907" s="31">
        <v>1801</v>
      </c>
      <c r="K1907" s="32">
        <v>456789.5</v>
      </c>
      <c r="L1907" s="113">
        <v>5123</v>
      </c>
      <c r="M1907" s="113">
        <v>672296</v>
      </c>
      <c r="N1907" s="31">
        <v>3042254.1</v>
      </c>
      <c r="O1907" s="32">
        <v>578234</v>
      </c>
      <c r="P1907" s="113">
        <v>29338</v>
      </c>
      <c r="Q1907" s="113">
        <v>543244.25</v>
      </c>
      <c r="R1907" s="31">
        <v>901</v>
      </c>
      <c r="S1907" s="32">
        <v>400092.1</v>
      </c>
      <c r="T1907" s="113">
        <v>1750</v>
      </c>
      <c r="U1907" s="113">
        <v>509233.75</v>
      </c>
      <c r="V1907" s="31">
        <v>810</v>
      </c>
      <c r="W1907" s="32">
        <v>452804.1</v>
      </c>
      <c r="X1907" s="113">
        <v>1661888.5</v>
      </c>
      <c r="Y1907" s="113">
        <v>371797.1</v>
      </c>
      <c r="Z1907" s="31">
        <v>52893</v>
      </c>
      <c r="AA1907" s="32">
        <v>426338.5</v>
      </c>
      <c r="AB1907" s="113">
        <v>263280.59999999998</v>
      </c>
      <c r="AC1907" s="113">
        <v>385100</v>
      </c>
      <c r="AD1907" s="33"/>
      <c r="AF1907" s="19" t="s">
        <v>1405</v>
      </c>
      <c r="AG1907" s="34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1705</v>
      </c>
      <c r="B1908" s="111" t="s">
        <v>448</v>
      </c>
      <c r="C1908" s="112" t="s">
        <v>449</v>
      </c>
      <c r="D1908" s="21">
        <f t="shared" si="33"/>
        <v>32011</v>
      </c>
      <c r="E1908" s="24">
        <f t="shared" si="33"/>
        <v>58332</v>
      </c>
      <c r="F1908" s="104">
        <v>0</v>
      </c>
      <c r="G1908" s="104">
        <v>2105</v>
      </c>
      <c r="H1908" s="113">
        <v>25957</v>
      </c>
      <c r="I1908" s="113">
        <v>20</v>
      </c>
      <c r="J1908" s="31">
        <v>1498</v>
      </c>
      <c r="K1908" s="32">
        <v>9879</v>
      </c>
      <c r="L1908" s="113">
        <v>0</v>
      </c>
      <c r="M1908" s="113">
        <v>0</v>
      </c>
      <c r="N1908" s="31">
        <v>583</v>
      </c>
      <c r="O1908" s="32">
        <v>11477</v>
      </c>
      <c r="P1908" s="113">
        <v>0</v>
      </c>
      <c r="Q1908" s="113">
        <v>1479</v>
      </c>
      <c r="R1908" s="31">
        <v>0</v>
      </c>
      <c r="S1908" s="32">
        <v>0</v>
      </c>
      <c r="T1908" s="113">
        <v>1680</v>
      </c>
      <c r="U1908" s="113">
        <v>5696</v>
      </c>
      <c r="V1908" s="31">
        <v>0</v>
      </c>
      <c r="W1908" s="32">
        <v>0</v>
      </c>
      <c r="X1908" s="113">
        <v>0</v>
      </c>
      <c r="Y1908" s="113">
        <v>0</v>
      </c>
      <c r="Z1908" s="31">
        <v>0</v>
      </c>
      <c r="AA1908" s="32">
        <v>0</v>
      </c>
      <c r="AB1908" s="113">
        <v>2293</v>
      </c>
      <c r="AC1908" s="113">
        <v>27676</v>
      </c>
      <c r="AD1908" s="33"/>
      <c r="AF1908" s="19" t="s">
        <v>1405</v>
      </c>
      <c r="AG1908" s="34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1705</v>
      </c>
      <c r="B1909" s="111" t="s">
        <v>450</v>
      </c>
      <c r="C1909" s="112" t="s">
        <v>1580</v>
      </c>
      <c r="D1909" s="21">
        <f t="shared" si="33"/>
        <v>0</v>
      </c>
      <c r="E1909" s="24">
        <f t="shared" si="33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1405</v>
      </c>
      <c r="AG1909" s="34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1705</v>
      </c>
      <c r="B1910" s="111" t="s">
        <v>452</v>
      </c>
      <c r="C1910" s="112" t="s">
        <v>453</v>
      </c>
      <c r="D1910" s="21">
        <f t="shared" si="33"/>
        <v>0</v>
      </c>
      <c r="E1910" s="24">
        <f t="shared" si="33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1705</v>
      </c>
      <c r="B1911" s="111" t="s">
        <v>454</v>
      </c>
      <c r="C1911" s="112" t="s">
        <v>1581</v>
      </c>
      <c r="D1911" s="21">
        <f t="shared" si="33"/>
        <v>58978.64</v>
      </c>
      <c r="E1911" s="24">
        <f t="shared" si="33"/>
        <v>57123.64</v>
      </c>
      <c r="F1911" s="104">
        <v>0</v>
      </c>
      <c r="G1911" s="104">
        <v>7082.28</v>
      </c>
      <c r="H1911" s="113">
        <v>1905</v>
      </c>
      <c r="I1911" s="113">
        <v>700</v>
      </c>
      <c r="J1911" s="31">
        <v>0</v>
      </c>
      <c r="K1911" s="32">
        <v>0</v>
      </c>
      <c r="L1911" s="113">
        <v>0</v>
      </c>
      <c r="M1911" s="113">
        <v>0</v>
      </c>
      <c r="N1911" s="31">
        <v>0</v>
      </c>
      <c r="O1911" s="32">
        <v>700</v>
      </c>
      <c r="P1911" s="113">
        <v>0</v>
      </c>
      <c r="Q1911" s="113">
        <v>0</v>
      </c>
      <c r="R1911" s="31">
        <v>0</v>
      </c>
      <c r="S1911" s="32">
        <v>15696.87</v>
      </c>
      <c r="T1911" s="113">
        <v>15696.87</v>
      </c>
      <c r="U1911" s="113">
        <v>0</v>
      </c>
      <c r="V1911" s="31">
        <v>0</v>
      </c>
      <c r="W1911" s="32">
        <v>50</v>
      </c>
      <c r="X1911" s="113">
        <v>0</v>
      </c>
      <c r="Y1911" s="113">
        <v>32894.49</v>
      </c>
      <c r="Z1911" s="31">
        <v>41376.769999999997</v>
      </c>
      <c r="AA1911" s="32">
        <v>0</v>
      </c>
      <c r="AB1911" s="113">
        <v>0</v>
      </c>
      <c r="AC1911" s="113">
        <v>0</v>
      </c>
      <c r="AD1911" s="33"/>
      <c r="AF1911" s="19" t="s">
        <v>1405</v>
      </c>
      <c r="AG1911" s="34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1705</v>
      </c>
      <c r="B1912" s="111" t="s">
        <v>456</v>
      </c>
      <c r="C1912" s="112" t="s">
        <v>1582</v>
      </c>
      <c r="D1912" s="21">
        <f t="shared" si="33"/>
        <v>0</v>
      </c>
      <c r="E1912" s="24">
        <f t="shared" si="33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1405</v>
      </c>
      <c r="AG1912" s="34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1705</v>
      </c>
      <c r="B1913" s="111" t="s">
        <v>458</v>
      </c>
      <c r="C1913" s="112" t="s">
        <v>459</v>
      </c>
      <c r="D1913" s="21">
        <f t="shared" si="33"/>
        <v>0</v>
      </c>
      <c r="E1913" s="24">
        <f t="shared" si="33"/>
        <v>0</v>
      </c>
      <c r="F1913" s="104"/>
      <c r="G1913" s="104"/>
      <c r="H1913" s="113"/>
      <c r="I1913" s="113"/>
      <c r="J1913" s="31"/>
      <c r="K1913" s="32"/>
      <c r="L1913" s="113"/>
      <c r="M1913" s="113"/>
      <c r="N1913" s="31"/>
      <c r="O1913" s="32"/>
      <c r="P1913" s="113"/>
      <c r="Q1913" s="113"/>
      <c r="R1913" s="31"/>
      <c r="S1913" s="32"/>
      <c r="T1913" s="113"/>
      <c r="U1913" s="113"/>
      <c r="V1913" s="31"/>
      <c r="W1913" s="32"/>
      <c r="X1913" s="113"/>
      <c r="Y1913" s="113"/>
      <c r="Z1913" s="31"/>
      <c r="AA1913" s="32"/>
      <c r="AB1913" s="113"/>
      <c r="AC1913" s="113"/>
      <c r="AD1913" s="33"/>
      <c r="AF1913" s="19" t="s">
        <v>1405</v>
      </c>
      <c r="AG1913" s="34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1705</v>
      </c>
      <c r="B1914" s="111" t="s">
        <v>460</v>
      </c>
      <c r="C1914" s="112" t="s">
        <v>461</v>
      </c>
      <c r="D1914" s="21">
        <f t="shared" si="33"/>
        <v>0</v>
      </c>
      <c r="E1914" s="24">
        <f t="shared" si="33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1705</v>
      </c>
      <c r="B1915" s="111" t="s">
        <v>462</v>
      </c>
      <c r="C1915" s="112" t="s">
        <v>463</v>
      </c>
      <c r="D1915" s="21">
        <f t="shared" si="33"/>
        <v>0</v>
      </c>
      <c r="E1915" s="24">
        <f t="shared" si="33"/>
        <v>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1705</v>
      </c>
      <c r="B1916" s="111" t="s">
        <v>464</v>
      </c>
      <c r="C1916" s="112" t="s">
        <v>465</v>
      </c>
      <c r="D1916" s="21">
        <f t="shared" si="33"/>
        <v>0</v>
      </c>
      <c r="E1916" s="24">
        <f t="shared" si="33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1705</v>
      </c>
      <c r="B1917" s="111" t="s">
        <v>466</v>
      </c>
      <c r="C1917" s="112" t="s">
        <v>467</v>
      </c>
      <c r="D1917" s="21">
        <f t="shared" si="33"/>
        <v>0</v>
      </c>
      <c r="E1917" s="24">
        <f t="shared" si="33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1705</v>
      </c>
      <c r="B1918" s="111" t="s">
        <v>468</v>
      </c>
      <c r="C1918" s="112" t="s">
        <v>469</v>
      </c>
      <c r="D1918" s="21">
        <f t="shared" si="33"/>
        <v>0</v>
      </c>
      <c r="E1918" s="24">
        <f t="shared" si="33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1705</v>
      </c>
      <c r="B1919" s="111" t="s">
        <v>470</v>
      </c>
      <c r="C1919" s="112" t="s">
        <v>471</v>
      </c>
      <c r="D1919" s="21">
        <f t="shared" si="33"/>
        <v>0</v>
      </c>
      <c r="E1919" s="24">
        <f t="shared" si="33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1705</v>
      </c>
      <c r="B1920" s="111" t="s">
        <v>472</v>
      </c>
      <c r="C1920" s="112" t="s">
        <v>473</v>
      </c>
      <c r="D1920" s="21">
        <f t="shared" si="33"/>
        <v>550019.18000000005</v>
      </c>
      <c r="E1920" s="24">
        <f t="shared" si="33"/>
        <v>134012.5</v>
      </c>
      <c r="F1920" s="104">
        <v>549605.18000000005</v>
      </c>
      <c r="G1920" s="104">
        <v>0</v>
      </c>
      <c r="H1920" s="113">
        <v>414</v>
      </c>
      <c r="I1920" s="113">
        <v>0</v>
      </c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>
        <v>0</v>
      </c>
      <c r="AC1920" s="113">
        <v>134012.5</v>
      </c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1705</v>
      </c>
      <c r="B1921" s="111" t="s">
        <v>474</v>
      </c>
      <c r="C1921" s="112" t="s">
        <v>475</v>
      </c>
      <c r="D1921" s="21">
        <f t="shared" si="33"/>
        <v>11346</v>
      </c>
      <c r="E1921" s="24">
        <f t="shared" si="33"/>
        <v>0</v>
      </c>
      <c r="F1921" s="104">
        <v>11346</v>
      </c>
      <c r="G1921" s="104">
        <v>0</v>
      </c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/>
      <c r="S1921" s="32"/>
      <c r="T1921" s="113"/>
      <c r="U1921" s="113"/>
      <c r="V1921" s="31"/>
      <c r="W1921" s="32"/>
      <c r="X1921" s="113"/>
      <c r="Y1921" s="113"/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1705</v>
      </c>
      <c r="B1922" s="111" t="s">
        <v>476</v>
      </c>
      <c r="C1922" s="112" t="s">
        <v>477</v>
      </c>
      <c r="D1922" s="21">
        <f t="shared" si="33"/>
        <v>0</v>
      </c>
      <c r="E1922" s="24">
        <f t="shared" si="33"/>
        <v>0</v>
      </c>
      <c r="F1922" s="104"/>
      <c r="G1922" s="104"/>
      <c r="H1922" s="113"/>
      <c r="I1922" s="113"/>
      <c r="J1922" s="31"/>
      <c r="K1922" s="32"/>
      <c r="L1922" s="113"/>
      <c r="M1922" s="113"/>
      <c r="N1922" s="31"/>
      <c r="O1922" s="32"/>
      <c r="P1922" s="113"/>
      <c r="Q1922" s="113"/>
      <c r="R1922" s="31"/>
      <c r="S1922" s="32"/>
      <c r="T1922" s="113"/>
      <c r="U1922" s="113"/>
      <c r="V1922" s="31"/>
      <c r="W1922" s="32"/>
      <c r="X1922" s="113"/>
      <c r="Y1922" s="113"/>
      <c r="Z1922" s="31"/>
      <c r="AA1922" s="32"/>
      <c r="AB1922" s="113"/>
      <c r="AC1922" s="113"/>
      <c r="AD1922" s="33"/>
      <c r="AF1922" s="19" t="s">
        <v>1406</v>
      </c>
      <c r="AG1922" s="34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1705</v>
      </c>
      <c r="B1923" s="111" t="s">
        <v>478</v>
      </c>
      <c r="C1923" s="112" t="s">
        <v>479</v>
      </c>
      <c r="D1923" s="21">
        <f t="shared" si="33"/>
        <v>0</v>
      </c>
      <c r="E1923" s="24">
        <f t="shared" si="33"/>
        <v>0</v>
      </c>
      <c r="F1923" s="104"/>
      <c r="G1923" s="104"/>
      <c r="H1923" s="113"/>
      <c r="I1923" s="113"/>
      <c r="J1923" s="31"/>
      <c r="K1923" s="32"/>
      <c r="L1923" s="113"/>
      <c r="M1923" s="113"/>
      <c r="N1923" s="31"/>
      <c r="O1923" s="32"/>
      <c r="P1923" s="113"/>
      <c r="Q1923" s="113"/>
      <c r="R1923" s="31"/>
      <c r="S1923" s="32"/>
      <c r="T1923" s="113"/>
      <c r="U1923" s="113"/>
      <c r="V1923" s="31"/>
      <c r="W1923" s="32"/>
      <c r="X1923" s="113"/>
      <c r="Y1923" s="113"/>
      <c r="Z1923" s="31"/>
      <c r="AA1923" s="32"/>
      <c r="AB1923" s="113"/>
      <c r="AC1923" s="113"/>
      <c r="AD1923" s="33"/>
      <c r="AF1923" s="19" t="s">
        <v>1406</v>
      </c>
      <c r="AG1923" s="34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1705</v>
      </c>
      <c r="B1924" s="111" t="s">
        <v>480</v>
      </c>
      <c r="C1924" s="112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1406</v>
      </c>
      <c r="AG1924" s="34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1705</v>
      </c>
      <c r="B1925" s="111" t="s">
        <v>482</v>
      </c>
      <c r="C1925" s="112" t="s">
        <v>483</v>
      </c>
      <c r="D1925" s="21">
        <f t="shared" si="34"/>
        <v>0</v>
      </c>
      <c r="E1925" s="24">
        <f t="shared" si="34"/>
        <v>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1406</v>
      </c>
      <c r="AG1925" s="34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1705</v>
      </c>
      <c r="B1926" s="111" t="s">
        <v>484</v>
      </c>
      <c r="C1926" s="112" t="s">
        <v>485</v>
      </c>
      <c r="D1926" s="21">
        <f t="shared" si="34"/>
        <v>1550000</v>
      </c>
      <c r="E1926" s="24">
        <f t="shared" si="34"/>
        <v>1530000</v>
      </c>
      <c r="F1926" s="104">
        <v>130000</v>
      </c>
      <c r="G1926" s="104">
        <v>120000</v>
      </c>
      <c r="H1926" s="113">
        <v>120000</v>
      </c>
      <c r="I1926" s="113">
        <v>130000</v>
      </c>
      <c r="J1926" s="31">
        <v>130000</v>
      </c>
      <c r="K1926" s="32">
        <v>120000</v>
      </c>
      <c r="L1926" s="113">
        <v>120000</v>
      </c>
      <c r="M1926" s="113">
        <v>130000</v>
      </c>
      <c r="N1926" s="31">
        <v>130000</v>
      </c>
      <c r="O1926" s="32">
        <v>120000</v>
      </c>
      <c r="P1926" s="113">
        <v>120000</v>
      </c>
      <c r="Q1926" s="113">
        <v>110000</v>
      </c>
      <c r="R1926" s="31">
        <v>110000</v>
      </c>
      <c r="S1926" s="32">
        <v>110000</v>
      </c>
      <c r="T1926" s="113">
        <v>110000</v>
      </c>
      <c r="U1926" s="113">
        <v>220000</v>
      </c>
      <c r="V1926" s="31">
        <v>220000</v>
      </c>
      <c r="W1926" s="32">
        <v>90000</v>
      </c>
      <c r="X1926" s="113">
        <v>120000</v>
      </c>
      <c r="Y1926" s="113">
        <v>150000</v>
      </c>
      <c r="Z1926" s="31">
        <v>120000</v>
      </c>
      <c r="AA1926" s="32">
        <v>120000</v>
      </c>
      <c r="AB1926" s="113">
        <v>120000</v>
      </c>
      <c r="AC1926" s="113">
        <v>110000</v>
      </c>
      <c r="AD1926" s="33"/>
      <c r="AF1926" s="19" t="s">
        <v>1406</v>
      </c>
      <c r="AG1926" s="34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1705</v>
      </c>
      <c r="B1927" s="111" t="s">
        <v>486</v>
      </c>
      <c r="C1927" s="112" t="s">
        <v>1583</v>
      </c>
      <c r="D1927" s="21">
        <f t="shared" si="34"/>
        <v>17089676.359999999</v>
      </c>
      <c r="E1927" s="24">
        <f t="shared" si="34"/>
        <v>17975472.609999999</v>
      </c>
      <c r="F1927" s="104">
        <v>1003272.5</v>
      </c>
      <c r="G1927" s="104">
        <v>1084016.25</v>
      </c>
      <c r="H1927" s="113">
        <v>1084016.25</v>
      </c>
      <c r="I1927" s="113">
        <v>1068940</v>
      </c>
      <c r="J1927" s="31">
        <v>1068940</v>
      </c>
      <c r="K1927" s="32">
        <v>1141664.81</v>
      </c>
      <c r="L1927" s="113">
        <v>1141664.81</v>
      </c>
      <c r="M1927" s="113">
        <v>1284503.3400000001</v>
      </c>
      <c r="N1927" s="31">
        <v>1386093.34</v>
      </c>
      <c r="O1927" s="32">
        <v>1158600</v>
      </c>
      <c r="P1927" s="113">
        <v>1171450</v>
      </c>
      <c r="Q1927" s="113">
        <v>1253358.44</v>
      </c>
      <c r="R1927" s="31">
        <v>1165008.44</v>
      </c>
      <c r="S1927" s="32">
        <v>1437303.83</v>
      </c>
      <c r="T1927" s="113">
        <v>1665738.83</v>
      </c>
      <c r="U1927" s="113">
        <v>1617488.44</v>
      </c>
      <c r="V1927" s="31">
        <v>1626650.94</v>
      </c>
      <c r="W1927" s="32">
        <v>1639903.75</v>
      </c>
      <c r="X1927" s="113">
        <v>1451466.25</v>
      </c>
      <c r="Y1927" s="113">
        <v>1644568.75</v>
      </c>
      <c r="Z1927" s="31">
        <v>1636518.75</v>
      </c>
      <c r="AA1927" s="32">
        <v>2756056.25</v>
      </c>
      <c r="AB1927" s="113">
        <v>2688856.25</v>
      </c>
      <c r="AC1927" s="113">
        <v>1889068.75</v>
      </c>
      <c r="AD1927" s="33"/>
      <c r="AF1927" s="19" t="s">
        <v>1406</v>
      </c>
      <c r="AG1927" s="34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1705</v>
      </c>
      <c r="B1928" s="111" t="s">
        <v>488</v>
      </c>
      <c r="C1928" s="112" t="s">
        <v>489</v>
      </c>
      <c r="D1928" s="21">
        <f t="shared" si="34"/>
        <v>3167022.5</v>
      </c>
      <c r="E1928" s="24">
        <f t="shared" si="34"/>
        <v>3253065</v>
      </c>
      <c r="F1928" s="104">
        <v>224510</v>
      </c>
      <c r="G1928" s="104">
        <v>237087.5</v>
      </c>
      <c r="H1928" s="113">
        <v>237087.5</v>
      </c>
      <c r="I1928" s="113">
        <v>227727.5</v>
      </c>
      <c r="J1928" s="31">
        <v>227727.5</v>
      </c>
      <c r="K1928" s="32">
        <v>226877.5</v>
      </c>
      <c r="L1928" s="113">
        <v>226877.5</v>
      </c>
      <c r="M1928" s="113">
        <v>241358</v>
      </c>
      <c r="N1928" s="31">
        <v>241358</v>
      </c>
      <c r="O1928" s="32">
        <v>247191</v>
      </c>
      <c r="P1928" s="113">
        <v>221101</v>
      </c>
      <c r="Q1928" s="113">
        <v>229352.5</v>
      </c>
      <c r="R1928" s="31">
        <v>255442.5</v>
      </c>
      <c r="S1928" s="32">
        <v>289356</v>
      </c>
      <c r="T1928" s="113">
        <v>289356</v>
      </c>
      <c r="U1928" s="113">
        <v>252980</v>
      </c>
      <c r="V1928" s="31">
        <v>252980</v>
      </c>
      <c r="W1928" s="32">
        <v>229775</v>
      </c>
      <c r="X1928" s="113">
        <v>229775</v>
      </c>
      <c r="Y1928" s="113">
        <v>257042.5</v>
      </c>
      <c r="Z1928" s="31">
        <v>257042.5</v>
      </c>
      <c r="AA1928" s="32">
        <v>503765</v>
      </c>
      <c r="AB1928" s="113">
        <v>503765</v>
      </c>
      <c r="AC1928" s="113">
        <v>310552.5</v>
      </c>
      <c r="AD1928" s="33"/>
      <c r="AF1928" s="19" t="s">
        <v>1406</v>
      </c>
      <c r="AG1928" s="34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1705</v>
      </c>
      <c r="B1929" s="111" t="s">
        <v>490</v>
      </c>
      <c r="C1929" s="112" t="s">
        <v>1584</v>
      </c>
      <c r="D1929" s="21">
        <f t="shared" si="34"/>
        <v>63241.95</v>
      </c>
      <c r="E1929" s="24">
        <f t="shared" si="34"/>
        <v>65741.95</v>
      </c>
      <c r="F1929" s="104">
        <v>3000</v>
      </c>
      <c r="G1929" s="104">
        <v>6000</v>
      </c>
      <c r="H1929" s="113">
        <v>6000</v>
      </c>
      <c r="I1929" s="113">
        <v>6000</v>
      </c>
      <c r="J1929" s="31">
        <v>6000</v>
      </c>
      <c r="K1929" s="32">
        <v>6000</v>
      </c>
      <c r="L1929" s="113">
        <v>6000</v>
      </c>
      <c r="M1929" s="113">
        <v>6000</v>
      </c>
      <c r="N1929" s="31">
        <v>6000</v>
      </c>
      <c r="O1929" s="32">
        <v>6000</v>
      </c>
      <c r="P1929" s="113">
        <v>6000</v>
      </c>
      <c r="Q1929" s="113">
        <v>5500</v>
      </c>
      <c r="R1929" s="31">
        <v>5500</v>
      </c>
      <c r="S1929" s="32">
        <v>5500</v>
      </c>
      <c r="T1929" s="113">
        <v>5500</v>
      </c>
      <c r="U1929" s="113">
        <v>4000</v>
      </c>
      <c r="V1929" s="31">
        <v>4000</v>
      </c>
      <c r="W1929" s="32">
        <v>4000</v>
      </c>
      <c r="X1929" s="113">
        <v>4000</v>
      </c>
      <c r="Y1929" s="113">
        <v>5500</v>
      </c>
      <c r="Z1929" s="31">
        <v>5500</v>
      </c>
      <c r="AA1929" s="32">
        <v>5741.95</v>
      </c>
      <c r="AB1929" s="113">
        <v>5741.95</v>
      </c>
      <c r="AC1929" s="113">
        <v>5500</v>
      </c>
      <c r="AD1929" s="33"/>
      <c r="AF1929" s="19" t="s">
        <v>1406</v>
      </c>
      <c r="AG1929" s="34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1705</v>
      </c>
      <c r="B1930" s="111" t="s">
        <v>492</v>
      </c>
      <c r="C1930" s="112" t="s">
        <v>493</v>
      </c>
      <c r="D1930" s="21">
        <f t="shared" si="34"/>
        <v>776300</v>
      </c>
      <c r="E1930" s="24">
        <f t="shared" si="34"/>
        <v>774900</v>
      </c>
      <c r="F1930" s="104">
        <v>65700</v>
      </c>
      <c r="G1930" s="104">
        <v>64800</v>
      </c>
      <c r="H1930" s="105">
        <v>64800</v>
      </c>
      <c r="I1930" s="105">
        <v>64800</v>
      </c>
      <c r="J1930" s="106">
        <v>64800</v>
      </c>
      <c r="K1930" s="107">
        <v>65200</v>
      </c>
      <c r="L1930" s="105">
        <v>65200</v>
      </c>
      <c r="M1930" s="105">
        <v>0</v>
      </c>
      <c r="N1930" s="106">
        <v>62700</v>
      </c>
      <c r="O1930" s="107">
        <v>128500</v>
      </c>
      <c r="P1930" s="113">
        <v>0</v>
      </c>
      <c r="Q1930" s="113">
        <v>65800</v>
      </c>
      <c r="R1930" s="106">
        <v>131600</v>
      </c>
      <c r="S1930" s="107">
        <v>64300</v>
      </c>
      <c r="T1930" s="105">
        <v>64300</v>
      </c>
      <c r="U1930" s="105">
        <v>64300</v>
      </c>
      <c r="V1930" s="106">
        <v>64300</v>
      </c>
      <c r="W1930" s="107">
        <v>64300</v>
      </c>
      <c r="X1930" s="105">
        <v>64300</v>
      </c>
      <c r="Y1930" s="105">
        <v>64300</v>
      </c>
      <c r="Z1930" s="106">
        <v>64300</v>
      </c>
      <c r="AA1930" s="107">
        <v>64300</v>
      </c>
      <c r="AB1930" s="105">
        <v>64300</v>
      </c>
      <c r="AC1930" s="105">
        <v>64300</v>
      </c>
      <c r="AD1930" s="33"/>
      <c r="AF1930" s="19" t="s">
        <v>1406</v>
      </c>
      <c r="AG1930" s="34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1705</v>
      </c>
      <c r="B1931" s="111" t="s">
        <v>494</v>
      </c>
      <c r="C1931" s="112" t="s">
        <v>495</v>
      </c>
      <c r="D1931" s="21">
        <f t="shared" si="34"/>
        <v>5384100</v>
      </c>
      <c r="E1931" s="24">
        <f t="shared" si="34"/>
        <v>5274800</v>
      </c>
      <c r="F1931" s="104">
        <v>461200</v>
      </c>
      <c r="G1931" s="104">
        <v>459600</v>
      </c>
      <c r="H1931" s="105">
        <v>459600</v>
      </c>
      <c r="I1931" s="105">
        <v>353700</v>
      </c>
      <c r="J1931" s="106">
        <v>353700</v>
      </c>
      <c r="K1931" s="107">
        <v>68200</v>
      </c>
      <c r="L1931" s="105">
        <v>68200</v>
      </c>
      <c r="M1931" s="105">
        <v>128500</v>
      </c>
      <c r="N1931" s="106">
        <v>472900</v>
      </c>
      <c r="O1931" s="107">
        <v>864200</v>
      </c>
      <c r="P1931" s="105">
        <v>711000</v>
      </c>
      <c r="Q1931" s="105">
        <v>630000</v>
      </c>
      <c r="R1931" s="106">
        <v>645800</v>
      </c>
      <c r="S1931" s="107">
        <v>718400</v>
      </c>
      <c r="T1931" s="105">
        <v>794200</v>
      </c>
      <c r="U1931" s="105">
        <v>803400</v>
      </c>
      <c r="V1931" s="106">
        <v>664600</v>
      </c>
      <c r="W1931" s="107">
        <v>351000</v>
      </c>
      <c r="X1931" s="105">
        <v>207000</v>
      </c>
      <c r="Y1931" s="105">
        <v>67000</v>
      </c>
      <c r="Z1931" s="106">
        <v>213400</v>
      </c>
      <c r="AA1931" s="107">
        <v>478900</v>
      </c>
      <c r="AB1931" s="105">
        <v>332500</v>
      </c>
      <c r="AC1931" s="105">
        <v>351900</v>
      </c>
      <c r="AD1931" s="33"/>
      <c r="AF1931" s="19" t="s">
        <v>1406</v>
      </c>
      <c r="AG1931" s="34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1705</v>
      </c>
      <c r="B1932" s="111" t="s">
        <v>496</v>
      </c>
      <c r="C1932" s="112" t="s">
        <v>497</v>
      </c>
      <c r="D1932" s="21">
        <f t="shared" si="34"/>
        <v>48300</v>
      </c>
      <c r="E1932" s="24">
        <f t="shared" si="34"/>
        <v>47850</v>
      </c>
      <c r="F1932" s="104">
        <v>4350</v>
      </c>
      <c r="G1932" s="104">
        <v>0</v>
      </c>
      <c r="H1932" s="113"/>
      <c r="I1932" s="113"/>
      <c r="J1932" s="31"/>
      <c r="K1932" s="32"/>
      <c r="L1932" s="113"/>
      <c r="M1932" s="113"/>
      <c r="N1932" s="31">
        <v>0</v>
      </c>
      <c r="O1932" s="32">
        <v>17400</v>
      </c>
      <c r="P1932" s="105">
        <v>17400</v>
      </c>
      <c r="Q1932" s="105">
        <v>0</v>
      </c>
      <c r="R1932" s="31"/>
      <c r="S1932" s="32"/>
      <c r="T1932" s="113">
        <v>0</v>
      </c>
      <c r="U1932" s="113">
        <v>12750</v>
      </c>
      <c r="V1932" s="31">
        <v>12750</v>
      </c>
      <c r="W1932" s="32">
        <v>9450</v>
      </c>
      <c r="X1932" s="113">
        <v>9450</v>
      </c>
      <c r="Y1932" s="113">
        <v>1200</v>
      </c>
      <c r="Z1932" s="31">
        <v>1200</v>
      </c>
      <c r="AA1932" s="32">
        <v>3150</v>
      </c>
      <c r="AB1932" s="113">
        <v>3150</v>
      </c>
      <c r="AC1932" s="113">
        <v>3900</v>
      </c>
      <c r="AD1932" s="33"/>
      <c r="AF1932" s="19" t="s">
        <v>1406</v>
      </c>
      <c r="AG1932" s="34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1705</v>
      </c>
      <c r="B1933" s="111" t="s">
        <v>498</v>
      </c>
      <c r="C1933" s="112" t="s">
        <v>461</v>
      </c>
      <c r="D1933" s="21">
        <f t="shared" si="34"/>
        <v>3102212.8499999996</v>
      </c>
      <c r="E1933" s="24">
        <f t="shared" si="34"/>
        <v>3113126.9899999998</v>
      </c>
      <c r="F1933" s="104">
        <v>269140.31</v>
      </c>
      <c r="G1933" s="104">
        <v>230527.88</v>
      </c>
      <c r="H1933" s="105">
        <v>232406.48</v>
      </c>
      <c r="I1933" s="105">
        <v>203927.05</v>
      </c>
      <c r="J1933" s="106">
        <v>200840.95</v>
      </c>
      <c r="K1933" s="107">
        <v>203927.05</v>
      </c>
      <c r="L1933" s="105">
        <v>209775.67</v>
      </c>
      <c r="M1933" s="105">
        <v>149395.09</v>
      </c>
      <c r="N1933" s="106">
        <v>144923.6</v>
      </c>
      <c r="O1933" s="107">
        <v>186231.61</v>
      </c>
      <c r="P1933" s="113">
        <v>185176.39</v>
      </c>
      <c r="Q1933" s="113">
        <v>271704.03000000003</v>
      </c>
      <c r="R1933" s="106">
        <v>265591.89</v>
      </c>
      <c r="S1933" s="107">
        <v>296088.2</v>
      </c>
      <c r="T1933" s="105">
        <v>292049.75</v>
      </c>
      <c r="U1933" s="105">
        <v>330373.58</v>
      </c>
      <c r="V1933" s="106">
        <v>327108.01</v>
      </c>
      <c r="W1933" s="107">
        <v>310616.90999999997</v>
      </c>
      <c r="X1933" s="105">
        <v>305135.67</v>
      </c>
      <c r="Y1933" s="105">
        <v>309642.63</v>
      </c>
      <c r="Z1933" s="106">
        <v>307202.94</v>
      </c>
      <c r="AA1933" s="107">
        <v>333184.84000000003</v>
      </c>
      <c r="AB1933" s="105">
        <v>362861.19</v>
      </c>
      <c r="AC1933" s="105">
        <v>287508.12</v>
      </c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1705</v>
      </c>
      <c r="B1934" s="111" t="s">
        <v>499</v>
      </c>
      <c r="C1934" s="112" t="s">
        <v>500</v>
      </c>
      <c r="D1934" s="21">
        <f t="shared" si="34"/>
        <v>370645</v>
      </c>
      <c r="E1934" s="24">
        <f t="shared" si="34"/>
        <v>364945</v>
      </c>
      <c r="F1934" s="104">
        <v>21300</v>
      </c>
      <c r="G1934" s="104">
        <v>0</v>
      </c>
      <c r="H1934" s="113">
        <v>39000</v>
      </c>
      <c r="I1934" s="113">
        <v>21600</v>
      </c>
      <c r="J1934" s="31">
        <v>21600</v>
      </c>
      <c r="K1934" s="32">
        <v>58230</v>
      </c>
      <c r="L1934" s="113">
        <v>58230</v>
      </c>
      <c r="M1934" s="113">
        <v>50880</v>
      </c>
      <c r="N1934" s="31">
        <v>50880</v>
      </c>
      <c r="O1934" s="32">
        <v>49080</v>
      </c>
      <c r="P1934" s="105">
        <v>49080</v>
      </c>
      <c r="Q1934" s="105">
        <v>87435</v>
      </c>
      <c r="R1934" s="31">
        <v>87435</v>
      </c>
      <c r="S1934" s="32">
        <v>3000</v>
      </c>
      <c r="T1934" s="113">
        <v>3000</v>
      </c>
      <c r="U1934" s="113">
        <v>0</v>
      </c>
      <c r="V1934" s="31">
        <v>0</v>
      </c>
      <c r="W1934" s="32">
        <v>4980</v>
      </c>
      <c r="X1934" s="113">
        <v>4980</v>
      </c>
      <c r="Y1934" s="113">
        <v>35140</v>
      </c>
      <c r="Z1934" s="31">
        <v>35140</v>
      </c>
      <c r="AA1934" s="32">
        <v>0</v>
      </c>
      <c r="AB1934" s="113">
        <v>0</v>
      </c>
      <c r="AC1934" s="113">
        <v>54600</v>
      </c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1705</v>
      </c>
      <c r="B1935" s="111" t="s">
        <v>501</v>
      </c>
      <c r="C1935" s="112" t="s">
        <v>502</v>
      </c>
      <c r="D1935" s="21">
        <f t="shared" si="34"/>
        <v>0</v>
      </c>
      <c r="E1935" s="24">
        <f t="shared" si="34"/>
        <v>0</v>
      </c>
      <c r="F1935" s="104"/>
      <c r="G1935" s="104"/>
      <c r="H1935" s="113"/>
      <c r="I1935" s="113"/>
      <c r="J1935" s="31"/>
      <c r="K1935" s="32"/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1705</v>
      </c>
      <c r="B1936" s="111" t="s">
        <v>503</v>
      </c>
      <c r="C1936" s="112" t="s">
        <v>504</v>
      </c>
      <c r="D1936" s="21">
        <f t="shared" si="34"/>
        <v>94709</v>
      </c>
      <c r="E1936" s="24">
        <f t="shared" si="34"/>
        <v>69750</v>
      </c>
      <c r="F1936" s="104">
        <v>0</v>
      </c>
      <c r="G1936" s="104">
        <v>0</v>
      </c>
      <c r="H1936" s="113">
        <v>570</v>
      </c>
      <c r="I1936" s="113">
        <v>0</v>
      </c>
      <c r="J1936" s="31">
        <v>0</v>
      </c>
      <c r="K1936" s="32">
        <v>0</v>
      </c>
      <c r="L1936" s="113">
        <v>1232</v>
      </c>
      <c r="M1936" s="113">
        <v>3656</v>
      </c>
      <c r="N1936" s="31">
        <v>2990</v>
      </c>
      <c r="O1936" s="32">
        <v>23764</v>
      </c>
      <c r="P1936" s="113">
        <v>4486</v>
      </c>
      <c r="Q1936" s="113">
        <v>40502</v>
      </c>
      <c r="R1936" s="31">
        <v>2356.5</v>
      </c>
      <c r="S1936" s="32">
        <v>0</v>
      </c>
      <c r="T1936" s="113">
        <v>5255</v>
      </c>
      <c r="U1936" s="113">
        <v>1828</v>
      </c>
      <c r="V1936" s="31">
        <v>3355</v>
      </c>
      <c r="W1936" s="32">
        <v>0</v>
      </c>
      <c r="X1936" s="113">
        <v>1504</v>
      </c>
      <c r="Y1936" s="113">
        <v>0</v>
      </c>
      <c r="Z1936" s="31">
        <v>22178</v>
      </c>
      <c r="AA1936" s="32">
        <v>0</v>
      </c>
      <c r="AB1936" s="113">
        <v>50782.5</v>
      </c>
      <c r="AC1936" s="113">
        <v>0</v>
      </c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1705</v>
      </c>
      <c r="B1937" s="111" t="s">
        <v>505</v>
      </c>
      <c r="C1937" s="112" t="s">
        <v>506</v>
      </c>
      <c r="D1937" s="21">
        <f t="shared" si="34"/>
        <v>0</v>
      </c>
      <c r="E1937" s="24">
        <f t="shared" si="34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1705</v>
      </c>
      <c r="B1938" s="111" t="s">
        <v>507</v>
      </c>
      <c r="C1938" s="112" t="s">
        <v>508</v>
      </c>
      <c r="D1938" s="21">
        <f t="shared" si="34"/>
        <v>410101.6</v>
      </c>
      <c r="E1938" s="24">
        <f t="shared" si="34"/>
        <v>1250229.6000000001</v>
      </c>
      <c r="F1938" s="104"/>
      <c r="G1938" s="104"/>
      <c r="H1938" s="113"/>
      <c r="I1938" s="113"/>
      <c r="J1938" s="31"/>
      <c r="K1938" s="32"/>
      <c r="L1938" s="113"/>
      <c r="M1938" s="113"/>
      <c r="N1938" s="31">
        <v>0</v>
      </c>
      <c r="O1938" s="32">
        <v>230000</v>
      </c>
      <c r="P1938" s="113">
        <v>0</v>
      </c>
      <c r="Q1938" s="113">
        <v>0</v>
      </c>
      <c r="R1938" s="31">
        <v>0</v>
      </c>
      <c r="S1938" s="32">
        <v>295289.59999999998</v>
      </c>
      <c r="T1938" s="113">
        <v>0</v>
      </c>
      <c r="U1938" s="113">
        <v>0</v>
      </c>
      <c r="V1938" s="31">
        <v>0</v>
      </c>
      <c r="W1938" s="32">
        <v>0</v>
      </c>
      <c r="X1938" s="113">
        <v>0</v>
      </c>
      <c r="Y1938" s="113">
        <v>0</v>
      </c>
      <c r="Z1938" s="31">
        <v>410101.6</v>
      </c>
      <c r="AA1938" s="32">
        <v>370000</v>
      </c>
      <c r="AB1938" s="113">
        <v>0</v>
      </c>
      <c r="AC1938" s="113">
        <v>354940</v>
      </c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1705</v>
      </c>
      <c r="B1939" s="111" t="s">
        <v>509</v>
      </c>
      <c r="C1939" s="112" t="s">
        <v>510</v>
      </c>
      <c r="D1939" s="21">
        <f t="shared" si="34"/>
        <v>82520</v>
      </c>
      <c r="E1939" s="24">
        <f t="shared" si="34"/>
        <v>140545</v>
      </c>
      <c r="F1939" s="104">
        <v>0</v>
      </c>
      <c r="G1939" s="104">
        <v>33725</v>
      </c>
      <c r="H1939" s="113">
        <v>49320</v>
      </c>
      <c r="I1939" s="113">
        <v>49320</v>
      </c>
      <c r="J1939" s="31">
        <v>0</v>
      </c>
      <c r="K1939" s="32">
        <v>31500</v>
      </c>
      <c r="L1939" s="113">
        <v>0</v>
      </c>
      <c r="M1939" s="113">
        <v>0</v>
      </c>
      <c r="N1939" s="31">
        <v>0</v>
      </c>
      <c r="O1939" s="32">
        <v>0</v>
      </c>
      <c r="P1939" s="113">
        <v>0</v>
      </c>
      <c r="Q1939" s="113">
        <v>26000</v>
      </c>
      <c r="R1939" s="31">
        <v>33200</v>
      </c>
      <c r="S1939" s="32">
        <v>0</v>
      </c>
      <c r="T1939" s="113">
        <v>0</v>
      </c>
      <c r="U1939" s="113">
        <v>0</v>
      </c>
      <c r="V1939" s="31">
        <v>0</v>
      </c>
      <c r="W1939" s="32">
        <v>0</v>
      </c>
      <c r="X1939" s="113">
        <v>0</v>
      </c>
      <c r="Y1939" s="113">
        <v>0</v>
      </c>
      <c r="Z1939" s="31">
        <v>0</v>
      </c>
      <c r="AA1939" s="32">
        <v>0</v>
      </c>
      <c r="AB1939" s="113">
        <v>0</v>
      </c>
      <c r="AC1939" s="113">
        <v>0</v>
      </c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1705</v>
      </c>
      <c r="B1940" s="111" t="s">
        <v>511</v>
      </c>
      <c r="C1940" s="112" t="s">
        <v>512</v>
      </c>
      <c r="D1940" s="21">
        <f t="shared" si="34"/>
        <v>26844.63</v>
      </c>
      <c r="E1940" s="24">
        <f t="shared" si="34"/>
        <v>5181.4399999999996</v>
      </c>
      <c r="F1940" s="104">
        <v>600</v>
      </c>
      <c r="G1940" s="104">
        <v>0</v>
      </c>
      <c r="H1940" s="113">
        <v>598</v>
      </c>
      <c r="I1940" s="113">
        <v>0</v>
      </c>
      <c r="J1940" s="31">
        <v>896</v>
      </c>
      <c r="K1940" s="32">
        <v>0</v>
      </c>
      <c r="L1940" s="113">
        <v>3310</v>
      </c>
      <c r="M1940" s="113">
        <v>2326.5500000000002</v>
      </c>
      <c r="N1940" s="31">
        <v>600</v>
      </c>
      <c r="O1940" s="32">
        <v>0</v>
      </c>
      <c r="P1940" s="113">
        <v>586</v>
      </c>
      <c r="Q1940" s="113">
        <v>0</v>
      </c>
      <c r="R1940" s="31">
        <v>310</v>
      </c>
      <c r="S1940" s="32">
        <v>0</v>
      </c>
      <c r="T1940" s="113">
        <v>600</v>
      </c>
      <c r="U1940" s="113">
        <v>1166.03</v>
      </c>
      <c r="V1940" s="31">
        <v>310</v>
      </c>
      <c r="W1940" s="32">
        <v>0</v>
      </c>
      <c r="X1940" s="113">
        <v>466</v>
      </c>
      <c r="Y1940" s="113">
        <v>522.94000000000005</v>
      </c>
      <c r="Z1940" s="31">
        <v>310</v>
      </c>
      <c r="AA1940" s="32">
        <v>403.26</v>
      </c>
      <c r="AB1940" s="113">
        <v>18258.63</v>
      </c>
      <c r="AC1940" s="113">
        <v>762.66</v>
      </c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1705</v>
      </c>
      <c r="B1941" s="111" t="s">
        <v>513</v>
      </c>
      <c r="C1941" s="112" t="s">
        <v>514</v>
      </c>
      <c r="D1941" s="21">
        <f t="shared" si="34"/>
        <v>1541.44</v>
      </c>
      <c r="E1941" s="24">
        <f t="shared" si="34"/>
        <v>1600.03</v>
      </c>
      <c r="F1941" s="104">
        <v>0</v>
      </c>
      <c r="G1941" s="104">
        <v>0</v>
      </c>
      <c r="H1941" s="113">
        <v>0</v>
      </c>
      <c r="I1941" s="113">
        <v>0</v>
      </c>
      <c r="J1941" s="31">
        <v>0</v>
      </c>
      <c r="K1941" s="32">
        <v>0</v>
      </c>
      <c r="L1941" s="113">
        <v>0</v>
      </c>
      <c r="M1941" s="113">
        <v>1565.69</v>
      </c>
      <c r="N1941" s="31">
        <v>0</v>
      </c>
      <c r="O1941" s="32">
        <v>0</v>
      </c>
      <c r="P1941" s="113">
        <v>0</v>
      </c>
      <c r="Q1941" s="113">
        <v>0</v>
      </c>
      <c r="R1941" s="31">
        <v>0</v>
      </c>
      <c r="S1941" s="32">
        <v>0</v>
      </c>
      <c r="T1941" s="113">
        <v>0</v>
      </c>
      <c r="U1941" s="113">
        <v>0</v>
      </c>
      <c r="V1941" s="31">
        <v>1541.44</v>
      </c>
      <c r="W1941" s="32">
        <v>34.340000000000003</v>
      </c>
      <c r="X1941" s="113">
        <v>0</v>
      </c>
      <c r="Y1941" s="113">
        <v>0</v>
      </c>
      <c r="Z1941" s="31">
        <v>0</v>
      </c>
      <c r="AA1941" s="32">
        <v>0</v>
      </c>
      <c r="AB1941" s="113">
        <v>0</v>
      </c>
      <c r="AC1941" s="113">
        <v>0</v>
      </c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1705</v>
      </c>
      <c r="B1942" s="111" t="s">
        <v>515</v>
      </c>
      <c r="C1942" s="112" t="s">
        <v>516</v>
      </c>
      <c r="D1942" s="21">
        <f t="shared" si="34"/>
        <v>162287.85999999999</v>
      </c>
      <c r="E1942" s="24">
        <f t="shared" si="34"/>
        <v>215447.86000000002</v>
      </c>
      <c r="F1942" s="104"/>
      <c r="G1942" s="104"/>
      <c r="H1942" s="113">
        <v>9631.15</v>
      </c>
      <c r="I1942" s="113">
        <v>9631.15</v>
      </c>
      <c r="J1942" s="31">
        <v>9098.11</v>
      </c>
      <c r="K1942" s="32">
        <v>9098.11</v>
      </c>
      <c r="L1942" s="113">
        <v>230.38</v>
      </c>
      <c r="M1942" s="113">
        <v>3398.95</v>
      </c>
      <c r="N1942" s="31">
        <v>3168.57</v>
      </c>
      <c r="O1942" s="32">
        <v>3122.04</v>
      </c>
      <c r="P1942" s="113">
        <v>28909.1</v>
      </c>
      <c r="Q1942" s="113">
        <v>26017.43</v>
      </c>
      <c r="R1942" s="31">
        <v>17362.169999999998</v>
      </c>
      <c r="S1942" s="32">
        <v>17131.8</v>
      </c>
      <c r="T1942" s="113">
        <v>10900</v>
      </c>
      <c r="U1942" s="113">
        <v>20065.98</v>
      </c>
      <c r="V1942" s="31">
        <v>32132.14</v>
      </c>
      <c r="W1942" s="32">
        <v>22966.16</v>
      </c>
      <c r="X1942" s="113">
        <v>7086</v>
      </c>
      <c r="Y1942" s="113">
        <v>21387.67</v>
      </c>
      <c r="Z1942" s="31">
        <v>7086</v>
      </c>
      <c r="AA1942" s="32">
        <v>17473.03</v>
      </c>
      <c r="AB1942" s="113">
        <v>36684.239999999998</v>
      </c>
      <c r="AC1942" s="113">
        <v>65155.54</v>
      </c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1705</v>
      </c>
      <c r="B1943" s="111" t="s">
        <v>517</v>
      </c>
      <c r="C1943" s="112" t="s">
        <v>518</v>
      </c>
      <c r="D1943" s="21">
        <f t="shared" si="34"/>
        <v>0</v>
      </c>
      <c r="E1943" s="24">
        <f t="shared" si="34"/>
        <v>0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1705</v>
      </c>
      <c r="B1944" s="111" t="s">
        <v>519</v>
      </c>
      <c r="C1944" s="112" t="s">
        <v>520</v>
      </c>
      <c r="D1944" s="21">
        <f t="shared" si="34"/>
        <v>428560.33999999997</v>
      </c>
      <c r="E1944" s="24">
        <f t="shared" si="34"/>
        <v>424297.48</v>
      </c>
      <c r="F1944" s="104">
        <v>32736.81</v>
      </c>
      <c r="G1944" s="104">
        <v>35002.22</v>
      </c>
      <c r="H1944" s="113">
        <v>28806.26</v>
      </c>
      <c r="I1944" s="113">
        <v>28474.01</v>
      </c>
      <c r="J1944" s="31">
        <v>35817.629999999997</v>
      </c>
      <c r="K1944" s="32">
        <v>22789.49</v>
      </c>
      <c r="L1944" s="113">
        <v>22856.400000000001</v>
      </c>
      <c r="M1944" s="113">
        <v>32418.61</v>
      </c>
      <c r="N1944" s="31">
        <v>32576.05</v>
      </c>
      <c r="O1944" s="32">
        <v>37332.730000000003</v>
      </c>
      <c r="P1944" s="113">
        <v>38675.54</v>
      </c>
      <c r="Q1944" s="113">
        <v>56450.57</v>
      </c>
      <c r="R1944" s="31">
        <v>56450.57</v>
      </c>
      <c r="S1944" s="32">
        <v>37018.370000000003</v>
      </c>
      <c r="T1944" s="113">
        <v>37018.370000000003</v>
      </c>
      <c r="U1944" s="113">
        <v>24373.29</v>
      </c>
      <c r="V1944" s="31">
        <v>24373.29</v>
      </c>
      <c r="W1944" s="32">
        <v>33048.519999999997</v>
      </c>
      <c r="X1944" s="113">
        <v>33048.519999999997</v>
      </c>
      <c r="Y1944" s="113">
        <v>29536.799999999999</v>
      </c>
      <c r="Z1944" s="31">
        <v>29536.799999999999</v>
      </c>
      <c r="AA1944" s="32">
        <v>56681.09</v>
      </c>
      <c r="AB1944" s="113">
        <v>56664.1</v>
      </c>
      <c r="AC1944" s="113">
        <v>31171.78</v>
      </c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1705</v>
      </c>
      <c r="B1945" s="111" t="s">
        <v>521</v>
      </c>
      <c r="C1945" s="112" t="s">
        <v>1585</v>
      </c>
      <c r="D1945" s="21">
        <f t="shared" si="34"/>
        <v>28398</v>
      </c>
      <c r="E1945" s="24">
        <f t="shared" si="34"/>
        <v>28398</v>
      </c>
      <c r="F1945" s="104">
        <v>2411.3000000000002</v>
      </c>
      <c r="G1945" s="104">
        <v>2411.3000000000002</v>
      </c>
      <c r="H1945" s="113">
        <v>2354.1</v>
      </c>
      <c r="I1945" s="113">
        <v>2354.1</v>
      </c>
      <c r="J1945" s="31">
        <v>2354.1</v>
      </c>
      <c r="K1945" s="32">
        <v>2354.1</v>
      </c>
      <c r="L1945" s="113">
        <v>2354.1</v>
      </c>
      <c r="M1945" s="113">
        <v>2354.1</v>
      </c>
      <c r="N1945" s="31">
        <v>2354.1</v>
      </c>
      <c r="O1945" s="32">
        <v>2354.1</v>
      </c>
      <c r="P1945" s="113">
        <v>2354.1</v>
      </c>
      <c r="Q1945" s="113">
        <v>2354.1</v>
      </c>
      <c r="R1945" s="31">
        <v>2354.1</v>
      </c>
      <c r="S1945" s="32">
        <v>2354.1</v>
      </c>
      <c r="T1945" s="113">
        <v>2354.1</v>
      </c>
      <c r="U1945" s="113">
        <v>2354.1</v>
      </c>
      <c r="V1945" s="31">
        <v>2377</v>
      </c>
      <c r="W1945" s="32">
        <v>2377</v>
      </c>
      <c r="X1945" s="113">
        <v>2377</v>
      </c>
      <c r="Y1945" s="113">
        <v>2377</v>
      </c>
      <c r="Z1945" s="31">
        <v>2377</v>
      </c>
      <c r="AA1945" s="32">
        <v>2377</v>
      </c>
      <c r="AB1945" s="113">
        <v>2377</v>
      </c>
      <c r="AC1945" s="113">
        <v>2377</v>
      </c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1705</v>
      </c>
      <c r="B1946" s="111" t="s">
        <v>522</v>
      </c>
      <c r="C1946" s="112" t="s">
        <v>1586</v>
      </c>
      <c r="D1946" s="21">
        <f t="shared" si="34"/>
        <v>0</v>
      </c>
      <c r="E1946" s="24">
        <f t="shared" si="34"/>
        <v>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1705</v>
      </c>
      <c r="B1947" s="111" t="s">
        <v>523</v>
      </c>
      <c r="C1947" s="112" t="s">
        <v>1667</v>
      </c>
      <c r="D1947" s="21">
        <f t="shared" si="34"/>
        <v>275793</v>
      </c>
      <c r="E1947" s="24">
        <f t="shared" si="34"/>
        <v>281956</v>
      </c>
      <c r="F1947" s="104">
        <v>16353</v>
      </c>
      <c r="G1947" s="104">
        <v>16891</v>
      </c>
      <c r="H1947" s="113">
        <v>16891</v>
      </c>
      <c r="I1947" s="113">
        <v>17559</v>
      </c>
      <c r="J1947" s="31">
        <v>17559</v>
      </c>
      <c r="K1947" s="32">
        <v>43099</v>
      </c>
      <c r="L1947" s="113">
        <v>43099</v>
      </c>
      <c r="M1947" s="113">
        <v>25698</v>
      </c>
      <c r="N1947" s="31">
        <v>25698</v>
      </c>
      <c r="O1947" s="32">
        <v>4188</v>
      </c>
      <c r="P1947" s="113">
        <v>4188</v>
      </c>
      <c r="Q1947" s="113">
        <v>4357</v>
      </c>
      <c r="R1947" s="31">
        <v>4357</v>
      </c>
      <c r="S1947" s="32">
        <v>40669</v>
      </c>
      <c r="T1947" s="113">
        <v>40769</v>
      </c>
      <c r="U1947" s="113">
        <v>40795</v>
      </c>
      <c r="V1947" s="31">
        <v>40695</v>
      </c>
      <c r="W1947" s="32">
        <v>22695</v>
      </c>
      <c r="X1947" s="113">
        <v>22696</v>
      </c>
      <c r="Y1947" s="113">
        <v>21657</v>
      </c>
      <c r="Z1947" s="31">
        <v>21655</v>
      </c>
      <c r="AA1947" s="32">
        <v>21832</v>
      </c>
      <c r="AB1947" s="113">
        <v>21833</v>
      </c>
      <c r="AC1947" s="113">
        <v>22516</v>
      </c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1705</v>
      </c>
      <c r="B1948" s="111" t="s">
        <v>524</v>
      </c>
      <c r="C1948" s="112" t="s">
        <v>525</v>
      </c>
      <c r="D1948" s="21">
        <f t="shared" si="34"/>
        <v>4053311.4</v>
      </c>
      <c r="E1948" s="24">
        <f t="shared" si="34"/>
        <v>3665961.07</v>
      </c>
      <c r="F1948" s="104">
        <v>0</v>
      </c>
      <c r="G1948" s="104">
        <v>19526.240000000002</v>
      </c>
      <c r="H1948" s="113">
        <v>0</v>
      </c>
      <c r="I1948" s="113">
        <v>641070</v>
      </c>
      <c r="J1948" s="31">
        <v>554456.57999999996</v>
      </c>
      <c r="K1948" s="32">
        <v>0</v>
      </c>
      <c r="L1948" s="113">
        <v>0</v>
      </c>
      <c r="M1948" s="113">
        <v>610000</v>
      </c>
      <c r="N1948" s="31">
        <v>1152564</v>
      </c>
      <c r="O1948" s="32">
        <v>610000</v>
      </c>
      <c r="P1948" s="113">
        <v>310320</v>
      </c>
      <c r="Q1948" s="113">
        <v>0</v>
      </c>
      <c r="R1948" s="31">
        <v>500000</v>
      </c>
      <c r="S1948" s="32">
        <v>716306.01</v>
      </c>
      <c r="T1948" s="113">
        <v>0</v>
      </c>
      <c r="U1948" s="113">
        <v>170153.5</v>
      </c>
      <c r="V1948" s="31">
        <v>0</v>
      </c>
      <c r="W1948" s="32">
        <v>0</v>
      </c>
      <c r="X1948" s="113">
        <v>812210</v>
      </c>
      <c r="Y1948" s="113">
        <v>857226.32</v>
      </c>
      <c r="Z1948" s="31">
        <v>0</v>
      </c>
      <c r="AA1948" s="32">
        <v>0</v>
      </c>
      <c r="AB1948" s="113">
        <v>723760.82</v>
      </c>
      <c r="AC1948" s="113">
        <v>41679</v>
      </c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1705</v>
      </c>
      <c r="B1949" s="111" t="s">
        <v>526</v>
      </c>
      <c r="C1949" s="112" t="s">
        <v>527</v>
      </c>
      <c r="D1949" s="21">
        <f t="shared" si="34"/>
        <v>2950579.35</v>
      </c>
      <c r="E1949" s="24">
        <f t="shared" si="34"/>
        <v>2906652</v>
      </c>
      <c r="F1949" s="104">
        <v>373.83</v>
      </c>
      <c r="G1949" s="104">
        <v>0</v>
      </c>
      <c r="H1949" s="113">
        <v>43553.52</v>
      </c>
      <c r="I1949" s="113">
        <v>0</v>
      </c>
      <c r="J1949" s="31">
        <v>778826</v>
      </c>
      <c r="K1949" s="32">
        <v>778826</v>
      </c>
      <c r="L1949" s="113"/>
      <c r="M1949" s="113"/>
      <c r="N1949" s="31"/>
      <c r="O1949" s="32"/>
      <c r="P1949" s="113"/>
      <c r="Q1949" s="113"/>
      <c r="R1949" s="31">
        <v>1303826</v>
      </c>
      <c r="S1949" s="32">
        <v>1303826</v>
      </c>
      <c r="T1949" s="113">
        <v>769000</v>
      </c>
      <c r="U1949" s="113">
        <v>769000</v>
      </c>
      <c r="V1949" s="31"/>
      <c r="W1949" s="32"/>
      <c r="X1949" s="113">
        <v>55000</v>
      </c>
      <c r="Y1949" s="113">
        <v>55000</v>
      </c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1705</v>
      </c>
      <c r="B1950" s="111" t="s">
        <v>528</v>
      </c>
      <c r="C1950" s="112" t="s">
        <v>529</v>
      </c>
      <c r="D1950" s="21">
        <f t="shared" si="34"/>
        <v>1100000</v>
      </c>
      <c r="E1950" s="24">
        <f t="shared" si="34"/>
        <v>1100000</v>
      </c>
      <c r="F1950" s="104"/>
      <c r="G1950" s="104"/>
      <c r="H1950" s="105">
        <v>157109.63</v>
      </c>
      <c r="I1950" s="105">
        <v>550000</v>
      </c>
      <c r="J1950" s="106">
        <v>80425.62</v>
      </c>
      <c r="K1950" s="107">
        <v>0</v>
      </c>
      <c r="L1950" s="105">
        <v>75093.86</v>
      </c>
      <c r="M1950" s="105">
        <v>0</v>
      </c>
      <c r="N1950" s="106">
        <v>70765.91</v>
      </c>
      <c r="O1950" s="107">
        <v>550000</v>
      </c>
      <c r="P1950" s="113">
        <v>81259.23</v>
      </c>
      <c r="Q1950" s="113">
        <v>0</v>
      </c>
      <c r="R1950" s="106">
        <v>66764.31</v>
      </c>
      <c r="S1950" s="107">
        <v>0</v>
      </c>
      <c r="T1950" s="105">
        <v>68229.490000000005</v>
      </c>
      <c r="U1950" s="105">
        <v>0</v>
      </c>
      <c r="V1950" s="106">
        <v>71037.149999999994</v>
      </c>
      <c r="W1950" s="107">
        <v>0</v>
      </c>
      <c r="X1950" s="105">
        <v>55564.82</v>
      </c>
      <c r="Y1950" s="105">
        <v>0</v>
      </c>
      <c r="Z1950" s="106">
        <v>74924.34</v>
      </c>
      <c r="AA1950" s="107">
        <v>0</v>
      </c>
      <c r="AB1950" s="105">
        <v>298825.64</v>
      </c>
      <c r="AC1950" s="105">
        <v>0</v>
      </c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1705</v>
      </c>
      <c r="B1951" s="111" t="s">
        <v>530</v>
      </c>
      <c r="C1951" s="112" t="s">
        <v>531</v>
      </c>
      <c r="D1951" s="21">
        <f t="shared" si="34"/>
        <v>4632000</v>
      </c>
      <c r="E1951" s="24">
        <f t="shared" si="34"/>
        <v>4632000</v>
      </c>
      <c r="F1951" s="104"/>
      <c r="G1951" s="104"/>
      <c r="H1951" s="113">
        <v>2316000</v>
      </c>
      <c r="I1951" s="113">
        <v>2316000</v>
      </c>
      <c r="J1951" s="31"/>
      <c r="K1951" s="32"/>
      <c r="L1951" s="113">
        <v>0</v>
      </c>
      <c r="M1951" s="113">
        <v>1158000</v>
      </c>
      <c r="N1951" s="31">
        <v>0</v>
      </c>
      <c r="O1951" s="32">
        <v>1158000</v>
      </c>
      <c r="P1951" s="105">
        <v>0</v>
      </c>
      <c r="Q1951" s="105">
        <v>0</v>
      </c>
      <c r="R1951" s="31">
        <v>2316000</v>
      </c>
      <c r="S1951" s="32">
        <v>0</v>
      </c>
      <c r="T1951" s="113"/>
      <c r="U1951" s="113"/>
      <c r="V1951" s="31"/>
      <c r="W1951" s="32"/>
      <c r="X1951" s="113"/>
      <c r="Y1951" s="113"/>
      <c r="Z1951" s="31"/>
      <c r="AA1951" s="32"/>
      <c r="AB1951" s="113"/>
      <c r="AC1951" s="113"/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1705</v>
      </c>
      <c r="B1952" s="111" t="s">
        <v>532</v>
      </c>
      <c r="C1952" s="112" t="s">
        <v>533</v>
      </c>
      <c r="D1952" s="21">
        <f t="shared" si="34"/>
        <v>0</v>
      </c>
      <c r="E1952" s="24">
        <f t="shared" si="34"/>
        <v>0</v>
      </c>
      <c r="F1952" s="104"/>
      <c r="G1952" s="104"/>
      <c r="H1952" s="113"/>
      <c r="I1952" s="113"/>
      <c r="J1952" s="31"/>
      <c r="K1952" s="32"/>
      <c r="L1952" s="113"/>
      <c r="M1952" s="113"/>
      <c r="N1952" s="31"/>
      <c r="O1952" s="32"/>
      <c r="P1952" s="113"/>
      <c r="Q1952" s="113"/>
      <c r="R1952" s="31"/>
      <c r="S1952" s="32"/>
      <c r="T1952" s="113"/>
      <c r="U1952" s="113"/>
      <c r="V1952" s="31"/>
      <c r="W1952" s="32"/>
      <c r="X1952" s="113"/>
      <c r="Y1952" s="113"/>
      <c r="Z1952" s="31"/>
      <c r="AA1952" s="32"/>
      <c r="AB1952" s="113"/>
      <c r="AC1952" s="113"/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1705</v>
      </c>
      <c r="B1953" s="111" t="s">
        <v>534</v>
      </c>
      <c r="C1953" s="112" t="s">
        <v>535</v>
      </c>
      <c r="D1953" s="21">
        <f t="shared" si="34"/>
        <v>0</v>
      </c>
      <c r="E1953" s="24">
        <f t="shared" si="34"/>
        <v>0</v>
      </c>
      <c r="F1953" s="104"/>
      <c r="G1953" s="104"/>
      <c r="H1953" s="105"/>
      <c r="I1953" s="105"/>
      <c r="J1953" s="106"/>
      <c r="K1953" s="107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1705</v>
      </c>
      <c r="B1954" s="111" t="s">
        <v>536</v>
      </c>
      <c r="C1954" s="112" t="s">
        <v>537</v>
      </c>
      <c r="D1954" s="21">
        <f t="shared" si="34"/>
        <v>0</v>
      </c>
      <c r="E1954" s="24">
        <f t="shared" si="34"/>
        <v>0</v>
      </c>
      <c r="F1954" s="104"/>
      <c r="G1954" s="104"/>
      <c r="H1954" s="113"/>
      <c r="I1954" s="113"/>
      <c r="J1954" s="31"/>
      <c r="K1954" s="32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1705</v>
      </c>
      <c r="B1955" s="111" t="s">
        <v>538</v>
      </c>
      <c r="C1955" s="112" t="s">
        <v>1668</v>
      </c>
      <c r="D1955" s="21">
        <f t="shared" si="34"/>
        <v>9922</v>
      </c>
      <c r="E1955" s="24">
        <f t="shared" si="34"/>
        <v>9922</v>
      </c>
      <c r="F1955" s="104"/>
      <c r="G1955" s="104"/>
      <c r="H1955" s="113"/>
      <c r="I1955" s="113"/>
      <c r="J1955" s="31"/>
      <c r="K1955" s="32"/>
      <c r="L1955" s="113">
        <v>260</v>
      </c>
      <c r="M1955" s="113">
        <v>520</v>
      </c>
      <c r="N1955" s="31">
        <v>0</v>
      </c>
      <c r="O1955" s="32">
        <v>3380</v>
      </c>
      <c r="P1955" s="113">
        <v>3640</v>
      </c>
      <c r="Q1955" s="113">
        <v>5762</v>
      </c>
      <c r="R1955" s="31">
        <v>0</v>
      </c>
      <c r="S1955" s="32">
        <v>0</v>
      </c>
      <c r="T1955" s="113">
        <v>5762</v>
      </c>
      <c r="U1955" s="113">
        <v>260</v>
      </c>
      <c r="V1955" s="31">
        <v>0</v>
      </c>
      <c r="W1955" s="32">
        <v>0</v>
      </c>
      <c r="X1955" s="113">
        <v>260</v>
      </c>
      <c r="Y1955" s="113">
        <v>0</v>
      </c>
      <c r="Z1955" s="31"/>
      <c r="AA1955" s="32"/>
      <c r="AB1955" s="113"/>
      <c r="AC1955" s="113"/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1705</v>
      </c>
      <c r="B1956" s="111" t="s">
        <v>539</v>
      </c>
      <c r="C1956" s="112" t="s">
        <v>540</v>
      </c>
      <c r="D1956" s="21">
        <f t="shared" si="34"/>
        <v>27815</v>
      </c>
      <c r="E1956" s="24">
        <f t="shared" si="34"/>
        <v>27815</v>
      </c>
      <c r="F1956" s="104"/>
      <c r="G1956" s="104"/>
      <c r="H1956" s="113"/>
      <c r="I1956" s="113"/>
      <c r="J1956" s="31"/>
      <c r="K1956" s="32"/>
      <c r="L1956" s="113">
        <v>700</v>
      </c>
      <c r="M1956" s="113">
        <v>1400</v>
      </c>
      <c r="N1956" s="31">
        <v>0</v>
      </c>
      <c r="O1956" s="32">
        <v>9100</v>
      </c>
      <c r="P1956" s="113">
        <v>10908</v>
      </c>
      <c r="Q1956" s="113">
        <v>16615</v>
      </c>
      <c r="R1956" s="31">
        <v>0</v>
      </c>
      <c r="S1956" s="32">
        <v>0</v>
      </c>
      <c r="T1956" s="113">
        <v>15507</v>
      </c>
      <c r="U1956" s="113">
        <v>700</v>
      </c>
      <c r="V1956" s="31">
        <v>0</v>
      </c>
      <c r="W1956" s="32">
        <v>0</v>
      </c>
      <c r="X1956" s="113">
        <v>700</v>
      </c>
      <c r="Y1956" s="113">
        <v>0</v>
      </c>
      <c r="Z1956" s="31"/>
      <c r="AA1956" s="32"/>
      <c r="AB1956" s="113"/>
      <c r="AC1956" s="113"/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1705</v>
      </c>
      <c r="B1957" s="111" t="s">
        <v>541</v>
      </c>
      <c r="C1957" s="112" t="s">
        <v>542</v>
      </c>
      <c r="D1957" s="21">
        <f t="shared" si="34"/>
        <v>15721</v>
      </c>
      <c r="E1957" s="24">
        <f t="shared" si="34"/>
        <v>15721</v>
      </c>
      <c r="F1957" s="104"/>
      <c r="G1957" s="104"/>
      <c r="H1957" s="105"/>
      <c r="I1957" s="105"/>
      <c r="J1957" s="106"/>
      <c r="K1957" s="107"/>
      <c r="L1957" s="105">
        <v>412</v>
      </c>
      <c r="M1957" s="105">
        <v>824</v>
      </c>
      <c r="N1957" s="106">
        <v>0</v>
      </c>
      <c r="O1957" s="107">
        <v>5356</v>
      </c>
      <c r="P1957" s="113">
        <v>5768</v>
      </c>
      <c r="Q1957" s="113">
        <v>9129</v>
      </c>
      <c r="R1957" s="106">
        <v>0</v>
      </c>
      <c r="S1957" s="107">
        <v>0</v>
      </c>
      <c r="T1957" s="105">
        <v>9129</v>
      </c>
      <c r="U1957" s="105">
        <v>412</v>
      </c>
      <c r="V1957" s="106">
        <v>0</v>
      </c>
      <c r="W1957" s="107">
        <v>0</v>
      </c>
      <c r="X1957" s="105">
        <v>412</v>
      </c>
      <c r="Y1957" s="105">
        <v>0</v>
      </c>
      <c r="Z1957" s="106"/>
      <c r="AA1957" s="107"/>
      <c r="AB1957" s="105"/>
      <c r="AC1957" s="105"/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1705</v>
      </c>
      <c r="B1958" s="111" t="s">
        <v>543</v>
      </c>
      <c r="C1958" s="112" t="s">
        <v>544</v>
      </c>
      <c r="D1958" s="21">
        <f t="shared" si="34"/>
        <v>0</v>
      </c>
      <c r="E1958" s="24">
        <f t="shared" si="34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1705</v>
      </c>
      <c r="B1959" s="111" t="s">
        <v>545</v>
      </c>
      <c r="C1959" s="112" t="s">
        <v>546</v>
      </c>
      <c r="D1959" s="21">
        <f t="shared" si="34"/>
        <v>0</v>
      </c>
      <c r="E1959" s="24">
        <f t="shared" si="34"/>
        <v>0</v>
      </c>
      <c r="F1959" s="104"/>
      <c r="G1959" s="104"/>
      <c r="H1959" s="113"/>
      <c r="I1959" s="113"/>
      <c r="J1959" s="31"/>
      <c r="K1959" s="32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1705</v>
      </c>
      <c r="B1960" s="111" t="s">
        <v>547</v>
      </c>
      <c r="C1960" s="112" t="s">
        <v>548</v>
      </c>
      <c r="D1960" s="21">
        <f t="shared" si="34"/>
        <v>0</v>
      </c>
      <c r="E1960" s="24">
        <f t="shared" si="34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1705</v>
      </c>
      <c r="B1961" s="111" t="s">
        <v>549</v>
      </c>
      <c r="C1961" s="112" t="s">
        <v>550</v>
      </c>
      <c r="D1961" s="21">
        <f t="shared" si="34"/>
        <v>34000</v>
      </c>
      <c r="E1961" s="24">
        <f t="shared" si="34"/>
        <v>10000</v>
      </c>
      <c r="F1961" s="104">
        <v>0</v>
      </c>
      <c r="G1961" s="104">
        <v>0</v>
      </c>
      <c r="H1961" s="113">
        <v>0</v>
      </c>
      <c r="I1961" s="113">
        <v>0</v>
      </c>
      <c r="J1961" s="31">
        <v>17000</v>
      </c>
      <c r="K1961" s="32">
        <v>0</v>
      </c>
      <c r="L1961" s="113">
        <v>0</v>
      </c>
      <c r="M1961" s="113">
        <v>10000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>
        <v>0</v>
      </c>
      <c r="U1961" s="113">
        <v>0</v>
      </c>
      <c r="V1961" s="31">
        <v>0</v>
      </c>
      <c r="W1961" s="32">
        <v>0</v>
      </c>
      <c r="X1961" s="113">
        <v>0</v>
      </c>
      <c r="Y1961" s="113">
        <v>0</v>
      </c>
      <c r="Z1961" s="31">
        <v>0</v>
      </c>
      <c r="AA1961" s="32">
        <v>0</v>
      </c>
      <c r="AB1961" s="113">
        <v>17000</v>
      </c>
      <c r="AC1961" s="113">
        <v>0</v>
      </c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1705</v>
      </c>
      <c r="B1962" s="111" t="s">
        <v>551</v>
      </c>
      <c r="C1962" s="112" t="s">
        <v>552</v>
      </c>
      <c r="D1962" s="21">
        <f t="shared" si="34"/>
        <v>0</v>
      </c>
      <c r="E1962" s="24">
        <f t="shared" si="34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1705</v>
      </c>
      <c r="B1963" s="111" t="s">
        <v>553</v>
      </c>
      <c r="C1963" s="112" t="s">
        <v>554</v>
      </c>
      <c r="D1963" s="21">
        <f t="shared" si="34"/>
        <v>61600</v>
      </c>
      <c r="E1963" s="24">
        <f t="shared" si="34"/>
        <v>395895.75</v>
      </c>
      <c r="F1963" s="104">
        <v>0</v>
      </c>
      <c r="G1963" s="104">
        <v>24950</v>
      </c>
      <c r="H1963" s="105">
        <v>24950</v>
      </c>
      <c r="I1963" s="105">
        <v>0</v>
      </c>
      <c r="J1963" s="106">
        <v>0</v>
      </c>
      <c r="K1963" s="107">
        <v>38325</v>
      </c>
      <c r="L1963" s="105">
        <v>0</v>
      </c>
      <c r="M1963" s="105">
        <v>63075</v>
      </c>
      <c r="N1963" s="106">
        <v>0</v>
      </c>
      <c r="O1963" s="107">
        <v>9250</v>
      </c>
      <c r="P1963" s="113">
        <v>0</v>
      </c>
      <c r="Q1963" s="113">
        <v>53450</v>
      </c>
      <c r="R1963" s="106">
        <v>0</v>
      </c>
      <c r="S1963" s="107">
        <v>0</v>
      </c>
      <c r="T1963" s="105">
        <v>0</v>
      </c>
      <c r="U1963" s="105">
        <v>46712.75</v>
      </c>
      <c r="V1963" s="106">
        <v>0</v>
      </c>
      <c r="W1963" s="107">
        <v>58625</v>
      </c>
      <c r="X1963" s="105">
        <v>0</v>
      </c>
      <c r="Y1963" s="105">
        <v>0</v>
      </c>
      <c r="Z1963" s="106">
        <v>0</v>
      </c>
      <c r="AA1963" s="107">
        <v>0</v>
      </c>
      <c r="AB1963" s="105">
        <v>36650</v>
      </c>
      <c r="AC1963" s="105">
        <v>101508</v>
      </c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1705</v>
      </c>
      <c r="B1964" s="111" t="s">
        <v>555</v>
      </c>
      <c r="C1964" s="112" t="s">
        <v>556</v>
      </c>
      <c r="D1964" s="21">
        <f t="shared" si="34"/>
        <v>0</v>
      </c>
      <c r="E1964" s="24">
        <f t="shared" si="34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1705</v>
      </c>
      <c r="B1965" s="111" t="s">
        <v>557</v>
      </c>
      <c r="C1965" s="112" t="s">
        <v>558</v>
      </c>
      <c r="D1965" s="21">
        <f t="shared" si="34"/>
        <v>0</v>
      </c>
      <c r="E1965" s="24">
        <f t="shared" si="34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1705</v>
      </c>
      <c r="B1966" s="111" t="s">
        <v>559</v>
      </c>
      <c r="C1966" s="112" t="s">
        <v>560</v>
      </c>
      <c r="D1966" s="21">
        <f t="shared" si="34"/>
        <v>0</v>
      </c>
      <c r="E1966" s="24">
        <f t="shared" si="34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1705</v>
      </c>
      <c r="B1967" s="111" t="s">
        <v>561</v>
      </c>
      <c r="C1967" s="112" t="s">
        <v>562</v>
      </c>
      <c r="D1967" s="21">
        <f t="shared" si="34"/>
        <v>0</v>
      </c>
      <c r="E1967" s="24">
        <f t="shared" si="34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1705</v>
      </c>
      <c r="B1968" s="111" t="s">
        <v>563</v>
      </c>
      <c r="C1968" s="112" t="s">
        <v>564</v>
      </c>
      <c r="D1968" s="21">
        <f t="shared" si="34"/>
        <v>0</v>
      </c>
      <c r="E1968" s="24">
        <f t="shared" si="34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1705</v>
      </c>
      <c r="B1969" s="111" t="s">
        <v>565</v>
      </c>
      <c r="C1969" s="112" t="s">
        <v>566</v>
      </c>
      <c r="D1969" s="21">
        <f t="shared" si="34"/>
        <v>0</v>
      </c>
      <c r="E1969" s="24">
        <f t="shared" si="34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1705</v>
      </c>
      <c r="B1970" s="111" t="s">
        <v>567</v>
      </c>
      <c r="C1970" s="112" t="s">
        <v>568</v>
      </c>
      <c r="D1970" s="21">
        <f t="shared" si="34"/>
        <v>0</v>
      </c>
      <c r="E1970" s="24">
        <f t="shared" si="34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1705</v>
      </c>
      <c r="B1971" s="111" t="s">
        <v>569</v>
      </c>
      <c r="C1971" s="112" t="s">
        <v>570</v>
      </c>
      <c r="D1971" s="21">
        <f t="shared" si="34"/>
        <v>132760.35999999999</v>
      </c>
      <c r="E1971" s="24">
        <f t="shared" si="34"/>
        <v>100</v>
      </c>
      <c r="F1971" s="104">
        <v>0</v>
      </c>
      <c r="G1971" s="104">
        <v>100</v>
      </c>
      <c r="H1971" s="105">
        <v>28000</v>
      </c>
      <c r="I1971" s="105">
        <v>0</v>
      </c>
      <c r="J1971" s="106">
        <v>0</v>
      </c>
      <c r="K1971" s="107">
        <v>0</v>
      </c>
      <c r="L1971" s="105">
        <v>104760.36</v>
      </c>
      <c r="M1971" s="105">
        <v>0</v>
      </c>
      <c r="N1971" s="106"/>
      <c r="O1971" s="107"/>
      <c r="P1971" s="105"/>
      <c r="Q1971" s="105"/>
      <c r="R1971" s="106"/>
      <c r="S1971" s="107"/>
      <c r="T1971" s="105"/>
      <c r="U1971" s="105"/>
      <c r="V1971" s="106"/>
      <c r="W1971" s="107"/>
      <c r="X1971" s="105"/>
      <c r="Y1971" s="105"/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1705</v>
      </c>
      <c r="B1972" s="111" t="s">
        <v>571</v>
      </c>
      <c r="C1972" s="112" t="s">
        <v>572</v>
      </c>
      <c r="D1972" s="21">
        <f t="shared" si="34"/>
        <v>48014.159999999996</v>
      </c>
      <c r="E1972" s="24">
        <f t="shared" si="34"/>
        <v>0</v>
      </c>
      <c r="F1972" s="104">
        <v>4007.06</v>
      </c>
      <c r="G1972" s="104">
        <v>0</v>
      </c>
      <c r="H1972" s="105">
        <v>4007.06</v>
      </c>
      <c r="I1972" s="105">
        <v>0</v>
      </c>
      <c r="J1972" s="106">
        <v>4007.06</v>
      </c>
      <c r="K1972" s="107">
        <v>0</v>
      </c>
      <c r="L1972" s="105">
        <v>4007.06</v>
      </c>
      <c r="M1972" s="105">
        <v>0</v>
      </c>
      <c r="N1972" s="106">
        <v>4007.06</v>
      </c>
      <c r="O1972" s="107">
        <v>0</v>
      </c>
      <c r="P1972" s="105">
        <v>3936.5</v>
      </c>
      <c r="Q1972" s="105">
        <v>0</v>
      </c>
      <c r="R1972" s="106">
        <v>3843.17</v>
      </c>
      <c r="S1972" s="107">
        <v>0</v>
      </c>
      <c r="T1972" s="105">
        <v>4170.95</v>
      </c>
      <c r="U1972" s="105">
        <v>0</v>
      </c>
      <c r="V1972" s="106">
        <v>4007.06</v>
      </c>
      <c r="W1972" s="107">
        <v>0</v>
      </c>
      <c r="X1972" s="105">
        <v>4007.06</v>
      </c>
      <c r="Y1972" s="105">
        <v>0</v>
      </c>
      <c r="Z1972" s="106">
        <v>4007.06</v>
      </c>
      <c r="AA1972" s="107">
        <v>0</v>
      </c>
      <c r="AB1972" s="105">
        <v>4007.06</v>
      </c>
      <c r="AC1972" s="105">
        <v>0</v>
      </c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1705</v>
      </c>
      <c r="B1973" s="111" t="s">
        <v>573</v>
      </c>
      <c r="C1973" s="112" t="s">
        <v>574</v>
      </c>
      <c r="D1973" s="21">
        <f t="shared" si="34"/>
        <v>0</v>
      </c>
      <c r="E1973" s="24">
        <f t="shared" si="34"/>
        <v>0</v>
      </c>
      <c r="F1973" s="104"/>
      <c r="G1973" s="104"/>
      <c r="H1973" s="113"/>
      <c r="I1973" s="113"/>
      <c r="J1973" s="31"/>
      <c r="K1973" s="32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1705</v>
      </c>
      <c r="B1974" s="111" t="s">
        <v>575</v>
      </c>
      <c r="C1974" s="112" t="s">
        <v>576</v>
      </c>
      <c r="D1974" s="21">
        <f t="shared" si="34"/>
        <v>7649163.54</v>
      </c>
      <c r="E1974" s="24">
        <f t="shared" si="34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>
        <v>7649163.54</v>
      </c>
      <c r="AC1974" s="113">
        <v>0</v>
      </c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1705</v>
      </c>
      <c r="B1975" s="111" t="s">
        <v>577</v>
      </c>
      <c r="C1975" s="112" t="s">
        <v>1587</v>
      </c>
      <c r="D1975" s="21">
        <f t="shared" si="34"/>
        <v>0</v>
      </c>
      <c r="E1975" s="24">
        <f t="shared" si="34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1705</v>
      </c>
      <c r="B1976" s="111" t="s">
        <v>578</v>
      </c>
      <c r="C1976" s="112" t="s">
        <v>579</v>
      </c>
      <c r="D1976" s="21">
        <f t="shared" si="34"/>
        <v>1896899.59</v>
      </c>
      <c r="E1976" s="24">
        <f t="shared" si="34"/>
        <v>7649163.54</v>
      </c>
      <c r="F1976" s="104">
        <v>0</v>
      </c>
      <c r="G1976" s="104">
        <v>0</v>
      </c>
      <c r="H1976" s="113">
        <v>0</v>
      </c>
      <c r="I1976" s="113">
        <v>0</v>
      </c>
      <c r="J1976" s="31">
        <v>0</v>
      </c>
      <c r="K1976" s="32">
        <v>0</v>
      </c>
      <c r="L1976" s="113">
        <v>0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>
        <v>0</v>
      </c>
      <c r="U1976" s="113">
        <v>0</v>
      </c>
      <c r="V1976" s="31">
        <v>0</v>
      </c>
      <c r="W1976" s="32">
        <v>0</v>
      </c>
      <c r="X1976" s="113">
        <v>0</v>
      </c>
      <c r="Y1976" s="113">
        <v>0</v>
      </c>
      <c r="Z1976" s="31">
        <v>0</v>
      </c>
      <c r="AA1976" s="32">
        <v>0</v>
      </c>
      <c r="AB1976" s="113">
        <v>1896899.59</v>
      </c>
      <c r="AC1976" s="113">
        <v>7649163.54</v>
      </c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1705</v>
      </c>
      <c r="B1977" s="111" t="s">
        <v>580</v>
      </c>
      <c r="C1977" s="112" t="s">
        <v>581</v>
      </c>
      <c r="D1977" s="21">
        <f t="shared" si="34"/>
        <v>2876302.83</v>
      </c>
      <c r="E1977" s="24">
        <f t="shared" si="34"/>
        <v>2876302.83</v>
      </c>
      <c r="F1977" s="104">
        <v>35565</v>
      </c>
      <c r="G1977" s="104">
        <v>547364.48</v>
      </c>
      <c r="H1977" s="105">
        <v>597460.27</v>
      </c>
      <c r="I1977" s="105">
        <v>182348.04</v>
      </c>
      <c r="J1977" s="106">
        <v>66854</v>
      </c>
      <c r="K1977" s="107">
        <v>0.5</v>
      </c>
      <c r="L1977" s="105">
        <v>108553</v>
      </c>
      <c r="M1977" s="105">
        <v>0</v>
      </c>
      <c r="N1977" s="106">
        <v>0</v>
      </c>
      <c r="O1977" s="107">
        <v>2839.1</v>
      </c>
      <c r="P1977" s="113">
        <v>972</v>
      </c>
      <c r="Q1977" s="113">
        <v>188292.7</v>
      </c>
      <c r="R1977" s="106">
        <v>113312.34</v>
      </c>
      <c r="S1977" s="107">
        <v>0.01</v>
      </c>
      <c r="T1977" s="105">
        <v>0</v>
      </c>
      <c r="U1977" s="105">
        <v>0</v>
      </c>
      <c r="V1977" s="106">
        <v>48023</v>
      </c>
      <c r="W1977" s="107">
        <v>29803.22</v>
      </c>
      <c r="X1977" s="105">
        <v>0</v>
      </c>
      <c r="Y1977" s="105">
        <v>0</v>
      </c>
      <c r="Z1977" s="106">
        <v>0</v>
      </c>
      <c r="AA1977" s="107">
        <v>21005.19</v>
      </c>
      <c r="AB1977" s="105">
        <v>1905563.22</v>
      </c>
      <c r="AC1977" s="105">
        <v>1904649.59</v>
      </c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1705</v>
      </c>
      <c r="B1978" s="111" t="s">
        <v>582</v>
      </c>
      <c r="C1978" s="112" t="s">
        <v>1588</v>
      </c>
      <c r="D1978" s="21">
        <f t="shared" si="34"/>
        <v>0</v>
      </c>
      <c r="E1978" s="24">
        <f t="shared" si="34"/>
        <v>744503.77</v>
      </c>
      <c r="F1978" s="104">
        <v>0</v>
      </c>
      <c r="G1978" s="104">
        <v>734503.77</v>
      </c>
      <c r="H1978" s="105">
        <v>0</v>
      </c>
      <c r="I1978" s="105">
        <v>0</v>
      </c>
      <c r="J1978" s="106">
        <v>0</v>
      </c>
      <c r="K1978" s="107">
        <v>0</v>
      </c>
      <c r="L1978" s="105">
        <v>0</v>
      </c>
      <c r="M1978" s="105">
        <v>0</v>
      </c>
      <c r="N1978" s="106">
        <v>0</v>
      </c>
      <c r="O1978" s="107">
        <v>0</v>
      </c>
      <c r="P1978" s="105">
        <v>0</v>
      </c>
      <c r="Q1978" s="105">
        <v>0</v>
      </c>
      <c r="R1978" s="106">
        <v>0</v>
      </c>
      <c r="S1978" s="107">
        <v>0</v>
      </c>
      <c r="T1978" s="105">
        <v>0</v>
      </c>
      <c r="U1978" s="105">
        <v>10000</v>
      </c>
      <c r="V1978" s="106">
        <v>0</v>
      </c>
      <c r="W1978" s="107">
        <v>0</v>
      </c>
      <c r="X1978" s="105">
        <v>0</v>
      </c>
      <c r="Y1978" s="105">
        <v>0</v>
      </c>
      <c r="Z1978" s="106">
        <v>0</v>
      </c>
      <c r="AA1978" s="107">
        <v>0</v>
      </c>
      <c r="AB1978" s="105">
        <v>0</v>
      </c>
      <c r="AC1978" s="105">
        <v>0</v>
      </c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1705</v>
      </c>
      <c r="B1979" s="111" t="s">
        <v>583</v>
      </c>
      <c r="C1979" s="112" t="s">
        <v>584</v>
      </c>
      <c r="D1979" s="21">
        <f t="shared" si="34"/>
        <v>0</v>
      </c>
      <c r="E1979" s="24">
        <f t="shared" si="34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>
        <v>0</v>
      </c>
      <c r="U1979" s="105">
        <v>0</v>
      </c>
      <c r="V1979" s="106">
        <v>0</v>
      </c>
      <c r="W1979" s="107">
        <v>0</v>
      </c>
      <c r="X1979" s="105">
        <v>0</v>
      </c>
      <c r="Y1979" s="105">
        <v>0</v>
      </c>
      <c r="Z1979" s="106">
        <v>0</v>
      </c>
      <c r="AA1979" s="107">
        <v>0</v>
      </c>
      <c r="AB1979" s="105">
        <v>0</v>
      </c>
      <c r="AC1979" s="105">
        <v>0</v>
      </c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1705</v>
      </c>
      <c r="B1980" s="111" t="s">
        <v>585</v>
      </c>
      <c r="C1980" s="112" t="s">
        <v>586</v>
      </c>
      <c r="D1980" s="21">
        <f t="shared" si="34"/>
        <v>0</v>
      </c>
      <c r="E1980" s="24">
        <f t="shared" si="34"/>
        <v>0</v>
      </c>
      <c r="F1980" s="104"/>
      <c r="G1980" s="104"/>
      <c r="H1980" s="113"/>
      <c r="I1980" s="113"/>
      <c r="J1980" s="31"/>
      <c r="K1980" s="32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1705</v>
      </c>
      <c r="B1981" s="111" t="s">
        <v>587</v>
      </c>
      <c r="C1981" s="112" t="s">
        <v>588</v>
      </c>
      <c r="D1981" s="21">
        <f t="shared" si="34"/>
        <v>0</v>
      </c>
      <c r="E1981" s="24">
        <f t="shared" si="34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1705</v>
      </c>
      <c r="B1982" s="111" t="s">
        <v>589</v>
      </c>
      <c r="C1982" s="112" t="s">
        <v>590</v>
      </c>
      <c r="D1982" s="21">
        <f t="shared" si="34"/>
        <v>0</v>
      </c>
      <c r="E1982" s="24">
        <f t="shared" si="34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1705</v>
      </c>
      <c r="B1983" s="111" t="s">
        <v>591</v>
      </c>
      <c r="C1983" s="112" t="s">
        <v>592</v>
      </c>
      <c r="D1983" s="21">
        <f t="shared" si="34"/>
        <v>0</v>
      </c>
      <c r="E1983" s="24">
        <f t="shared" si="34"/>
        <v>0</v>
      </c>
      <c r="F1983" s="104"/>
      <c r="G1983" s="104"/>
      <c r="H1983" s="105"/>
      <c r="I1983" s="105"/>
      <c r="J1983" s="106"/>
      <c r="K1983" s="107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1705</v>
      </c>
      <c r="B1984" s="111" t="s">
        <v>593</v>
      </c>
      <c r="C1984" s="112" t="s">
        <v>1589</v>
      </c>
      <c r="D1984" s="21">
        <f t="shared" si="34"/>
        <v>0</v>
      </c>
      <c r="E1984" s="24">
        <f t="shared" si="34"/>
        <v>0</v>
      </c>
      <c r="F1984" s="104"/>
      <c r="G1984" s="104"/>
      <c r="H1984" s="113"/>
      <c r="I1984" s="113"/>
      <c r="J1984" s="31"/>
      <c r="K1984" s="32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1705</v>
      </c>
      <c r="B1985" s="111" t="s">
        <v>594</v>
      </c>
      <c r="C1985" s="112" t="s">
        <v>595</v>
      </c>
      <c r="D1985" s="21">
        <f t="shared" si="34"/>
        <v>0</v>
      </c>
      <c r="E1985" s="24">
        <f t="shared" si="34"/>
        <v>0</v>
      </c>
      <c r="F1985" s="104"/>
      <c r="G1985" s="104"/>
      <c r="H1985" s="105"/>
      <c r="I1985" s="105"/>
      <c r="J1985" s="106"/>
      <c r="K1985" s="107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1705</v>
      </c>
      <c r="B1986" s="111" t="s">
        <v>596</v>
      </c>
      <c r="C1986" s="112" t="s">
        <v>597</v>
      </c>
      <c r="D1986" s="21">
        <f t="shared" si="34"/>
        <v>0</v>
      </c>
      <c r="E1986" s="24">
        <f t="shared" si="34"/>
        <v>0</v>
      </c>
      <c r="F1986" s="104"/>
      <c r="G1986" s="104"/>
      <c r="H1986" s="105"/>
      <c r="I1986" s="105"/>
      <c r="J1986" s="106"/>
      <c r="K1986" s="107"/>
      <c r="L1986" s="105"/>
      <c r="M1986" s="105"/>
      <c r="N1986" s="106"/>
      <c r="O1986" s="107"/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1705</v>
      </c>
      <c r="B1987" s="111" t="s">
        <v>598</v>
      </c>
      <c r="C1987" s="112" t="s">
        <v>599</v>
      </c>
      <c r="D1987" s="21">
        <f t="shared" si="34"/>
        <v>0</v>
      </c>
      <c r="E1987" s="24">
        <f t="shared" si="34"/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1705</v>
      </c>
      <c r="B1988" s="111" t="s">
        <v>600</v>
      </c>
      <c r="C1988" s="112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1705</v>
      </c>
      <c r="B1989" s="111" t="s">
        <v>602</v>
      </c>
      <c r="C1989" s="112" t="s">
        <v>1669</v>
      </c>
      <c r="D1989" s="21">
        <f t="shared" si="35"/>
        <v>0</v>
      </c>
      <c r="E1989" s="24">
        <f t="shared" si="35"/>
        <v>0</v>
      </c>
      <c r="F1989" s="104"/>
      <c r="G1989" s="104"/>
      <c r="H1989" s="113"/>
      <c r="I1989" s="113"/>
      <c r="J1989" s="31"/>
      <c r="K1989" s="32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1705</v>
      </c>
      <c r="B1990" s="111" t="s">
        <v>1590</v>
      </c>
      <c r="C1990" s="112" t="s">
        <v>1591</v>
      </c>
      <c r="D1990" s="21">
        <f t="shared" si="35"/>
        <v>0</v>
      </c>
      <c r="E1990" s="24">
        <f t="shared" si="35"/>
        <v>0</v>
      </c>
      <c r="F1990" s="104"/>
      <c r="G1990" s="104"/>
      <c r="H1990" s="105"/>
      <c r="I1990" s="105"/>
      <c r="J1990" s="106"/>
      <c r="K1990" s="107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1705</v>
      </c>
      <c r="B1991" s="111" t="s">
        <v>603</v>
      </c>
      <c r="C1991" s="112" t="s">
        <v>604</v>
      </c>
      <c r="D1991" s="21">
        <f t="shared" si="35"/>
        <v>0</v>
      </c>
      <c r="E1991" s="24">
        <f t="shared" si="35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1705</v>
      </c>
      <c r="B1992" s="111" t="s">
        <v>605</v>
      </c>
      <c r="C1992" s="112" t="s">
        <v>606</v>
      </c>
      <c r="D1992" s="21">
        <f t="shared" si="35"/>
        <v>0</v>
      </c>
      <c r="E1992" s="24">
        <f t="shared" si="35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1705</v>
      </c>
      <c r="B1993" s="111" t="s">
        <v>607</v>
      </c>
      <c r="C1993" s="112" t="s">
        <v>608</v>
      </c>
      <c r="D1993" s="21">
        <f t="shared" si="35"/>
        <v>0</v>
      </c>
      <c r="E1993" s="24">
        <f t="shared" si="35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1705</v>
      </c>
      <c r="B1994" s="111" t="s">
        <v>609</v>
      </c>
      <c r="C1994" s="112" t="s">
        <v>610</v>
      </c>
      <c r="D1994" s="21">
        <f t="shared" si="35"/>
        <v>0</v>
      </c>
      <c r="E1994" s="24">
        <f t="shared" si="35"/>
        <v>0</v>
      </c>
      <c r="F1994" s="104"/>
      <c r="G1994" s="104"/>
      <c r="H1994" s="113"/>
      <c r="I1994" s="113"/>
      <c r="J1994" s="31"/>
      <c r="K1994" s="32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1705</v>
      </c>
      <c r="B1995" s="111" t="s">
        <v>611</v>
      </c>
      <c r="C1995" s="112" t="s">
        <v>612</v>
      </c>
      <c r="D1995" s="21">
        <f t="shared" si="35"/>
        <v>0</v>
      </c>
      <c r="E1995" s="24">
        <f t="shared" si="35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1705</v>
      </c>
      <c r="B1996" s="111" t="s">
        <v>613</v>
      </c>
      <c r="C1996" s="112" t="s">
        <v>614</v>
      </c>
      <c r="D1996" s="21">
        <f t="shared" si="35"/>
        <v>0</v>
      </c>
      <c r="E1996" s="24">
        <f t="shared" si="35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1705</v>
      </c>
      <c r="B1997" s="111" t="s">
        <v>615</v>
      </c>
      <c r="C1997" s="112" t="s">
        <v>616</v>
      </c>
      <c r="D1997" s="21">
        <f t="shared" si="35"/>
        <v>0</v>
      </c>
      <c r="E1997" s="24">
        <f t="shared" si="35"/>
        <v>0</v>
      </c>
      <c r="F1997" s="104"/>
      <c r="G1997" s="104"/>
      <c r="H1997" s="105"/>
      <c r="I1997" s="105"/>
      <c r="J1997" s="106"/>
      <c r="K1997" s="107"/>
      <c r="L1997" s="105"/>
      <c r="M1997" s="105"/>
      <c r="N1997" s="106"/>
      <c r="O1997" s="107"/>
      <c r="P1997" s="113"/>
      <c r="Q1997" s="113"/>
      <c r="R1997" s="106"/>
      <c r="S1997" s="107"/>
      <c r="T1997" s="105"/>
      <c r="U1997" s="105"/>
      <c r="V1997" s="106"/>
      <c r="W1997" s="107"/>
      <c r="X1997" s="105"/>
      <c r="Y1997" s="105"/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1705</v>
      </c>
      <c r="B1998" s="111" t="s">
        <v>617</v>
      </c>
      <c r="C1998" s="112" t="s">
        <v>618</v>
      </c>
      <c r="D1998" s="21">
        <f t="shared" si="35"/>
        <v>0</v>
      </c>
      <c r="E1998" s="24">
        <f t="shared" si="35"/>
        <v>0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/>
      <c r="U1998" s="105"/>
      <c r="V1998" s="106"/>
      <c r="W1998" s="107"/>
      <c r="X1998" s="105"/>
      <c r="Y1998" s="105"/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1705</v>
      </c>
      <c r="B1999" s="111" t="s">
        <v>619</v>
      </c>
      <c r="C1999" s="112" t="s">
        <v>620</v>
      </c>
      <c r="D1999" s="21">
        <f t="shared" si="35"/>
        <v>0</v>
      </c>
      <c r="E1999" s="24">
        <f t="shared" si="35"/>
        <v>95278</v>
      </c>
      <c r="F1999" s="104"/>
      <c r="G1999" s="104"/>
      <c r="H1999" s="113"/>
      <c r="I1999" s="113"/>
      <c r="J1999" s="31"/>
      <c r="K1999" s="32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/>
      <c r="W1999" s="32"/>
      <c r="X1999" s="113"/>
      <c r="Y1999" s="113"/>
      <c r="Z1999" s="31">
        <v>0</v>
      </c>
      <c r="AA1999" s="32">
        <v>5510</v>
      </c>
      <c r="AB1999" s="113">
        <v>0</v>
      </c>
      <c r="AC1999" s="113">
        <v>89768</v>
      </c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1705</v>
      </c>
      <c r="B2000" s="111" t="s">
        <v>621</v>
      </c>
      <c r="C2000" s="112" t="s">
        <v>622</v>
      </c>
      <c r="D2000" s="21">
        <f t="shared" si="35"/>
        <v>0</v>
      </c>
      <c r="E2000" s="24">
        <f t="shared" si="35"/>
        <v>186650</v>
      </c>
      <c r="F2000" s="104">
        <v>0</v>
      </c>
      <c r="G2000" s="104">
        <v>15750</v>
      </c>
      <c r="H2000" s="113">
        <v>0</v>
      </c>
      <c r="I2000" s="113">
        <v>16950</v>
      </c>
      <c r="J2000" s="31">
        <v>0</v>
      </c>
      <c r="K2000" s="32">
        <v>0</v>
      </c>
      <c r="L2000" s="113">
        <v>0</v>
      </c>
      <c r="M2000" s="113">
        <v>33350</v>
      </c>
      <c r="N2000" s="31">
        <v>0</v>
      </c>
      <c r="O2000" s="32">
        <v>19700</v>
      </c>
      <c r="P2000" s="113">
        <v>0</v>
      </c>
      <c r="Q2000" s="113">
        <v>0</v>
      </c>
      <c r="R2000" s="31">
        <v>0</v>
      </c>
      <c r="S2000" s="32">
        <v>23500</v>
      </c>
      <c r="T2000" s="113">
        <v>0</v>
      </c>
      <c r="U2000" s="113">
        <v>16100</v>
      </c>
      <c r="V2000" s="31">
        <v>0</v>
      </c>
      <c r="W2000" s="32">
        <v>7500</v>
      </c>
      <c r="X2000" s="113">
        <v>0</v>
      </c>
      <c r="Y2000" s="113">
        <v>18950</v>
      </c>
      <c r="Z2000" s="31">
        <v>0</v>
      </c>
      <c r="AA2000" s="32">
        <v>13700</v>
      </c>
      <c r="AB2000" s="113">
        <v>0</v>
      </c>
      <c r="AC2000" s="113">
        <v>21150</v>
      </c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1705</v>
      </c>
      <c r="B2001" s="111" t="s">
        <v>623</v>
      </c>
      <c r="C2001" s="112" t="s">
        <v>624</v>
      </c>
      <c r="D2001" s="21">
        <f t="shared" si="35"/>
        <v>0</v>
      </c>
      <c r="E2001" s="24">
        <f t="shared" si="35"/>
        <v>1862495.9899999998</v>
      </c>
      <c r="F2001" s="104">
        <v>0</v>
      </c>
      <c r="G2001" s="104">
        <v>9066.24</v>
      </c>
      <c r="H2001" s="113">
        <v>0</v>
      </c>
      <c r="I2001" s="113">
        <v>39510.870000000003</v>
      </c>
      <c r="J2001" s="31">
        <v>0</v>
      </c>
      <c r="K2001" s="32">
        <v>36095.370000000003</v>
      </c>
      <c r="L2001" s="113">
        <v>0</v>
      </c>
      <c r="M2001" s="113">
        <v>31354.639999999999</v>
      </c>
      <c r="N2001" s="31">
        <v>0</v>
      </c>
      <c r="O2001" s="32">
        <v>22896.9</v>
      </c>
      <c r="P2001" s="113">
        <v>0</v>
      </c>
      <c r="Q2001" s="113">
        <v>71043.77</v>
      </c>
      <c r="R2001" s="31">
        <v>0</v>
      </c>
      <c r="S2001" s="32">
        <v>495308.63</v>
      </c>
      <c r="T2001" s="113">
        <v>0</v>
      </c>
      <c r="U2001" s="113">
        <v>346407.23</v>
      </c>
      <c r="V2001" s="31">
        <v>0</v>
      </c>
      <c r="W2001" s="32">
        <v>664043.13</v>
      </c>
      <c r="X2001" s="113">
        <v>0</v>
      </c>
      <c r="Y2001" s="113">
        <v>29076</v>
      </c>
      <c r="Z2001" s="31">
        <v>0</v>
      </c>
      <c r="AA2001" s="32">
        <v>3940</v>
      </c>
      <c r="AB2001" s="113">
        <v>0</v>
      </c>
      <c r="AC2001" s="113">
        <v>113753.21</v>
      </c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1705</v>
      </c>
      <c r="B2002" s="111" t="s">
        <v>625</v>
      </c>
      <c r="C2002" s="112" t="s">
        <v>626</v>
      </c>
      <c r="D2002" s="21">
        <f t="shared" si="35"/>
        <v>0</v>
      </c>
      <c r="E2002" s="24">
        <f t="shared" si="35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1705</v>
      </c>
      <c r="B2003" s="111" t="s">
        <v>627</v>
      </c>
      <c r="C2003" s="112" t="s">
        <v>628</v>
      </c>
      <c r="D2003" s="21">
        <f t="shared" si="35"/>
        <v>0</v>
      </c>
      <c r="E2003" s="24">
        <f t="shared" si="35"/>
        <v>24419</v>
      </c>
      <c r="F2003" s="104">
        <v>0</v>
      </c>
      <c r="G2003" s="104">
        <v>5983</v>
      </c>
      <c r="H2003" s="113">
        <v>0</v>
      </c>
      <c r="I2003" s="113">
        <v>9419</v>
      </c>
      <c r="J2003" s="31">
        <v>0</v>
      </c>
      <c r="K2003" s="32">
        <v>9017</v>
      </c>
      <c r="L2003" s="113">
        <v>0</v>
      </c>
      <c r="M2003" s="113">
        <v>0</v>
      </c>
      <c r="N2003" s="31">
        <v>0</v>
      </c>
      <c r="O2003" s="32">
        <v>0</v>
      </c>
      <c r="P2003" s="113">
        <v>0</v>
      </c>
      <c r="Q2003" s="113">
        <v>0</v>
      </c>
      <c r="R2003" s="31">
        <v>0</v>
      </c>
      <c r="S2003" s="32">
        <v>0</v>
      </c>
      <c r="T2003" s="113">
        <v>0</v>
      </c>
      <c r="U2003" s="113">
        <v>0</v>
      </c>
      <c r="V2003" s="31">
        <v>0</v>
      </c>
      <c r="W2003" s="32">
        <v>0</v>
      </c>
      <c r="X2003" s="113">
        <v>0</v>
      </c>
      <c r="Y2003" s="113">
        <v>0</v>
      </c>
      <c r="Z2003" s="31">
        <v>0</v>
      </c>
      <c r="AA2003" s="32">
        <v>0</v>
      </c>
      <c r="AB2003" s="113">
        <v>0</v>
      </c>
      <c r="AC2003" s="113">
        <v>0</v>
      </c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1705</v>
      </c>
      <c r="B2004" s="111" t="s">
        <v>629</v>
      </c>
      <c r="C2004" s="112" t="s">
        <v>630</v>
      </c>
      <c r="D2004" s="21">
        <f t="shared" si="35"/>
        <v>63425.5</v>
      </c>
      <c r="E2004" s="24">
        <f t="shared" si="35"/>
        <v>1518972.3</v>
      </c>
      <c r="F2004" s="104">
        <v>0</v>
      </c>
      <c r="G2004" s="104">
        <v>95716</v>
      </c>
      <c r="H2004" s="113">
        <v>3713</v>
      </c>
      <c r="I2004" s="113">
        <v>127788.5</v>
      </c>
      <c r="J2004" s="31">
        <v>1530</v>
      </c>
      <c r="K2004" s="32">
        <v>128211.25</v>
      </c>
      <c r="L2004" s="113">
        <v>7618</v>
      </c>
      <c r="M2004" s="113">
        <v>228714</v>
      </c>
      <c r="N2004" s="31">
        <v>15143</v>
      </c>
      <c r="O2004" s="32">
        <v>113329</v>
      </c>
      <c r="P2004" s="113">
        <v>656</v>
      </c>
      <c r="Q2004" s="113">
        <v>104652.5</v>
      </c>
      <c r="R2004" s="31">
        <v>4296.5</v>
      </c>
      <c r="S2004" s="32">
        <v>164986</v>
      </c>
      <c r="T2004" s="113">
        <v>1200</v>
      </c>
      <c r="U2004" s="113">
        <v>95290</v>
      </c>
      <c r="V2004" s="31">
        <v>7259</v>
      </c>
      <c r="W2004" s="32">
        <v>85340</v>
      </c>
      <c r="X2004" s="113">
        <v>12440</v>
      </c>
      <c r="Y2004" s="113">
        <v>86057</v>
      </c>
      <c r="Z2004" s="31">
        <v>1489</v>
      </c>
      <c r="AA2004" s="32">
        <v>81933.5</v>
      </c>
      <c r="AB2004" s="113">
        <v>8081</v>
      </c>
      <c r="AC2004" s="113">
        <v>206954.55</v>
      </c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1705</v>
      </c>
      <c r="B2005" s="111" t="s">
        <v>631</v>
      </c>
      <c r="C2005" s="112" t="s">
        <v>632</v>
      </c>
      <c r="D2005" s="21">
        <f t="shared" si="35"/>
        <v>13836</v>
      </c>
      <c r="E2005" s="24">
        <f t="shared" si="35"/>
        <v>2824612.8</v>
      </c>
      <c r="F2005" s="104">
        <v>0</v>
      </c>
      <c r="G2005" s="104">
        <v>98219</v>
      </c>
      <c r="H2005" s="113">
        <v>3346</v>
      </c>
      <c r="I2005" s="113">
        <v>54258</v>
      </c>
      <c r="J2005" s="31">
        <v>0</v>
      </c>
      <c r="K2005" s="32">
        <v>89312</v>
      </c>
      <c r="L2005" s="113">
        <v>4173</v>
      </c>
      <c r="M2005" s="113">
        <v>65443</v>
      </c>
      <c r="N2005" s="31">
        <v>0</v>
      </c>
      <c r="O2005" s="32">
        <v>98937</v>
      </c>
      <c r="P2005" s="113">
        <v>0</v>
      </c>
      <c r="Q2005" s="113">
        <v>96884</v>
      </c>
      <c r="R2005" s="31">
        <v>6317</v>
      </c>
      <c r="S2005" s="32">
        <v>47465</v>
      </c>
      <c r="T2005" s="113">
        <v>0</v>
      </c>
      <c r="U2005" s="113">
        <v>57539</v>
      </c>
      <c r="V2005" s="31">
        <v>0</v>
      </c>
      <c r="W2005" s="32">
        <v>101819</v>
      </c>
      <c r="X2005" s="113">
        <v>0</v>
      </c>
      <c r="Y2005" s="113">
        <v>105050</v>
      </c>
      <c r="Z2005" s="31">
        <v>0</v>
      </c>
      <c r="AA2005" s="32">
        <v>105262</v>
      </c>
      <c r="AB2005" s="113">
        <v>0</v>
      </c>
      <c r="AC2005" s="113">
        <v>1904424.8</v>
      </c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1705</v>
      </c>
      <c r="B2006" s="111" t="s">
        <v>633</v>
      </c>
      <c r="C2006" s="112" t="s">
        <v>1592</v>
      </c>
      <c r="D2006" s="21">
        <f t="shared" si="35"/>
        <v>0</v>
      </c>
      <c r="E2006" s="24">
        <f t="shared" si="35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1705</v>
      </c>
      <c r="B2007" s="111" t="s">
        <v>634</v>
      </c>
      <c r="C2007" s="112" t="s">
        <v>1593</v>
      </c>
      <c r="D2007" s="21">
        <f t="shared" si="35"/>
        <v>0</v>
      </c>
      <c r="E2007" s="24">
        <f t="shared" si="35"/>
        <v>0</v>
      </c>
      <c r="F2007" s="104"/>
      <c r="G2007" s="104"/>
      <c r="H2007" s="105"/>
      <c r="I2007" s="105"/>
      <c r="J2007" s="106"/>
      <c r="K2007" s="107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1705</v>
      </c>
      <c r="B2008" s="111" t="s">
        <v>635</v>
      </c>
      <c r="C2008" s="112" t="s">
        <v>636</v>
      </c>
      <c r="D2008" s="21">
        <f t="shared" si="35"/>
        <v>0</v>
      </c>
      <c r="E2008" s="24">
        <f t="shared" si="35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1705</v>
      </c>
      <c r="B2009" s="111" t="s">
        <v>637</v>
      </c>
      <c r="C2009" s="112" t="s">
        <v>638</v>
      </c>
      <c r="D2009" s="21">
        <f t="shared" si="35"/>
        <v>0</v>
      </c>
      <c r="E2009" s="24">
        <f t="shared" si="35"/>
        <v>0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1705</v>
      </c>
      <c r="B2010" s="111" t="s">
        <v>639</v>
      </c>
      <c r="C2010" s="112" t="s">
        <v>640</v>
      </c>
      <c r="D2010" s="21">
        <f t="shared" si="35"/>
        <v>29309.25</v>
      </c>
      <c r="E2010" s="24">
        <f t="shared" si="35"/>
        <v>3336306.5</v>
      </c>
      <c r="F2010" s="104">
        <v>872</v>
      </c>
      <c r="G2010" s="104">
        <v>237199.25</v>
      </c>
      <c r="H2010" s="105">
        <v>460.5</v>
      </c>
      <c r="I2010" s="105">
        <v>281005.5</v>
      </c>
      <c r="J2010" s="106">
        <v>686.25</v>
      </c>
      <c r="K2010" s="107">
        <v>318985.25</v>
      </c>
      <c r="L2010" s="105">
        <v>400</v>
      </c>
      <c r="M2010" s="105">
        <v>303297.90000000002</v>
      </c>
      <c r="N2010" s="106">
        <v>260</v>
      </c>
      <c r="O2010" s="107">
        <v>214477.25</v>
      </c>
      <c r="P2010" s="105">
        <v>997</v>
      </c>
      <c r="Q2010" s="105">
        <v>349668.1</v>
      </c>
      <c r="R2010" s="106">
        <v>610</v>
      </c>
      <c r="S2010" s="107">
        <v>285793.5</v>
      </c>
      <c r="T2010" s="105">
        <v>9863</v>
      </c>
      <c r="U2010" s="105">
        <v>284005.75</v>
      </c>
      <c r="V2010" s="106">
        <v>4313</v>
      </c>
      <c r="W2010" s="107">
        <v>314660.5</v>
      </c>
      <c r="X2010" s="105">
        <v>2181</v>
      </c>
      <c r="Y2010" s="105">
        <v>242052.5</v>
      </c>
      <c r="Z2010" s="106">
        <v>6416.5</v>
      </c>
      <c r="AA2010" s="107">
        <v>237061.5</v>
      </c>
      <c r="AB2010" s="105">
        <v>2250</v>
      </c>
      <c r="AC2010" s="105">
        <v>268099.5</v>
      </c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1705</v>
      </c>
      <c r="B2011" s="111" t="s">
        <v>641</v>
      </c>
      <c r="C2011" s="112" t="s">
        <v>642</v>
      </c>
      <c r="D2011" s="21">
        <f t="shared" si="35"/>
        <v>2000</v>
      </c>
      <c r="E2011" s="24">
        <f t="shared" si="35"/>
        <v>1567519.08</v>
      </c>
      <c r="F2011" s="104">
        <v>0</v>
      </c>
      <c r="G2011" s="104">
        <v>126096.5</v>
      </c>
      <c r="H2011" s="105">
        <v>0</v>
      </c>
      <c r="I2011" s="105">
        <v>51575.25</v>
      </c>
      <c r="J2011" s="106">
        <v>0</v>
      </c>
      <c r="K2011" s="107">
        <v>132063.70000000001</v>
      </c>
      <c r="L2011" s="105">
        <v>0</v>
      </c>
      <c r="M2011" s="105">
        <v>89425.5</v>
      </c>
      <c r="N2011" s="106">
        <v>0</v>
      </c>
      <c r="O2011" s="107">
        <v>119085.35</v>
      </c>
      <c r="P2011" s="105">
        <v>0</v>
      </c>
      <c r="Q2011" s="105">
        <v>197863.2</v>
      </c>
      <c r="R2011" s="106">
        <v>0</v>
      </c>
      <c r="S2011" s="107">
        <v>138242.15</v>
      </c>
      <c r="T2011" s="105">
        <v>0</v>
      </c>
      <c r="U2011" s="105">
        <v>126213.2</v>
      </c>
      <c r="V2011" s="106">
        <v>2000</v>
      </c>
      <c r="W2011" s="107">
        <v>141832.25</v>
      </c>
      <c r="X2011" s="105">
        <v>0</v>
      </c>
      <c r="Y2011" s="105">
        <v>147102.5</v>
      </c>
      <c r="Z2011" s="106">
        <v>0</v>
      </c>
      <c r="AA2011" s="107">
        <v>108060.98</v>
      </c>
      <c r="AB2011" s="105">
        <v>0</v>
      </c>
      <c r="AC2011" s="105">
        <v>189958.5</v>
      </c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1705</v>
      </c>
      <c r="B2012" s="111" t="s">
        <v>643</v>
      </c>
      <c r="C2012" s="112" t="s">
        <v>644</v>
      </c>
      <c r="D2012" s="21">
        <f t="shared" si="35"/>
        <v>185549.15</v>
      </c>
      <c r="E2012" s="24">
        <f t="shared" si="35"/>
        <v>0</v>
      </c>
      <c r="F2012" s="104">
        <v>9850.61</v>
      </c>
      <c r="G2012" s="104">
        <v>0</v>
      </c>
      <c r="H2012" s="105">
        <v>4496.68</v>
      </c>
      <c r="I2012" s="105">
        <v>0</v>
      </c>
      <c r="J2012" s="106">
        <v>23881.67</v>
      </c>
      <c r="K2012" s="107">
        <v>0</v>
      </c>
      <c r="L2012" s="105">
        <v>0</v>
      </c>
      <c r="M2012" s="105">
        <v>0</v>
      </c>
      <c r="N2012" s="106">
        <v>0</v>
      </c>
      <c r="O2012" s="107">
        <v>0</v>
      </c>
      <c r="P2012" s="105">
        <v>25373.06</v>
      </c>
      <c r="Q2012" s="105">
        <v>0</v>
      </c>
      <c r="R2012" s="106">
        <v>32431.14</v>
      </c>
      <c r="S2012" s="107">
        <v>0</v>
      </c>
      <c r="T2012" s="105">
        <v>12165.86</v>
      </c>
      <c r="U2012" s="105">
        <v>0</v>
      </c>
      <c r="V2012" s="106">
        <v>43604.05</v>
      </c>
      <c r="W2012" s="107">
        <v>0</v>
      </c>
      <c r="X2012" s="105">
        <v>10920.77</v>
      </c>
      <c r="Y2012" s="105">
        <v>0</v>
      </c>
      <c r="Z2012" s="106">
        <v>11626.31</v>
      </c>
      <c r="AA2012" s="107">
        <v>0</v>
      </c>
      <c r="AB2012" s="105">
        <v>11199</v>
      </c>
      <c r="AC2012" s="105">
        <v>0</v>
      </c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1705</v>
      </c>
      <c r="B2013" s="111" t="s">
        <v>645</v>
      </c>
      <c r="C2013" s="112" t="s">
        <v>646</v>
      </c>
      <c r="D2013" s="21">
        <f t="shared" si="35"/>
        <v>0</v>
      </c>
      <c r="E2013" s="24">
        <f t="shared" si="35"/>
        <v>292846.55</v>
      </c>
      <c r="F2013" s="104">
        <v>0</v>
      </c>
      <c r="G2013" s="104">
        <v>31368.52</v>
      </c>
      <c r="H2013" s="113">
        <v>0</v>
      </c>
      <c r="I2013" s="113">
        <v>5545.01</v>
      </c>
      <c r="J2013" s="31">
        <v>0</v>
      </c>
      <c r="K2013" s="32">
        <v>12023.58</v>
      </c>
      <c r="L2013" s="113">
        <v>0</v>
      </c>
      <c r="M2013" s="113">
        <v>0</v>
      </c>
      <c r="N2013" s="31">
        <v>0</v>
      </c>
      <c r="O2013" s="32">
        <v>0</v>
      </c>
      <c r="P2013" s="105">
        <v>0</v>
      </c>
      <c r="Q2013" s="105">
        <v>13392.48</v>
      </c>
      <c r="R2013" s="31">
        <v>0</v>
      </c>
      <c r="S2013" s="32">
        <v>13519.66</v>
      </c>
      <c r="T2013" s="113">
        <v>0</v>
      </c>
      <c r="U2013" s="113">
        <v>43286.400000000001</v>
      </c>
      <c r="V2013" s="31">
        <v>0</v>
      </c>
      <c r="W2013" s="32">
        <v>70584.53</v>
      </c>
      <c r="X2013" s="113">
        <v>0</v>
      </c>
      <c r="Y2013" s="113">
        <v>46027</v>
      </c>
      <c r="Z2013" s="31">
        <v>0</v>
      </c>
      <c r="AA2013" s="32">
        <v>21452.12</v>
      </c>
      <c r="AB2013" s="113">
        <v>0</v>
      </c>
      <c r="AC2013" s="113">
        <v>35647.25</v>
      </c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1705</v>
      </c>
      <c r="B2014" s="111" t="s">
        <v>647</v>
      </c>
      <c r="C2014" s="112" t="s">
        <v>648</v>
      </c>
      <c r="D2014" s="21">
        <f t="shared" si="35"/>
        <v>6440</v>
      </c>
      <c r="E2014" s="24">
        <f t="shared" si="35"/>
        <v>422575</v>
      </c>
      <c r="F2014" s="104">
        <v>0</v>
      </c>
      <c r="G2014" s="104">
        <v>20340</v>
      </c>
      <c r="H2014" s="113">
        <v>0</v>
      </c>
      <c r="I2014" s="113">
        <v>52687</v>
      </c>
      <c r="J2014" s="31">
        <v>0</v>
      </c>
      <c r="K2014" s="32">
        <v>24689</v>
      </c>
      <c r="L2014" s="113">
        <v>0</v>
      </c>
      <c r="M2014" s="113">
        <v>54279</v>
      </c>
      <c r="N2014" s="31">
        <v>0</v>
      </c>
      <c r="O2014" s="32">
        <v>18460</v>
      </c>
      <c r="P2014" s="113">
        <v>390</v>
      </c>
      <c r="Q2014" s="113">
        <v>20017</v>
      </c>
      <c r="R2014" s="31">
        <v>0</v>
      </c>
      <c r="S2014" s="32">
        <v>22799</v>
      </c>
      <c r="T2014" s="113">
        <v>0</v>
      </c>
      <c r="U2014" s="113">
        <v>10200</v>
      </c>
      <c r="V2014" s="31">
        <v>500</v>
      </c>
      <c r="W2014" s="32">
        <v>58532</v>
      </c>
      <c r="X2014" s="113">
        <v>1200</v>
      </c>
      <c r="Y2014" s="113">
        <v>46917</v>
      </c>
      <c r="Z2014" s="31">
        <v>3800</v>
      </c>
      <c r="AA2014" s="32">
        <v>17602</v>
      </c>
      <c r="AB2014" s="113">
        <v>550</v>
      </c>
      <c r="AC2014" s="113">
        <v>76053</v>
      </c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1705</v>
      </c>
      <c r="B2015" s="111" t="s">
        <v>649</v>
      </c>
      <c r="C2015" s="112" t="s">
        <v>650</v>
      </c>
      <c r="D2015" s="21">
        <f t="shared" si="35"/>
        <v>870</v>
      </c>
      <c r="E2015" s="24">
        <f t="shared" si="35"/>
        <v>508585</v>
      </c>
      <c r="F2015" s="104">
        <v>100</v>
      </c>
      <c r="G2015" s="104">
        <v>41711</v>
      </c>
      <c r="H2015" s="113">
        <v>0</v>
      </c>
      <c r="I2015" s="113">
        <v>21473</v>
      </c>
      <c r="J2015" s="31">
        <v>0</v>
      </c>
      <c r="K2015" s="32">
        <v>32180</v>
      </c>
      <c r="L2015" s="113">
        <v>80</v>
      </c>
      <c r="M2015" s="113">
        <v>41538</v>
      </c>
      <c r="N2015" s="31">
        <v>0</v>
      </c>
      <c r="O2015" s="32">
        <v>28573</v>
      </c>
      <c r="P2015" s="113">
        <v>0</v>
      </c>
      <c r="Q2015" s="113">
        <v>78247</v>
      </c>
      <c r="R2015" s="31">
        <v>0</v>
      </c>
      <c r="S2015" s="32">
        <v>77324</v>
      </c>
      <c r="T2015" s="113">
        <v>690</v>
      </c>
      <c r="U2015" s="113">
        <v>35142</v>
      </c>
      <c r="V2015" s="31">
        <v>0</v>
      </c>
      <c r="W2015" s="32">
        <v>46242</v>
      </c>
      <c r="X2015" s="113">
        <v>0</v>
      </c>
      <c r="Y2015" s="113">
        <v>18339</v>
      </c>
      <c r="Z2015" s="31">
        <v>0</v>
      </c>
      <c r="AA2015" s="32">
        <v>59068</v>
      </c>
      <c r="AB2015" s="113">
        <v>0</v>
      </c>
      <c r="AC2015" s="113">
        <v>28748</v>
      </c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1705</v>
      </c>
      <c r="B2016" s="111" t="s">
        <v>651</v>
      </c>
      <c r="C2016" s="112" t="s">
        <v>652</v>
      </c>
      <c r="D2016" s="21">
        <f t="shared" si="35"/>
        <v>8975.5</v>
      </c>
      <c r="E2016" s="24">
        <f t="shared" si="35"/>
        <v>569048.94999999995</v>
      </c>
      <c r="F2016" s="104">
        <v>50</v>
      </c>
      <c r="G2016" s="104">
        <v>46828.2</v>
      </c>
      <c r="H2016" s="113">
        <v>0</v>
      </c>
      <c r="I2016" s="113">
        <v>36941</v>
      </c>
      <c r="J2016" s="31">
        <v>455</v>
      </c>
      <c r="K2016" s="32">
        <v>66833</v>
      </c>
      <c r="L2016" s="113">
        <v>885</v>
      </c>
      <c r="M2016" s="113">
        <v>66290.5</v>
      </c>
      <c r="N2016" s="31">
        <v>450</v>
      </c>
      <c r="O2016" s="32">
        <v>37946</v>
      </c>
      <c r="P2016" s="113">
        <v>0.5</v>
      </c>
      <c r="Q2016" s="113">
        <v>61001.75</v>
      </c>
      <c r="R2016" s="31">
        <v>600</v>
      </c>
      <c r="S2016" s="32">
        <v>41140.5</v>
      </c>
      <c r="T2016" s="113">
        <v>5410</v>
      </c>
      <c r="U2016" s="113">
        <v>48394.5</v>
      </c>
      <c r="V2016" s="31">
        <v>620</v>
      </c>
      <c r="W2016" s="32">
        <v>49766.5</v>
      </c>
      <c r="X2016" s="113">
        <v>50</v>
      </c>
      <c r="Y2016" s="113">
        <v>36947</v>
      </c>
      <c r="Z2016" s="31">
        <v>0</v>
      </c>
      <c r="AA2016" s="32">
        <v>35979</v>
      </c>
      <c r="AB2016" s="113">
        <v>455</v>
      </c>
      <c r="AC2016" s="113">
        <v>40981</v>
      </c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1705</v>
      </c>
      <c r="B2017" s="111" t="s">
        <v>653</v>
      </c>
      <c r="C2017" s="112" t="s">
        <v>1594</v>
      </c>
      <c r="D2017" s="21">
        <f t="shared" si="35"/>
        <v>0</v>
      </c>
      <c r="E2017" s="24">
        <f t="shared" si="35"/>
        <v>187489.05000000002</v>
      </c>
      <c r="F2017" s="104">
        <v>0</v>
      </c>
      <c r="G2017" s="104">
        <v>29829</v>
      </c>
      <c r="H2017" s="113">
        <v>0</v>
      </c>
      <c r="I2017" s="113">
        <v>0</v>
      </c>
      <c r="J2017" s="31">
        <v>0</v>
      </c>
      <c r="K2017" s="32">
        <v>43433.2</v>
      </c>
      <c r="L2017" s="113">
        <v>0</v>
      </c>
      <c r="M2017" s="113">
        <v>7286</v>
      </c>
      <c r="N2017" s="31">
        <v>0</v>
      </c>
      <c r="O2017" s="32">
        <v>39640.25</v>
      </c>
      <c r="P2017" s="113">
        <v>0</v>
      </c>
      <c r="Q2017" s="113">
        <v>10103</v>
      </c>
      <c r="R2017" s="31">
        <v>0</v>
      </c>
      <c r="S2017" s="32">
        <v>4683.5</v>
      </c>
      <c r="T2017" s="113">
        <v>0</v>
      </c>
      <c r="U2017" s="113">
        <v>5453</v>
      </c>
      <c r="V2017" s="31">
        <v>0</v>
      </c>
      <c r="W2017" s="32">
        <v>15162</v>
      </c>
      <c r="X2017" s="113">
        <v>0</v>
      </c>
      <c r="Y2017" s="113">
        <v>14873.6</v>
      </c>
      <c r="Z2017" s="31">
        <v>0</v>
      </c>
      <c r="AA2017" s="32">
        <v>6072</v>
      </c>
      <c r="AB2017" s="113">
        <v>0</v>
      </c>
      <c r="AC2017" s="113">
        <v>10953.5</v>
      </c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1705</v>
      </c>
      <c r="B2018" s="111" t="s">
        <v>654</v>
      </c>
      <c r="C2018" s="112" t="s">
        <v>1595</v>
      </c>
      <c r="D2018" s="21">
        <f t="shared" si="35"/>
        <v>33477.79</v>
      </c>
      <c r="E2018" s="24">
        <f t="shared" si="35"/>
        <v>0</v>
      </c>
      <c r="F2018" s="104">
        <v>5552.62</v>
      </c>
      <c r="G2018" s="104">
        <v>0</v>
      </c>
      <c r="H2018" s="113">
        <v>0</v>
      </c>
      <c r="I2018" s="113">
        <v>0</v>
      </c>
      <c r="J2018" s="31">
        <v>10635.93</v>
      </c>
      <c r="K2018" s="32">
        <v>0</v>
      </c>
      <c r="L2018" s="113">
        <v>967.72</v>
      </c>
      <c r="M2018" s="113">
        <v>0</v>
      </c>
      <c r="N2018" s="31">
        <v>5025.13</v>
      </c>
      <c r="O2018" s="32">
        <v>0</v>
      </c>
      <c r="P2018" s="113">
        <v>7495.84</v>
      </c>
      <c r="Q2018" s="113">
        <v>0</v>
      </c>
      <c r="R2018" s="31">
        <v>0</v>
      </c>
      <c r="S2018" s="32">
        <v>0</v>
      </c>
      <c r="T2018" s="113">
        <v>272.8</v>
      </c>
      <c r="U2018" s="113">
        <v>0</v>
      </c>
      <c r="V2018" s="31">
        <v>819.59</v>
      </c>
      <c r="W2018" s="32">
        <v>0</v>
      </c>
      <c r="X2018" s="113">
        <v>2708.16</v>
      </c>
      <c r="Y2018" s="113">
        <v>0</v>
      </c>
      <c r="Z2018" s="31">
        <v>0</v>
      </c>
      <c r="AA2018" s="32">
        <v>0</v>
      </c>
      <c r="AB2018" s="113">
        <v>0</v>
      </c>
      <c r="AC2018" s="113">
        <v>0</v>
      </c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1705</v>
      </c>
      <c r="B2019" s="111" t="s">
        <v>655</v>
      </c>
      <c r="C2019" s="112" t="s">
        <v>1596</v>
      </c>
      <c r="D2019" s="21">
        <f t="shared" si="35"/>
        <v>0</v>
      </c>
      <c r="E2019" s="24">
        <f t="shared" si="35"/>
        <v>44600.100000000006</v>
      </c>
      <c r="F2019" s="104">
        <v>0</v>
      </c>
      <c r="G2019" s="104">
        <v>3167.36</v>
      </c>
      <c r="H2019" s="105">
        <v>0</v>
      </c>
      <c r="I2019" s="105">
        <v>0</v>
      </c>
      <c r="J2019" s="106">
        <v>0</v>
      </c>
      <c r="K2019" s="107">
        <v>8438.0400000000009</v>
      </c>
      <c r="L2019" s="105">
        <v>0</v>
      </c>
      <c r="M2019" s="105">
        <v>663.88</v>
      </c>
      <c r="N2019" s="106">
        <v>0</v>
      </c>
      <c r="O2019" s="107">
        <v>5614.02</v>
      </c>
      <c r="P2019" s="113">
        <v>0</v>
      </c>
      <c r="Q2019" s="113">
        <v>1779.77</v>
      </c>
      <c r="R2019" s="106">
        <v>0</v>
      </c>
      <c r="S2019" s="107">
        <v>0</v>
      </c>
      <c r="T2019" s="105">
        <v>0</v>
      </c>
      <c r="U2019" s="105">
        <v>601.71</v>
      </c>
      <c r="V2019" s="106">
        <v>0</v>
      </c>
      <c r="W2019" s="107">
        <v>14279.7</v>
      </c>
      <c r="X2019" s="105">
        <v>0</v>
      </c>
      <c r="Y2019" s="105">
        <v>2736.15</v>
      </c>
      <c r="Z2019" s="106">
        <v>0</v>
      </c>
      <c r="AA2019" s="107">
        <v>2443.8200000000002</v>
      </c>
      <c r="AB2019" s="105">
        <v>0</v>
      </c>
      <c r="AC2019" s="105">
        <v>4875.6499999999996</v>
      </c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1705</v>
      </c>
      <c r="B2020" s="111" t="s">
        <v>656</v>
      </c>
      <c r="C2020" s="112" t="s">
        <v>1597</v>
      </c>
      <c r="D2020" s="21">
        <f t="shared" si="35"/>
        <v>0</v>
      </c>
      <c r="E2020" s="24">
        <f t="shared" si="35"/>
        <v>12911.55</v>
      </c>
      <c r="F2020" s="104">
        <v>0</v>
      </c>
      <c r="G2020" s="104">
        <v>980</v>
      </c>
      <c r="H2020" s="105">
        <v>0</v>
      </c>
      <c r="I2020" s="105">
        <v>0</v>
      </c>
      <c r="J2020" s="106">
        <v>0</v>
      </c>
      <c r="K2020" s="107">
        <v>320</v>
      </c>
      <c r="L2020" s="105">
        <v>0</v>
      </c>
      <c r="M2020" s="105">
        <v>1420</v>
      </c>
      <c r="N2020" s="106">
        <v>0</v>
      </c>
      <c r="O2020" s="107">
        <v>443</v>
      </c>
      <c r="P2020" s="105">
        <v>0</v>
      </c>
      <c r="Q2020" s="105">
        <v>3095</v>
      </c>
      <c r="R2020" s="106">
        <v>0</v>
      </c>
      <c r="S2020" s="107">
        <v>320</v>
      </c>
      <c r="T2020" s="105">
        <v>0</v>
      </c>
      <c r="U2020" s="105">
        <v>3340</v>
      </c>
      <c r="V2020" s="106">
        <v>0</v>
      </c>
      <c r="W2020" s="107">
        <v>720</v>
      </c>
      <c r="X2020" s="105">
        <v>0</v>
      </c>
      <c r="Y2020" s="105">
        <v>783.55</v>
      </c>
      <c r="Z2020" s="106">
        <v>0</v>
      </c>
      <c r="AA2020" s="107">
        <v>370</v>
      </c>
      <c r="AB2020" s="105">
        <v>0</v>
      </c>
      <c r="AC2020" s="105">
        <v>1120</v>
      </c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1705</v>
      </c>
      <c r="B2021" s="111" t="s">
        <v>657</v>
      </c>
      <c r="C2021" s="112" t="s">
        <v>658</v>
      </c>
      <c r="D2021" s="21">
        <f t="shared" si="35"/>
        <v>0</v>
      </c>
      <c r="E2021" s="24">
        <f t="shared" si="35"/>
        <v>12937.5</v>
      </c>
      <c r="F2021" s="104"/>
      <c r="G2021" s="104"/>
      <c r="H2021" s="113"/>
      <c r="I2021" s="113"/>
      <c r="J2021" s="31"/>
      <c r="K2021" s="32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>
        <v>0</v>
      </c>
      <c r="Y2021" s="113">
        <v>12937.5</v>
      </c>
      <c r="Z2021" s="31">
        <v>0</v>
      </c>
      <c r="AA2021" s="32">
        <v>0</v>
      </c>
      <c r="AB2021" s="113">
        <v>0</v>
      </c>
      <c r="AC2021" s="113">
        <v>0</v>
      </c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1705</v>
      </c>
      <c r="B2022" s="111" t="s">
        <v>659</v>
      </c>
      <c r="C2022" s="112" t="s">
        <v>660</v>
      </c>
      <c r="D2022" s="21">
        <f t="shared" si="35"/>
        <v>0</v>
      </c>
      <c r="E2022" s="24">
        <f t="shared" si="35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1705</v>
      </c>
      <c r="B2023" s="111" t="s">
        <v>661</v>
      </c>
      <c r="C2023" s="112" t="s">
        <v>662</v>
      </c>
      <c r="D2023" s="21">
        <f t="shared" si="35"/>
        <v>0</v>
      </c>
      <c r="E2023" s="24">
        <f t="shared" si="35"/>
        <v>0</v>
      </c>
      <c r="F2023" s="104"/>
      <c r="G2023" s="104"/>
      <c r="H2023" s="113"/>
      <c r="I2023" s="113"/>
      <c r="J2023" s="31"/>
      <c r="K2023" s="32"/>
      <c r="L2023" s="113"/>
      <c r="M2023" s="113"/>
      <c r="N2023" s="31"/>
      <c r="O2023" s="32"/>
      <c r="P2023" s="113"/>
      <c r="Q2023" s="113"/>
      <c r="R2023" s="31"/>
      <c r="S2023" s="32"/>
      <c r="T2023" s="113"/>
      <c r="U2023" s="113"/>
      <c r="V2023" s="31"/>
      <c r="W2023" s="32"/>
      <c r="X2023" s="113"/>
      <c r="Y2023" s="113"/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1705</v>
      </c>
      <c r="B2024" s="111" t="s">
        <v>663</v>
      </c>
      <c r="C2024" s="112" t="s">
        <v>664</v>
      </c>
      <c r="D2024" s="21">
        <f t="shared" si="35"/>
        <v>3143818.05</v>
      </c>
      <c r="E2024" s="24">
        <f t="shared" si="35"/>
        <v>43844529.400000006</v>
      </c>
      <c r="F2024" s="104">
        <v>0</v>
      </c>
      <c r="G2024" s="104">
        <v>3375575.3</v>
      </c>
      <c r="H2024" s="113">
        <v>74159.600000000006</v>
      </c>
      <c r="I2024" s="113">
        <v>3561361.8</v>
      </c>
      <c r="J2024" s="31">
        <v>71698.45</v>
      </c>
      <c r="K2024" s="32">
        <v>4432249.5</v>
      </c>
      <c r="L2024" s="113">
        <v>352695</v>
      </c>
      <c r="M2024" s="113">
        <v>4213142.3499999996</v>
      </c>
      <c r="N2024" s="31">
        <v>214903</v>
      </c>
      <c r="O2024" s="32">
        <v>3137952.85</v>
      </c>
      <c r="P2024" s="113">
        <v>5680</v>
      </c>
      <c r="Q2024" s="113">
        <v>5544593.5999999996</v>
      </c>
      <c r="R2024" s="31">
        <v>169325.5</v>
      </c>
      <c r="S2024" s="32">
        <v>3273979.05</v>
      </c>
      <c r="T2024" s="113">
        <v>471883.5</v>
      </c>
      <c r="U2024" s="113">
        <v>3471702</v>
      </c>
      <c r="V2024" s="31">
        <v>839913.5</v>
      </c>
      <c r="W2024" s="32">
        <v>3508918.5</v>
      </c>
      <c r="X2024" s="113">
        <v>510505.5</v>
      </c>
      <c r="Y2024" s="113">
        <v>3008432.7</v>
      </c>
      <c r="Z2024" s="31">
        <v>390881</v>
      </c>
      <c r="AA2024" s="32">
        <v>3136273.45</v>
      </c>
      <c r="AB2024" s="113">
        <v>42173</v>
      </c>
      <c r="AC2024" s="113">
        <v>3180348.3</v>
      </c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1705</v>
      </c>
      <c r="B2025" s="111" t="s">
        <v>665</v>
      </c>
      <c r="C2025" s="112" t="s">
        <v>666</v>
      </c>
      <c r="D2025" s="21">
        <f t="shared" si="35"/>
        <v>5315252.7300000004</v>
      </c>
      <c r="E2025" s="24">
        <f t="shared" si="35"/>
        <v>39251036.149999999</v>
      </c>
      <c r="F2025" s="104">
        <v>0</v>
      </c>
      <c r="G2025" s="104">
        <v>3029686.45</v>
      </c>
      <c r="H2025" s="113">
        <v>33230.199999999997</v>
      </c>
      <c r="I2025" s="113">
        <v>2355299.7999999998</v>
      </c>
      <c r="J2025" s="31">
        <v>491606.3</v>
      </c>
      <c r="K2025" s="32">
        <v>2298390.85</v>
      </c>
      <c r="L2025" s="113">
        <v>21575</v>
      </c>
      <c r="M2025" s="113">
        <v>2418076.2000000002</v>
      </c>
      <c r="N2025" s="31">
        <v>22155</v>
      </c>
      <c r="O2025" s="32">
        <v>2775713.3</v>
      </c>
      <c r="P2025" s="113">
        <v>19483.54</v>
      </c>
      <c r="Q2025" s="113">
        <v>3995168.3</v>
      </c>
      <c r="R2025" s="31">
        <v>46054.47</v>
      </c>
      <c r="S2025" s="32">
        <v>2450491</v>
      </c>
      <c r="T2025" s="113">
        <v>88814.05</v>
      </c>
      <c r="U2025" s="113">
        <v>2802096.5</v>
      </c>
      <c r="V2025" s="31">
        <v>525884.82999999996</v>
      </c>
      <c r="W2025" s="32">
        <v>3125873.15</v>
      </c>
      <c r="X2025" s="113">
        <v>76393.09</v>
      </c>
      <c r="Y2025" s="113">
        <v>5009259.0999999996</v>
      </c>
      <c r="Z2025" s="31">
        <v>758255.93</v>
      </c>
      <c r="AA2025" s="32">
        <v>5581446.7000000002</v>
      </c>
      <c r="AB2025" s="113">
        <v>3231800.32</v>
      </c>
      <c r="AC2025" s="113">
        <v>3409534.8</v>
      </c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1705</v>
      </c>
      <c r="B2026" s="111" t="s">
        <v>667</v>
      </c>
      <c r="C2026" s="112" t="s">
        <v>668</v>
      </c>
      <c r="D2026" s="21">
        <f t="shared" si="35"/>
        <v>20152</v>
      </c>
      <c r="E2026" s="24">
        <f t="shared" si="35"/>
        <v>1335484.5</v>
      </c>
      <c r="F2026" s="104">
        <v>0</v>
      </c>
      <c r="G2026" s="104">
        <v>87623</v>
      </c>
      <c r="H2026" s="105">
        <v>0</v>
      </c>
      <c r="I2026" s="105">
        <v>94832</v>
      </c>
      <c r="J2026" s="106">
        <v>855</v>
      </c>
      <c r="K2026" s="107">
        <v>89916</v>
      </c>
      <c r="L2026" s="105">
        <v>0</v>
      </c>
      <c r="M2026" s="105">
        <v>84999</v>
      </c>
      <c r="N2026" s="106">
        <v>45</v>
      </c>
      <c r="O2026" s="107">
        <v>89129.5</v>
      </c>
      <c r="P2026" s="113">
        <v>0</v>
      </c>
      <c r="Q2026" s="113">
        <v>237465.5</v>
      </c>
      <c r="R2026" s="106">
        <v>0</v>
      </c>
      <c r="S2026" s="107">
        <v>107804</v>
      </c>
      <c r="T2026" s="105">
        <v>6200</v>
      </c>
      <c r="U2026" s="105">
        <v>157564.5</v>
      </c>
      <c r="V2026" s="106">
        <v>7852</v>
      </c>
      <c r="W2026" s="107">
        <v>147608.5</v>
      </c>
      <c r="X2026" s="105">
        <v>5200</v>
      </c>
      <c r="Y2026" s="105">
        <v>73945.5</v>
      </c>
      <c r="Z2026" s="106">
        <v>0</v>
      </c>
      <c r="AA2026" s="107">
        <v>61861</v>
      </c>
      <c r="AB2026" s="105">
        <v>0</v>
      </c>
      <c r="AC2026" s="105">
        <v>102736</v>
      </c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1705</v>
      </c>
      <c r="B2027" s="111" t="s">
        <v>669</v>
      </c>
      <c r="C2027" s="112" t="s">
        <v>670</v>
      </c>
      <c r="D2027" s="21">
        <f t="shared" si="35"/>
        <v>10370</v>
      </c>
      <c r="E2027" s="24">
        <f t="shared" si="35"/>
        <v>33409</v>
      </c>
      <c r="F2027" s="104">
        <v>0</v>
      </c>
      <c r="G2027" s="104">
        <v>7142</v>
      </c>
      <c r="H2027" s="113">
        <v>0</v>
      </c>
      <c r="I2027" s="113">
        <v>2420</v>
      </c>
      <c r="J2027" s="31">
        <v>6230</v>
      </c>
      <c r="K2027" s="32">
        <v>234</v>
      </c>
      <c r="L2027" s="113">
        <v>0</v>
      </c>
      <c r="M2027" s="113">
        <v>4975</v>
      </c>
      <c r="N2027" s="31">
        <v>0</v>
      </c>
      <c r="O2027" s="32">
        <v>5055</v>
      </c>
      <c r="P2027" s="105">
        <v>1780</v>
      </c>
      <c r="Q2027" s="105">
        <v>3631</v>
      </c>
      <c r="R2027" s="31">
        <v>750</v>
      </c>
      <c r="S2027" s="32">
        <v>132</v>
      </c>
      <c r="T2027" s="113">
        <v>0</v>
      </c>
      <c r="U2027" s="113">
        <v>1105</v>
      </c>
      <c r="V2027" s="31">
        <v>0</v>
      </c>
      <c r="W2027" s="32">
        <v>4661</v>
      </c>
      <c r="X2027" s="113">
        <v>1610</v>
      </c>
      <c r="Y2027" s="113">
        <v>0</v>
      </c>
      <c r="Z2027" s="31">
        <v>0</v>
      </c>
      <c r="AA2027" s="32">
        <v>2644</v>
      </c>
      <c r="AB2027" s="113">
        <v>0</v>
      </c>
      <c r="AC2027" s="113">
        <v>1410</v>
      </c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1705</v>
      </c>
      <c r="B2028" s="111" t="s">
        <v>671</v>
      </c>
      <c r="C2028" s="112" t="s">
        <v>1598</v>
      </c>
      <c r="D2028" s="21">
        <f t="shared" si="35"/>
        <v>0</v>
      </c>
      <c r="E2028" s="24">
        <f t="shared" si="35"/>
        <v>0</v>
      </c>
      <c r="F2028" s="104"/>
      <c r="G2028" s="104"/>
      <c r="H2028" s="105"/>
      <c r="I2028" s="105"/>
      <c r="J2028" s="106"/>
      <c r="K2028" s="107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1705</v>
      </c>
      <c r="B2029" s="111" t="s">
        <v>672</v>
      </c>
      <c r="C2029" s="112" t="s">
        <v>673</v>
      </c>
      <c r="D2029" s="21">
        <f t="shared" si="35"/>
        <v>2127826</v>
      </c>
      <c r="E2029" s="24">
        <f t="shared" si="35"/>
        <v>3671605.92</v>
      </c>
      <c r="F2029" s="104"/>
      <c r="G2029" s="104"/>
      <c r="H2029" s="113"/>
      <c r="I2029" s="113"/>
      <c r="J2029" s="31">
        <v>0</v>
      </c>
      <c r="K2029" s="32">
        <v>3671605.92</v>
      </c>
      <c r="L2029" s="113">
        <v>0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1303826</v>
      </c>
      <c r="S2029" s="32">
        <v>0</v>
      </c>
      <c r="T2029" s="113">
        <v>769000</v>
      </c>
      <c r="U2029" s="113">
        <v>0</v>
      </c>
      <c r="V2029" s="31">
        <v>0</v>
      </c>
      <c r="W2029" s="32">
        <v>0</v>
      </c>
      <c r="X2029" s="113">
        <v>55000</v>
      </c>
      <c r="Y2029" s="113">
        <v>0</v>
      </c>
      <c r="Z2029" s="31">
        <v>0</v>
      </c>
      <c r="AA2029" s="32">
        <v>0</v>
      </c>
      <c r="AB2029" s="113">
        <v>0</v>
      </c>
      <c r="AC2029" s="113">
        <v>0</v>
      </c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1705</v>
      </c>
      <c r="B2030" s="111" t="s">
        <v>674</v>
      </c>
      <c r="C2030" s="112" t="s">
        <v>675</v>
      </c>
      <c r="D2030" s="21">
        <f t="shared" si="35"/>
        <v>43529360.859999999</v>
      </c>
      <c r="E2030" s="24">
        <f t="shared" si="35"/>
        <v>57175133.859999992</v>
      </c>
      <c r="F2030" s="104">
        <v>3375575.3</v>
      </c>
      <c r="G2030" s="104">
        <v>20346674.43</v>
      </c>
      <c r="H2030" s="113">
        <v>3487202.2</v>
      </c>
      <c r="I2030" s="113">
        <v>15197454.449999999</v>
      </c>
      <c r="J2030" s="31">
        <v>4360551.05</v>
      </c>
      <c r="K2030" s="32">
        <v>248955</v>
      </c>
      <c r="L2030" s="113">
        <v>3860447.35</v>
      </c>
      <c r="M2030" s="113">
        <v>9544086.6600000001</v>
      </c>
      <c r="N2030" s="31">
        <v>2923049.85</v>
      </c>
      <c r="O2030" s="32">
        <v>7173186.4699999997</v>
      </c>
      <c r="P2030" s="113">
        <v>5544593.5999999996</v>
      </c>
      <c r="Q2030" s="113">
        <v>5680</v>
      </c>
      <c r="R2030" s="31">
        <v>3990285.06</v>
      </c>
      <c r="S2030" s="32">
        <v>583207.25</v>
      </c>
      <c r="T2030" s="113">
        <v>3424957</v>
      </c>
      <c r="U2030" s="113">
        <v>756977.75</v>
      </c>
      <c r="V2030" s="31">
        <v>3237645</v>
      </c>
      <c r="W2030" s="32">
        <v>753394.25</v>
      </c>
      <c r="X2030" s="113">
        <v>3008432.7</v>
      </c>
      <c r="Y2030" s="113">
        <v>787857.07</v>
      </c>
      <c r="Z2030" s="31">
        <v>3136273.45</v>
      </c>
      <c r="AA2030" s="32">
        <v>547434</v>
      </c>
      <c r="AB2030" s="113">
        <v>3180348.3</v>
      </c>
      <c r="AC2030" s="113">
        <v>1230226.53</v>
      </c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1705</v>
      </c>
      <c r="B2031" s="111" t="s">
        <v>676</v>
      </c>
      <c r="C2031" s="112" t="s">
        <v>677</v>
      </c>
      <c r="D2031" s="21">
        <f t="shared" si="35"/>
        <v>0</v>
      </c>
      <c r="E2031" s="24">
        <f t="shared" si="35"/>
        <v>0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/>
      <c r="Y2031" s="113"/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1705</v>
      </c>
      <c r="B2032" s="111" t="s">
        <v>678</v>
      </c>
      <c r="C2032" s="112" t="s">
        <v>679</v>
      </c>
      <c r="D2032" s="21">
        <f t="shared" si="35"/>
        <v>5845856.0999999996</v>
      </c>
      <c r="E2032" s="24">
        <f t="shared" si="35"/>
        <v>9423281.6799999997</v>
      </c>
      <c r="F2032" s="104">
        <v>436109</v>
      </c>
      <c r="G2032" s="104">
        <v>3044652</v>
      </c>
      <c r="H2032" s="113">
        <v>133997.5</v>
      </c>
      <c r="I2032" s="113">
        <v>4445361</v>
      </c>
      <c r="J2032" s="31">
        <v>156145.5</v>
      </c>
      <c r="K2032" s="32">
        <v>0</v>
      </c>
      <c r="L2032" s="113">
        <v>478628.5</v>
      </c>
      <c r="M2032" s="113">
        <v>0</v>
      </c>
      <c r="N2032" s="31">
        <v>241196.5</v>
      </c>
      <c r="O2032" s="32">
        <v>1913088.68</v>
      </c>
      <c r="P2032" s="113">
        <v>298556.5</v>
      </c>
      <c r="Q2032" s="113">
        <v>300</v>
      </c>
      <c r="R2032" s="31">
        <v>225369.1</v>
      </c>
      <c r="S2032" s="32">
        <v>700</v>
      </c>
      <c r="T2032" s="113">
        <v>305670.5</v>
      </c>
      <c r="U2032" s="113">
        <v>15030</v>
      </c>
      <c r="V2032" s="31">
        <v>544828.5</v>
      </c>
      <c r="W2032" s="32">
        <v>1200</v>
      </c>
      <c r="X2032" s="113">
        <v>511633</v>
      </c>
      <c r="Y2032" s="113">
        <v>2400</v>
      </c>
      <c r="Z2032" s="31">
        <v>901162</v>
      </c>
      <c r="AA2032" s="32">
        <v>0</v>
      </c>
      <c r="AB2032" s="113">
        <v>1612559.5</v>
      </c>
      <c r="AC2032" s="113">
        <v>550</v>
      </c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1705</v>
      </c>
      <c r="B2033" s="111" t="s">
        <v>680</v>
      </c>
      <c r="C2033" s="112" t="s">
        <v>681</v>
      </c>
      <c r="D2033" s="21">
        <f t="shared" si="35"/>
        <v>0</v>
      </c>
      <c r="E2033" s="24">
        <f t="shared" si="35"/>
        <v>1165907.56</v>
      </c>
      <c r="F2033" s="104">
        <v>0</v>
      </c>
      <c r="G2033" s="104">
        <v>1000</v>
      </c>
      <c r="H2033" s="113">
        <v>0</v>
      </c>
      <c r="I2033" s="113">
        <v>0</v>
      </c>
      <c r="J2033" s="31">
        <v>0</v>
      </c>
      <c r="K2033" s="32">
        <v>34811</v>
      </c>
      <c r="L2033" s="113">
        <v>0</v>
      </c>
      <c r="M2033" s="113">
        <v>0</v>
      </c>
      <c r="N2033" s="31">
        <v>0</v>
      </c>
      <c r="O2033" s="32">
        <v>31617</v>
      </c>
      <c r="P2033" s="113">
        <v>0</v>
      </c>
      <c r="Q2033" s="113">
        <v>718296</v>
      </c>
      <c r="R2033" s="31">
        <v>0</v>
      </c>
      <c r="S2033" s="32">
        <v>73622</v>
      </c>
      <c r="T2033" s="113">
        <v>0</v>
      </c>
      <c r="U2033" s="113">
        <v>7893</v>
      </c>
      <c r="V2033" s="31">
        <v>0</v>
      </c>
      <c r="W2033" s="32">
        <v>31877</v>
      </c>
      <c r="X2033" s="113">
        <v>0</v>
      </c>
      <c r="Y2033" s="113">
        <v>28101</v>
      </c>
      <c r="Z2033" s="31">
        <v>0</v>
      </c>
      <c r="AA2033" s="32">
        <v>880</v>
      </c>
      <c r="AB2033" s="113">
        <v>0</v>
      </c>
      <c r="AC2033" s="113">
        <v>237810.56</v>
      </c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1705</v>
      </c>
      <c r="B2034" s="111" t="s">
        <v>682</v>
      </c>
      <c r="C2034" s="112" t="s">
        <v>683</v>
      </c>
      <c r="D2034" s="21">
        <f t="shared" si="35"/>
        <v>8800</v>
      </c>
      <c r="E2034" s="24">
        <f t="shared" si="35"/>
        <v>5250811.3800000008</v>
      </c>
      <c r="F2034" s="104">
        <v>0</v>
      </c>
      <c r="G2034" s="104">
        <v>289166.28000000003</v>
      </c>
      <c r="H2034" s="113">
        <v>0</v>
      </c>
      <c r="I2034" s="113">
        <v>175857.73</v>
      </c>
      <c r="J2034" s="31">
        <v>0</v>
      </c>
      <c r="K2034" s="32">
        <v>132688.51999999999</v>
      </c>
      <c r="L2034" s="113">
        <v>0</v>
      </c>
      <c r="M2034" s="113">
        <v>405866.02</v>
      </c>
      <c r="N2034" s="31">
        <v>0</v>
      </c>
      <c r="O2034" s="32">
        <v>130358.37</v>
      </c>
      <c r="P2034" s="113">
        <v>0</v>
      </c>
      <c r="Q2034" s="113">
        <v>701360.22</v>
      </c>
      <c r="R2034" s="31">
        <v>0</v>
      </c>
      <c r="S2034" s="32">
        <v>326285.09999999998</v>
      </c>
      <c r="T2034" s="113">
        <v>8800</v>
      </c>
      <c r="U2034" s="113">
        <v>702580.47</v>
      </c>
      <c r="V2034" s="31">
        <v>0</v>
      </c>
      <c r="W2034" s="32">
        <v>405550.79</v>
      </c>
      <c r="X2034" s="113">
        <v>0</v>
      </c>
      <c r="Y2034" s="113">
        <v>1257090.73</v>
      </c>
      <c r="Z2034" s="31">
        <v>0</v>
      </c>
      <c r="AA2034" s="32">
        <v>392290.99</v>
      </c>
      <c r="AB2034" s="113">
        <v>0</v>
      </c>
      <c r="AC2034" s="113">
        <v>331716.15999999997</v>
      </c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1705</v>
      </c>
      <c r="B2035" s="111" t="s">
        <v>684</v>
      </c>
      <c r="C2035" s="112" t="s">
        <v>685</v>
      </c>
      <c r="D2035" s="21">
        <f t="shared" si="35"/>
        <v>0</v>
      </c>
      <c r="E2035" s="24">
        <f t="shared" si="35"/>
        <v>1338755.7</v>
      </c>
      <c r="F2035" s="104">
        <v>0</v>
      </c>
      <c r="G2035" s="104">
        <v>199322.7</v>
      </c>
      <c r="H2035" s="113">
        <v>0</v>
      </c>
      <c r="I2035" s="113">
        <v>0</v>
      </c>
      <c r="J2035" s="31">
        <v>0</v>
      </c>
      <c r="K2035" s="32">
        <v>42075</v>
      </c>
      <c r="L2035" s="113">
        <v>0</v>
      </c>
      <c r="M2035" s="113">
        <v>0</v>
      </c>
      <c r="N2035" s="31">
        <v>0</v>
      </c>
      <c r="O2035" s="32">
        <v>24600</v>
      </c>
      <c r="P2035" s="113">
        <v>0</v>
      </c>
      <c r="Q2035" s="113">
        <v>36900</v>
      </c>
      <c r="R2035" s="31">
        <v>0</v>
      </c>
      <c r="S2035" s="32">
        <v>91850</v>
      </c>
      <c r="T2035" s="113">
        <v>0</v>
      </c>
      <c r="U2035" s="113">
        <v>42693</v>
      </c>
      <c r="V2035" s="31">
        <v>0</v>
      </c>
      <c r="W2035" s="32">
        <v>149825</v>
      </c>
      <c r="X2035" s="113">
        <v>0</v>
      </c>
      <c r="Y2035" s="113">
        <v>485316</v>
      </c>
      <c r="Z2035" s="31">
        <v>0</v>
      </c>
      <c r="AA2035" s="32">
        <v>174325</v>
      </c>
      <c r="AB2035" s="113">
        <v>0</v>
      </c>
      <c r="AC2035" s="113">
        <v>91849</v>
      </c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1705</v>
      </c>
      <c r="B2036" s="111" t="s">
        <v>686</v>
      </c>
      <c r="C2036" s="112" t="s">
        <v>687</v>
      </c>
      <c r="D2036" s="21">
        <f t="shared" si="35"/>
        <v>0</v>
      </c>
      <c r="E2036" s="24">
        <f t="shared" si="35"/>
        <v>0</v>
      </c>
      <c r="F2036" s="104"/>
      <c r="G2036" s="104"/>
      <c r="H2036" s="113"/>
      <c r="I2036" s="113"/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1705</v>
      </c>
      <c r="B2037" s="111" t="s">
        <v>688</v>
      </c>
      <c r="C2037" s="112" t="s">
        <v>689</v>
      </c>
      <c r="D2037" s="21">
        <f t="shared" si="35"/>
        <v>17601001.150000002</v>
      </c>
      <c r="E2037" s="24">
        <f t="shared" si="35"/>
        <v>19344.460000000003</v>
      </c>
      <c r="F2037" s="104"/>
      <c r="G2037" s="104"/>
      <c r="H2037" s="113">
        <v>1271202.6599999999</v>
      </c>
      <c r="I2037" s="113">
        <v>0</v>
      </c>
      <c r="J2037" s="31">
        <v>1275295.07</v>
      </c>
      <c r="K2037" s="32">
        <v>0</v>
      </c>
      <c r="L2037" s="113">
        <v>1053896.0900000001</v>
      </c>
      <c r="M2037" s="113">
        <v>0</v>
      </c>
      <c r="N2037" s="31">
        <v>1002710.65</v>
      </c>
      <c r="O2037" s="32">
        <v>0</v>
      </c>
      <c r="P2037" s="113">
        <v>983481.76</v>
      </c>
      <c r="Q2037" s="113">
        <v>0</v>
      </c>
      <c r="R2037" s="31">
        <v>1429858.93</v>
      </c>
      <c r="S2037" s="32">
        <v>0</v>
      </c>
      <c r="T2037" s="113">
        <v>1405314.64</v>
      </c>
      <c r="U2037" s="113">
        <v>0</v>
      </c>
      <c r="V2037" s="31">
        <v>1335478.46</v>
      </c>
      <c r="W2037" s="32">
        <v>0</v>
      </c>
      <c r="X2037" s="113">
        <v>1191980.1499999999</v>
      </c>
      <c r="Y2037" s="113">
        <v>451.72</v>
      </c>
      <c r="Z2037" s="31">
        <v>1235170.82</v>
      </c>
      <c r="AA2037" s="32">
        <v>0</v>
      </c>
      <c r="AB2037" s="113">
        <v>5416611.9199999999</v>
      </c>
      <c r="AC2037" s="113">
        <v>18892.740000000002</v>
      </c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1705</v>
      </c>
      <c r="B2038" s="111" t="s">
        <v>690</v>
      </c>
      <c r="C2038" s="112" t="s">
        <v>691</v>
      </c>
      <c r="D2038" s="21">
        <f t="shared" si="35"/>
        <v>0</v>
      </c>
      <c r="E2038" s="24">
        <f t="shared" si="35"/>
        <v>4470507.4399999995</v>
      </c>
      <c r="F2038" s="104"/>
      <c r="G2038" s="104"/>
      <c r="H2038" s="113">
        <v>0</v>
      </c>
      <c r="I2038" s="113">
        <v>286745.99</v>
      </c>
      <c r="J2038" s="31">
        <v>0</v>
      </c>
      <c r="K2038" s="32">
        <v>218116.76</v>
      </c>
      <c r="L2038" s="113">
        <v>0</v>
      </c>
      <c r="M2038" s="113">
        <v>134223.66</v>
      </c>
      <c r="N2038" s="31">
        <v>0</v>
      </c>
      <c r="O2038" s="32">
        <v>218312.11</v>
      </c>
      <c r="P2038" s="113">
        <v>0</v>
      </c>
      <c r="Q2038" s="113">
        <v>205624.15</v>
      </c>
      <c r="R2038" s="31">
        <v>0</v>
      </c>
      <c r="S2038" s="32">
        <v>184476.5</v>
      </c>
      <c r="T2038" s="113">
        <v>0</v>
      </c>
      <c r="U2038" s="113">
        <v>344190.83</v>
      </c>
      <c r="V2038" s="31">
        <v>0</v>
      </c>
      <c r="W2038" s="32">
        <v>665448.13</v>
      </c>
      <c r="X2038" s="113">
        <v>0</v>
      </c>
      <c r="Y2038" s="113">
        <v>394723.83</v>
      </c>
      <c r="Z2038" s="31">
        <v>0</v>
      </c>
      <c r="AA2038" s="32">
        <v>833008.59</v>
      </c>
      <c r="AB2038" s="113">
        <v>0</v>
      </c>
      <c r="AC2038" s="113">
        <v>985636.89</v>
      </c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1705</v>
      </c>
      <c r="B2039" s="111" t="s">
        <v>692</v>
      </c>
      <c r="C2039" s="112" t="s">
        <v>693</v>
      </c>
      <c r="D2039" s="21">
        <f t="shared" si="35"/>
        <v>327019</v>
      </c>
      <c r="E2039" s="24">
        <f t="shared" si="35"/>
        <v>50601.4</v>
      </c>
      <c r="F2039" s="104">
        <v>21836</v>
      </c>
      <c r="G2039" s="104">
        <v>0</v>
      </c>
      <c r="H2039" s="113">
        <v>0</v>
      </c>
      <c r="I2039" s="113">
        <v>0</v>
      </c>
      <c r="J2039" s="31">
        <v>39909</v>
      </c>
      <c r="K2039" s="32">
        <v>0</v>
      </c>
      <c r="L2039" s="113">
        <v>14458</v>
      </c>
      <c r="M2039" s="113">
        <v>0</v>
      </c>
      <c r="N2039" s="31">
        <v>27632</v>
      </c>
      <c r="O2039" s="32">
        <v>0</v>
      </c>
      <c r="P2039" s="113">
        <v>16811.5</v>
      </c>
      <c r="Q2039" s="113">
        <v>0</v>
      </c>
      <c r="R2039" s="31">
        <v>55753</v>
      </c>
      <c r="S2039" s="32">
        <v>0</v>
      </c>
      <c r="T2039" s="113">
        <v>25564</v>
      </c>
      <c r="U2039" s="113">
        <v>0</v>
      </c>
      <c r="V2039" s="31">
        <v>21271.5</v>
      </c>
      <c r="W2039" s="32">
        <v>0</v>
      </c>
      <c r="X2039" s="113">
        <v>34459</v>
      </c>
      <c r="Y2039" s="113">
        <v>0</v>
      </c>
      <c r="Z2039" s="31">
        <v>0</v>
      </c>
      <c r="AA2039" s="32">
        <v>50601.4</v>
      </c>
      <c r="AB2039" s="113">
        <v>69325</v>
      </c>
      <c r="AC2039" s="113">
        <v>0</v>
      </c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1705</v>
      </c>
      <c r="B2040" s="111" t="s">
        <v>694</v>
      </c>
      <c r="C2040" s="112" t="s">
        <v>695</v>
      </c>
      <c r="D2040" s="21">
        <f t="shared" si="35"/>
        <v>440</v>
      </c>
      <c r="E2040" s="24">
        <f t="shared" si="35"/>
        <v>4039839.1</v>
      </c>
      <c r="F2040" s="104">
        <v>0</v>
      </c>
      <c r="G2040" s="104">
        <v>356274.5</v>
      </c>
      <c r="H2040" s="113">
        <v>0</v>
      </c>
      <c r="I2040" s="113">
        <v>321241</v>
      </c>
      <c r="J2040" s="31">
        <v>0</v>
      </c>
      <c r="K2040" s="32">
        <v>315528</v>
      </c>
      <c r="L2040" s="113">
        <v>0</v>
      </c>
      <c r="M2040" s="113">
        <v>350654</v>
      </c>
      <c r="N2040" s="31">
        <v>120</v>
      </c>
      <c r="O2040" s="32">
        <v>363752.5</v>
      </c>
      <c r="P2040" s="113">
        <v>0</v>
      </c>
      <c r="Q2040" s="113">
        <v>378760.25</v>
      </c>
      <c r="R2040" s="31">
        <v>0</v>
      </c>
      <c r="S2040" s="32">
        <v>263773.5</v>
      </c>
      <c r="T2040" s="113">
        <v>320</v>
      </c>
      <c r="U2040" s="113">
        <v>374349.75</v>
      </c>
      <c r="V2040" s="31">
        <v>0</v>
      </c>
      <c r="W2040" s="32">
        <v>303375</v>
      </c>
      <c r="X2040" s="113">
        <v>0</v>
      </c>
      <c r="Y2040" s="113">
        <v>302343.5</v>
      </c>
      <c r="Z2040" s="31">
        <v>0</v>
      </c>
      <c r="AA2040" s="32">
        <v>369308.5</v>
      </c>
      <c r="AB2040" s="113">
        <v>0</v>
      </c>
      <c r="AC2040" s="113">
        <v>340478.6</v>
      </c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1705</v>
      </c>
      <c r="B2041" s="111" t="s">
        <v>696</v>
      </c>
      <c r="C2041" s="112" t="s">
        <v>697</v>
      </c>
      <c r="D2041" s="21">
        <f t="shared" si="35"/>
        <v>21910</v>
      </c>
      <c r="E2041" s="24">
        <f t="shared" si="35"/>
        <v>5847586.0999999996</v>
      </c>
      <c r="F2041" s="104">
        <v>0</v>
      </c>
      <c r="G2041" s="104">
        <v>436109</v>
      </c>
      <c r="H2041" s="113">
        <v>0</v>
      </c>
      <c r="I2041" s="113">
        <v>133997.5</v>
      </c>
      <c r="J2041" s="31">
        <v>0</v>
      </c>
      <c r="K2041" s="32">
        <v>156145.5</v>
      </c>
      <c r="L2041" s="113">
        <v>380</v>
      </c>
      <c r="M2041" s="113">
        <v>479008.5</v>
      </c>
      <c r="N2041" s="31">
        <v>0</v>
      </c>
      <c r="O2041" s="32">
        <v>241196.5</v>
      </c>
      <c r="P2041" s="113">
        <v>300</v>
      </c>
      <c r="Q2041" s="113">
        <v>298556.5</v>
      </c>
      <c r="R2041" s="31">
        <v>700</v>
      </c>
      <c r="S2041" s="32">
        <v>225369.1</v>
      </c>
      <c r="T2041" s="113">
        <v>15030</v>
      </c>
      <c r="U2041" s="113">
        <v>305670.5</v>
      </c>
      <c r="V2041" s="31">
        <v>2550</v>
      </c>
      <c r="W2041" s="32">
        <v>546178.5</v>
      </c>
      <c r="X2041" s="113">
        <v>2400</v>
      </c>
      <c r="Y2041" s="113">
        <v>511633</v>
      </c>
      <c r="Z2041" s="31">
        <v>0</v>
      </c>
      <c r="AA2041" s="32">
        <v>901162</v>
      </c>
      <c r="AB2041" s="113">
        <v>550</v>
      </c>
      <c r="AC2041" s="113">
        <v>1612559.5</v>
      </c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1705</v>
      </c>
      <c r="B2042" s="111" t="s">
        <v>698</v>
      </c>
      <c r="C2042" s="112" t="s">
        <v>699</v>
      </c>
      <c r="D2042" s="21">
        <f t="shared" si="35"/>
        <v>0</v>
      </c>
      <c r="E2042" s="24">
        <f t="shared" si="35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1705</v>
      </c>
      <c r="B2043" s="111" t="s">
        <v>700</v>
      </c>
      <c r="C2043" s="112" t="s">
        <v>701</v>
      </c>
      <c r="D2043" s="21">
        <f t="shared" si="35"/>
        <v>0</v>
      </c>
      <c r="E2043" s="24">
        <f t="shared" si="35"/>
        <v>2253587.7000000002</v>
      </c>
      <c r="F2043" s="104"/>
      <c r="G2043" s="104"/>
      <c r="H2043" s="113">
        <v>0</v>
      </c>
      <c r="I2043" s="113">
        <v>1914480.66</v>
      </c>
      <c r="J2043" s="31">
        <v>0</v>
      </c>
      <c r="K2043" s="32">
        <v>0</v>
      </c>
      <c r="L2043" s="113">
        <v>0</v>
      </c>
      <c r="M2043" s="113">
        <v>0</v>
      </c>
      <c r="N2043" s="31">
        <v>0</v>
      </c>
      <c r="O2043" s="32">
        <v>0</v>
      </c>
      <c r="P2043" s="113">
        <v>0</v>
      </c>
      <c r="Q2043" s="113">
        <v>0</v>
      </c>
      <c r="R2043" s="31">
        <v>0</v>
      </c>
      <c r="S2043" s="32">
        <v>0</v>
      </c>
      <c r="T2043" s="113">
        <v>0</v>
      </c>
      <c r="U2043" s="113">
        <v>0</v>
      </c>
      <c r="V2043" s="31">
        <v>0</v>
      </c>
      <c r="W2043" s="32">
        <v>200000</v>
      </c>
      <c r="X2043" s="113">
        <v>0</v>
      </c>
      <c r="Y2043" s="113">
        <v>0</v>
      </c>
      <c r="Z2043" s="31">
        <v>0</v>
      </c>
      <c r="AA2043" s="32">
        <v>0</v>
      </c>
      <c r="AB2043" s="113">
        <v>0</v>
      </c>
      <c r="AC2043" s="113">
        <v>139107.04</v>
      </c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1705</v>
      </c>
      <c r="B2044" s="111" t="s">
        <v>702</v>
      </c>
      <c r="C2044" s="112" t="s">
        <v>1599</v>
      </c>
      <c r="D2044" s="21">
        <f t="shared" si="35"/>
        <v>17124</v>
      </c>
      <c r="E2044" s="24">
        <f t="shared" si="35"/>
        <v>4198214.8500000006</v>
      </c>
      <c r="F2044" s="104">
        <v>0</v>
      </c>
      <c r="G2044" s="104">
        <v>120373.5</v>
      </c>
      <c r="H2044" s="113">
        <v>0</v>
      </c>
      <c r="I2044" s="113">
        <v>165593</v>
      </c>
      <c r="J2044" s="31">
        <v>0</v>
      </c>
      <c r="K2044" s="32">
        <v>208530.65</v>
      </c>
      <c r="L2044" s="113">
        <v>0</v>
      </c>
      <c r="M2044" s="113">
        <v>451443.9</v>
      </c>
      <c r="N2044" s="31">
        <v>0</v>
      </c>
      <c r="O2044" s="32">
        <v>300120</v>
      </c>
      <c r="P2044" s="113">
        <v>200</v>
      </c>
      <c r="Q2044" s="113">
        <v>134558.6</v>
      </c>
      <c r="R2044" s="31">
        <v>0</v>
      </c>
      <c r="S2044" s="32">
        <v>314534.5</v>
      </c>
      <c r="T2044" s="113">
        <v>5624</v>
      </c>
      <c r="U2044" s="113">
        <v>484014</v>
      </c>
      <c r="V2044" s="31">
        <v>9100</v>
      </c>
      <c r="W2044" s="32">
        <v>908925.7</v>
      </c>
      <c r="X2044" s="113">
        <v>1900</v>
      </c>
      <c r="Y2044" s="113">
        <v>579321.5</v>
      </c>
      <c r="Z2044" s="31">
        <v>0</v>
      </c>
      <c r="AA2044" s="32">
        <v>416435</v>
      </c>
      <c r="AB2044" s="113">
        <v>300</v>
      </c>
      <c r="AC2044" s="113">
        <v>114364.5</v>
      </c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1705</v>
      </c>
      <c r="B2045" s="111" t="s">
        <v>703</v>
      </c>
      <c r="C2045" s="112" t="s">
        <v>704</v>
      </c>
      <c r="D2045" s="21">
        <f t="shared" si="35"/>
        <v>887970.17999999993</v>
      </c>
      <c r="E2045" s="24">
        <f t="shared" si="35"/>
        <v>1974300.27</v>
      </c>
      <c r="F2045" s="104">
        <v>0</v>
      </c>
      <c r="G2045" s="104">
        <v>109531</v>
      </c>
      <c r="H2045" s="113">
        <v>129746.18</v>
      </c>
      <c r="I2045" s="113">
        <v>150581.41</v>
      </c>
      <c r="J2045" s="31">
        <v>97744</v>
      </c>
      <c r="K2045" s="32">
        <v>564530.30000000005</v>
      </c>
      <c r="L2045" s="113">
        <v>91663.9</v>
      </c>
      <c r="M2045" s="113">
        <v>96753</v>
      </c>
      <c r="N2045" s="31">
        <v>65360</v>
      </c>
      <c r="O2045" s="32">
        <v>85177</v>
      </c>
      <c r="P2045" s="113">
        <v>66555</v>
      </c>
      <c r="Q2045" s="113">
        <v>74540.539999999994</v>
      </c>
      <c r="R2045" s="31">
        <v>43724</v>
      </c>
      <c r="S2045" s="32">
        <v>79992.61</v>
      </c>
      <c r="T2045" s="113">
        <v>47324</v>
      </c>
      <c r="U2045" s="113">
        <v>73089.899999999994</v>
      </c>
      <c r="V2045" s="31">
        <v>44808.5</v>
      </c>
      <c r="W2045" s="32">
        <v>297882</v>
      </c>
      <c r="X2045" s="113">
        <v>59695</v>
      </c>
      <c r="Y2045" s="113">
        <v>120723.74</v>
      </c>
      <c r="Z2045" s="31">
        <v>68457</v>
      </c>
      <c r="AA2045" s="32">
        <v>119993.1</v>
      </c>
      <c r="AB2045" s="113">
        <v>172892.6</v>
      </c>
      <c r="AC2045" s="113">
        <v>201505.67</v>
      </c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1705</v>
      </c>
      <c r="B2046" s="111" t="s">
        <v>705</v>
      </c>
      <c r="C2046" s="112" t="s">
        <v>1670</v>
      </c>
      <c r="D2046" s="21">
        <f t="shared" si="35"/>
        <v>0</v>
      </c>
      <c r="E2046" s="24">
        <f t="shared" si="35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1705</v>
      </c>
      <c r="B2047" s="111" t="s">
        <v>706</v>
      </c>
      <c r="C2047" s="112" t="s">
        <v>1671</v>
      </c>
      <c r="D2047" s="21">
        <f t="shared" si="35"/>
        <v>0</v>
      </c>
      <c r="E2047" s="24">
        <f t="shared" si="35"/>
        <v>0</v>
      </c>
      <c r="F2047" s="104"/>
      <c r="G2047" s="104"/>
      <c r="H2047" s="113"/>
      <c r="I2047" s="113"/>
      <c r="J2047" s="31"/>
      <c r="K2047" s="32"/>
      <c r="L2047" s="113"/>
      <c r="M2047" s="113"/>
      <c r="N2047" s="31"/>
      <c r="O2047" s="32"/>
      <c r="P2047" s="113"/>
      <c r="Q2047" s="113"/>
      <c r="R2047" s="31"/>
      <c r="S2047" s="32"/>
      <c r="T2047" s="113"/>
      <c r="U2047" s="113"/>
      <c r="V2047" s="31"/>
      <c r="W2047" s="32"/>
      <c r="X2047" s="113"/>
      <c r="Y2047" s="113"/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1705</v>
      </c>
      <c r="B2048" s="111" t="s">
        <v>707</v>
      </c>
      <c r="C2048" s="112" t="s">
        <v>708</v>
      </c>
      <c r="D2048" s="21">
        <f t="shared" si="35"/>
        <v>0</v>
      </c>
      <c r="E2048" s="24">
        <f t="shared" si="35"/>
        <v>0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/>
      <c r="Y2048" s="113"/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1705</v>
      </c>
      <c r="B2049" s="111" t="s">
        <v>709</v>
      </c>
      <c r="C2049" s="112" t="s">
        <v>710</v>
      </c>
      <c r="D2049" s="21">
        <f t="shared" si="35"/>
        <v>0</v>
      </c>
      <c r="E2049" s="24">
        <f t="shared" si="35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1705</v>
      </c>
      <c r="B2050" s="111" t="s">
        <v>711</v>
      </c>
      <c r="C2050" s="112" t="s">
        <v>712</v>
      </c>
      <c r="D2050" s="21">
        <f t="shared" si="35"/>
        <v>0</v>
      </c>
      <c r="E2050" s="24">
        <f t="shared" si="35"/>
        <v>0</v>
      </c>
      <c r="F2050" s="104"/>
      <c r="G2050" s="104"/>
      <c r="H2050" s="113"/>
      <c r="I2050" s="113"/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1705</v>
      </c>
      <c r="B2051" s="111" t="s">
        <v>713</v>
      </c>
      <c r="C2051" s="112" t="s">
        <v>714</v>
      </c>
      <c r="D2051" s="21">
        <f t="shared" si="35"/>
        <v>70374.070000000007</v>
      </c>
      <c r="E2051" s="24">
        <f t="shared" si="35"/>
        <v>0</v>
      </c>
      <c r="F2051" s="104"/>
      <c r="G2051" s="104"/>
      <c r="H2051" s="113">
        <v>4611.1499999999996</v>
      </c>
      <c r="I2051" s="113">
        <v>0</v>
      </c>
      <c r="J2051" s="31">
        <v>235.8</v>
      </c>
      <c r="K2051" s="32">
        <v>0</v>
      </c>
      <c r="L2051" s="113">
        <v>6015</v>
      </c>
      <c r="M2051" s="113">
        <v>0</v>
      </c>
      <c r="N2051" s="31">
        <v>2897.12</v>
      </c>
      <c r="O2051" s="32">
        <v>0</v>
      </c>
      <c r="P2051" s="113">
        <v>4680</v>
      </c>
      <c r="Q2051" s="113">
        <v>0</v>
      </c>
      <c r="R2051" s="31">
        <v>1573</v>
      </c>
      <c r="S2051" s="32">
        <v>0</v>
      </c>
      <c r="T2051" s="113">
        <v>28545</v>
      </c>
      <c r="U2051" s="113">
        <v>0</v>
      </c>
      <c r="V2051" s="31">
        <v>12756</v>
      </c>
      <c r="W2051" s="32">
        <v>0</v>
      </c>
      <c r="X2051" s="113">
        <v>8431</v>
      </c>
      <c r="Y2051" s="113">
        <v>0</v>
      </c>
      <c r="Z2051" s="31">
        <v>210</v>
      </c>
      <c r="AA2051" s="32">
        <v>0</v>
      </c>
      <c r="AB2051" s="113">
        <v>420</v>
      </c>
      <c r="AC2051" s="113">
        <v>0</v>
      </c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1705</v>
      </c>
      <c r="B2052" s="111" t="s">
        <v>715</v>
      </c>
      <c r="C2052" s="112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6043</v>
      </c>
      <c r="F2052" s="104"/>
      <c r="G2052" s="104"/>
      <c r="H2052" s="113"/>
      <c r="I2052" s="113"/>
      <c r="J2052" s="31"/>
      <c r="K2052" s="32"/>
      <c r="L2052" s="113">
        <v>0</v>
      </c>
      <c r="M2052" s="113">
        <v>2715</v>
      </c>
      <c r="N2052" s="31">
        <v>0</v>
      </c>
      <c r="O2052" s="32">
        <v>0</v>
      </c>
      <c r="P2052" s="113">
        <v>0</v>
      </c>
      <c r="Q2052" s="113">
        <v>425</v>
      </c>
      <c r="R2052" s="31">
        <v>0</v>
      </c>
      <c r="S2052" s="32">
        <v>0</v>
      </c>
      <c r="T2052" s="113">
        <v>0</v>
      </c>
      <c r="U2052" s="113">
        <v>280</v>
      </c>
      <c r="V2052" s="31">
        <v>0</v>
      </c>
      <c r="W2052" s="32">
        <v>1810</v>
      </c>
      <c r="X2052" s="113">
        <v>0</v>
      </c>
      <c r="Y2052" s="113">
        <v>813</v>
      </c>
      <c r="Z2052" s="31">
        <v>0</v>
      </c>
      <c r="AA2052" s="32">
        <v>0</v>
      </c>
      <c r="AB2052" s="113">
        <v>0</v>
      </c>
      <c r="AC2052" s="113">
        <v>0</v>
      </c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1705</v>
      </c>
      <c r="B2053" s="111" t="s">
        <v>717</v>
      </c>
      <c r="C2053" s="112" t="s">
        <v>718</v>
      </c>
      <c r="D2053" s="21">
        <f t="shared" si="36"/>
        <v>0</v>
      </c>
      <c r="E2053" s="24">
        <f t="shared" si="36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1705</v>
      </c>
      <c r="B2054" s="111" t="s">
        <v>719</v>
      </c>
      <c r="C2054" s="112" t="s">
        <v>720</v>
      </c>
      <c r="D2054" s="21">
        <f t="shared" si="36"/>
        <v>16346674.43</v>
      </c>
      <c r="E2054" s="24">
        <f t="shared" si="36"/>
        <v>0</v>
      </c>
      <c r="F2054" s="104">
        <v>16346674.43</v>
      </c>
      <c r="G2054" s="104">
        <v>0</v>
      </c>
      <c r="H2054" s="113">
        <v>0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>
        <v>0</v>
      </c>
      <c r="U2054" s="113">
        <v>0</v>
      </c>
      <c r="V2054" s="31">
        <v>0</v>
      </c>
      <c r="W2054" s="32">
        <v>0</v>
      </c>
      <c r="X2054" s="113">
        <v>0</v>
      </c>
      <c r="Y2054" s="113">
        <v>0</v>
      </c>
      <c r="Z2054" s="31">
        <v>0</v>
      </c>
      <c r="AA2054" s="32">
        <v>0</v>
      </c>
      <c r="AB2054" s="113">
        <v>0</v>
      </c>
      <c r="AC2054" s="113">
        <v>0</v>
      </c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1705</v>
      </c>
      <c r="B2055" s="111" t="s">
        <v>721</v>
      </c>
      <c r="C2055" s="112" t="s">
        <v>722</v>
      </c>
      <c r="D2055" s="21">
        <f t="shared" si="36"/>
        <v>5462975.5699999994</v>
      </c>
      <c r="E2055" s="24">
        <f t="shared" si="36"/>
        <v>0</v>
      </c>
      <c r="F2055" s="104"/>
      <c r="G2055" s="104"/>
      <c r="H2055" s="113">
        <v>455247.96</v>
      </c>
      <c r="I2055" s="113">
        <v>0</v>
      </c>
      <c r="J2055" s="31">
        <v>455247.96</v>
      </c>
      <c r="K2055" s="32">
        <v>0</v>
      </c>
      <c r="L2055" s="113">
        <v>455247.97</v>
      </c>
      <c r="M2055" s="113">
        <v>0</v>
      </c>
      <c r="N2055" s="31">
        <v>455247.96</v>
      </c>
      <c r="O2055" s="32">
        <v>0</v>
      </c>
      <c r="P2055" s="113">
        <v>455247.97</v>
      </c>
      <c r="Q2055" s="113">
        <v>0</v>
      </c>
      <c r="R2055" s="31">
        <v>455247.96</v>
      </c>
      <c r="S2055" s="32">
        <v>0</v>
      </c>
      <c r="T2055" s="113">
        <v>455247.97</v>
      </c>
      <c r="U2055" s="113">
        <v>0</v>
      </c>
      <c r="V2055" s="31">
        <v>455247.96</v>
      </c>
      <c r="W2055" s="32">
        <v>0</v>
      </c>
      <c r="X2055" s="113">
        <v>455247.97</v>
      </c>
      <c r="Y2055" s="113">
        <v>0</v>
      </c>
      <c r="Z2055" s="31">
        <v>455247.96</v>
      </c>
      <c r="AA2055" s="32">
        <v>0</v>
      </c>
      <c r="AB2055" s="113">
        <v>910495.93</v>
      </c>
      <c r="AC2055" s="113">
        <v>0</v>
      </c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1705</v>
      </c>
      <c r="B2056" s="111" t="s">
        <v>723</v>
      </c>
      <c r="C2056" s="112" t="s">
        <v>724</v>
      </c>
      <c r="D2056" s="21">
        <f t="shared" si="36"/>
        <v>3044652</v>
      </c>
      <c r="E2056" s="24">
        <f t="shared" si="36"/>
        <v>0</v>
      </c>
      <c r="F2056" s="104">
        <v>3044652</v>
      </c>
      <c r="G2056" s="104">
        <v>0</v>
      </c>
      <c r="H2056" s="113">
        <v>0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>
        <v>0</v>
      </c>
      <c r="U2056" s="113">
        <v>0</v>
      </c>
      <c r="V2056" s="31">
        <v>0</v>
      </c>
      <c r="W2056" s="32">
        <v>0</v>
      </c>
      <c r="X2056" s="113">
        <v>0</v>
      </c>
      <c r="Y2056" s="113">
        <v>0</v>
      </c>
      <c r="Z2056" s="31">
        <v>0</v>
      </c>
      <c r="AA2056" s="32">
        <v>0</v>
      </c>
      <c r="AB2056" s="113">
        <v>0</v>
      </c>
      <c r="AC2056" s="113">
        <v>0</v>
      </c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1705</v>
      </c>
      <c r="B2057" s="111" t="s">
        <v>1600</v>
      </c>
      <c r="C2057" s="112" t="s">
        <v>1601</v>
      </c>
      <c r="D2057" s="21">
        <f t="shared" si="36"/>
        <v>15943</v>
      </c>
      <c r="E2057" s="24">
        <f t="shared" si="36"/>
        <v>2262907</v>
      </c>
      <c r="F2057" s="104"/>
      <c r="G2057" s="104"/>
      <c r="H2057" s="105"/>
      <c r="I2057" s="105"/>
      <c r="J2057" s="106"/>
      <c r="K2057" s="107"/>
      <c r="L2057" s="105"/>
      <c r="M2057" s="105"/>
      <c r="N2057" s="106"/>
      <c r="O2057" s="107"/>
      <c r="P2057" s="113">
        <v>0</v>
      </c>
      <c r="Q2057" s="113">
        <v>1300</v>
      </c>
      <c r="R2057" s="106">
        <v>0</v>
      </c>
      <c r="S2057" s="107">
        <v>1200</v>
      </c>
      <c r="T2057" s="105">
        <v>0</v>
      </c>
      <c r="U2057" s="105">
        <v>177263</v>
      </c>
      <c r="V2057" s="106">
        <v>0</v>
      </c>
      <c r="W2057" s="107">
        <v>139900</v>
      </c>
      <c r="X2057" s="105">
        <v>0</v>
      </c>
      <c r="Y2057" s="105">
        <v>493740</v>
      </c>
      <c r="Z2057" s="106">
        <v>843</v>
      </c>
      <c r="AA2057" s="107">
        <v>858094</v>
      </c>
      <c r="AB2057" s="105">
        <v>15100</v>
      </c>
      <c r="AC2057" s="105">
        <v>591410</v>
      </c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1705</v>
      </c>
      <c r="B2058" s="111" t="s">
        <v>1602</v>
      </c>
      <c r="C2058" s="112" t="s">
        <v>1603</v>
      </c>
      <c r="D2058" s="21">
        <f t="shared" si="36"/>
        <v>43615.9</v>
      </c>
      <c r="E2058" s="24">
        <f t="shared" si="36"/>
        <v>18029124.809999999</v>
      </c>
      <c r="F2058" s="104"/>
      <c r="G2058" s="104"/>
      <c r="H2058" s="113"/>
      <c r="I2058" s="113"/>
      <c r="J2058" s="31"/>
      <c r="K2058" s="32"/>
      <c r="L2058" s="113"/>
      <c r="M2058" s="113"/>
      <c r="N2058" s="31"/>
      <c r="O2058" s="32"/>
      <c r="P2058" s="105">
        <v>0</v>
      </c>
      <c r="Q2058" s="105">
        <v>200</v>
      </c>
      <c r="R2058" s="31">
        <v>0</v>
      </c>
      <c r="S2058" s="32">
        <v>2487.36</v>
      </c>
      <c r="T2058" s="113">
        <v>0</v>
      </c>
      <c r="U2058" s="113">
        <v>61420.05</v>
      </c>
      <c r="V2058" s="31">
        <v>0</v>
      </c>
      <c r="W2058" s="32">
        <v>275751.46000000002</v>
      </c>
      <c r="X2058" s="113">
        <v>0</v>
      </c>
      <c r="Y2058" s="113">
        <v>852077.37</v>
      </c>
      <c r="Z2058" s="31">
        <v>3189.98</v>
      </c>
      <c r="AA2058" s="32">
        <v>9576743.5999999996</v>
      </c>
      <c r="AB2058" s="113">
        <v>40425.919999999998</v>
      </c>
      <c r="AC2058" s="113">
        <v>7260444.9699999997</v>
      </c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1705</v>
      </c>
      <c r="B2059" s="111" t="s">
        <v>725</v>
      </c>
      <c r="C2059" s="112" t="s">
        <v>726</v>
      </c>
      <c r="D2059" s="21">
        <f t="shared" si="36"/>
        <v>0</v>
      </c>
      <c r="E2059" s="24">
        <f t="shared" si="36"/>
        <v>112742.43</v>
      </c>
      <c r="F2059" s="104"/>
      <c r="G2059" s="104"/>
      <c r="H2059" s="113"/>
      <c r="I2059" s="113"/>
      <c r="J2059" s="31"/>
      <c r="K2059" s="32"/>
      <c r="L2059" s="113"/>
      <c r="M2059" s="113"/>
      <c r="N2059" s="31"/>
      <c r="O2059" s="32"/>
      <c r="P2059" s="113">
        <v>0</v>
      </c>
      <c r="Q2059" s="113">
        <v>61628.43</v>
      </c>
      <c r="R2059" s="31">
        <v>0</v>
      </c>
      <c r="S2059" s="32">
        <v>0</v>
      </c>
      <c r="T2059" s="113">
        <v>0</v>
      </c>
      <c r="U2059" s="113">
        <v>0</v>
      </c>
      <c r="V2059" s="31">
        <v>0</v>
      </c>
      <c r="W2059" s="32">
        <v>51114</v>
      </c>
      <c r="X2059" s="113">
        <v>0</v>
      </c>
      <c r="Y2059" s="113">
        <v>0</v>
      </c>
      <c r="Z2059" s="31">
        <v>0</v>
      </c>
      <c r="AA2059" s="32">
        <v>0</v>
      </c>
      <c r="AB2059" s="113">
        <v>0</v>
      </c>
      <c r="AC2059" s="113">
        <v>0</v>
      </c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1705</v>
      </c>
      <c r="B2060" s="111" t="s">
        <v>727</v>
      </c>
      <c r="C2060" s="112" t="s">
        <v>728</v>
      </c>
      <c r="D2060" s="21">
        <f t="shared" si="36"/>
        <v>7485</v>
      </c>
      <c r="E2060" s="24">
        <f t="shared" si="36"/>
        <v>1212152</v>
      </c>
      <c r="F2060" s="104">
        <v>0</v>
      </c>
      <c r="G2060" s="104">
        <v>133348.5</v>
      </c>
      <c r="H2060" s="113">
        <v>0</v>
      </c>
      <c r="I2060" s="113">
        <v>97590.75</v>
      </c>
      <c r="J2060" s="31">
        <v>0</v>
      </c>
      <c r="K2060" s="32">
        <v>133853</v>
      </c>
      <c r="L2060" s="113">
        <v>0</v>
      </c>
      <c r="M2060" s="113">
        <v>104087</v>
      </c>
      <c r="N2060" s="31">
        <v>0</v>
      </c>
      <c r="O2060" s="32">
        <v>74729.5</v>
      </c>
      <c r="P2060" s="113">
        <v>185</v>
      </c>
      <c r="Q2060" s="113">
        <v>121914.5</v>
      </c>
      <c r="R2060" s="31">
        <v>0</v>
      </c>
      <c r="S2060" s="32">
        <v>83777.5</v>
      </c>
      <c r="T2060" s="113">
        <v>2400</v>
      </c>
      <c r="U2060" s="113">
        <v>63737.5</v>
      </c>
      <c r="V2060" s="31">
        <v>1200</v>
      </c>
      <c r="W2060" s="32">
        <v>86777</v>
      </c>
      <c r="X2060" s="113">
        <v>3700</v>
      </c>
      <c r="Y2060" s="113">
        <v>86312.75</v>
      </c>
      <c r="Z2060" s="31">
        <v>0</v>
      </c>
      <c r="AA2060" s="32">
        <v>76039</v>
      </c>
      <c r="AB2060" s="113">
        <v>0</v>
      </c>
      <c r="AC2060" s="113">
        <v>149985</v>
      </c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1705</v>
      </c>
      <c r="B2061" s="111" t="s">
        <v>729</v>
      </c>
      <c r="C2061" s="112" t="s">
        <v>730</v>
      </c>
      <c r="D2061" s="21">
        <f t="shared" si="36"/>
        <v>9000</v>
      </c>
      <c r="E2061" s="24">
        <f t="shared" si="36"/>
        <v>687518.44</v>
      </c>
      <c r="F2061" s="104">
        <v>0</v>
      </c>
      <c r="G2061" s="104">
        <v>47633</v>
      </c>
      <c r="H2061" s="113">
        <v>0</v>
      </c>
      <c r="I2061" s="113">
        <v>41246</v>
      </c>
      <c r="J2061" s="31">
        <v>0</v>
      </c>
      <c r="K2061" s="32">
        <v>55926.5</v>
      </c>
      <c r="L2061" s="113">
        <v>0</v>
      </c>
      <c r="M2061" s="113">
        <v>9904</v>
      </c>
      <c r="N2061" s="31">
        <v>0</v>
      </c>
      <c r="O2061" s="32">
        <v>56300</v>
      </c>
      <c r="P2061" s="113">
        <v>0</v>
      </c>
      <c r="Q2061" s="113">
        <v>35030</v>
      </c>
      <c r="R2061" s="31">
        <v>0</v>
      </c>
      <c r="S2061" s="32">
        <v>46657</v>
      </c>
      <c r="T2061" s="113">
        <v>0</v>
      </c>
      <c r="U2061" s="113">
        <v>45603</v>
      </c>
      <c r="V2061" s="31">
        <v>0</v>
      </c>
      <c r="W2061" s="32">
        <v>66179.5</v>
      </c>
      <c r="X2061" s="113">
        <v>0</v>
      </c>
      <c r="Y2061" s="113">
        <v>117182</v>
      </c>
      <c r="Z2061" s="31">
        <v>0</v>
      </c>
      <c r="AA2061" s="32">
        <v>70894.44</v>
      </c>
      <c r="AB2061" s="113">
        <v>9000</v>
      </c>
      <c r="AC2061" s="113">
        <v>94963</v>
      </c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1705</v>
      </c>
      <c r="B2062" s="111" t="s">
        <v>731</v>
      </c>
      <c r="C2062" s="112" t="s">
        <v>732</v>
      </c>
      <c r="D2062" s="21">
        <f t="shared" si="36"/>
        <v>0</v>
      </c>
      <c r="E2062" s="24">
        <f t="shared" si="36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1705</v>
      </c>
      <c r="B2063" s="111" t="s">
        <v>733</v>
      </c>
      <c r="C2063" s="112" t="s">
        <v>734</v>
      </c>
      <c r="D2063" s="21">
        <f t="shared" si="36"/>
        <v>0</v>
      </c>
      <c r="E2063" s="24">
        <f t="shared" si="36"/>
        <v>4834</v>
      </c>
      <c r="F2063" s="104">
        <v>0</v>
      </c>
      <c r="G2063" s="104">
        <v>2196</v>
      </c>
      <c r="H2063" s="113">
        <v>0</v>
      </c>
      <c r="I2063" s="113">
        <v>0</v>
      </c>
      <c r="J2063" s="31">
        <v>0</v>
      </c>
      <c r="K2063" s="32">
        <v>0</v>
      </c>
      <c r="L2063" s="113">
        <v>0</v>
      </c>
      <c r="M2063" s="113">
        <v>0</v>
      </c>
      <c r="N2063" s="31">
        <v>0</v>
      </c>
      <c r="O2063" s="32">
        <v>442</v>
      </c>
      <c r="P2063" s="113">
        <v>0</v>
      </c>
      <c r="Q2063" s="113">
        <v>0</v>
      </c>
      <c r="R2063" s="31">
        <v>0</v>
      </c>
      <c r="S2063" s="32">
        <v>0</v>
      </c>
      <c r="T2063" s="113">
        <v>0</v>
      </c>
      <c r="U2063" s="113">
        <v>0</v>
      </c>
      <c r="V2063" s="31">
        <v>0</v>
      </c>
      <c r="W2063" s="32">
        <v>0</v>
      </c>
      <c r="X2063" s="113">
        <v>0</v>
      </c>
      <c r="Y2063" s="113">
        <v>2196</v>
      </c>
      <c r="Z2063" s="31">
        <v>0</v>
      </c>
      <c r="AA2063" s="32">
        <v>0</v>
      </c>
      <c r="AB2063" s="113">
        <v>0</v>
      </c>
      <c r="AC2063" s="113">
        <v>0</v>
      </c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1705</v>
      </c>
      <c r="B2064" s="111" t="s">
        <v>1604</v>
      </c>
      <c r="C2064" s="112" t="s">
        <v>1605</v>
      </c>
      <c r="D2064" s="21">
        <f t="shared" si="36"/>
        <v>0</v>
      </c>
      <c r="E2064" s="24">
        <f t="shared" si="36"/>
        <v>0</v>
      </c>
      <c r="F2064" s="104"/>
      <c r="G2064" s="104"/>
      <c r="H2064" s="105"/>
      <c r="I2064" s="105"/>
      <c r="J2064" s="106"/>
      <c r="K2064" s="107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1705</v>
      </c>
      <c r="B2065" s="111" t="s">
        <v>1606</v>
      </c>
      <c r="C2065" s="112" t="s">
        <v>1607</v>
      </c>
      <c r="D2065" s="21">
        <f t="shared" si="36"/>
        <v>0</v>
      </c>
      <c r="E2065" s="24">
        <f t="shared" si="36"/>
        <v>0</v>
      </c>
      <c r="F2065" s="104"/>
      <c r="G2065" s="104"/>
      <c r="H2065" s="113"/>
      <c r="I2065" s="113"/>
      <c r="J2065" s="31"/>
      <c r="K2065" s="32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1705</v>
      </c>
      <c r="B2066" s="111" t="s">
        <v>735</v>
      </c>
      <c r="C2066" s="112" t="s">
        <v>736</v>
      </c>
      <c r="D2066" s="21">
        <f t="shared" si="36"/>
        <v>450</v>
      </c>
      <c r="E2066" s="24">
        <f t="shared" si="36"/>
        <v>183768.69000000003</v>
      </c>
      <c r="F2066" s="104">
        <v>0</v>
      </c>
      <c r="G2066" s="104">
        <v>11774</v>
      </c>
      <c r="H2066" s="105">
        <v>0</v>
      </c>
      <c r="I2066" s="105">
        <v>12332.5</v>
      </c>
      <c r="J2066" s="106">
        <v>0</v>
      </c>
      <c r="K2066" s="107">
        <v>65844.56</v>
      </c>
      <c r="L2066" s="105">
        <v>0</v>
      </c>
      <c r="M2066" s="105">
        <v>14117.99</v>
      </c>
      <c r="N2066" s="106">
        <v>0</v>
      </c>
      <c r="O2066" s="107">
        <v>10662</v>
      </c>
      <c r="P2066" s="113">
        <v>0</v>
      </c>
      <c r="Q2066" s="113">
        <v>19558.400000000001</v>
      </c>
      <c r="R2066" s="106">
        <v>0</v>
      </c>
      <c r="S2066" s="107">
        <v>7048.98</v>
      </c>
      <c r="T2066" s="105">
        <v>0</v>
      </c>
      <c r="U2066" s="105">
        <v>8793.98</v>
      </c>
      <c r="V2066" s="106">
        <v>0</v>
      </c>
      <c r="W2066" s="107">
        <v>12375</v>
      </c>
      <c r="X2066" s="105">
        <v>0</v>
      </c>
      <c r="Y2066" s="105">
        <v>6833.3</v>
      </c>
      <c r="Z2066" s="106">
        <v>0</v>
      </c>
      <c r="AA2066" s="107">
        <v>5894</v>
      </c>
      <c r="AB2066" s="105">
        <v>450</v>
      </c>
      <c r="AC2066" s="105">
        <v>8533.98</v>
      </c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1705</v>
      </c>
      <c r="B2067" s="111" t="s">
        <v>737</v>
      </c>
      <c r="C2067" s="112" t="s">
        <v>738</v>
      </c>
      <c r="D2067" s="21">
        <f t="shared" si="36"/>
        <v>232466</v>
      </c>
      <c r="E2067" s="24">
        <f t="shared" si="36"/>
        <v>1342140</v>
      </c>
      <c r="F2067" s="104">
        <v>2196</v>
      </c>
      <c r="G2067" s="104">
        <v>31117</v>
      </c>
      <c r="H2067" s="113">
        <v>0</v>
      </c>
      <c r="I2067" s="113">
        <v>16752</v>
      </c>
      <c r="J2067" s="31">
        <v>0</v>
      </c>
      <c r="K2067" s="32">
        <v>9227</v>
      </c>
      <c r="L2067" s="113">
        <v>0</v>
      </c>
      <c r="M2067" s="113">
        <v>12014</v>
      </c>
      <c r="N2067" s="31">
        <v>6512</v>
      </c>
      <c r="O2067" s="32">
        <v>30907</v>
      </c>
      <c r="P2067" s="105">
        <v>0</v>
      </c>
      <c r="Q2067" s="105">
        <v>27399</v>
      </c>
      <c r="R2067" s="31">
        <v>0</v>
      </c>
      <c r="S2067" s="32">
        <v>52853</v>
      </c>
      <c r="T2067" s="113">
        <v>0</v>
      </c>
      <c r="U2067" s="113">
        <v>16108</v>
      </c>
      <c r="V2067" s="31">
        <v>5793</v>
      </c>
      <c r="W2067" s="32">
        <v>49169</v>
      </c>
      <c r="X2067" s="113">
        <v>0</v>
      </c>
      <c r="Y2067" s="113">
        <v>303605</v>
      </c>
      <c r="Z2067" s="31">
        <v>7547</v>
      </c>
      <c r="AA2067" s="32">
        <v>741604</v>
      </c>
      <c r="AB2067" s="113">
        <v>210418</v>
      </c>
      <c r="AC2067" s="113">
        <v>51385</v>
      </c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1705</v>
      </c>
      <c r="B2068" s="111" t="s">
        <v>739</v>
      </c>
      <c r="C2068" s="112" t="s">
        <v>740</v>
      </c>
      <c r="D2068" s="21">
        <f t="shared" si="36"/>
        <v>2550</v>
      </c>
      <c r="E2068" s="24">
        <f t="shared" si="36"/>
        <v>147459</v>
      </c>
      <c r="F2068" s="104">
        <v>0</v>
      </c>
      <c r="G2068" s="104">
        <v>15050</v>
      </c>
      <c r="H2068" s="113">
        <v>0</v>
      </c>
      <c r="I2068" s="113">
        <v>3855</v>
      </c>
      <c r="J2068" s="31">
        <v>0</v>
      </c>
      <c r="K2068" s="32">
        <v>5092</v>
      </c>
      <c r="L2068" s="113">
        <v>0</v>
      </c>
      <c r="M2068" s="113">
        <v>7285</v>
      </c>
      <c r="N2068" s="31">
        <v>0</v>
      </c>
      <c r="O2068" s="32">
        <v>20646</v>
      </c>
      <c r="P2068" s="113">
        <v>50</v>
      </c>
      <c r="Q2068" s="113">
        <v>11136</v>
      </c>
      <c r="R2068" s="31">
        <v>0</v>
      </c>
      <c r="S2068" s="32">
        <v>22281</v>
      </c>
      <c r="T2068" s="113">
        <v>2400</v>
      </c>
      <c r="U2068" s="113">
        <v>8966</v>
      </c>
      <c r="V2068" s="31">
        <v>70</v>
      </c>
      <c r="W2068" s="32">
        <v>14097</v>
      </c>
      <c r="X2068" s="113">
        <v>0</v>
      </c>
      <c r="Y2068" s="113">
        <v>18988</v>
      </c>
      <c r="Z2068" s="31">
        <v>30</v>
      </c>
      <c r="AA2068" s="32">
        <v>9211</v>
      </c>
      <c r="AB2068" s="113">
        <v>0</v>
      </c>
      <c r="AC2068" s="113">
        <v>10852</v>
      </c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1705</v>
      </c>
      <c r="B2069" s="111" t="s">
        <v>741</v>
      </c>
      <c r="C2069" s="112" t="s">
        <v>742</v>
      </c>
      <c r="D2069" s="21">
        <f t="shared" si="36"/>
        <v>0</v>
      </c>
      <c r="E2069" s="24">
        <f t="shared" si="36"/>
        <v>0</v>
      </c>
      <c r="F2069" s="104"/>
      <c r="G2069" s="104"/>
      <c r="H2069" s="105"/>
      <c r="I2069" s="105"/>
      <c r="J2069" s="106"/>
      <c r="K2069" s="107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1705</v>
      </c>
      <c r="B2070" s="111" t="s">
        <v>743</v>
      </c>
      <c r="C2070" s="112" t="s">
        <v>744</v>
      </c>
      <c r="D2070" s="21">
        <f t="shared" si="36"/>
        <v>519987.04</v>
      </c>
      <c r="E2070" s="24">
        <f t="shared" si="36"/>
        <v>346361.60000000003</v>
      </c>
      <c r="F2070" s="104">
        <v>86983.32</v>
      </c>
      <c r="G2070" s="104">
        <v>0</v>
      </c>
      <c r="H2070" s="113">
        <v>30563.09</v>
      </c>
      <c r="I2070" s="113">
        <v>0</v>
      </c>
      <c r="J2070" s="31">
        <v>66825.34</v>
      </c>
      <c r="K2070" s="32">
        <v>0</v>
      </c>
      <c r="L2070" s="113">
        <v>33732.35</v>
      </c>
      <c r="M2070" s="113">
        <v>0</v>
      </c>
      <c r="N2070" s="31">
        <v>7701.84</v>
      </c>
      <c r="O2070" s="32">
        <v>0</v>
      </c>
      <c r="P2070" s="105">
        <v>76523.98</v>
      </c>
      <c r="Q2070" s="105">
        <v>168223.76</v>
      </c>
      <c r="R2070" s="31">
        <v>0</v>
      </c>
      <c r="S2070" s="32">
        <v>0</v>
      </c>
      <c r="T2070" s="113">
        <v>0</v>
      </c>
      <c r="U2070" s="113">
        <v>0</v>
      </c>
      <c r="V2070" s="31">
        <v>71874.8</v>
      </c>
      <c r="W2070" s="32">
        <v>98548.3</v>
      </c>
      <c r="X2070" s="113">
        <v>68445.490000000005</v>
      </c>
      <c r="Y2070" s="113">
        <v>0</v>
      </c>
      <c r="Z2070" s="31">
        <v>7120.62</v>
      </c>
      <c r="AA2070" s="32">
        <v>57888.72</v>
      </c>
      <c r="AB2070" s="113">
        <v>70216.210000000006</v>
      </c>
      <c r="AC2070" s="113">
        <v>21700.82</v>
      </c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1705</v>
      </c>
      <c r="B2071" s="111" t="s">
        <v>745</v>
      </c>
      <c r="C2071" s="112" t="s">
        <v>746</v>
      </c>
      <c r="D2071" s="21">
        <f t="shared" si="36"/>
        <v>207727.02</v>
      </c>
      <c r="E2071" s="24">
        <f t="shared" si="36"/>
        <v>207727.02000000002</v>
      </c>
      <c r="F2071" s="104"/>
      <c r="G2071" s="104"/>
      <c r="H2071" s="113">
        <v>19819.099999999999</v>
      </c>
      <c r="I2071" s="113">
        <v>0</v>
      </c>
      <c r="J2071" s="31">
        <v>34499.589999999997</v>
      </c>
      <c r="K2071" s="32">
        <v>0</v>
      </c>
      <c r="L2071" s="113">
        <v>0</v>
      </c>
      <c r="M2071" s="113">
        <v>0</v>
      </c>
      <c r="N2071" s="31">
        <v>0</v>
      </c>
      <c r="O2071" s="32">
        <v>0</v>
      </c>
      <c r="P2071" s="113">
        <v>14541.79</v>
      </c>
      <c r="Q2071" s="113">
        <v>60993.91</v>
      </c>
      <c r="R2071" s="31">
        <v>4898.79</v>
      </c>
      <c r="S2071" s="32">
        <v>0</v>
      </c>
      <c r="T2071" s="113">
        <v>3844.79</v>
      </c>
      <c r="U2071" s="113">
        <v>0</v>
      </c>
      <c r="V2071" s="31">
        <v>41470.71</v>
      </c>
      <c r="W2071" s="32">
        <v>58080.86</v>
      </c>
      <c r="X2071" s="113">
        <v>88652.25</v>
      </c>
      <c r="Y2071" s="113">
        <v>0</v>
      </c>
      <c r="Z2071" s="31">
        <v>0</v>
      </c>
      <c r="AA2071" s="32">
        <v>88652.25</v>
      </c>
      <c r="AB2071" s="113"/>
      <c r="AC2071" s="113"/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1705</v>
      </c>
      <c r="B2072" s="111" t="s">
        <v>747</v>
      </c>
      <c r="C2072" s="112" t="s">
        <v>748</v>
      </c>
      <c r="D2072" s="21">
        <f t="shared" si="36"/>
        <v>0</v>
      </c>
      <c r="E2072" s="24">
        <f t="shared" si="36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1705</v>
      </c>
      <c r="B2073" s="111" t="s">
        <v>749</v>
      </c>
      <c r="C2073" s="112" t="s">
        <v>750</v>
      </c>
      <c r="D2073" s="21">
        <f t="shared" si="36"/>
        <v>0</v>
      </c>
      <c r="E2073" s="24">
        <f t="shared" si="36"/>
        <v>8602.11</v>
      </c>
      <c r="F2073" s="104"/>
      <c r="G2073" s="104"/>
      <c r="H2073" s="113"/>
      <c r="I2073" s="113"/>
      <c r="J2073" s="31"/>
      <c r="K2073" s="32"/>
      <c r="L2073" s="113"/>
      <c r="M2073" s="113"/>
      <c r="N2073" s="31"/>
      <c r="O2073" s="32"/>
      <c r="P2073" s="113"/>
      <c r="Q2073" s="113"/>
      <c r="R2073" s="31"/>
      <c r="S2073" s="32"/>
      <c r="T2073" s="113"/>
      <c r="U2073" s="113"/>
      <c r="V2073" s="31"/>
      <c r="W2073" s="32"/>
      <c r="X2073" s="113"/>
      <c r="Y2073" s="113"/>
      <c r="Z2073" s="31"/>
      <c r="AA2073" s="32"/>
      <c r="AB2073" s="113">
        <v>0</v>
      </c>
      <c r="AC2073" s="113">
        <v>8602.11</v>
      </c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1705</v>
      </c>
      <c r="B2074" s="111" t="s">
        <v>751</v>
      </c>
      <c r="C2074" s="112" t="s">
        <v>752</v>
      </c>
      <c r="D2074" s="21">
        <f t="shared" si="36"/>
        <v>0</v>
      </c>
      <c r="E2074" s="24">
        <f t="shared" si="36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1705</v>
      </c>
      <c r="B2075" s="111" t="s">
        <v>753</v>
      </c>
      <c r="C2075" s="112" t="s">
        <v>754</v>
      </c>
      <c r="D2075" s="21">
        <f t="shared" si="36"/>
        <v>0</v>
      </c>
      <c r="E2075" s="24">
        <f t="shared" si="36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1705</v>
      </c>
      <c r="B2076" s="111" t="s">
        <v>755</v>
      </c>
      <c r="C2076" s="112" t="s">
        <v>756</v>
      </c>
      <c r="D2076" s="21">
        <f t="shared" si="36"/>
        <v>0</v>
      </c>
      <c r="E2076" s="24">
        <f t="shared" si="36"/>
        <v>50377.5</v>
      </c>
      <c r="F2076" s="104"/>
      <c r="G2076" s="104"/>
      <c r="H2076" s="113"/>
      <c r="I2076" s="113"/>
      <c r="J2076" s="31"/>
      <c r="K2076" s="32"/>
      <c r="L2076" s="113"/>
      <c r="M2076" s="113"/>
      <c r="N2076" s="31"/>
      <c r="O2076" s="32"/>
      <c r="P2076" s="113"/>
      <c r="Q2076" s="113"/>
      <c r="R2076" s="31"/>
      <c r="S2076" s="32"/>
      <c r="T2076" s="113"/>
      <c r="U2076" s="113"/>
      <c r="V2076" s="31"/>
      <c r="W2076" s="32"/>
      <c r="X2076" s="113"/>
      <c r="Y2076" s="113"/>
      <c r="Z2076" s="31"/>
      <c r="AA2076" s="32"/>
      <c r="AB2076" s="113">
        <v>0</v>
      </c>
      <c r="AC2076" s="113">
        <v>50377.5</v>
      </c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1705</v>
      </c>
      <c r="B2077" s="111" t="s">
        <v>757</v>
      </c>
      <c r="C2077" s="112" t="s">
        <v>758</v>
      </c>
      <c r="D2077" s="21">
        <f t="shared" si="36"/>
        <v>0</v>
      </c>
      <c r="E2077" s="24">
        <f t="shared" si="36"/>
        <v>17548.5</v>
      </c>
      <c r="F2077" s="104"/>
      <c r="G2077" s="104"/>
      <c r="H2077" s="113">
        <v>0</v>
      </c>
      <c r="I2077" s="113">
        <v>570</v>
      </c>
      <c r="J2077" s="31">
        <v>0</v>
      </c>
      <c r="K2077" s="32">
        <v>0</v>
      </c>
      <c r="L2077" s="113">
        <v>0</v>
      </c>
      <c r="M2077" s="113">
        <v>1232</v>
      </c>
      <c r="N2077" s="31">
        <v>0</v>
      </c>
      <c r="O2077" s="32">
        <v>1290</v>
      </c>
      <c r="P2077" s="113">
        <v>0</v>
      </c>
      <c r="Q2077" s="113">
        <v>4486</v>
      </c>
      <c r="R2077" s="31">
        <v>0</v>
      </c>
      <c r="S2077" s="32">
        <v>2356.5</v>
      </c>
      <c r="T2077" s="113">
        <v>0</v>
      </c>
      <c r="U2077" s="113">
        <v>5255</v>
      </c>
      <c r="V2077" s="31">
        <v>0</v>
      </c>
      <c r="W2077" s="32">
        <v>110</v>
      </c>
      <c r="X2077" s="113">
        <v>0</v>
      </c>
      <c r="Y2077" s="113">
        <v>1504</v>
      </c>
      <c r="Z2077" s="31">
        <v>0</v>
      </c>
      <c r="AA2077" s="32">
        <v>435</v>
      </c>
      <c r="AB2077" s="113">
        <v>0</v>
      </c>
      <c r="AC2077" s="113">
        <v>310</v>
      </c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1705</v>
      </c>
      <c r="B2078" s="111" t="s">
        <v>759</v>
      </c>
      <c r="C2078" s="112" t="s">
        <v>760</v>
      </c>
      <c r="D2078" s="21">
        <f t="shared" si="36"/>
        <v>0</v>
      </c>
      <c r="E2078" s="24">
        <f t="shared" si="36"/>
        <v>26783</v>
      </c>
      <c r="F2078" s="104"/>
      <c r="G2078" s="104"/>
      <c r="H2078" s="113"/>
      <c r="I2078" s="113"/>
      <c r="J2078" s="31"/>
      <c r="K2078" s="32"/>
      <c r="L2078" s="113"/>
      <c r="M2078" s="113"/>
      <c r="N2078" s="31">
        <v>0</v>
      </c>
      <c r="O2078" s="32">
        <v>1700</v>
      </c>
      <c r="P2078" s="113">
        <v>0</v>
      </c>
      <c r="Q2078" s="113">
        <v>0</v>
      </c>
      <c r="R2078" s="31">
        <v>0</v>
      </c>
      <c r="S2078" s="32">
        <v>0</v>
      </c>
      <c r="T2078" s="113">
        <v>0</v>
      </c>
      <c r="U2078" s="113">
        <v>0</v>
      </c>
      <c r="V2078" s="31">
        <v>0</v>
      </c>
      <c r="W2078" s="32">
        <v>3245</v>
      </c>
      <c r="X2078" s="113">
        <v>0</v>
      </c>
      <c r="Y2078" s="113">
        <v>0</v>
      </c>
      <c r="Z2078" s="31">
        <v>0</v>
      </c>
      <c r="AA2078" s="32">
        <v>21743</v>
      </c>
      <c r="AB2078" s="113">
        <v>0</v>
      </c>
      <c r="AC2078" s="113">
        <v>95</v>
      </c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1705</v>
      </c>
      <c r="B2079" s="111" t="s">
        <v>761</v>
      </c>
      <c r="C2079" s="112" t="s">
        <v>762</v>
      </c>
      <c r="D2079" s="21">
        <f t="shared" si="36"/>
        <v>0</v>
      </c>
      <c r="E2079" s="24">
        <f t="shared" si="36"/>
        <v>0</v>
      </c>
      <c r="F2079" s="104"/>
      <c r="G2079" s="104"/>
      <c r="H2079" s="113"/>
      <c r="I2079" s="113"/>
      <c r="J2079" s="31"/>
      <c r="K2079" s="32"/>
      <c r="L2079" s="113"/>
      <c r="M2079" s="113"/>
      <c r="N2079" s="31"/>
      <c r="O2079" s="32"/>
      <c r="P2079" s="113"/>
      <c r="Q2079" s="113"/>
      <c r="R2079" s="31"/>
      <c r="S2079" s="32"/>
      <c r="T2079" s="113"/>
      <c r="U2079" s="113"/>
      <c r="V2079" s="31"/>
      <c r="W2079" s="32"/>
      <c r="X2079" s="113"/>
      <c r="Y2079" s="113"/>
      <c r="Z2079" s="31"/>
      <c r="AA2079" s="32"/>
      <c r="AB2079" s="113"/>
      <c r="AC2079" s="113"/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1705</v>
      </c>
      <c r="B2080" s="111" t="s">
        <v>763</v>
      </c>
      <c r="C2080" s="112" t="s">
        <v>764</v>
      </c>
      <c r="D2080" s="21">
        <f t="shared" si="36"/>
        <v>0</v>
      </c>
      <c r="E2080" s="24">
        <f t="shared" si="36"/>
        <v>0</v>
      </c>
      <c r="F2080" s="104"/>
      <c r="G2080" s="104"/>
      <c r="H2080" s="113"/>
      <c r="I2080" s="113"/>
      <c r="J2080" s="31"/>
      <c r="K2080" s="32"/>
      <c r="L2080" s="113"/>
      <c r="M2080" s="113"/>
      <c r="N2080" s="31"/>
      <c r="O2080" s="32"/>
      <c r="P2080" s="113"/>
      <c r="Q2080" s="113"/>
      <c r="R2080" s="31"/>
      <c r="S2080" s="32"/>
      <c r="T2080" s="113"/>
      <c r="U2080" s="113"/>
      <c r="V2080" s="31"/>
      <c r="W2080" s="32"/>
      <c r="X2080" s="113"/>
      <c r="Y2080" s="113"/>
      <c r="Z2080" s="31"/>
      <c r="AA2080" s="32"/>
      <c r="AB2080" s="113"/>
      <c r="AC2080" s="113"/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1705</v>
      </c>
      <c r="B2081" s="111" t="s">
        <v>765</v>
      </c>
      <c r="C2081" s="112" t="s">
        <v>1672</v>
      </c>
      <c r="D2081" s="21">
        <f t="shared" si="36"/>
        <v>0</v>
      </c>
      <c r="E2081" s="24">
        <f t="shared" si="36"/>
        <v>0</v>
      </c>
      <c r="F2081" s="104"/>
      <c r="G2081" s="104"/>
      <c r="H2081" s="105"/>
      <c r="I2081" s="105"/>
      <c r="J2081" s="106"/>
      <c r="K2081" s="107"/>
      <c r="L2081" s="105"/>
      <c r="M2081" s="105"/>
      <c r="N2081" s="106"/>
      <c r="O2081" s="107"/>
      <c r="P2081" s="113"/>
      <c r="Q2081" s="113"/>
      <c r="R2081" s="106"/>
      <c r="S2081" s="107"/>
      <c r="T2081" s="105"/>
      <c r="U2081" s="105"/>
      <c r="V2081" s="106"/>
      <c r="W2081" s="107"/>
      <c r="X2081" s="105"/>
      <c r="Y2081" s="105"/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1705</v>
      </c>
      <c r="B2082" s="111" t="s">
        <v>766</v>
      </c>
      <c r="C2082" s="112" t="s">
        <v>767</v>
      </c>
      <c r="D2082" s="21">
        <f t="shared" si="36"/>
        <v>0</v>
      </c>
      <c r="E2082" s="24">
        <f t="shared" si="36"/>
        <v>0</v>
      </c>
      <c r="F2082" s="104"/>
      <c r="G2082" s="104"/>
      <c r="H2082" s="113"/>
      <c r="I2082" s="113"/>
      <c r="J2082" s="31"/>
      <c r="K2082" s="32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1705</v>
      </c>
      <c r="B2083" s="111" t="s">
        <v>768</v>
      </c>
      <c r="C2083" s="112" t="s">
        <v>1673</v>
      </c>
      <c r="D2083" s="21">
        <f t="shared" si="36"/>
        <v>0</v>
      </c>
      <c r="E2083" s="24">
        <f t="shared" si="36"/>
        <v>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1705</v>
      </c>
      <c r="B2084" s="111" t="s">
        <v>769</v>
      </c>
      <c r="C2084" s="112" t="s">
        <v>1674</v>
      </c>
      <c r="D2084" s="21">
        <f t="shared" si="36"/>
        <v>0</v>
      </c>
      <c r="E2084" s="24">
        <f t="shared" si="36"/>
        <v>0</v>
      </c>
      <c r="F2084" s="104"/>
      <c r="G2084" s="104"/>
      <c r="H2084" s="113"/>
      <c r="I2084" s="113"/>
      <c r="J2084" s="31"/>
      <c r="K2084" s="32"/>
      <c r="L2084" s="113"/>
      <c r="M2084" s="113"/>
      <c r="N2084" s="31"/>
      <c r="O2084" s="32"/>
      <c r="P2084" s="113"/>
      <c r="Q2084" s="113"/>
      <c r="R2084" s="31"/>
      <c r="S2084" s="32"/>
      <c r="T2084" s="113"/>
      <c r="U2084" s="113"/>
      <c r="V2084" s="31"/>
      <c r="W2084" s="32"/>
      <c r="X2084" s="113"/>
      <c r="Y2084" s="113"/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1705</v>
      </c>
      <c r="B2085" s="111" t="s">
        <v>770</v>
      </c>
      <c r="C2085" s="112" t="s">
        <v>771</v>
      </c>
      <c r="D2085" s="21">
        <f t="shared" si="36"/>
        <v>0</v>
      </c>
      <c r="E2085" s="24">
        <f t="shared" si="36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1705</v>
      </c>
      <c r="B2086" s="111" t="s">
        <v>772</v>
      </c>
      <c r="C2086" s="112" t="s">
        <v>1675</v>
      </c>
      <c r="D2086" s="21">
        <f t="shared" si="36"/>
        <v>0</v>
      </c>
      <c r="E2086" s="24">
        <f t="shared" si="36"/>
        <v>0</v>
      </c>
      <c r="F2086" s="104"/>
      <c r="G2086" s="104"/>
      <c r="H2086" s="113"/>
      <c r="I2086" s="113"/>
      <c r="J2086" s="31"/>
      <c r="K2086" s="32"/>
      <c r="L2086" s="113"/>
      <c r="M2086" s="113"/>
      <c r="N2086" s="31"/>
      <c r="O2086" s="32"/>
      <c r="P2086" s="113"/>
      <c r="Q2086" s="113"/>
      <c r="R2086" s="31"/>
      <c r="S2086" s="32"/>
      <c r="T2086" s="113"/>
      <c r="U2086" s="113"/>
      <c r="V2086" s="31"/>
      <c r="W2086" s="32"/>
      <c r="X2086" s="113"/>
      <c r="Y2086" s="113"/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1705</v>
      </c>
      <c r="B2087" s="111" t="s">
        <v>773</v>
      </c>
      <c r="C2087" s="112" t="s">
        <v>774</v>
      </c>
      <c r="D2087" s="21">
        <f t="shared" si="36"/>
        <v>0</v>
      </c>
      <c r="E2087" s="24">
        <f t="shared" si="36"/>
        <v>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1705</v>
      </c>
      <c r="B2088" s="111" t="s">
        <v>775</v>
      </c>
      <c r="C2088" s="112" t="s">
        <v>776</v>
      </c>
      <c r="D2088" s="21">
        <f t="shared" si="36"/>
        <v>0</v>
      </c>
      <c r="E2088" s="24">
        <f t="shared" si="36"/>
        <v>38500</v>
      </c>
      <c r="F2088" s="104">
        <v>0</v>
      </c>
      <c r="G2088" s="104">
        <v>2000</v>
      </c>
      <c r="H2088" s="113">
        <v>0</v>
      </c>
      <c r="I2088" s="113">
        <v>500</v>
      </c>
      <c r="J2088" s="31">
        <v>0</v>
      </c>
      <c r="K2088" s="32">
        <v>1500</v>
      </c>
      <c r="L2088" s="113">
        <v>0</v>
      </c>
      <c r="M2088" s="113">
        <v>6000</v>
      </c>
      <c r="N2088" s="31">
        <v>0</v>
      </c>
      <c r="O2088" s="32">
        <v>5000</v>
      </c>
      <c r="P2088" s="113">
        <v>0</v>
      </c>
      <c r="Q2088" s="113">
        <v>18000</v>
      </c>
      <c r="R2088" s="31">
        <v>0</v>
      </c>
      <c r="S2088" s="32">
        <v>1500</v>
      </c>
      <c r="T2088" s="113">
        <v>0</v>
      </c>
      <c r="U2088" s="113">
        <v>1000</v>
      </c>
      <c r="V2088" s="31">
        <v>0</v>
      </c>
      <c r="W2088" s="32">
        <v>0</v>
      </c>
      <c r="X2088" s="113">
        <v>0</v>
      </c>
      <c r="Y2088" s="113">
        <v>1500</v>
      </c>
      <c r="Z2088" s="31">
        <v>0</v>
      </c>
      <c r="AA2088" s="32">
        <v>1500</v>
      </c>
      <c r="AB2088" s="113">
        <v>0</v>
      </c>
      <c r="AC2088" s="113">
        <v>0</v>
      </c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1705</v>
      </c>
      <c r="B2089" s="111" t="s">
        <v>777</v>
      </c>
      <c r="C2089" s="112" t="s">
        <v>778</v>
      </c>
      <c r="D2089" s="21">
        <f t="shared" si="36"/>
        <v>0</v>
      </c>
      <c r="E2089" s="24">
        <f t="shared" si="36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1705</v>
      </c>
      <c r="B2090" s="111" t="s">
        <v>779</v>
      </c>
      <c r="C2090" s="112" t="s">
        <v>780</v>
      </c>
      <c r="D2090" s="21">
        <f t="shared" si="36"/>
        <v>0</v>
      </c>
      <c r="E2090" s="24">
        <f t="shared" si="36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1705</v>
      </c>
      <c r="B2091" s="111" t="s">
        <v>781</v>
      </c>
      <c r="C2091" s="112" t="s">
        <v>782</v>
      </c>
      <c r="D2091" s="21">
        <f t="shared" si="36"/>
        <v>0</v>
      </c>
      <c r="E2091" s="24">
        <f t="shared" si="36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1705</v>
      </c>
      <c r="B2092" s="111" t="s">
        <v>783</v>
      </c>
      <c r="C2092" s="112" t="s">
        <v>784</v>
      </c>
      <c r="D2092" s="21">
        <f t="shared" si="36"/>
        <v>0</v>
      </c>
      <c r="E2092" s="24">
        <f t="shared" si="36"/>
        <v>6492</v>
      </c>
      <c r="F2092" s="104"/>
      <c r="G2092" s="104"/>
      <c r="H2092" s="113"/>
      <c r="I2092" s="113"/>
      <c r="J2092" s="31"/>
      <c r="K2092" s="32"/>
      <c r="L2092" s="113">
        <v>0</v>
      </c>
      <c r="M2092" s="113">
        <v>3310</v>
      </c>
      <c r="N2092" s="31">
        <v>0</v>
      </c>
      <c r="O2092" s="32">
        <v>600</v>
      </c>
      <c r="P2092" s="113">
        <v>0</v>
      </c>
      <c r="Q2092" s="113">
        <v>586</v>
      </c>
      <c r="R2092" s="31">
        <v>0</v>
      </c>
      <c r="S2092" s="32">
        <v>310</v>
      </c>
      <c r="T2092" s="113">
        <v>0</v>
      </c>
      <c r="U2092" s="113">
        <v>600</v>
      </c>
      <c r="V2092" s="31">
        <v>0</v>
      </c>
      <c r="W2092" s="32">
        <v>310</v>
      </c>
      <c r="X2092" s="113">
        <v>0</v>
      </c>
      <c r="Y2092" s="113">
        <v>466</v>
      </c>
      <c r="Z2092" s="31">
        <v>0</v>
      </c>
      <c r="AA2092" s="32">
        <v>310</v>
      </c>
      <c r="AB2092" s="113">
        <v>0</v>
      </c>
      <c r="AC2092" s="113">
        <v>0</v>
      </c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1705</v>
      </c>
      <c r="B2093" s="111" t="s">
        <v>785</v>
      </c>
      <c r="C2093" s="112" t="s">
        <v>786</v>
      </c>
      <c r="D2093" s="21">
        <f t="shared" si="36"/>
        <v>0</v>
      </c>
      <c r="E2093" s="24">
        <f t="shared" si="36"/>
        <v>273</v>
      </c>
      <c r="F2093" s="104"/>
      <c r="G2093" s="104"/>
      <c r="H2093" s="113">
        <v>0</v>
      </c>
      <c r="I2093" s="113">
        <v>273</v>
      </c>
      <c r="J2093" s="31">
        <v>0</v>
      </c>
      <c r="K2093" s="32">
        <v>0</v>
      </c>
      <c r="L2093" s="113">
        <v>0</v>
      </c>
      <c r="M2093" s="113">
        <v>0</v>
      </c>
      <c r="N2093" s="31">
        <v>0</v>
      </c>
      <c r="O2093" s="32">
        <v>0</v>
      </c>
      <c r="P2093" s="113">
        <v>0</v>
      </c>
      <c r="Q2093" s="113">
        <v>0</v>
      </c>
      <c r="R2093" s="31">
        <v>0</v>
      </c>
      <c r="S2093" s="32">
        <v>0</v>
      </c>
      <c r="T2093" s="113">
        <v>0</v>
      </c>
      <c r="U2093" s="113">
        <v>0</v>
      </c>
      <c r="V2093" s="31">
        <v>0</v>
      </c>
      <c r="W2093" s="32">
        <v>0</v>
      </c>
      <c r="X2093" s="113">
        <v>0</v>
      </c>
      <c r="Y2093" s="113">
        <v>0</v>
      </c>
      <c r="Z2093" s="31">
        <v>0</v>
      </c>
      <c r="AA2093" s="32">
        <v>0</v>
      </c>
      <c r="AB2093" s="113">
        <v>0</v>
      </c>
      <c r="AC2093" s="113">
        <v>0</v>
      </c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1705</v>
      </c>
      <c r="B2094" s="111" t="s">
        <v>787</v>
      </c>
      <c r="C2094" s="112" t="s">
        <v>788</v>
      </c>
      <c r="D2094" s="21">
        <f t="shared" si="36"/>
        <v>0</v>
      </c>
      <c r="E2094" s="24">
        <f t="shared" si="36"/>
        <v>0</v>
      </c>
      <c r="F2094" s="104"/>
      <c r="G2094" s="104"/>
      <c r="H2094" s="105"/>
      <c r="I2094" s="105"/>
      <c r="J2094" s="106"/>
      <c r="K2094" s="107"/>
      <c r="L2094" s="105"/>
      <c r="M2094" s="105"/>
      <c r="N2094" s="106"/>
      <c r="O2094" s="107"/>
      <c r="P2094" s="113"/>
      <c r="Q2094" s="113"/>
      <c r="R2094" s="106"/>
      <c r="S2094" s="107"/>
      <c r="T2094" s="105"/>
      <c r="U2094" s="105"/>
      <c r="V2094" s="106"/>
      <c r="W2094" s="107"/>
      <c r="X2094" s="105"/>
      <c r="Y2094" s="105"/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1705</v>
      </c>
      <c r="B2095" s="111" t="s">
        <v>789</v>
      </c>
      <c r="C2095" s="112" t="s">
        <v>790</v>
      </c>
      <c r="D2095" s="21">
        <f t="shared" si="36"/>
        <v>0</v>
      </c>
      <c r="E2095" s="24">
        <f t="shared" si="36"/>
        <v>0</v>
      </c>
      <c r="F2095" s="104"/>
      <c r="G2095" s="104"/>
      <c r="H2095" s="105"/>
      <c r="I2095" s="105"/>
      <c r="J2095" s="106"/>
      <c r="K2095" s="107"/>
      <c r="L2095" s="105"/>
      <c r="M2095" s="105"/>
      <c r="N2095" s="106"/>
      <c r="O2095" s="107"/>
      <c r="P2095" s="105"/>
      <c r="Q2095" s="105"/>
      <c r="R2095" s="106"/>
      <c r="S2095" s="107"/>
      <c r="T2095" s="105"/>
      <c r="U2095" s="105"/>
      <c r="V2095" s="106"/>
      <c r="W2095" s="107"/>
      <c r="X2095" s="105"/>
      <c r="Y2095" s="105"/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1705</v>
      </c>
      <c r="B2096" s="111" t="s">
        <v>791</v>
      </c>
      <c r="C2096" s="112" t="s">
        <v>792</v>
      </c>
      <c r="D2096" s="21">
        <f t="shared" si="36"/>
        <v>0</v>
      </c>
      <c r="E2096" s="24">
        <f t="shared" si="36"/>
        <v>0</v>
      </c>
      <c r="F2096" s="104"/>
      <c r="G2096" s="104"/>
      <c r="H2096" s="105"/>
      <c r="I2096" s="105"/>
      <c r="J2096" s="106"/>
      <c r="K2096" s="107"/>
      <c r="L2096" s="105"/>
      <c r="M2096" s="105"/>
      <c r="N2096" s="106"/>
      <c r="O2096" s="107"/>
      <c r="P2096" s="105"/>
      <c r="Q2096" s="105"/>
      <c r="R2096" s="106"/>
      <c r="S2096" s="107"/>
      <c r="T2096" s="105"/>
      <c r="U2096" s="105"/>
      <c r="V2096" s="106"/>
      <c r="W2096" s="107"/>
      <c r="X2096" s="105"/>
      <c r="Y2096" s="105"/>
      <c r="Z2096" s="106"/>
      <c r="AA2096" s="107"/>
      <c r="AB2096" s="105"/>
      <c r="AC2096" s="105"/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1705</v>
      </c>
      <c r="B2097" s="111" t="s">
        <v>793</v>
      </c>
      <c r="C2097" s="112" t="s">
        <v>794</v>
      </c>
      <c r="D2097" s="21">
        <f t="shared" si="36"/>
        <v>0</v>
      </c>
      <c r="E2097" s="24">
        <f t="shared" si="36"/>
        <v>1821</v>
      </c>
      <c r="F2097" s="104">
        <v>0</v>
      </c>
      <c r="G2097" s="104">
        <v>600</v>
      </c>
      <c r="H2097" s="105">
        <v>0</v>
      </c>
      <c r="I2097" s="105">
        <v>325</v>
      </c>
      <c r="J2097" s="106">
        <v>0</v>
      </c>
      <c r="K2097" s="107">
        <v>896</v>
      </c>
      <c r="L2097" s="105">
        <v>0</v>
      </c>
      <c r="M2097" s="105">
        <v>0</v>
      </c>
      <c r="N2097" s="106">
        <v>0</v>
      </c>
      <c r="O2097" s="107">
        <v>0</v>
      </c>
      <c r="P2097" s="105">
        <v>0</v>
      </c>
      <c r="Q2097" s="105">
        <v>0</v>
      </c>
      <c r="R2097" s="106">
        <v>0</v>
      </c>
      <c r="S2097" s="107">
        <v>0</v>
      </c>
      <c r="T2097" s="105">
        <v>0</v>
      </c>
      <c r="U2097" s="105">
        <v>0</v>
      </c>
      <c r="V2097" s="106">
        <v>0</v>
      </c>
      <c r="W2097" s="107">
        <v>0</v>
      </c>
      <c r="X2097" s="105">
        <v>0</v>
      </c>
      <c r="Y2097" s="105">
        <v>0</v>
      </c>
      <c r="Z2097" s="106">
        <v>0</v>
      </c>
      <c r="AA2097" s="107">
        <v>0</v>
      </c>
      <c r="AB2097" s="105">
        <v>0</v>
      </c>
      <c r="AC2097" s="105">
        <v>0</v>
      </c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1705</v>
      </c>
      <c r="B2098" s="111" t="s">
        <v>795</v>
      </c>
      <c r="C2098" s="112" t="s">
        <v>796</v>
      </c>
      <c r="D2098" s="21">
        <f t="shared" si="36"/>
        <v>0</v>
      </c>
      <c r="E2098" s="24">
        <f t="shared" si="36"/>
        <v>10232</v>
      </c>
      <c r="F2098" s="104"/>
      <c r="G2098" s="104"/>
      <c r="H2098" s="113"/>
      <c r="I2098" s="113"/>
      <c r="J2098" s="31"/>
      <c r="K2098" s="32"/>
      <c r="L2098" s="113"/>
      <c r="M2098" s="113"/>
      <c r="N2098" s="31"/>
      <c r="O2098" s="32"/>
      <c r="P2098" s="105"/>
      <c r="Q2098" s="105"/>
      <c r="R2098" s="31"/>
      <c r="S2098" s="32"/>
      <c r="T2098" s="113"/>
      <c r="U2098" s="113"/>
      <c r="V2098" s="31"/>
      <c r="W2098" s="32"/>
      <c r="X2098" s="113"/>
      <c r="Y2098" s="113"/>
      <c r="Z2098" s="31"/>
      <c r="AA2098" s="32"/>
      <c r="AB2098" s="113">
        <v>0</v>
      </c>
      <c r="AC2098" s="113">
        <v>10232</v>
      </c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1705</v>
      </c>
      <c r="B2099" s="111" t="s">
        <v>797</v>
      </c>
      <c r="C2099" s="112" t="s">
        <v>798</v>
      </c>
      <c r="D2099" s="21">
        <f t="shared" si="36"/>
        <v>0</v>
      </c>
      <c r="E2099" s="24">
        <f t="shared" si="36"/>
        <v>0</v>
      </c>
      <c r="F2099" s="104"/>
      <c r="G2099" s="104"/>
      <c r="H2099" s="105"/>
      <c r="I2099" s="105"/>
      <c r="J2099" s="106"/>
      <c r="K2099" s="107"/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1705</v>
      </c>
      <c r="B2100" s="111" t="s">
        <v>799</v>
      </c>
      <c r="C2100" s="112" t="s">
        <v>800</v>
      </c>
      <c r="D2100" s="21">
        <f t="shared" si="36"/>
        <v>0</v>
      </c>
      <c r="E2100" s="24">
        <f t="shared" si="36"/>
        <v>8026.63</v>
      </c>
      <c r="F2100" s="104"/>
      <c r="G2100" s="104"/>
      <c r="H2100" s="105"/>
      <c r="I2100" s="105"/>
      <c r="J2100" s="106"/>
      <c r="K2100" s="107"/>
      <c r="L2100" s="105"/>
      <c r="M2100" s="105"/>
      <c r="N2100" s="106"/>
      <c r="O2100" s="107"/>
      <c r="P2100" s="105"/>
      <c r="Q2100" s="105"/>
      <c r="R2100" s="106"/>
      <c r="S2100" s="107"/>
      <c r="T2100" s="105"/>
      <c r="U2100" s="105"/>
      <c r="V2100" s="106"/>
      <c r="W2100" s="107"/>
      <c r="X2100" s="105"/>
      <c r="Y2100" s="105"/>
      <c r="Z2100" s="106"/>
      <c r="AA2100" s="107"/>
      <c r="AB2100" s="105">
        <v>0</v>
      </c>
      <c r="AC2100" s="105">
        <v>8026.63</v>
      </c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1705</v>
      </c>
      <c r="B2101" s="111" t="s">
        <v>801</v>
      </c>
      <c r="C2101" s="112" t="s">
        <v>802</v>
      </c>
      <c r="D2101" s="21">
        <f t="shared" si="36"/>
        <v>0</v>
      </c>
      <c r="E2101" s="24">
        <f t="shared" si="36"/>
        <v>0</v>
      </c>
      <c r="F2101" s="104"/>
      <c r="G2101" s="104"/>
      <c r="H2101" s="113"/>
      <c r="I2101" s="113"/>
      <c r="J2101" s="31"/>
      <c r="K2101" s="32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1705</v>
      </c>
      <c r="B2102" s="111" t="s">
        <v>803</v>
      </c>
      <c r="C2102" s="112" t="s">
        <v>804</v>
      </c>
      <c r="D2102" s="21">
        <f t="shared" si="36"/>
        <v>0</v>
      </c>
      <c r="E2102" s="24">
        <f t="shared" si="36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1705</v>
      </c>
      <c r="B2103" s="111" t="s">
        <v>805</v>
      </c>
      <c r="C2103" s="112" t="s">
        <v>806</v>
      </c>
      <c r="D2103" s="21">
        <f t="shared" si="36"/>
        <v>0</v>
      </c>
      <c r="E2103" s="24">
        <f t="shared" si="36"/>
        <v>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1705</v>
      </c>
      <c r="B2104" s="111" t="s">
        <v>807</v>
      </c>
      <c r="C2104" s="112" t="s">
        <v>808</v>
      </c>
      <c r="D2104" s="21">
        <f t="shared" si="36"/>
        <v>0</v>
      </c>
      <c r="E2104" s="24">
        <f t="shared" si="36"/>
        <v>349250</v>
      </c>
      <c r="F2104" s="104"/>
      <c r="G2104" s="104"/>
      <c r="H2104" s="113"/>
      <c r="I2104" s="113"/>
      <c r="J2104" s="31"/>
      <c r="K2104" s="32"/>
      <c r="L2104" s="113"/>
      <c r="M2104" s="113"/>
      <c r="N2104" s="31"/>
      <c r="O2104" s="32"/>
      <c r="P2104" s="113"/>
      <c r="Q2104" s="113"/>
      <c r="R2104" s="31"/>
      <c r="S2104" s="32"/>
      <c r="T2104" s="113"/>
      <c r="U2104" s="113"/>
      <c r="V2104" s="31"/>
      <c r="W2104" s="32"/>
      <c r="X2104" s="113"/>
      <c r="Y2104" s="113"/>
      <c r="Z2104" s="31">
        <v>0</v>
      </c>
      <c r="AA2104" s="32">
        <v>349250</v>
      </c>
      <c r="AB2104" s="113">
        <v>0</v>
      </c>
      <c r="AC2104" s="113">
        <v>0</v>
      </c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1705</v>
      </c>
      <c r="B2105" s="111" t="s">
        <v>809</v>
      </c>
      <c r="C2105" s="112" t="s">
        <v>1676</v>
      </c>
      <c r="D2105" s="21">
        <f t="shared" si="36"/>
        <v>0</v>
      </c>
      <c r="E2105" s="24">
        <f t="shared" si="36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1705</v>
      </c>
      <c r="B2106" s="111" t="s">
        <v>810</v>
      </c>
      <c r="C2106" s="112" t="s">
        <v>811</v>
      </c>
      <c r="D2106" s="21">
        <f t="shared" si="36"/>
        <v>0</v>
      </c>
      <c r="E2106" s="24">
        <f t="shared" si="36"/>
        <v>0</v>
      </c>
      <c r="F2106" s="104"/>
      <c r="G2106" s="104"/>
      <c r="H2106" s="105"/>
      <c r="I2106" s="105"/>
      <c r="J2106" s="106"/>
      <c r="K2106" s="107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/>
      <c r="Y2106" s="105"/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1705</v>
      </c>
      <c r="B2107" s="111" t="s">
        <v>812</v>
      </c>
      <c r="C2107" s="112" t="s">
        <v>813</v>
      </c>
      <c r="D2107" s="21">
        <f t="shared" si="36"/>
        <v>0</v>
      </c>
      <c r="E2107" s="24">
        <f t="shared" si="36"/>
        <v>0</v>
      </c>
      <c r="F2107" s="104"/>
      <c r="G2107" s="104"/>
      <c r="H2107" s="105"/>
      <c r="I2107" s="105"/>
      <c r="J2107" s="106"/>
      <c r="K2107" s="107"/>
      <c r="L2107" s="105"/>
      <c r="M2107" s="105"/>
      <c r="N2107" s="106"/>
      <c r="O2107" s="107"/>
      <c r="P2107" s="105"/>
      <c r="Q2107" s="105"/>
      <c r="R2107" s="106"/>
      <c r="S2107" s="107"/>
      <c r="T2107" s="105"/>
      <c r="U2107" s="105"/>
      <c r="V2107" s="106"/>
      <c r="W2107" s="107"/>
      <c r="X2107" s="105"/>
      <c r="Y2107" s="105"/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1705</v>
      </c>
      <c r="B2108" s="111" t="s">
        <v>814</v>
      </c>
      <c r="C2108" s="112" t="s">
        <v>815</v>
      </c>
      <c r="D2108" s="21">
        <f t="shared" si="36"/>
        <v>0</v>
      </c>
      <c r="E2108" s="24">
        <f t="shared" si="36"/>
        <v>2004346.75</v>
      </c>
      <c r="F2108" s="104"/>
      <c r="G2108" s="104"/>
      <c r="H2108" s="105">
        <v>0</v>
      </c>
      <c r="I2108" s="105">
        <v>137155</v>
      </c>
      <c r="J2108" s="106">
        <v>0</v>
      </c>
      <c r="K2108" s="107">
        <v>416693</v>
      </c>
      <c r="L2108" s="105">
        <v>0</v>
      </c>
      <c r="M2108" s="105">
        <v>118025.36</v>
      </c>
      <c r="N2108" s="106">
        <v>0</v>
      </c>
      <c r="O2108" s="107">
        <v>38069.64</v>
      </c>
      <c r="P2108" s="105">
        <v>0</v>
      </c>
      <c r="Q2108" s="105">
        <v>250696</v>
      </c>
      <c r="R2108" s="106">
        <v>0</v>
      </c>
      <c r="S2108" s="107">
        <v>65284.89</v>
      </c>
      <c r="T2108" s="105">
        <v>0</v>
      </c>
      <c r="U2108" s="105">
        <v>43377.89</v>
      </c>
      <c r="V2108" s="106">
        <v>0</v>
      </c>
      <c r="W2108" s="107">
        <v>35486</v>
      </c>
      <c r="X2108" s="105">
        <v>0</v>
      </c>
      <c r="Y2108" s="105">
        <v>696521.98</v>
      </c>
      <c r="Z2108" s="106">
        <v>0</v>
      </c>
      <c r="AA2108" s="107">
        <v>168547</v>
      </c>
      <c r="AB2108" s="105">
        <v>0</v>
      </c>
      <c r="AC2108" s="105">
        <v>34489.99</v>
      </c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1705</v>
      </c>
      <c r="B2109" s="111" t="s">
        <v>816</v>
      </c>
      <c r="C2109" s="112" t="s">
        <v>817</v>
      </c>
      <c r="D2109" s="21">
        <f t="shared" si="36"/>
        <v>0</v>
      </c>
      <c r="E2109" s="24">
        <f t="shared" si="36"/>
        <v>48014.159999999996</v>
      </c>
      <c r="F2109" s="104">
        <v>0</v>
      </c>
      <c r="G2109" s="104">
        <v>4007.06</v>
      </c>
      <c r="H2109" s="105">
        <v>0</v>
      </c>
      <c r="I2109" s="105">
        <v>4007.06</v>
      </c>
      <c r="J2109" s="106">
        <v>0</v>
      </c>
      <c r="K2109" s="107">
        <v>4007.06</v>
      </c>
      <c r="L2109" s="105">
        <v>0</v>
      </c>
      <c r="M2109" s="105">
        <v>4007.06</v>
      </c>
      <c r="N2109" s="106">
        <v>0</v>
      </c>
      <c r="O2109" s="107">
        <v>4007.06</v>
      </c>
      <c r="P2109" s="105">
        <v>0</v>
      </c>
      <c r="Q2109" s="105">
        <v>3936.5</v>
      </c>
      <c r="R2109" s="106">
        <v>0</v>
      </c>
      <c r="S2109" s="107">
        <v>3843.17</v>
      </c>
      <c r="T2109" s="105">
        <v>0</v>
      </c>
      <c r="U2109" s="105">
        <v>4170.95</v>
      </c>
      <c r="V2109" s="106">
        <v>0</v>
      </c>
      <c r="W2109" s="107">
        <v>4007.06</v>
      </c>
      <c r="X2109" s="105">
        <v>0</v>
      </c>
      <c r="Y2109" s="105">
        <v>4007.06</v>
      </c>
      <c r="Z2109" s="106">
        <v>0</v>
      </c>
      <c r="AA2109" s="107">
        <v>4007.06</v>
      </c>
      <c r="AB2109" s="105">
        <v>0</v>
      </c>
      <c r="AC2109" s="105">
        <v>4007.06</v>
      </c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1705</v>
      </c>
      <c r="B2110" s="111" t="s">
        <v>818</v>
      </c>
      <c r="C2110" s="112" t="s">
        <v>819</v>
      </c>
      <c r="D2110" s="21">
        <f t="shared" si="36"/>
        <v>0</v>
      </c>
      <c r="E2110" s="24">
        <f t="shared" si="36"/>
        <v>0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1705</v>
      </c>
      <c r="B2111" s="111" t="s">
        <v>820</v>
      </c>
      <c r="C2111" s="112" t="s">
        <v>821</v>
      </c>
      <c r="D2111" s="21">
        <f t="shared" si="36"/>
        <v>0</v>
      </c>
      <c r="E2111" s="24">
        <f t="shared" si="36"/>
        <v>98999.51999999999</v>
      </c>
      <c r="F2111" s="104"/>
      <c r="G2111" s="104"/>
      <c r="H2111" s="105"/>
      <c r="I2111" s="105"/>
      <c r="J2111" s="106"/>
      <c r="K2111" s="107"/>
      <c r="L2111" s="105">
        <v>0</v>
      </c>
      <c r="M2111" s="105">
        <v>17328.53</v>
      </c>
      <c r="N2111" s="106">
        <v>0</v>
      </c>
      <c r="O2111" s="107">
        <v>0</v>
      </c>
      <c r="P2111" s="105">
        <v>0</v>
      </c>
      <c r="Q2111" s="105">
        <v>36927.85</v>
      </c>
      <c r="R2111" s="106">
        <v>0</v>
      </c>
      <c r="S2111" s="107">
        <v>0</v>
      </c>
      <c r="T2111" s="105">
        <v>0</v>
      </c>
      <c r="U2111" s="105">
        <v>0</v>
      </c>
      <c r="V2111" s="106">
        <v>0</v>
      </c>
      <c r="W2111" s="107">
        <v>11654.85</v>
      </c>
      <c r="X2111" s="105">
        <v>0</v>
      </c>
      <c r="Y2111" s="105">
        <v>0</v>
      </c>
      <c r="Z2111" s="106">
        <v>0</v>
      </c>
      <c r="AA2111" s="107">
        <v>0</v>
      </c>
      <c r="AB2111" s="105">
        <v>0</v>
      </c>
      <c r="AC2111" s="105">
        <v>33088.29</v>
      </c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1705</v>
      </c>
      <c r="B2112" s="111" t="s">
        <v>822</v>
      </c>
      <c r="C2112" s="112" t="s">
        <v>599</v>
      </c>
      <c r="D2112" s="21">
        <f t="shared" si="36"/>
        <v>0</v>
      </c>
      <c r="E2112" s="24">
        <f t="shared" si="36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1705</v>
      </c>
      <c r="B2113" s="111" t="s">
        <v>823</v>
      </c>
      <c r="C2113" s="112" t="s">
        <v>601</v>
      </c>
      <c r="D2113" s="21">
        <f t="shared" si="36"/>
        <v>0</v>
      </c>
      <c r="E2113" s="24">
        <f t="shared" si="36"/>
        <v>0</v>
      </c>
      <c r="F2113" s="104"/>
      <c r="G2113" s="104"/>
      <c r="H2113" s="105"/>
      <c r="I2113" s="105"/>
      <c r="J2113" s="106"/>
      <c r="K2113" s="107"/>
      <c r="L2113" s="105"/>
      <c r="M2113" s="105"/>
      <c r="N2113" s="106"/>
      <c r="O2113" s="107"/>
      <c r="P2113" s="105"/>
      <c r="Q2113" s="105"/>
      <c r="R2113" s="106"/>
      <c r="S2113" s="107"/>
      <c r="T2113" s="105"/>
      <c r="U2113" s="105"/>
      <c r="V2113" s="106"/>
      <c r="W2113" s="107"/>
      <c r="X2113" s="105"/>
      <c r="Y2113" s="105"/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1705</v>
      </c>
      <c r="B2114" s="111" t="s">
        <v>824</v>
      </c>
      <c r="C2114" s="112" t="s">
        <v>825</v>
      </c>
      <c r="D2114" s="21">
        <f t="shared" si="36"/>
        <v>0</v>
      </c>
      <c r="E2114" s="24">
        <f t="shared" si="36"/>
        <v>0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1705</v>
      </c>
      <c r="B2115" s="111" t="s">
        <v>826</v>
      </c>
      <c r="C2115" s="112" t="s">
        <v>827</v>
      </c>
      <c r="D2115" s="21">
        <f t="shared" si="36"/>
        <v>0</v>
      </c>
      <c r="E2115" s="24">
        <f t="shared" si="36"/>
        <v>36929430.049999997</v>
      </c>
      <c r="F2115" s="104">
        <v>0</v>
      </c>
      <c r="G2115" s="104">
        <v>2889596.67</v>
      </c>
      <c r="H2115" s="105">
        <v>0</v>
      </c>
      <c r="I2115" s="105">
        <v>2984405.5</v>
      </c>
      <c r="J2115" s="106">
        <v>0</v>
      </c>
      <c r="K2115" s="107">
        <v>3067889.67</v>
      </c>
      <c r="L2115" s="105">
        <v>0</v>
      </c>
      <c r="M2115" s="105">
        <v>2982413.55</v>
      </c>
      <c r="N2115" s="106">
        <v>0</v>
      </c>
      <c r="O2115" s="107">
        <v>2985170</v>
      </c>
      <c r="P2115" s="105">
        <v>0</v>
      </c>
      <c r="Q2115" s="105">
        <v>2970410</v>
      </c>
      <c r="R2115" s="106">
        <v>0</v>
      </c>
      <c r="S2115" s="107">
        <v>2967420</v>
      </c>
      <c r="T2115" s="105">
        <v>0</v>
      </c>
      <c r="U2115" s="105">
        <v>3022745</v>
      </c>
      <c r="V2115" s="106">
        <v>0</v>
      </c>
      <c r="W2115" s="107">
        <v>3213940</v>
      </c>
      <c r="X2115" s="105">
        <v>0</v>
      </c>
      <c r="Y2115" s="105">
        <v>3035930</v>
      </c>
      <c r="Z2115" s="106">
        <v>0</v>
      </c>
      <c r="AA2115" s="107">
        <v>3233850.32</v>
      </c>
      <c r="AB2115" s="105">
        <v>0</v>
      </c>
      <c r="AC2115" s="105">
        <v>3575659.34</v>
      </c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1705</v>
      </c>
      <c r="B2116" s="111" t="s">
        <v>828</v>
      </c>
      <c r="C2116" s="112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104"/>
      <c r="G2116" s="104"/>
      <c r="H2116" s="113"/>
      <c r="I2116" s="113"/>
      <c r="J2116" s="31"/>
      <c r="K2116" s="32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1705</v>
      </c>
      <c r="B2117" s="111" t="s">
        <v>830</v>
      </c>
      <c r="C2117" s="112" t="s">
        <v>831</v>
      </c>
      <c r="D2117" s="21">
        <f t="shared" si="37"/>
        <v>0</v>
      </c>
      <c r="E2117" s="24">
        <f t="shared" si="37"/>
        <v>34717.319999999992</v>
      </c>
      <c r="F2117" s="104"/>
      <c r="G2117" s="104"/>
      <c r="H2117" s="113"/>
      <c r="I2117" s="113"/>
      <c r="J2117" s="31">
        <v>0</v>
      </c>
      <c r="K2117" s="32">
        <v>6100.44</v>
      </c>
      <c r="L2117" s="113">
        <v>0</v>
      </c>
      <c r="M2117" s="113">
        <v>2033.48</v>
      </c>
      <c r="N2117" s="31">
        <v>0</v>
      </c>
      <c r="O2117" s="32">
        <v>2033.48</v>
      </c>
      <c r="P2117" s="113">
        <v>0</v>
      </c>
      <c r="Q2117" s="113">
        <v>2033.48</v>
      </c>
      <c r="R2117" s="31">
        <v>0</v>
      </c>
      <c r="S2117" s="32">
        <v>0</v>
      </c>
      <c r="T2117" s="113">
        <v>0</v>
      </c>
      <c r="U2117" s="113">
        <v>0</v>
      </c>
      <c r="V2117" s="31">
        <v>0</v>
      </c>
      <c r="W2117" s="32">
        <v>6098.28</v>
      </c>
      <c r="X2117" s="113">
        <v>0</v>
      </c>
      <c r="Y2117" s="113">
        <v>2032.76</v>
      </c>
      <c r="Z2117" s="31">
        <v>0</v>
      </c>
      <c r="AA2117" s="32">
        <v>2032.76</v>
      </c>
      <c r="AB2117" s="113">
        <v>0</v>
      </c>
      <c r="AC2117" s="113">
        <v>12352.64</v>
      </c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1705</v>
      </c>
      <c r="B2118" s="111" t="s">
        <v>832</v>
      </c>
      <c r="C2118" s="112" t="s">
        <v>833</v>
      </c>
      <c r="D2118" s="21">
        <f t="shared" si="37"/>
        <v>0</v>
      </c>
      <c r="E2118" s="24">
        <f t="shared" si="3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1705</v>
      </c>
      <c r="B2119" s="111" t="s">
        <v>834</v>
      </c>
      <c r="C2119" s="112" t="s">
        <v>835</v>
      </c>
      <c r="D2119" s="21">
        <f t="shared" si="37"/>
        <v>0</v>
      </c>
      <c r="E2119" s="24">
        <f t="shared" si="37"/>
        <v>0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1705</v>
      </c>
      <c r="B2120" s="111" t="s">
        <v>836</v>
      </c>
      <c r="C2120" s="112" t="s">
        <v>837</v>
      </c>
      <c r="D2120" s="21">
        <f t="shared" si="37"/>
        <v>0</v>
      </c>
      <c r="E2120" s="24">
        <f t="shared" si="37"/>
        <v>1449877.31</v>
      </c>
      <c r="F2120" s="104">
        <v>0</v>
      </c>
      <c r="G2120" s="104">
        <v>111358</v>
      </c>
      <c r="H2120" s="113">
        <v>0</v>
      </c>
      <c r="I2120" s="113">
        <v>117003.16</v>
      </c>
      <c r="J2120" s="31">
        <v>0</v>
      </c>
      <c r="K2120" s="32">
        <v>122219.88</v>
      </c>
      <c r="L2120" s="113">
        <v>0</v>
      </c>
      <c r="M2120" s="113">
        <v>115892.8</v>
      </c>
      <c r="N2120" s="31">
        <v>0</v>
      </c>
      <c r="O2120" s="32">
        <v>116767.8</v>
      </c>
      <c r="P2120" s="113">
        <v>0</v>
      </c>
      <c r="Q2120" s="113">
        <v>116067.8</v>
      </c>
      <c r="R2120" s="31">
        <v>0</v>
      </c>
      <c r="S2120" s="32">
        <v>116067.8</v>
      </c>
      <c r="T2120" s="113">
        <v>0</v>
      </c>
      <c r="U2120" s="113">
        <v>118834.05</v>
      </c>
      <c r="V2120" s="31">
        <v>0</v>
      </c>
      <c r="W2120" s="32">
        <v>126750.1</v>
      </c>
      <c r="X2120" s="113">
        <v>0</v>
      </c>
      <c r="Y2120" s="113">
        <v>118945.4</v>
      </c>
      <c r="Z2120" s="31">
        <v>0</v>
      </c>
      <c r="AA2120" s="32">
        <v>129016.42</v>
      </c>
      <c r="AB2120" s="113">
        <v>0</v>
      </c>
      <c r="AC2120" s="113">
        <v>140954.1</v>
      </c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1705</v>
      </c>
      <c r="B2121" s="111" t="s">
        <v>838</v>
      </c>
      <c r="C2121" s="112" t="s">
        <v>839</v>
      </c>
      <c r="D2121" s="21">
        <f t="shared" si="37"/>
        <v>0</v>
      </c>
      <c r="E2121" s="24">
        <f t="shared" si="3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1705</v>
      </c>
      <c r="B2122" s="111" t="s">
        <v>1608</v>
      </c>
      <c r="C2122" s="112" t="s">
        <v>1609</v>
      </c>
      <c r="D2122" s="21">
        <f t="shared" si="37"/>
        <v>0</v>
      </c>
      <c r="E2122" s="24">
        <f t="shared" si="37"/>
        <v>0</v>
      </c>
      <c r="F2122" s="104"/>
      <c r="G2122" s="104"/>
      <c r="H2122" s="105"/>
      <c r="I2122" s="105"/>
      <c r="J2122" s="106"/>
      <c r="K2122" s="107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1705</v>
      </c>
      <c r="B2123" s="111" t="s">
        <v>840</v>
      </c>
      <c r="C2123" s="112" t="s">
        <v>841</v>
      </c>
      <c r="D2123" s="21">
        <f t="shared" si="37"/>
        <v>0</v>
      </c>
      <c r="E2123" s="24">
        <f t="shared" si="37"/>
        <v>0</v>
      </c>
      <c r="F2123" s="104"/>
      <c r="G2123" s="104"/>
      <c r="H2123" s="113"/>
      <c r="I2123" s="113"/>
      <c r="J2123" s="31"/>
      <c r="K2123" s="32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1705</v>
      </c>
      <c r="B2124" s="111" t="s">
        <v>842</v>
      </c>
      <c r="C2124" s="112" t="s">
        <v>843</v>
      </c>
      <c r="D2124" s="21">
        <f t="shared" si="37"/>
        <v>0</v>
      </c>
      <c r="E2124" s="24">
        <f t="shared" si="37"/>
        <v>0</v>
      </c>
      <c r="F2124" s="104"/>
      <c r="G2124" s="104"/>
      <c r="H2124" s="105"/>
      <c r="I2124" s="105"/>
      <c r="J2124" s="106"/>
      <c r="K2124" s="107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1705</v>
      </c>
      <c r="B2125" s="111" t="s">
        <v>844</v>
      </c>
      <c r="C2125" s="112" t="s">
        <v>845</v>
      </c>
      <c r="D2125" s="21">
        <f t="shared" si="37"/>
        <v>0</v>
      </c>
      <c r="E2125" s="24">
        <f t="shared" si="37"/>
        <v>0</v>
      </c>
      <c r="F2125" s="104"/>
      <c r="G2125" s="104"/>
      <c r="H2125" s="113"/>
      <c r="I2125" s="113"/>
      <c r="J2125" s="31"/>
      <c r="K2125" s="32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1705</v>
      </c>
      <c r="B2126" s="111" t="s">
        <v>846</v>
      </c>
      <c r="C2126" s="112" t="s">
        <v>847</v>
      </c>
      <c r="D2126" s="21">
        <f t="shared" si="37"/>
        <v>0</v>
      </c>
      <c r="E2126" s="24">
        <f t="shared" si="3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1705</v>
      </c>
      <c r="B2127" s="111" t="s">
        <v>848</v>
      </c>
      <c r="C2127" s="112" t="s">
        <v>849</v>
      </c>
      <c r="D2127" s="21">
        <f t="shared" si="37"/>
        <v>0</v>
      </c>
      <c r="E2127" s="24">
        <f t="shared" si="37"/>
        <v>0</v>
      </c>
      <c r="F2127" s="104"/>
      <c r="G2127" s="104"/>
      <c r="H2127" s="105"/>
      <c r="I2127" s="105"/>
      <c r="J2127" s="106"/>
      <c r="K2127" s="107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1705</v>
      </c>
      <c r="B2128" s="111" t="s">
        <v>850</v>
      </c>
      <c r="C2128" s="112" t="s">
        <v>851</v>
      </c>
      <c r="D2128" s="21">
        <f t="shared" si="37"/>
        <v>0</v>
      </c>
      <c r="E2128" s="24">
        <f t="shared" si="3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1705</v>
      </c>
      <c r="B2129" s="111" t="s">
        <v>852</v>
      </c>
      <c r="C2129" s="112" t="s">
        <v>853</v>
      </c>
      <c r="D2129" s="21">
        <f t="shared" si="37"/>
        <v>0</v>
      </c>
      <c r="E2129" s="24">
        <f t="shared" si="37"/>
        <v>6517</v>
      </c>
      <c r="F2129" s="104"/>
      <c r="G2129" s="104"/>
      <c r="H2129" s="105"/>
      <c r="I2129" s="105"/>
      <c r="J2129" s="106">
        <v>0</v>
      </c>
      <c r="K2129" s="107">
        <v>255</v>
      </c>
      <c r="L2129" s="105">
        <v>0</v>
      </c>
      <c r="M2129" s="105">
        <v>732</v>
      </c>
      <c r="N2129" s="106">
        <v>0</v>
      </c>
      <c r="O2129" s="107">
        <v>0</v>
      </c>
      <c r="P2129" s="105">
        <v>0</v>
      </c>
      <c r="Q2129" s="105">
        <v>0</v>
      </c>
      <c r="R2129" s="106">
        <v>0</v>
      </c>
      <c r="S2129" s="107">
        <v>0</v>
      </c>
      <c r="T2129" s="105">
        <v>0</v>
      </c>
      <c r="U2129" s="105">
        <v>0</v>
      </c>
      <c r="V2129" s="106">
        <v>0</v>
      </c>
      <c r="W2129" s="107">
        <v>0</v>
      </c>
      <c r="X2129" s="105">
        <v>0</v>
      </c>
      <c r="Y2129" s="105">
        <v>70</v>
      </c>
      <c r="Z2129" s="106">
        <v>0</v>
      </c>
      <c r="AA2129" s="107">
        <v>0</v>
      </c>
      <c r="AB2129" s="105">
        <v>0</v>
      </c>
      <c r="AC2129" s="105">
        <v>5460</v>
      </c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1705</v>
      </c>
      <c r="B2130" s="111" t="s">
        <v>854</v>
      </c>
      <c r="C2130" s="112" t="s">
        <v>855</v>
      </c>
      <c r="D2130" s="21">
        <f t="shared" si="37"/>
        <v>0</v>
      </c>
      <c r="E2130" s="24">
        <f t="shared" si="37"/>
        <v>0</v>
      </c>
      <c r="F2130" s="104"/>
      <c r="G2130" s="104"/>
      <c r="H2130" s="105"/>
      <c r="I2130" s="105"/>
      <c r="J2130" s="106"/>
      <c r="K2130" s="107"/>
      <c r="L2130" s="105"/>
      <c r="M2130" s="105"/>
      <c r="N2130" s="106"/>
      <c r="O2130" s="107"/>
      <c r="P2130" s="105"/>
      <c r="Q2130" s="105"/>
      <c r="R2130" s="106"/>
      <c r="S2130" s="107"/>
      <c r="T2130" s="105"/>
      <c r="U2130" s="105"/>
      <c r="V2130" s="106"/>
      <c r="W2130" s="107"/>
      <c r="X2130" s="105"/>
      <c r="Y2130" s="105"/>
      <c r="Z2130" s="106"/>
      <c r="AA2130" s="107"/>
      <c r="AB2130" s="105"/>
      <c r="AC2130" s="105"/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1705</v>
      </c>
      <c r="B2131" s="111" t="s">
        <v>856</v>
      </c>
      <c r="C2131" s="112" t="s">
        <v>857</v>
      </c>
      <c r="D2131" s="21">
        <f t="shared" si="37"/>
        <v>0</v>
      </c>
      <c r="E2131" s="24">
        <f t="shared" si="3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1705</v>
      </c>
      <c r="B2132" s="111" t="s">
        <v>858</v>
      </c>
      <c r="C2132" s="112" t="s">
        <v>859</v>
      </c>
      <c r="D2132" s="21">
        <f t="shared" si="37"/>
        <v>0</v>
      </c>
      <c r="E2132" s="24">
        <f t="shared" si="37"/>
        <v>0</v>
      </c>
      <c r="F2132" s="104"/>
      <c r="G2132" s="104"/>
      <c r="H2132" s="113"/>
      <c r="I2132" s="113"/>
      <c r="J2132" s="31"/>
      <c r="K2132" s="32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1705</v>
      </c>
      <c r="B2133" s="111" t="s">
        <v>860</v>
      </c>
      <c r="C2133" s="112" t="s">
        <v>861</v>
      </c>
      <c r="D2133" s="21">
        <f t="shared" si="37"/>
        <v>0</v>
      </c>
      <c r="E2133" s="24">
        <f t="shared" si="37"/>
        <v>323500</v>
      </c>
      <c r="F2133" s="104">
        <v>0</v>
      </c>
      <c r="G2133" s="104">
        <v>15000</v>
      </c>
      <c r="H2133" s="113">
        <v>0</v>
      </c>
      <c r="I2133" s="113">
        <v>30900</v>
      </c>
      <c r="J2133" s="31">
        <v>0</v>
      </c>
      <c r="K2133" s="32">
        <v>24900</v>
      </c>
      <c r="L2133" s="113">
        <v>0</v>
      </c>
      <c r="M2133" s="113">
        <v>56900</v>
      </c>
      <c r="N2133" s="31">
        <v>0</v>
      </c>
      <c r="O2133" s="32">
        <v>29900</v>
      </c>
      <c r="P2133" s="113">
        <v>0</v>
      </c>
      <c r="Q2133" s="113">
        <v>37700</v>
      </c>
      <c r="R2133" s="31">
        <v>0</v>
      </c>
      <c r="S2133" s="32">
        <v>23860</v>
      </c>
      <c r="T2133" s="113">
        <v>0</v>
      </c>
      <c r="U2133" s="113">
        <v>26700</v>
      </c>
      <c r="V2133" s="31">
        <v>0</v>
      </c>
      <c r="W2133" s="32">
        <v>30300</v>
      </c>
      <c r="X2133" s="113">
        <v>0</v>
      </c>
      <c r="Y2133" s="113">
        <v>14770</v>
      </c>
      <c r="Z2133" s="31">
        <v>0</v>
      </c>
      <c r="AA2133" s="32">
        <v>12970</v>
      </c>
      <c r="AB2133" s="113">
        <v>0</v>
      </c>
      <c r="AC2133" s="113">
        <v>19600</v>
      </c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1705</v>
      </c>
      <c r="B2134" s="111" t="s">
        <v>862</v>
      </c>
      <c r="C2134" s="112" t="s">
        <v>863</v>
      </c>
      <c r="D2134" s="21">
        <f t="shared" si="37"/>
        <v>0</v>
      </c>
      <c r="E2134" s="24">
        <f t="shared" si="3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1705</v>
      </c>
      <c r="B2135" s="111" t="s">
        <v>864</v>
      </c>
      <c r="C2135" s="112" t="s">
        <v>865</v>
      </c>
      <c r="D2135" s="21">
        <f t="shared" si="37"/>
        <v>0</v>
      </c>
      <c r="E2135" s="24">
        <f t="shared" si="37"/>
        <v>0</v>
      </c>
      <c r="F2135" s="104"/>
      <c r="G2135" s="104"/>
      <c r="H2135" s="105"/>
      <c r="I2135" s="105"/>
      <c r="J2135" s="106"/>
      <c r="K2135" s="107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1705</v>
      </c>
      <c r="B2136" s="111" t="s">
        <v>866</v>
      </c>
      <c r="C2136" s="112" t="s">
        <v>867</v>
      </c>
      <c r="D2136" s="21">
        <f t="shared" si="37"/>
        <v>58838.6</v>
      </c>
      <c r="E2136" s="24">
        <f t="shared" si="37"/>
        <v>280104.64999999997</v>
      </c>
      <c r="F2136" s="104">
        <v>0</v>
      </c>
      <c r="G2136" s="104">
        <v>188466.05</v>
      </c>
      <c r="H2136" s="113">
        <v>0</v>
      </c>
      <c r="I2136" s="113">
        <v>3000</v>
      </c>
      <c r="J2136" s="31">
        <v>0</v>
      </c>
      <c r="K2136" s="32">
        <v>45560</v>
      </c>
      <c r="L2136" s="113">
        <v>41760</v>
      </c>
      <c r="M2136" s="113">
        <v>2100</v>
      </c>
      <c r="N2136" s="31">
        <v>0</v>
      </c>
      <c r="O2136" s="32">
        <v>1200</v>
      </c>
      <c r="P2136" s="105">
        <v>0</v>
      </c>
      <c r="Q2136" s="105">
        <v>2700</v>
      </c>
      <c r="R2136" s="31">
        <v>0</v>
      </c>
      <c r="S2136" s="32">
        <v>4400</v>
      </c>
      <c r="T2136" s="113">
        <v>0</v>
      </c>
      <c r="U2136" s="113">
        <v>8385</v>
      </c>
      <c r="V2136" s="31">
        <v>5985</v>
      </c>
      <c r="W2136" s="32">
        <v>4200</v>
      </c>
      <c r="X2136" s="113">
        <v>0</v>
      </c>
      <c r="Y2136" s="113">
        <v>13193.6</v>
      </c>
      <c r="Z2136" s="31">
        <v>11093.6</v>
      </c>
      <c r="AA2136" s="32">
        <v>3300</v>
      </c>
      <c r="AB2136" s="113">
        <v>0</v>
      </c>
      <c r="AC2136" s="113">
        <v>3600</v>
      </c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1705</v>
      </c>
      <c r="B2137" s="111" t="s">
        <v>868</v>
      </c>
      <c r="C2137" s="112" t="s">
        <v>869</v>
      </c>
      <c r="D2137" s="21">
        <f t="shared" si="37"/>
        <v>0</v>
      </c>
      <c r="E2137" s="24">
        <f t="shared" si="37"/>
        <v>0</v>
      </c>
      <c r="F2137" s="104"/>
      <c r="G2137" s="104"/>
      <c r="H2137" s="113"/>
      <c r="I2137" s="113"/>
      <c r="J2137" s="31"/>
      <c r="K2137" s="32"/>
      <c r="L2137" s="113"/>
      <c r="M2137" s="113"/>
      <c r="N2137" s="31"/>
      <c r="O2137" s="32"/>
      <c r="P2137" s="113"/>
      <c r="Q2137" s="113"/>
      <c r="R2137" s="31"/>
      <c r="S2137" s="32"/>
      <c r="T2137" s="113"/>
      <c r="U2137" s="113"/>
      <c r="V2137" s="31"/>
      <c r="W2137" s="32"/>
      <c r="X2137" s="113"/>
      <c r="Y2137" s="113"/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1705</v>
      </c>
      <c r="B2138" s="111" t="s">
        <v>870</v>
      </c>
      <c r="C2138" s="112" t="s">
        <v>1677</v>
      </c>
      <c r="D2138" s="21">
        <f t="shared" si="37"/>
        <v>0</v>
      </c>
      <c r="E2138" s="24">
        <f t="shared" si="3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1705</v>
      </c>
      <c r="B2139" s="111" t="s">
        <v>871</v>
      </c>
      <c r="C2139" s="112" t="s">
        <v>872</v>
      </c>
      <c r="D2139" s="21">
        <f t="shared" si="37"/>
        <v>0</v>
      </c>
      <c r="E2139" s="24">
        <f t="shared" si="3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1705</v>
      </c>
      <c r="B2140" s="111" t="s">
        <v>873</v>
      </c>
      <c r="C2140" s="112" t="s">
        <v>1678</v>
      </c>
      <c r="D2140" s="21">
        <f t="shared" si="37"/>
        <v>0</v>
      </c>
      <c r="E2140" s="24">
        <f t="shared" si="37"/>
        <v>0</v>
      </c>
      <c r="F2140" s="104"/>
      <c r="G2140" s="104"/>
      <c r="H2140" s="113"/>
      <c r="I2140" s="113"/>
      <c r="J2140" s="31"/>
      <c r="K2140" s="32"/>
      <c r="L2140" s="113"/>
      <c r="M2140" s="113"/>
      <c r="N2140" s="31"/>
      <c r="O2140" s="32"/>
      <c r="P2140" s="113"/>
      <c r="Q2140" s="113"/>
      <c r="R2140" s="31"/>
      <c r="S2140" s="32"/>
      <c r="T2140" s="113"/>
      <c r="U2140" s="113"/>
      <c r="V2140" s="31"/>
      <c r="W2140" s="32"/>
      <c r="X2140" s="113"/>
      <c r="Y2140" s="113"/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1705</v>
      </c>
      <c r="B2141" s="111" t="s">
        <v>874</v>
      </c>
      <c r="C2141" s="112" t="s">
        <v>875</v>
      </c>
      <c r="D2141" s="21">
        <f t="shared" si="37"/>
        <v>0</v>
      </c>
      <c r="E2141" s="24">
        <f t="shared" si="37"/>
        <v>1778270</v>
      </c>
      <c r="F2141" s="104"/>
      <c r="G2141" s="104"/>
      <c r="H2141" s="113"/>
      <c r="I2141" s="113"/>
      <c r="J2141" s="31"/>
      <c r="K2141" s="32"/>
      <c r="L2141" s="113"/>
      <c r="M2141" s="113"/>
      <c r="N2141" s="31"/>
      <c r="O2141" s="32"/>
      <c r="P2141" s="113"/>
      <c r="Q2141" s="113"/>
      <c r="R2141" s="31"/>
      <c r="S2141" s="32"/>
      <c r="T2141" s="113"/>
      <c r="U2141" s="113"/>
      <c r="V2141" s="31">
        <v>0</v>
      </c>
      <c r="W2141" s="32">
        <v>83550</v>
      </c>
      <c r="X2141" s="113">
        <v>0</v>
      </c>
      <c r="Y2141" s="113">
        <v>0</v>
      </c>
      <c r="Z2141" s="31">
        <v>0</v>
      </c>
      <c r="AA2141" s="32">
        <v>0</v>
      </c>
      <c r="AB2141" s="113">
        <v>0</v>
      </c>
      <c r="AC2141" s="113">
        <v>1694720</v>
      </c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1705</v>
      </c>
      <c r="B2142" s="111" t="s">
        <v>876</v>
      </c>
      <c r="C2142" s="112" t="s">
        <v>1679</v>
      </c>
      <c r="D2142" s="21">
        <f t="shared" si="37"/>
        <v>0</v>
      </c>
      <c r="E2142" s="24">
        <f t="shared" si="37"/>
        <v>0</v>
      </c>
      <c r="F2142" s="104"/>
      <c r="G2142" s="104"/>
      <c r="H2142" s="105"/>
      <c r="I2142" s="105"/>
      <c r="J2142" s="106"/>
      <c r="K2142" s="107"/>
      <c r="L2142" s="105"/>
      <c r="M2142" s="105"/>
      <c r="N2142" s="106"/>
      <c r="O2142" s="107"/>
      <c r="P2142" s="113"/>
      <c r="Q2142" s="113"/>
      <c r="R2142" s="106"/>
      <c r="S2142" s="107"/>
      <c r="T2142" s="105"/>
      <c r="U2142" s="105"/>
      <c r="V2142" s="106"/>
      <c r="W2142" s="107"/>
      <c r="X2142" s="105"/>
      <c r="Y2142" s="105"/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1705</v>
      </c>
      <c r="B2143" s="111" t="s">
        <v>877</v>
      </c>
      <c r="C2143" s="112" t="s">
        <v>878</v>
      </c>
      <c r="D2143" s="21">
        <f t="shared" si="37"/>
        <v>75260</v>
      </c>
      <c r="E2143" s="24">
        <f t="shared" si="37"/>
        <v>2910533</v>
      </c>
      <c r="F2143" s="104">
        <v>0</v>
      </c>
      <c r="G2143" s="104">
        <v>1800</v>
      </c>
      <c r="H2143" s="113">
        <v>0</v>
      </c>
      <c r="I2143" s="113">
        <v>5940</v>
      </c>
      <c r="J2143" s="31">
        <v>0</v>
      </c>
      <c r="K2143" s="32">
        <v>3750</v>
      </c>
      <c r="L2143" s="113">
        <v>0</v>
      </c>
      <c r="M2143" s="113">
        <v>2250</v>
      </c>
      <c r="N2143" s="31">
        <v>0</v>
      </c>
      <c r="O2143" s="32">
        <v>427775</v>
      </c>
      <c r="P2143" s="105">
        <v>0</v>
      </c>
      <c r="Q2143" s="105">
        <v>80375</v>
      </c>
      <c r="R2143" s="31">
        <v>0</v>
      </c>
      <c r="S2143" s="32">
        <v>155750</v>
      </c>
      <c r="T2143" s="113">
        <v>0</v>
      </c>
      <c r="U2143" s="113">
        <v>3750</v>
      </c>
      <c r="V2143" s="31">
        <v>0</v>
      </c>
      <c r="W2143" s="32">
        <v>1875</v>
      </c>
      <c r="X2143" s="113">
        <v>0</v>
      </c>
      <c r="Y2143" s="113">
        <v>938435</v>
      </c>
      <c r="Z2143" s="31">
        <v>0</v>
      </c>
      <c r="AA2143" s="32">
        <v>592975</v>
      </c>
      <c r="AB2143" s="113">
        <v>75260</v>
      </c>
      <c r="AC2143" s="113">
        <v>695858</v>
      </c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1705</v>
      </c>
      <c r="B2144" s="111" t="s">
        <v>879</v>
      </c>
      <c r="C2144" s="112" t="s">
        <v>1680</v>
      </c>
      <c r="D2144" s="21">
        <f t="shared" si="37"/>
        <v>0</v>
      </c>
      <c r="E2144" s="24">
        <f t="shared" si="3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1705</v>
      </c>
      <c r="B2145" s="111" t="s">
        <v>880</v>
      </c>
      <c r="C2145" s="112" t="s">
        <v>1681</v>
      </c>
      <c r="D2145" s="21">
        <f t="shared" si="37"/>
        <v>0</v>
      </c>
      <c r="E2145" s="24">
        <f t="shared" si="37"/>
        <v>0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1705</v>
      </c>
      <c r="B2146" s="111" t="s">
        <v>881</v>
      </c>
      <c r="C2146" s="112" t="s">
        <v>1682</v>
      </c>
      <c r="D2146" s="21">
        <f t="shared" si="37"/>
        <v>103435</v>
      </c>
      <c r="E2146" s="24">
        <f t="shared" si="37"/>
        <v>1290736.8</v>
      </c>
      <c r="F2146" s="104"/>
      <c r="G2146" s="104"/>
      <c r="H2146" s="105">
        <v>0</v>
      </c>
      <c r="I2146" s="105">
        <v>33000</v>
      </c>
      <c r="J2146" s="106">
        <v>0</v>
      </c>
      <c r="K2146" s="107">
        <v>0</v>
      </c>
      <c r="L2146" s="105">
        <v>0</v>
      </c>
      <c r="M2146" s="105">
        <v>0</v>
      </c>
      <c r="N2146" s="106">
        <v>0</v>
      </c>
      <c r="O2146" s="107">
        <v>9990</v>
      </c>
      <c r="P2146" s="113">
        <v>0</v>
      </c>
      <c r="Q2146" s="113">
        <v>184570</v>
      </c>
      <c r="R2146" s="106">
        <v>0</v>
      </c>
      <c r="S2146" s="107">
        <v>44000</v>
      </c>
      <c r="T2146" s="105">
        <v>0</v>
      </c>
      <c r="U2146" s="105">
        <v>0</v>
      </c>
      <c r="V2146" s="106">
        <v>103435</v>
      </c>
      <c r="W2146" s="107">
        <v>188500</v>
      </c>
      <c r="X2146" s="105">
        <v>0</v>
      </c>
      <c r="Y2146" s="105">
        <v>0</v>
      </c>
      <c r="Z2146" s="106">
        <v>0</v>
      </c>
      <c r="AA2146" s="107">
        <v>62075</v>
      </c>
      <c r="AB2146" s="105">
        <v>0</v>
      </c>
      <c r="AC2146" s="105">
        <v>768601.8</v>
      </c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1705</v>
      </c>
      <c r="B2147" s="111" t="s">
        <v>882</v>
      </c>
      <c r="C2147" s="112" t="s">
        <v>883</v>
      </c>
      <c r="D2147" s="21">
        <f t="shared" si="37"/>
        <v>0</v>
      </c>
      <c r="E2147" s="24">
        <f t="shared" si="37"/>
        <v>301520</v>
      </c>
      <c r="F2147" s="104">
        <v>0</v>
      </c>
      <c r="G2147" s="104">
        <v>30540</v>
      </c>
      <c r="H2147" s="113">
        <v>0</v>
      </c>
      <c r="I2147" s="113">
        <v>29710</v>
      </c>
      <c r="J2147" s="31">
        <v>0</v>
      </c>
      <c r="K2147" s="32">
        <v>30480</v>
      </c>
      <c r="L2147" s="113">
        <v>0</v>
      </c>
      <c r="M2147" s="113">
        <v>26580</v>
      </c>
      <c r="N2147" s="31">
        <v>0</v>
      </c>
      <c r="O2147" s="32">
        <v>26730</v>
      </c>
      <c r="P2147" s="105">
        <v>0</v>
      </c>
      <c r="Q2147" s="105">
        <v>38790</v>
      </c>
      <c r="R2147" s="31">
        <v>0</v>
      </c>
      <c r="S2147" s="32">
        <v>22150</v>
      </c>
      <c r="T2147" s="113">
        <v>0</v>
      </c>
      <c r="U2147" s="113">
        <v>20400</v>
      </c>
      <c r="V2147" s="31">
        <v>0</v>
      </c>
      <c r="W2147" s="32">
        <v>22710</v>
      </c>
      <c r="X2147" s="113">
        <v>0</v>
      </c>
      <c r="Y2147" s="113">
        <v>17760</v>
      </c>
      <c r="Z2147" s="31">
        <v>0</v>
      </c>
      <c r="AA2147" s="32">
        <v>15840</v>
      </c>
      <c r="AB2147" s="113">
        <v>0</v>
      </c>
      <c r="AC2147" s="113">
        <v>19830</v>
      </c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1705</v>
      </c>
      <c r="B2148" s="111" t="s">
        <v>884</v>
      </c>
      <c r="C2148" s="112" t="s">
        <v>885</v>
      </c>
      <c r="D2148" s="21">
        <f t="shared" si="37"/>
        <v>31387234.899999999</v>
      </c>
      <c r="E2148" s="24">
        <f t="shared" si="37"/>
        <v>0</v>
      </c>
      <c r="F2148" s="104">
        <v>2458456.67</v>
      </c>
      <c r="G2148" s="104">
        <v>0</v>
      </c>
      <c r="H2148" s="113">
        <v>2559533.23</v>
      </c>
      <c r="I2148" s="113">
        <v>0</v>
      </c>
      <c r="J2148" s="31">
        <v>2638910</v>
      </c>
      <c r="K2148" s="32">
        <v>0</v>
      </c>
      <c r="L2148" s="113">
        <v>2522390</v>
      </c>
      <c r="M2148" s="113">
        <v>0</v>
      </c>
      <c r="N2148" s="31">
        <v>2509620</v>
      </c>
      <c r="O2148" s="32">
        <v>0</v>
      </c>
      <c r="P2148" s="113">
        <v>2526020</v>
      </c>
      <c r="Q2148" s="113">
        <v>0</v>
      </c>
      <c r="R2148" s="31">
        <v>2646880</v>
      </c>
      <c r="S2148" s="32">
        <v>0</v>
      </c>
      <c r="T2148" s="113">
        <v>2581345</v>
      </c>
      <c r="U2148" s="113">
        <v>0</v>
      </c>
      <c r="V2148" s="31">
        <v>2735430</v>
      </c>
      <c r="W2148" s="32">
        <v>0</v>
      </c>
      <c r="X2148" s="113">
        <v>2571860</v>
      </c>
      <c r="Y2148" s="113">
        <v>0</v>
      </c>
      <c r="Z2148" s="31">
        <v>2586990</v>
      </c>
      <c r="AA2148" s="32">
        <v>0</v>
      </c>
      <c r="AB2148" s="113">
        <v>3049800</v>
      </c>
      <c r="AC2148" s="113">
        <v>0</v>
      </c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1705</v>
      </c>
      <c r="B2149" s="111" t="s">
        <v>886</v>
      </c>
      <c r="C2149" s="112" t="s">
        <v>887</v>
      </c>
      <c r="D2149" s="21">
        <f t="shared" si="37"/>
        <v>1631459.99</v>
      </c>
      <c r="E2149" s="24">
        <f t="shared" si="37"/>
        <v>0</v>
      </c>
      <c r="F2149" s="104">
        <v>99850</v>
      </c>
      <c r="G2149" s="104">
        <v>0</v>
      </c>
      <c r="H2149" s="105">
        <v>98960</v>
      </c>
      <c r="I2149" s="105">
        <v>0</v>
      </c>
      <c r="J2149" s="106">
        <v>144629.67000000001</v>
      </c>
      <c r="K2149" s="107">
        <v>0</v>
      </c>
      <c r="L2149" s="105">
        <v>120800</v>
      </c>
      <c r="M2149" s="105">
        <v>0</v>
      </c>
      <c r="N2149" s="106">
        <v>152020</v>
      </c>
      <c r="O2149" s="107">
        <v>0</v>
      </c>
      <c r="P2149" s="113">
        <v>120860</v>
      </c>
      <c r="Q2149" s="113">
        <v>0</v>
      </c>
      <c r="R2149" s="106">
        <v>0</v>
      </c>
      <c r="S2149" s="107">
        <v>0</v>
      </c>
      <c r="T2149" s="105">
        <v>120860</v>
      </c>
      <c r="U2149" s="105">
        <v>0</v>
      </c>
      <c r="V2149" s="106">
        <v>145550</v>
      </c>
      <c r="W2149" s="107">
        <v>0</v>
      </c>
      <c r="X2149" s="105">
        <v>139390</v>
      </c>
      <c r="Y2149" s="105">
        <v>0</v>
      </c>
      <c r="Z2149" s="106">
        <v>325680.32</v>
      </c>
      <c r="AA2149" s="107">
        <v>0</v>
      </c>
      <c r="AB2149" s="105">
        <v>162860</v>
      </c>
      <c r="AC2149" s="105">
        <v>0</v>
      </c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1705</v>
      </c>
      <c r="B2150" s="111" t="s">
        <v>888</v>
      </c>
      <c r="C2150" s="112" t="s">
        <v>1683</v>
      </c>
      <c r="D2150" s="21">
        <f t="shared" si="37"/>
        <v>0</v>
      </c>
      <c r="E2150" s="24">
        <f t="shared" si="3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1705</v>
      </c>
      <c r="B2151" s="111" t="s">
        <v>889</v>
      </c>
      <c r="C2151" s="112" t="s">
        <v>890</v>
      </c>
      <c r="D2151" s="21">
        <f t="shared" si="37"/>
        <v>962752.16</v>
      </c>
      <c r="E2151" s="24">
        <f t="shared" si="37"/>
        <v>0</v>
      </c>
      <c r="F2151" s="104">
        <v>72100</v>
      </c>
      <c r="G2151" s="104">
        <v>0</v>
      </c>
      <c r="H2151" s="113">
        <v>83841.94</v>
      </c>
      <c r="I2151" s="113">
        <v>0</v>
      </c>
      <c r="J2151" s="31">
        <v>75600</v>
      </c>
      <c r="K2151" s="32">
        <v>0</v>
      </c>
      <c r="L2151" s="113">
        <v>94793.55</v>
      </c>
      <c r="M2151" s="113">
        <v>0</v>
      </c>
      <c r="N2151" s="31">
        <v>79100</v>
      </c>
      <c r="O2151" s="32">
        <v>0</v>
      </c>
      <c r="P2151" s="105">
        <v>79100</v>
      </c>
      <c r="Q2151" s="105">
        <v>0</v>
      </c>
      <c r="R2151" s="31">
        <v>79100</v>
      </c>
      <c r="S2151" s="32">
        <v>0</v>
      </c>
      <c r="T2151" s="113">
        <v>79100</v>
      </c>
      <c r="U2151" s="113">
        <v>0</v>
      </c>
      <c r="V2151" s="31">
        <v>79100</v>
      </c>
      <c r="W2151" s="32">
        <v>0</v>
      </c>
      <c r="X2151" s="113">
        <v>79100</v>
      </c>
      <c r="Y2151" s="113">
        <v>0</v>
      </c>
      <c r="Z2151" s="31">
        <v>75600</v>
      </c>
      <c r="AA2151" s="32">
        <v>0</v>
      </c>
      <c r="AB2151" s="113">
        <v>86216.67</v>
      </c>
      <c r="AC2151" s="113">
        <v>0</v>
      </c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1705</v>
      </c>
      <c r="B2152" s="111" t="s">
        <v>891</v>
      </c>
      <c r="C2152" s="112" t="s">
        <v>892</v>
      </c>
      <c r="D2152" s="21">
        <f t="shared" si="37"/>
        <v>0</v>
      </c>
      <c r="E2152" s="24">
        <f t="shared" si="37"/>
        <v>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/>
      <c r="S2152" s="32"/>
      <c r="T2152" s="113"/>
      <c r="U2152" s="113"/>
      <c r="V2152" s="31"/>
      <c r="W2152" s="32"/>
      <c r="X2152" s="113"/>
      <c r="Y2152" s="113"/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1705</v>
      </c>
      <c r="B2153" s="111" t="s">
        <v>893</v>
      </c>
      <c r="C2153" s="112" t="s">
        <v>894</v>
      </c>
      <c r="D2153" s="21">
        <f t="shared" si="37"/>
        <v>0</v>
      </c>
      <c r="E2153" s="24">
        <f t="shared" si="37"/>
        <v>0</v>
      </c>
      <c r="F2153" s="104"/>
      <c r="G2153" s="104"/>
      <c r="H2153" s="113"/>
      <c r="I2153" s="113"/>
      <c r="J2153" s="31"/>
      <c r="K2153" s="32"/>
      <c r="L2153" s="113"/>
      <c r="M2153" s="113"/>
      <c r="N2153" s="31"/>
      <c r="O2153" s="32"/>
      <c r="P2153" s="113"/>
      <c r="Q2153" s="113"/>
      <c r="R2153" s="31"/>
      <c r="S2153" s="32"/>
      <c r="T2153" s="113"/>
      <c r="U2153" s="113"/>
      <c r="V2153" s="31"/>
      <c r="W2153" s="32"/>
      <c r="X2153" s="113"/>
      <c r="Y2153" s="113"/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1705</v>
      </c>
      <c r="B2154" s="111" t="s">
        <v>895</v>
      </c>
      <c r="C2154" s="112" t="s">
        <v>896</v>
      </c>
      <c r="D2154" s="21">
        <f t="shared" si="37"/>
        <v>22395.72</v>
      </c>
      <c r="E2154" s="24">
        <f t="shared" si="37"/>
        <v>0</v>
      </c>
      <c r="F2154" s="104"/>
      <c r="G2154" s="104"/>
      <c r="H2154" s="113"/>
      <c r="I2154" s="113"/>
      <c r="J2154" s="31">
        <v>3020.04</v>
      </c>
      <c r="K2154" s="32">
        <v>0</v>
      </c>
      <c r="L2154" s="113">
        <v>1006.68</v>
      </c>
      <c r="M2154" s="113">
        <v>0</v>
      </c>
      <c r="N2154" s="31">
        <v>1006.68</v>
      </c>
      <c r="O2154" s="32">
        <v>0</v>
      </c>
      <c r="P2154" s="113">
        <v>1006.68</v>
      </c>
      <c r="Q2154" s="113">
        <v>0</v>
      </c>
      <c r="R2154" s="31">
        <v>0</v>
      </c>
      <c r="S2154" s="32">
        <v>0</v>
      </c>
      <c r="T2154" s="113">
        <v>0</v>
      </c>
      <c r="U2154" s="113">
        <v>0</v>
      </c>
      <c r="V2154" s="31">
        <v>4558.08</v>
      </c>
      <c r="W2154" s="32">
        <v>0</v>
      </c>
      <c r="X2154" s="113">
        <v>1519.36</v>
      </c>
      <c r="Y2154" s="113">
        <v>0</v>
      </c>
      <c r="Z2154" s="31">
        <v>1519.36</v>
      </c>
      <c r="AA2154" s="32">
        <v>0</v>
      </c>
      <c r="AB2154" s="113">
        <v>8758.84</v>
      </c>
      <c r="AC2154" s="113">
        <v>0</v>
      </c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1705</v>
      </c>
      <c r="B2155" s="111" t="s">
        <v>897</v>
      </c>
      <c r="C2155" s="112" t="s">
        <v>898</v>
      </c>
      <c r="D2155" s="21">
        <f t="shared" si="37"/>
        <v>0</v>
      </c>
      <c r="E2155" s="24">
        <f t="shared" si="3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1705</v>
      </c>
      <c r="B2156" s="111" t="s">
        <v>899</v>
      </c>
      <c r="C2156" s="112" t="s">
        <v>900</v>
      </c>
      <c r="D2156" s="21">
        <f t="shared" si="37"/>
        <v>12321.599999999999</v>
      </c>
      <c r="E2156" s="24">
        <f t="shared" si="37"/>
        <v>0</v>
      </c>
      <c r="F2156" s="104"/>
      <c r="G2156" s="104"/>
      <c r="H2156" s="113"/>
      <c r="I2156" s="113"/>
      <c r="J2156" s="31">
        <v>3080.4</v>
      </c>
      <c r="K2156" s="32">
        <v>0</v>
      </c>
      <c r="L2156" s="113">
        <v>1026.8</v>
      </c>
      <c r="M2156" s="113">
        <v>0</v>
      </c>
      <c r="N2156" s="31">
        <v>1026.8</v>
      </c>
      <c r="O2156" s="32">
        <v>0</v>
      </c>
      <c r="P2156" s="113">
        <v>1026.8</v>
      </c>
      <c r="Q2156" s="113">
        <v>0</v>
      </c>
      <c r="R2156" s="31">
        <v>0</v>
      </c>
      <c r="S2156" s="32">
        <v>0</v>
      </c>
      <c r="T2156" s="113">
        <v>0</v>
      </c>
      <c r="U2156" s="113">
        <v>0</v>
      </c>
      <c r="V2156" s="31">
        <v>1540.2</v>
      </c>
      <c r="W2156" s="32">
        <v>0</v>
      </c>
      <c r="X2156" s="113">
        <v>513.4</v>
      </c>
      <c r="Y2156" s="113">
        <v>0</v>
      </c>
      <c r="Z2156" s="31">
        <v>513.4</v>
      </c>
      <c r="AA2156" s="32">
        <v>0</v>
      </c>
      <c r="AB2156" s="113">
        <v>3593.8</v>
      </c>
      <c r="AC2156" s="113">
        <v>0</v>
      </c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1705</v>
      </c>
      <c r="B2157" s="111" t="s">
        <v>901</v>
      </c>
      <c r="C2157" s="112" t="s">
        <v>902</v>
      </c>
      <c r="D2157" s="21">
        <f t="shared" si="37"/>
        <v>0</v>
      </c>
      <c r="E2157" s="24">
        <f t="shared" si="3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1705</v>
      </c>
      <c r="B2158" s="111" t="s">
        <v>903</v>
      </c>
      <c r="C2158" s="112" t="s">
        <v>904</v>
      </c>
      <c r="D2158" s="21">
        <f t="shared" si="37"/>
        <v>1059850</v>
      </c>
      <c r="E2158" s="24">
        <f t="shared" si="37"/>
        <v>0</v>
      </c>
      <c r="F2158" s="104">
        <v>68100</v>
      </c>
      <c r="G2158" s="104">
        <v>0</v>
      </c>
      <c r="H2158" s="113">
        <v>0</v>
      </c>
      <c r="I2158" s="113">
        <v>0</v>
      </c>
      <c r="J2158" s="31">
        <v>100760</v>
      </c>
      <c r="K2158" s="32">
        <v>0</v>
      </c>
      <c r="L2158" s="113">
        <v>96100</v>
      </c>
      <c r="M2158" s="113">
        <v>0</v>
      </c>
      <c r="N2158" s="31">
        <v>96100</v>
      </c>
      <c r="O2158" s="32">
        <v>0</v>
      </c>
      <c r="P2158" s="113">
        <v>96100</v>
      </c>
      <c r="Q2158" s="113">
        <v>0</v>
      </c>
      <c r="R2158" s="31">
        <v>119810</v>
      </c>
      <c r="S2158" s="32">
        <v>0</v>
      </c>
      <c r="T2158" s="113">
        <v>96100</v>
      </c>
      <c r="U2158" s="113">
        <v>0</v>
      </c>
      <c r="V2158" s="31">
        <v>75080</v>
      </c>
      <c r="W2158" s="32">
        <v>0</v>
      </c>
      <c r="X2158" s="113">
        <v>97650</v>
      </c>
      <c r="Y2158" s="113">
        <v>0</v>
      </c>
      <c r="Z2158" s="31">
        <v>96060</v>
      </c>
      <c r="AA2158" s="32">
        <v>0</v>
      </c>
      <c r="AB2158" s="113">
        <v>117990</v>
      </c>
      <c r="AC2158" s="113">
        <v>0</v>
      </c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1705</v>
      </c>
      <c r="B2159" s="111" t="s">
        <v>905</v>
      </c>
      <c r="C2159" s="112" t="s">
        <v>906</v>
      </c>
      <c r="D2159" s="21">
        <f t="shared" si="37"/>
        <v>416330</v>
      </c>
      <c r="E2159" s="24">
        <f t="shared" si="37"/>
        <v>0</v>
      </c>
      <c r="F2159" s="104">
        <v>48650</v>
      </c>
      <c r="G2159" s="104">
        <v>0</v>
      </c>
      <c r="H2159" s="113">
        <v>116750</v>
      </c>
      <c r="I2159" s="113">
        <v>0</v>
      </c>
      <c r="J2159" s="31">
        <v>25170</v>
      </c>
      <c r="K2159" s="32">
        <v>0</v>
      </c>
      <c r="L2159" s="113">
        <v>23710</v>
      </c>
      <c r="M2159" s="113">
        <v>0</v>
      </c>
      <c r="N2159" s="31">
        <v>23710</v>
      </c>
      <c r="O2159" s="32">
        <v>0</v>
      </c>
      <c r="P2159" s="113">
        <v>23710</v>
      </c>
      <c r="Q2159" s="113">
        <v>0</v>
      </c>
      <c r="R2159" s="31">
        <v>0</v>
      </c>
      <c r="S2159" s="32">
        <v>0</v>
      </c>
      <c r="T2159" s="113">
        <v>23710</v>
      </c>
      <c r="U2159" s="113">
        <v>0</v>
      </c>
      <c r="V2159" s="31">
        <v>50490</v>
      </c>
      <c r="W2159" s="32">
        <v>0</v>
      </c>
      <c r="X2159" s="113">
        <v>24080</v>
      </c>
      <c r="Y2159" s="113">
        <v>0</v>
      </c>
      <c r="Z2159" s="31">
        <v>25670</v>
      </c>
      <c r="AA2159" s="32">
        <v>0</v>
      </c>
      <c r="AB2159" s="113">
        <v>30680</v>
      </c>
      <c r="AC2159" s="113">
        <v>0</v>
      </c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1705</v>
      </c>
      <c r="B2160" s="111" t="s">
        <v>907</v>
      </c>
      <c r="C2160" s="112" t="s">
        <v>908</v>
      </c>
      <c r="D2160" s="21">
        <f t="shared" si="37"/>
        <v>1294502.4000000001</v>
      </c>
      <c r="E2160" s="24">
        <f t="shared" si="37"/>
        <v>0</v>
      </c>
      <c r="F2160" s="104">
        <v>122840.8</v>
      </c>
      <c r="G2160" s="104">
        <v>0</v>
      </c>
      <c r="H2160" s="113">
        <v>117825.84</v>
      </c>
      <c r="I2160" s="113">
        <v>0</v>
      </c>
      <c r="J2160" s="31">
        <v>124422.83</v>
      </c>
      <c r="K2160" s="32">
        <v>0</v>
      </c>
      <c r="L2160" s="113">
        <v>120258.58</v>
      </c>
      <c r="M2160" s="113">
        <v>0</v>
      </c>
      <c r="N2160" s="31">
        <v>102967.84</v>
      </c>
      <c r="O2160" s="32">
        <v>0</v>
      </c>
      <c r="P2160" s="113">
        <v>129004</v>
      </c>
      <c r="Q2160" s="113">
        <v>0</v>
      </c>
      <c r="R2160" s="31">
        <v>89214.3</v>
      </c>
      <c r="S2160" s="32">
        <v>0</v>
      </c>
      <c r="T2160" s="113">
        <v>77470.16</v>
      </c>
      <c r="U2160" s="113">
        <v>0</v>
      </c>
      <c r="V2160" s="31">
        <v>97559.8</v>
      </c>
      <c r="W2160" s="32">
        <v>0</v>
      </c>
      <c r="X2160" s="113">
        <v>96480.25</v>
      </c>
      <c r="Y2160" s="113">
        <v>0</v>
      </c>
      <c r="Z2160" s="31">
        <v>102054</v>
      </c>
      <c r="AA2160" s="32">
        <v>0</v>
      </c>
      <c r="AB2160" s="113">
        <v>114404</v>
      </c>
      <c r="AC2160" s="113">
        <v>0</v>
      </c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1705</v>
      </c>
      <c r="B2161" s="111" t="s">
        <v>909</v>
      </c>
      <c r="C2161" s="112" t="s">
        <v>910</v>
      </c>
      <c r="D2161" s="21">
        <f t="shared" si="37"/>
        <v>524880.56000000006</v>
      </c>
      <c r="E2161" s="24">
        <f t="shared" si="37"/>
        <v>0</v>
      </c>
      <c r="F2161" s="104">
        <v>51940</v>
      </c>
      <c r="G2161" s="104">
        <v>0</v>
      </c>
      <c r="H2161" s="113">
        <v>50190</v>
      </c>
      <c r="I2161" s="113">
        <v>0</v>
      </c>
      <c r="J2161" s="31">
        <v>51590</v>
      </c>
      <c r="K2161" s="32">
        <v>0</v>
      </c>
      <c r="L2161" s="113">
        <v>50540</v>
      </c>
      <c r="M2161" s="113">
        <v>0</v>
      </c>
      <c r="N2161" s="31">
        <v>46843.54</v>
      </c>
      <c r="O2161" s="32">
        <v>0</v>
      </c>
      <c r="P2161" s="113">
        <v>56840</v>
      </c>
      <c r="Q2161" s="113">
        <v>0</v>
      </c>
      <c r="R2161" s="31">
        <v>48266.77</v>
      </c>
      <c r="S2161" s="32">
        <v>0</v>
      </c>
      <c r="T2161" s="113">
        <v>35490</v>
      </c>
      <c r="U2161" s="113">
        <v>0</v>
      </c>
      <c r="V2161" s="31">
        <v>47430</v>
      </c>
      <c r="W2161" s="32">
        <v>0</v>
      </c>
      <c r="X2161" s="113">
        <v>27650.25</v>
      </c>
      <c r="Y2161" s="113">
        <v>0</v>
      </c>
      <c r="Z2161" s="31">
        <v>29050</v>
      </c>
      <c r="AA2161" s="32">
        <v>0</v>
      </c>
      <c r="AB2161" s="113">
        <v>29050</v>
      </c>
      <c r="AC2161" s="113">
        <v>0</v>
      </c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1705</v>
      </c>
      <c r="B2162" s="111" t="s">
        <v>911</v>
      </c>
      <c r="C2162" s="112" t="s">
        <v>912</v>
      </c>
      <c r="D2162" s="21">
        <f t="shared" si="37"/>
        <v>4839028.25</v>
      </c>
      <c r="E2162" s="24">
        <f t="shared" si="37"/>
        <v>575</v>
      </c>
      <c r="F2162" s="104">
        <v>373585</v>
      </c>
      <c r="G2162" s="104">
        <v>0</v>
      </c>
      <c r="H2162" s="113">
        <v>411035</v>
      </c>
      <c r="I2162" s="113">
        <v>0</v>
      </c>
      <c r="J2162" s="31">
        <v>396025</v>
      </c>
      <c r="K2162" s="32">
        <v>0</v>
      </c>
      <c r="L2162" s="113">
        <v>415025</v>
      </c>
      <c r="M2162" s="113">
        <v>0</v>
      </c>
      <c r="N2162" s="31">
        <v>396025</v>
      </c>
      <c r="O2162" s="32">
        <v>0</v>
      </c>
      <c r="P2162" s="113">
        <v>396025</v>
      </c>
      <c r="Q2162" s="113">
        <v>0</v>
      </c>
      <c r="R2162" s="31">
        <v>387159</v>
      </c>
      <c r="S2162" s="32">
        <v>0</v>
      </c>
      <c r="T2162" s="113">
        <v>398669</v>
      </c>
      <c r="U2162" s="113">
        <v>0</v>
      </c>
      <c r="V2162" s="31">
        <v>417760</v>
      </c>
      <c r="W2162" s="32">
        <v>574</v>
      </c>
      <c r="X2162" s="113">
        <v>413670.25</v>
      </c>
      <c r="Y2162" s="113">
        <v>0</v>
      </c>
      <c r="Z2162" s="31">
        <v>397070</v>
      </c>
      <c r="AA2162" s="32">
        <v>0</v>
      </c>
      <c r="AB2162" s="113">
        <v>436980</v>
      </c>
      <c r="AC2162" s="113">
        <v>1</v>
      </c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1705</v>
      </c>
      <c r="B2163" s="111" t="s">
        <v>913</v>
      </c>
      <c r="C2163" s="112" t="s">
        <v>914</v>
      </c>
      <c r="D2163" s="21">
        <f t="shared" si="37"/>
        <v>3719930.67</v>
      </c>
      <c r="E2163" s="24">
        <f t="shared" si="37"/>
        <v>0</v>
      </c>
      <c r="F2163" s="104">
        <v>298785</v>
      </c>
      <c r="G2163" s="104">
        <v>0</v>
      </c>
      <c r="H2163" s="113">
        <v>305355</v>
      </c>
      <c r="I2163" s="113">
        <v>0</v>
      </c>
      <c r="J2163" s="31">
        <v>294395</v>
      </c>
      <c r="K2163" s="32">
        <v>0</v>
      </c>
      <c r="L2163" s="113">
        <v>275395</v>
      </c>
      <c r="M2163" s="113">
        <v>0</v>
      </c>
      <c r="N2163" s="31">
        <v>294395</v>
      </c>
      <c r="O2163" s="32">
        <v>0</v>
      </c>
      <c r="P2163" s="113">
        <v>294395</v>
      </c>
      <c r="Q2163" s="113">
        <v>0</v>
      </c>
      <c r="R2163" s="31">
        <v>301985</v>
      </c>
      <c r="S2163" s="32">
        <v>0</v>
      </c>
      <c r="T2163" s="113">
        <v>305405.42</v>
      </c>
      <c r="U2163" s="113">
        <v>0</v>
      </c>
      <c r="V2163" s="31">
        <v>343010</v>
      </c>
      <c r="W2163" s="32">
        <v>0</v>
      </c>
      <c r="X2163" s="113">
        <v>332520.25</v>
      </c>
      <c r="Y2163" s="113">
        <v>0</v>
      </c>
      <c r="Z2163" s="31">
        <v>349120</v>
      </c>
      <c r="AA2163" s="32">
        <v>0</v>
      </c>
      <c r="AB2163" s="113">
        <v>325170</v>
      </c>
      <c r="AC2163" s="113">
        <v>0</v>
      </c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1705</v>
      </c>
      <c r="B2164" s="111" t="s">
        <v>915</v>
      </c>
      <c r="C2164" s="112" t="s">
        <v>916</v>
      </c>
      <c r="D2164" s="21">
        <f t="shared" si="37"/>
        <v>103218</v>
      </c>
      <c r="E2164" s="24">
        <f t="shared" si="37"/>
        <v>0</v>
      </c>
      <c r="F2164" s="104"/>
      <c r="G2164" s="104"/>
      <c r="H2164" s="113"/>
      <c r="I2164" s="113"/>
      <c r="J2164" s="31"/>
      <c r="K2164" s="32"/>
      <c r="L2164" s="113">
        <v>5200</v>
      </c>
      <c r="M2164" s="113">
        <v>0</v>
      </c>
      <c r="N2164" s="31">
        <v>5525</v>
      </c>
      <c r="O2164" s="32">
        <v>0</v>
      </c>
      <c r="P2164" s="113">
        <v>3900</v>
      </c>
      <c r="Q2164" s="113">
        <v>0</v>
      </c>
      <c r="R2164" s="31">
        <v>6555</v>
      </c>
      <c r="S2164" s="32">
        <v>0</v>
      </c>
      <c r="T2164" s="113">
        <v>36705</v>
      </c>
      <c r="U2164" s="113">
        <v>0</v>
      </c>
      <c r="V2164" s="31">
        <v>25668</v>
      </c>
      <c r="W2164" s="32">
        <v>0</v>
      </c>
      <c r="X2164" s="113">
        <v>6555</v>
      </c>
      <c r="Y2164" s="113">
        <v>0</v>
      </c>
      <c r="Z2164" s="31">
        <v>6555</v>
      </c>
      <c r="AA2164" s="32">
        <v>0</v>
      </c>
      <c r="AB2164" s="113">
        <v>6555</v>
      </c>
      <c r="AC2164" s="113">
        <v>0</v>
      </c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1705</v>
      </c>
      <c r="B2165" s="111" t="s">
        <v>917</v>
      </c>
      <c r="C2165" s="112" t="s">
        <v>918</v>
      </c>
      <c r="D2165" s="21">
        <f t="shared" si="37"/>
        <v>377070</v>
      </c>
      <c r="E2165" s="24">
        <f t="shared" si="37"/>
        <v>74910</v>
      </c>
      <c r="F2165" s="104"/>
      <c r="G2165" s="104"/>
      <c r="H2165" s="105"/>
      <c r="I2165" s="105"/>
      <c r="J2165" s="106"/>
      <c r="K2165" s="107"/>
      <c r="L2165" s="105">
        <v>7800</v>
      </c>
      <c r="M2165" s="105">
        <v>0</v>
      </c>
      <c r="N2165" s="106">
        <v>0</v>
      </c>
      <c r="O2165" s="107">
        <v>0</v>
      </c>
      <c r="P2165" s="113">
        <v>7800</v>
      </c>
      <c r="Q2165" s="113">
        <v>0</v>
      </c>
      <c r="R2165" s="106">
        <v>0</v>
      </c>
      <c r="S2165" s="107">
        <v>0</v>
      </c>
      <c r="T2165" s="105">
        <v>0</v>
      </c>
      <c r="U2165" s="105">
        <v>0</v>
      </c>
      <c r="V2165" s="106">
        <v>0</v>
      </c>
      <c r="W2165" s="107">
        <v>0</v>
      </c>
      <c r="X2165" s="105">
        <v>74910</v>
      </c>
      <c r="Y2165" s="105">
        <v>0</v>
      </c>
      <c r="Z2165" s="106">
        <v>241920</v>
      </c>
      <c r="AA2165" s="107">
        <v>74910</v>
      </c>
      <c r="AB2165" s="105">
        <v>44640</v>
      </c>
      <c r="AC2165" s="105">
        <v>0</v>
      </c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1705</v>
      </c>
      <c r="B2166" s="111" t="s">
        <v>919</v>
      </c>
      <c r="C2166" s="112" t="s">
        <v>920</v>
      </c>
      <c r="D2166" s="21">
        <f t="shared" si="37"/>
        <v>819340</v>
      </c>
      <c r="E2166" s="24">
        <f t="shared" si="37"/>
        <v>0</v>
      </c>
      <c r="F2166" s="104">
        <v>68590</v>
      </c>
      <c r="G2166" s="104">
        <v>0</v>
      </c>
      <c r="H2166" s="113">
        <v>68250</v>
      </c>
      <c r="I2166" s="113">
        <v>0</v>
      </c>
      <c r="J2166" s="31">
        <v>68250</v>
      </c>
      <c r="K2166" s="32">
        <v>0</v>
      </c>
      <c r="L2166" s="113">
        <v>68250</v>
      </c>
      <c r="M2166" s="113">
        <v>0</v>
      </c>
      <c r="N2166" s="31">
        <v>68250</v>
      </c>
      <c r="O2166" s="32">
        <v>0</v>
      </c>
      <c r="P2166" s="105">
        <v>68250</v>
      </c>
      <c r="Q2166" s="105">
        <v>0</v>
      </c>
      <c r="R2166" s="31">
        <v>68250</v>
      </c>
      <c r="S2166" s="32">
        <v>0</v>
      </c>
      <c r="T2166" s="113">
        <v>68250</v>
      </c>
      <c r="U2166" s="113">
        <v>0</v>
      </c>
      <c r="V2166" s="31">
        <v>68250</v>
      </c>
      <c r="W2166" s="32">
        <v>0</v>
      </c>
      <c r="X2166" s="113">
        <v>68250</v>
      </c>
      <c r="Y2166" s="113">
        <v>0</v>
      </c>
      <c r="Z2166" s="31">
        <v>68250</v>
      </c>
      <c r="AA2166" s="32">
        <v>0</v>
      </c>
      <c r="AB2166" s="113">
        <v>68250</v>
      </c>
      <c r="AC2166" s="113">
        <v>0</v>
      </c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1705</v>
      </c>
      <c r="B2167" s="111" t="s">
        <v>921</v>
      </c>
      <c r="C2167" s="112" t="s">
        <v>922</v>
      </c>
      <c r="D2167" s="21">
        <f t="shared" si="37"/>
        <v>603158.00000000012</v>
      </c>
      <c r="E2167" s="24">
        <f t="shared" si="37"/>
        <v>47780</v>
      </c>
      <c r="F2167" s="104">
        <v>68250</v>
      </c>
      <c r="G2167" s="104">
        <v>0</v>
      </c>
      <c r="H2167" s="105">
        <v>51470.33</v>
      </c>
      <c r="I2167" s="105">
        <v>0</v>
      </c>
      <c r="J2167" s="106">
        <v>47780</v>
      </c>
      <c r="K2167" s="107">
        <v>47780</v>
      </c>
      <c r="L2167" s="105">
        <v>47780</v>
      </c>
      <c r="M2167" s="105">
        <v>0</v>
      </c>
      <c r="N2167" s="106">
        <v>47780</v>
      </c>
      <c r="O2167" s="107">
        <v>0</v>
      </c>
      <c r="P2167" s="113">
        <v>47780</v>
      </c>
      <c r="Q2167" s="113">
        <v>0</v>
      </c>
      <c r="R2167" s="106">
        <v>47780</v>
      </c>
      <c r="S2167" s="107">
        <v>0</v>
      </c>
      <c r="T2167" s="105">
        <v>47780</v>
      </c>
      <c r="U2167" s="105">
        <v>0</v>
      </c>
      <c r="V2167" s="106">
        <v>47780</v>
      </c>
      <c r="W2167" s="107">
        <v>0</v>
      </c>
      <c r="X2167" s="105">
        <v>47780</v>
      </c>
      <c r="Y2167" s="105">
        <v>0</v>
      </c>
      <c r="Z2167" s="106">
        <v>47780</v>
      </c>
      <c r="AA2167" s="107">
        <v>0</v>
      </c>
      <c r="AB2167" s="105">
        <v>53417.67</v>
      </c>
      <c r="AC2167" s="105">
        <v>0</v>
      </c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1705</v>
      </c>
      <c r="B2168" s="111" t="s">
        <v>923</v>
      </c>
      <c r="C2168" s="112" t="s">
        <v>924</v>
      </c>
      <c r="D2168" s="21">
        <f t="shared" si="37"/>
        <v>29885</v>
      </c>
      <c r="E2168" s="24">
        <f t="shared" si="37"/>
        <v>0</v>
      </c>
      <c r="F2168" s="104"/>
      <c r="G2168" s="104"/>
      <c r="H2168" s="113"/>
      <c r="I2168" s="113"/>
      <c r="J2168" s="31">
        <v>8970</v>
      </c>
      <c r="K2168" s="32">
        <v>0</v>
      </c>
      <c r="L2168" s="113">
        <v>2990</v>
      </c>
      <c r="M2168" s="113">
        <v>0</v>
      </c>
      <c r="N2168" s="31">
        <v>2990</v>
      </c>
      <c r="O2168" s="32">
        <v>0</v>
      </c>
      <c r="P2168" s="105">
        <v>2990</v>
      </c>
      <c r="Q2168" s="105">
        <v>0</v>
      </c>
      <c r="R2168" s="31">
        <v>0</v>
      </c>
      <c r="S2168" s="32">
        <v>0</v>
      </c>
      <c r="T2168" s="113">
        <v>0</v>
      </c>
      <c r="U2168" s="113">
        <v>0</v>
      </c>
      <c r="V2168" s="31">
        <v>6660</v>
      </c>
      <c r="W2168" s="32">
        <v>0</v>
      </c>
      <c r="X2168" s="113">
        <v>2220</v>
      </c>
      <c r="Y2168" s="113">
        <v>0</v>
      </c>
      <c r="Z2168" s="31">
        <v>2220</v>
      </c>
      <c r="AA2168" s="32">
        <v>0</v>
      </c>
      <c r="AB2168" s="113">
        <v>845</v>
      </c>
      <c r="AC2168" s="113">
        <v>0</v>
      </c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1705</v>
      </c>
      <c r="B2169" s="111" t="s">
        <v>925</v>
      </c>
      <c r="C2169" s="112" t="s">
        <v>926</v>
      </c>
      <c r="D2169" s="21">
        <f t="shared" si="37"/>
        <v>0</v>
      </c>
      <c r="E2169" s="24">
        <f t="shared" si="3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1705</v>
      </c>
      <c r="B2170" s="111" t="s">
        <v>927</v>
      </c>
      <c r="C2170" s="112" t="s">
        <v>928</v>
      </c>
      <c r="D2170" s="21">
        <f t="shared" si="37"/>
        <v>0</v>
      </c>
      <c r="E2170" s="24">
        <f t="shared" si="3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1705</v>
      </c>
      <c r="B2171" s="111" t="s">
        <v>929</v>
      </c>
      <c r="C2171" s="112" t="s">
        <v>930</v>
      </c>
      <c r="D2171" s="21">
        <f t="shared" si="37"/>
        <v>0</v>
      </c>
      <c r="E2171" s="24">
        <f t="shared" si="3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1705</v>
      </c>
      <c r="B2172" s="111" t="s">
        <v>931</v>
      </c>
      <c r="C2172" s="112" t="s">
        <v>932</v>
      </c>
      <c r="D2172" s="21">
        <f t="shared" si="37"/>
        <v>0</v>
      </c>
      <c r="E2172" s="24">
        <f t="shared" si="3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1705</v>
      </c>
      <c r="B2173" s="111" t="s">
        <v>933</v>
      </c>
      <c r="C2173" s="112" t="s">
        <v>934</v>
      </c>
      <c r="D2173" s="21">
        <f t="shared" si="37"/>
        <v>0</v>
      </c>
      <c r="E2173" s="24">
        <f t="shared" si="3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1705</v>
      </c>
      <c r="B2174" s="111" t="s">
        <v>935</v>
      </c>
      <c r="C2174" s="112" t="s">
        <v>936</v>
      </c>
      <c r="D2174" s="21">
        <f t="shared" si="37"/>
        <v>67200</v>
      </c>
      <c r="E2174" s="24">
        <f t="shared" si="37"/>
        <v>0</v>
      </c>
      <c r="F2174" s="104">
        <v>5600</v>
      </c>
      <c r="G2174" s="104">
        <v>0</v>
      </c>
      <c r="H2174" s="105">
        <v>5600</v>
      </c>
      <c r="I2174" s="105">
        <v>0</v>
      </c>
      <c r="J2174" s="106">
        <v>5600</v>
      </c>
      <c r="K2174" s="107">
        <v>0</v>
      </c>
      <c r="L2174" s="105">
        <v>5600</v>
      </c>
      <c r="M2174" s="105">
        <v>0</v>
      </c>
      <c r="N2174" s="106">
        <v>5600</v>
      </c>
      <c r="O2174" s="107">
        <v>0</v>
      </c>
      <c r="P2174" s="113">
        <v>5600</v>
      </c>
      <c r="Q2174" s="113">
        <v>0</v>
      </c>
      <c r="R2174" s="106">
        <v>5600</v>
      </c>
      <c r="S2174" s="107">
        <v>0</v>
      </c>
      <c r="T2174" s="105">
        <v>5600</v>
      </c>
      <c r="U2174" s="105">
        <v>0</v>
      </c>
      <c r="V2174" s="106">
        <v>5600</v>
      </c>
      <c r="W2174" s="107">
        <v>0</v>
      </c>
      <c r="X2174" s="105">
        <v>5600</v>
      </c>
      <c r="Y2174" s="105">
        <v>0</v>
      </c>
      <c r="Z2174" s="106">
        <v>5600</v>
      </c>
      <c r="AA2174" s="107">
        <v>0</v>
      </c>
      <c r="AB2174" s="105">
        <v>5600</v>
      </c>
      <c r="AC2174" s="105">
        <v>0</v>
      </c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1705</v>
      </c>
      <c r="B2175" s="111" t="s">
        <v>937</v>
      </c>
      <c r="C2175" s="112" t="s">
        <v>938</v>
      </c>
      <c r="D2175" s="21">
        <f t="shared" si="37"/>
        <v>0</v>
      </c>
      <c r="E2175" s="24">
        <f t="shared" si="37"/>
        <v>0</v>
      </c>
      <c r="F2175" s="104"/>
      <c r="G2175" s="104"/>
      <c r="H2175" s="113"/>
      <c r="I2175" s="113"/>
      <c r="J2175" s="31"/>
      <c r="K2175" s="32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1705</v>
      </c>
      <c r="B2176" s="111" t="s">
        <v>939</v>
      </c>
      <c r="C2176" s="112" t="s">
        <v>940</v>
      </c>
      <c r="D2176" s="21">
        <f t="shared" si="37"/>
        <v>842160</v>
      </c>
      <c r="E2176" s="24">
        <f t="shared" si="37"/>
        <v>0</v>
      </c>
      <c r="F2176" s="104">
        <v>75480</v>
      </c>
      <c r="G2176" s="104">
        <v>0</v>
      </c>
      <c r="H2176" s="105">
        <v>53760</v>
      </c>
      <c r="I2176" s="105">
        <v>0</v>
      </c>
      <c r="J2176" s="106">
        <v>0</v>
      </c>
      <c r="K2176" s="107">
        <v>0</v>
      </c>
      <c r="L2176" s="105">
        <v>0</v>
      </c>
      <c r="M2176" s="105">
        <v>0</v>
      </c>
      <c r="N2176" s="106">
        <v>67980</v>
      </c>
      <c r="O2176" s="107">
        <v>0</v>
      </c>
      <c r="P2176" s="113">
        <v>85860</v>
      </c>
      <c r="Q2176" s="113">
        <v>0</v>
      </c>
      <c r="R2176" s="106">
        <v>55800</v>
      </c>
      <c r="S2176" s="107">
        <v>0</v>
      </c>
      <c r="T2176" s="105">
        <v>0</v>
      </c>
      <c r="U2176" s="105">
        <v>0</v>
      </c>
      <c r="V2176" s="106">
        <v>78300</v>
      </c>
      <c r="W2176" s="107">
        <v>0</v>
      </c>
      <c r="X2176" s="105">
        <v>0</v>
      </c>
      <c r="Y2176" s="105">
        <v>0</v>
      </c>
      <c r="Z2176" s="106">
        <v>0</v>
      </c>
      <c r="AA2176" s="107">
        <v>0</v>
      </c>
      <c r="AB2176" s="105">
        <v>424980</v>
      </c>
      <c r="AC2176" s="105">
        <v>0</v>
      </c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1705</v>
      </c>
      <c r="B2177" s="111" t="s">
        <v>941</v>
      </c>
      <c r="C2177" s="112" t="s">
        <v>1610</v>
      </c>
      <c r="D2177" s="21">
        <f t="shared" si="37"/>
        <v>0</v>
      </c>
      <c r="E2177" s="24">
        <f t="shared" si="3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1705</v>
      </c>
      <c r="B2178" s="111" t="s">
        <v>1611</v>
      </c>
      <c r="C2178" s="112" t="s">
        <v>1612</v>
      </c>
      <c r="D2178" s="21">
        <f t="shared" si="37"/>
        <v>0</v>
      </c>
      <c r="E2178" s="24">
        <f t="shared" si="3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1705</v>
      </c>
      <c r="B2179" s="111" t="s">
        <v>942</v>
      </c>
      <c r="C2179" s="112" t="s">
        <v>943</v>
      </c>
      <c r="D2179" s="21">
        <f t="shared" si="37"/>
        <v>0</v>
      </c>
      <c r="E2179" s="24">
        <f t="shared" si="37"/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1705</v>
      </c>
      <c r="B2180" s="111" t="s">
        <v>944</v>
      </c>
      <c r="C2180" s="112" t="s">
        <v>945</v>
      </c>
      <c r="D2180" s="21">
        <f t="shared" ref="D2180:E2243" si="38">F2180+H2180+J2180+L2180+N2180+P2180+R2180+T2180+V2180+X2180+Z2180+AB2180</f>
        <v>562236.75000000012</v>
      </c>
      <c r="E2180" s="24">
        <f t="shared" si="38"/>
        <v>0</v>
      </c>
      <c r="F2180" s="104">
        <v>43142.2</v>
      </c>
      <c r="G2180" s="104">
        <v>0</v>
      </c>
      <c r="H2180" s="105">
        <v>45400.26</v>
      </c>
      <c r="I2180" s="105">
        <v>0</v>
      </c>
      <c r="J2180" s="106">
        <v>47376.79</v>
      </c>
      <c r="K2180" s="107">
        <v>0</v>
      </c>
      <c r="L2180" s="105">
        <v>44919.4</v>
      </c>
      <c r="M2180" s="105">
        <v>0</v>
      </c>
      <c r="N2180" s="106">
        <v>45269.4</v>
      </c>
      <c r="O2180" s="107">
        <v>0</v>
      </c>
      <c r="P2180" s="105">
        <v>44989.4</v>
      </c>
      <c r="Q2180" s="105">
        <v>0</v>
      </c>
      <c r="R2180" s="106">
        <v>44989.4</v>
      </c>
      <c r="S2180" s="107">
        <v>0</v>
      </c>
      <c r="T2180" s="105">
        <v>46095.9</v>
      </c>
      <c r="U2180" s="105">
        <v>0</v>
      </c>
      <c r="V2180" s="106">
        <v>49193.2</v>
      </c>
      <c r="W2180" s="107">
        <v>0</v>
      </c>
      <c r="X2180" s="105">
        <v>46117.4</v>
      </c>
      <c r="Y2180" s="105">
        <v>0</v>
      </c>
      <c r="Z2180" s="106">
        <v>50145.8</v>
      </c>
      <c r="AA2180" s="107">
        <v>0</v>
      </c>
      <c r="AB2180" s="105">
        <v>54597.599999999999</v>
      </c>
      <c r="AC2180" s="105">
        <v>0</v>
      </c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1705</v>
      </c>
      <c r="B2181" s="111" t="s">
        <v>946</v>
      </c>
      <c r="C2181" s="112" t="s">
        <v>947</v>
      </c>
      <c r="D2181" s="21">
        <f t="shared" si="38"/>
        <v>843355.15999999992</v>
      </c>
      <c r="E2181" s="24">
        <f t="shared" si="38"/>
        <v>0</v>
      </c>
      <c r="F2181" s="104">
        <v>64713.3</v>
      </c>
      <c r="G2181" s="104">
        <v>0</v>
      </c>
      <c r="H2181" s="113">
        <v>68100.399999999994</v>
      </c>
      <c r="I2181" s="113">
        <v>0</v>
      </c>
      <c r="J2181" s="31">
        <v>71065.19</v>
      </c>
      <c r="K2181" s="32">
        <v>0</v>
      </c>
      <c r="L2181" s="113">
        <v>67379.100000000006</v>
      </c>
      <c r="M2181" s="113">
        <v>0</v>
      </c>
      <c r="N2181" s="31">
        <v>67904.100000000006</v>
      </c>
      <c r="O2181" s="32">
        <v>0</v>
      </c>
      <c r="P2181" s="105">
        <v>67484.100000000006</v>
      </c>
      <c r="Q2181" s="105">
        <v>0</v>
      </c>
      <c r="R2181" s="31">
        <v>67484.100000000006</v>
      </c>
      <c r="S2181" s="32">
        <v>0</v>
      </c>
      <c r="T2181" s="113">
        <v>69143.850000000006</v>
      </c>
      <c r="U2181" s="113">
        <v>0</v>
      </c>
      <c r="V2181" s="31">
        <v>73789.8</v>
      </c>
      <c r="W2181" s="32">
        <v>0</v>
      </c>
      <c r="X2181" s="113">
        <v>69176.100000000006</v>
      </c>
      <c r="Y2181" s="113">
        <v>0</v>
      </c>
      <c r="Z2181" s="31">
        <v>75218.720000000001</v>
      </c>
      <c r="AA2181" s="32">
        <v>0</v>
      </c>
      <c r="AB2181" s="113">
        <v>81896.399999999994</v>
      </c>
      <c r="AC2181" s="113">
        <v>0</v>
      </c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1705</v>
      </c>
      <c r="B2182" s="111" t="s">
        <v>948</v>
      </c>
      <c r="C2182" s="112" t="s">
        <v>949</v>
      </c>
      <c r="D2182" s="21">
        <f t="shared" si="38"/>
        <v>44285.399999999994</v>
      </c>
      <c r="E2182" s="24">
        <f t="shared" si="38"/>
        <v>0</v>
      </c>
      <c r="F2182" s="104">
        <v>3502.5</v>
      </c>
      <c r="G2182" s="104">
        <v>0</v>
      </c>
      <c r="H2182" s="113">
        <v>3502.5</v>
      </c>
      <c r="I2182" s="113">
        <v>0</v>
      </c>
      <c r="J2182" s="31">
        <v>3777.9</v>
      </c>
      <c r="K2182" s="32">
        <v>0</v>
      </c>
      <c r="L2182" s="113">
        <v>3594.3</v>
      </c>
      <c r="M2182" s="113">
        <v>0</v>
      </c>
      <c r="N2182" s="31">
        <v>3594.3</v>
      </c>
      <c r="O2182" s="32">
        <v>0</v>
      </c>
      <c r="P2182" s="113">
        <v>3594.3</v>
      </c>
      <c r="Q2182" s="113">
        <v>0</v>
      </c>
      <c r="R2182" s="31">
        <v>3594.3</v>
      </c>
      <c r="S2182" s="32">
        <v>0</v>
      </c>
      <c r="T2182" s="113">
        <v>3594.3</v>
      </c>
      <c r="U2182" s="113">
        <v>0</v>
      </c>
      <c r="V2182" s="31">
        <v>3767.1</v>
      </c>
      <c r="W2182" s="32">
        <v>0</v>
      </c>
      <c r="X2182" s="113">
        <v>3651.9</v>
      </c>
      <c r="Y2182" s="113">
        <v>0</v>
      </c>
      <c r="Z2182" s="31">
        <v>3651.9</v>
      </c>
      <c r="AA2182" s="32">
        <v>0</v>
      </c>
      <c r="AB2182" s="113">
        <v>4460.1000000000004</v>
      </c>
      <c r="AC2182" s="113">
        <v>0</v>
      </c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1705</v>
      </c>
      <c r="B2183" s="111" t="s">
        <v>950</v>
      </c>
      <c r="C2183" s="112" t="s">
        <v>951</v>
      </c>
      <c r="D2183" s="21">
        <f t="shared" si="38"/>
        <v>26925</v>
      </c>
      <c r="E2183" s="24">
        <f t="shared" si="38"/>
        <v>0</v>
      </c>
      <c r="F2183" s="104">
        <v>1800</v>
      </c>
      <c r="G2183" s="104">
        <v>0</v>
      </c>
      <c r="H2183" s="105">
        <v>1500</v>
      </c>
      <c r="I2183" s="105">
        <v>0</v>
      </c>
      <c r="J2183" s="106">
        <v>3750</v>
      </c>
      <c r="K2183" s="107">
        <v>0</v>
      </c>
      <c r="L2183" s="105">
        <v>2250</v>
      </c>
      <c r="M2183" s="105">
        <v>0</v>
      </c>
      <c r="N2183" s="106">
        <v>375</v>
      </c>
      <c r="O2183" s="107">
        <v>0</v>
      </c>
      <c r="P2183" s="113">
        <v>375</v>
      </c>
      <c r="Q2183" s="113">
        <v>0</v>
      </c>
      <c r="R2183" s="106">
        <v>3750</v>
      </c>
      <c r="S2183" s="107">
        <v>0</v>
      </c>
      <c r="T2183" s="105">
        <v>3750</v>
      </c>
      <c r="U2183" s="105">
        <v>0</v>
      </c>
      <c r="V2183" s="106">
        <v>1875</v>
      </c>
      <c r="W2183" s="107">
        <v>0</v>
      </c>
      <c r="X2183" s="105">
        <v>1875</v>
      </c>
      <c r="Y2183" s="105">
        <v>0</v>
      </c>
      <c r="Z2183" s="106">
        <v>1875</v>
      </c>
      <c r="AA2183" s="107">
        <v>0</v>
      </c>
      <c r="AB2183" s="105">
        <v>3750</v>
      </c>
      <c r="AC2183" s="105">
        <v>0</v>
      </c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1705</v>
      </c>
      <c r="B2184" s="111" t="s">
        <v>952</v>
      </c>
      <c r="C2184" s="112" t="s">
        <v>953</v>
      </c>
      <c r="D2184" s="21">
        <f t="shared" si="38"/>
        <v>321718.44</v>
      </c>
      <c r="E2184" s="24">
        <f t="shared" si="38"/>
        <v>0</v>
      </c>
      <c r="F2184" s="104">
        <v>16353</v>
      </c>
      <c r="G2184" s="104">
        <v>0</v>
      </c>
      <c r="H2184" s="105">
        <v>16891</v>
      </c>
      <c r="I2184" s="105">
        <v>0</v>
      </c>
      <c r="J2184" s="106">
        <v>17559</v>
      </c>
      <c r="K2184" s="107">
        <v>0</v>
      </c>
      <c r="L2184" s="105">
        <v>43099</v>
      </c>
      <c r="M2184" s="105">
        <v>0</v>
      </c>
      <c r="N2184" s="106">
        <v>25698</v>
      </c>
      <c r="O2184" s="107">
        <v>0</v>
      </c>
      <c r="P2184" s="105">
        <v>28233.439999999999</v>
      </c>
      <c r="Q2184" s="105">
        <v>0</v>
      </c>
      <c r="R2184" s="106">
        <v>26121</v>
      </c>
      <c r="S2184" s="107">
        <v>0</v>
      </c>
      <c r="T2184" s="105">
        <v>40769</v>
      </c>
      <c r="U2184" s="105">
        <v>0</v>
      </c>
      <c r="V2184" s="106">
        <v>40666</v>
      </c>
      <c r="W2184" s="107">
        <v>0</v>
      </c>
      <c r="X2184" s="105">
        <v>22842</v>
      </c>
      <c r="Y2184" s="105">
        <v>0</v>
      </c>
      <c r="Z2184" s="106">
        <v>21655</v>
      </c>
      <c r="AA2184" s="107">
        <v>0</v>
      </c>
      <c r="AB2184" s="105">
        <v>21832</v>
      </c>
      <c r="AC2184" s="105">
        <v>0</v>
      </c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1705</v>
      </c>
      <c r="B2185" s="111" t="s">
        <v>954</v>
      </c>
      <c r="C2185" s="112" t="s">
        <v>955</v>
      </c>
      <c r="D2185" s="21">
        <f t="shared" si="38"/>
        <v>0</v>
      </c>
      <c r="E2185" s="24">
        <f t="shared" si="38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1705</v>
      </c>
      <c r="B2186" s="111" t="s">
        <v>956</v>
      </c>
      <c r="C2186" s="112" t="s">
        <v>1613</v>
      </c>
      <c r="D2186" s="21">
        <f t="shared" si="38"/>
        <v>28398</v>
      </c>
      <c r="E2186" s="24">
        <f t="shared" si="38"/>
        <v>0</v>
      </c>
      <c r="F2186" s="104">
        <v>2411.3000000000002</v>
      </c>
      <c r="G2186" s="104">
        <v>0</v>
      </c>
      <c r="H2186" s="113">
        <v>2354.1</v>
      </c>
      <c r="I2186" s="113">
        <v>0</v>
      </c>
      <c r="J2186" s="31">
        <v>2354.1</v>
      </c>
      <c r="K2186" s="32">
        <v>0</v>
      </c>
      <c r="L2186" s="113">
        <v>2354.1</v>
      </c>
      <c r="M2186" s="113">
        <v>0</v>
      </c>
      <c r="N2186" s="31">
        <v>2354.1</v>
      </c>
      <c r="O2186" s="32">
        <v>0</v>
      </c>
      <c r="P2186" s="105">
        <v>2354.1</v>
      </c>
      <c r="Q2186" s="105">
        <v>0</v>
      </c>
      <c r="R2186" s="31">
        <v>2354.1</v>
      </c>
      <c r="S2186" s="32">
        <v>0</v>
      </c>
      <c r="T2186" s="113">
        <v>2354.1</v>
      </c>
      <c r="U2186" s="113">
        <v>0</v>
      </c>
      <c r="V2186" s="31">
        <v>2377</v>
      </c>
      <c r="W2186" s="32">
        <v>0</v>
      </c>
      <c r="X2186" s="113">
        <v>2377</v>
      </c>
      <c r="Y2186" s="113">
        <v>0</v>
      </c>
      <c r="Z2186" s="31">
        <v>2377</v>
      </c>
      <c r="AA2186" s="32">
        <v>0</v>
      </c>
      <c r="AB2186" s="113">
        <v>2377</v>
      </c>
      <c r="AC2186" s="113">
        <v>0</v>
      </c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1705</v>
      </c>
      <c r="B2187" s="111" t="s">
        <v>957</v>
      </c>
      <c r="C2187" s="112" t="s">
        <v>1684</v>
      </c>
      <c r="D2187" s="21">
        <f t="shared" si="38"/>
        <v>769300</v>
      </c>
      <c r="E2187" s="24">
        <f t="shared" si="38"/>
        <v>0</v>
      </c>
      <c r="F2187" s="104"/>
      <c r="G2187" s="104"/>
      <c r="H2187" s="113"/>
      <c r="I2187" s="113"/>
      <c r="J2187" s="31"/>
      <c r="K2187" s="32"/>
      <c r="L2187" s="113"/>
      <c r="M2187" s="113"/>
      <c r="N2187" s="31"/>
      <c r="O2187" s="32"/>
      <c r="P2187" s="113"/>
      <c r="Q2187" s="113"/>
      <c r="R2187" s="31">
        <v>152000</v>
      </c>
      <c r="S2187" s="32">
        <v>0</v>
      </c>
      <c r="T2187" s="113">
        <v>0</v>
      </c>
      <c r="U2187" s="113">
        <v>0</v>
      </c>
      <c r="V2187" s="31">
        <v>0</v>
      </c>
      <c r="W2187" s="32">
        <v>0</v>
      </c>
      <c r="X2187" s="113">
        <v>467800</v>
      </c>
      <c r="Y2187" s="113">
        <v>0</v>
      </c>
      <c r="Z2187" s="31">
        <v>149500</v>
      </c>
      <c r="AA2187" s="32">
        <v>0</v>
      </c>
      <c r="AB2187" s="113">
        <v>0</v>
      </c>
      <c r="AC2187" s="113">
        <v>0</v>
      </c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1705</v>
      </c>
      <c r="B2188" s="111" t="s">
        <v>958</v>
      </c>
      <c r="C2188" s="112" t="s">
        <v>1685</v>
      </c>
      <c r="D2188" s="21">
        <f t="shared" si="38"/>
        <v>65741.95</v>
      </c>
      <c r="E2188" s="24">
        <f t="shared" si="38"/>
        <v>0</v>
      </c>
      <c r="F2188" s="104">
        <v>6000</v>
      </c>
      <c r="G2188" s="104">
        <v>0</v>
      </c>
      <c r="H2188" s="105">
        <v>6000</v>
      </c>
      <c r="I2188" s="105">
        <v>0</v>
      </c>
      <c r="J2188" s="106">
        <v>6000</v>
      </c>
      <c r="K2188" s="107">
        <v>0</v>
      </c>
      <c r="L2188" s="105">
        <v>6000</v>
      </c>
      <c r="M2188" s="105">
        <v>0</v>
      </c>
      <c r="N2188" s="106">
        <v>6000</v>
      </c>
      <c r="O2188" s="107">
        <v>0</v>
      </c>
      <c r="P2188" s="113">
        <v>5500</v>
      </c>
      <c r="Q2188" s="113">
        <v>0</v>
      </c>
      <c r="R2188" s="106">
        <v>5500</v>
      </c>
      <c r="S2188" s="107">
        <v>0</v>
      </c>
      <c r="T2188" s="105">
        <v>4000</v>
      </c>
      <c r="U2188" s="105">
        <v>0</v>
      </c>
      <c r="V2188" s="106">
        <v>4000</v>
      </c>
      <c r="W2188" s="107">
        <v>0</v>
      </c>
      <c r="X2188" s="105">
        <v>5500</v>
      </c>
      <c r="Y2188" s="105">
        <v>0</v>
      </c>
      <c r="Z2188" s="106">
        <v>5741.95</v>
      </c>
      <c r="AA2188" s="107">
        <v>0</v>
      </c>
      <c r="AB2188" s="105">
        <v>5500</v>
      </c>
      <c r="AC2188" s="105">
        <v>0</v>
      </c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1705</v>
      </c>
      <c r="B2189" s="111" t="s">
        <v>959</v>
      </c>
      <c r="C2189" s="112" t="s">
        <v>960</v>
      </c>
      <c r="D2189" s="21">
        <f t="shared" si="38"/>
        <v>0</v>
      </c>
      <c r="E2189" s="24">
        <f t="shared" si="38"/>
        <v>0</v>
      </c>
      <c r="F2189" s="104"/>
      <c r="G2189" s="104"/>
      <c r="H2189" s="105"/>
      <c r="I2189" s="105"/>
      <c r="J2189" s="106"/>
      <c r="K2189" s="107"/>
      <c r="L2189" s="105"/>
      <c r="M2189" s="105"/>
      <c r="N2189" s="106"/>
      <c r="O2189" s="107"/>
      <c r="P2189" s="105"/>
      <c r="Q2189" s="105"/>
      <c r="R2189" s="106"/>
      <c r="S2189" s="107"/>
      <c r="T2189" s="105"/>
      <c r="U2189" s="105"/>
      <c r="V2189" s="106"/>
      <c r="W2189" s="107"/>
      <c r="X2189" s="105"/>
      <c r="Y2189" s="105"/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1705</v>
      </c>
      <c r="B2190" s="111" t="s">
        <v>961</v>
      </c>
      <c r="C2190" s="112" t="s">
        <v>962</v>
      </c>
      <c r="D2190" s="21">
        <f t="shared" si="38"/>
        <v>0</v>
      </c>
      <c r="E2190" s="24">
        <f t="shared" si="38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1705</v>
      </c>
      <c r="B2191" s="111" t="s">
        <v>963</v>
      </c>
      <c r="C2191" s="112" t="s">
        <v>1686</v>
      </c>
      <c r="D2191" s="21">
        <f t="shared" si="38"/>
        <v>1686500</v>
      </c>
      <c r="E2191" s="24">
        <f t="shared" si="38"/>
        <v>0</v>
      </c>
      <c r="F2191" s="104"/>
      <c r="G2191" s="104"/>
      <c r="H2191" s="113"/>
      <c r="I2191" s="113"/>
      <c r="J2191" s="31"/>
      <c r="K2191" s="32"/>
      <c r="L2191" s="113"/>
      <c r="M2191" s="113"/>
      <c r="N2191" s="31">
        <v>427400</v>
      </c>
      <c r="O2191" s="32">
        <v>0</v>
      </c>
      <c r="P2191" s="105">
        <v>80000</v>
      </c>
      <c r="Q2191" s="105">
        <v>0</v>
      </c>
      <c r="R2191" s="31">
        <v>0</v>
      </c>
      <c r="S2191" s="32">
        <v>0</v>
      </c>
      <c r="T2191" s="113">
        <v>0</v>
      </c>
      <c r="U2191" s="113">
        <v>0</v>
      </c>
      <c r="V2191" s="31">
        <v>0</v>
      </c>
      <c r="W2191" s="32">
        <v>0</v>
      </c>
      <c r="X2191" s="113">
        <v>433800</v>
      </c>
      <c r="Y2191" s="113">
        <v>0</v>
      </c>
      <c r="Z2191" s="31">
        <v>433800</v>
      </c>
      <c r="AA2191" s="32">
        <v>0</v>
      </c>
      <c r="AB2191" s="113">
        <v>311500</v>
      </c>
      <c r="AC2191" s="113">
        <v>0</v>
      </c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1705</v>
      </c>
      <c r="B2192" s="111" t="s">
        <v>964</v>
      </c>
      <c r="C2192" s="112" t="s">
        <v>1687</v>
      </c>
      <c r="D2192" s="21">
        <f t="shared" si="38"/>
        <v>0</v>
      </c>
      <c r="E2192" s="24">
        <f t="shared" si="38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1705</v>
      </c>
      <c r="B2193" s="111" t="s">
        <v>965</v>
      </c>
      <c r="C2193" s="112" t="s">
        <v>966</v>
      </c>
      <c r="D2193" s="21">
        <f t="shared" si="38"/>
        <v>248100</v>
      </c>
      <c r="E2193" s="24">
        <f t="shared" si="38"/>
        <v>11600</v>
      </c>
      <c r="F2193" s="104">
        <v>10200</v>
      </c>
      <c r="G2193" s="104">
        <v>0</v>
      </c>
      <c r="H2193" s="113">
        <v>9200</v>
      </c>
      <c r="I2193" s="113">
        <v>0</v>
      </c>
      <c r="J2193" s="31">
        <v>11600</v>
      </c>
      <c r="K2193" s="32">
        <v>0</v>
      </c>
      <c r="L2193" s="113">
        <v>0</v>
      </c>
      <c r="M2193" s="113">
        <v>0</v>
      </c>
      <c r="N2193" s="31">
        <v>20200</v>
      </c>
      <c r="O2193" s="32">
        <v>0</v>
      </c>
      <c r="P2193" s="113">
        <v>11600</v>
      </c>
      <c r="Q2193" s="113">
        <v>0</v>
      </c>
      <c r="R2193" s="31">
        <v>6700</v>
      </c>
      <c r="S2193" s="32">
        <v>11600</v>
      </c>
      <c r="T2193" s="113">
        <v>10600</v>
      </c>
      <c r="U2193" s="113">
        <v>0</v>
      </c>
      <c r="V2193" s="31">
        <v>53500</v>
      </c>
      <c r="W2193" s="32">
        <v>0</v>
      </c>
      <c r="X2193" s="113">
        <v>51200</v>
      </c>
      <c r="Y2193" s="113">
        <v>0</v>
      </c>
      <c r="Z2193" s="31">
        <v>53900</v>
      </c>
      <c r="AA2193" s="32">
        <v>0</v>
      </c>
      <c r="AB2193" s="113">
        <v>9400</v>
      </c>
      <c r="AC2193" s="113">
        <v>0</v>
      </c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1705</v>
      </c>
      <c r="B2194" s="111" t="s">
        <v>967</v>
      </c>
      <c r="C2194" s="112" t="s">
        <v>968</v>
      </c>
      <c r="D2194" s="21">
        <f t="shared" si="38"/>
        <v>526800</v>
      </c>
      <c r="E2194" s="24">
        <f t="shared" si="38"/>
        <v>55700</v>
      </c>
      <c r="F2194" s="104">
        <v>54600</v>
      </c>
      <c r="G2194" s="104">
        <v>0</v>
      </c>
      <c r="H2194" s="105">
        <v>55600</v>
      </c>
      <c r="I2194" s="105">
        <v>0</v>
      </c>
      <c r="J2194" s="106">
        <v>53600</v>
      </c>
      <c r="K2194" s="107">
        <v>0</v>
      </c>
      <c r="L2194" s="105">
        <v>0</v>
      </c>
      <c r="M2194" s="105">
        <v>0</v>
      </c>
      <c r="N2194" s="106">
        <v>108300</v>
      </c>
      <c r="O2194" s="107">
        <v>0</v>
      </c>
      <c r="P2194" s="113">
        <v>54200</v>
      </c>
      <c r="Q2194" s="113">
        <v>0</v>
      </c>
      <c r="R2194" s="106">
        <v>57600</v>
      </c>
      <c r="S2194" s="107">
        <v>54200</v>
      </c>
      <c r="T2194" s="105">
        <v>53700</v>
      </c>
      <c r="U2194" s="105">
        <v>0</v>
      </c>
      <c r="V2194" s="106">
        <v>10800</v>
      </c>
      <c r="W2194" s="107">
        <v>0</v>
      </c>
      <c r="X2194" s="105">
        <v>13100</v>
      </c>
      <c r="Y2194" s="105">
        <v>1500</v>
      </c>
      <c r="Z2194" s="106">
        <v>10400</v>
      </c>
      <c r="AA2194" s="107">
        <v>0</v>
      </c>
      <c r="AB2194" s="105">
        <v>54900</v>
      </c>
      <c r="AC2194" s="105">
        <v>0</v>
      </c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1705</v>
      </c>
      <c r="B2195" s="111" t="s">
        <v>969</v>
      </c>
      <c r="C2195" s="112" t="s">
        <v>970</v>
      </c>
      <c r="D2195" s="21">
        <f t="shared" si="38"/>
        <v>4642300</v>
      </c>
      <c r="E2195" s="24">
        <f t="shared" si="38"/>
        <v>65400</v>
      </c>
      <c r="F2195" s="104">
        <v>459600</v>
      </c>
      <c r="G2195" s="104">
        <v>0</v>
      </c>
      <c r="H2195" s="113">
        <v>353700</v>
      </c>
      <c r="I2195" s="113">
        <v>0</v>
      </c>
      <c r="J2195" s="31">
        <v>68200</v>
      </c>
      <c r="K2195" s="32">
        <v>0</v>
      </c>
      <c r="L2195" s="113">
        <v>128500</v>
      </c>
      <c r="M2195" s="113">
        <v>0</v>
      </c>
      <c r="N2195" s="31">
        <v>519800</v>
      </c>
      <c r="O2195" s="32">
        <v>62700</v>
      </c>
      <c r="P2195" s="105">
        <v>341900</v>
      </c>
      <c r="Q2195" s="105">
        <v>0</v>
      </c>
      <c r="R2195" s="31">
        <v>718400</v>
      </c>
      <c r="S2195" s="32">
        <v>0</v>
      </c>
      <c r="T2195" s="113">
        <v>803400</v>
      </c>
      <c r="U2195" s="113">
        <v>0</v>
      </c>
      <c r="V2195" s="31">
        <v>351000</v>
      </c>
      <c r="W2195" s="32">
        <v>0</v>
      </c>
      <c r="X2195" s="113">
        <v>67000</v>
      </c>
      <c r="Y2195" s="113">
        <v>2700</v>
      </c>
      <c r="Z2195" s="31">
        <v>478900</v>
      </c>
      <c r="AA2195" s="32">
        <v>0</v>
      </c>
      <c r="AB2195" s="113">
        <v>351900</v>
      </c>
      <c r="AC2195" s="113">
        <v>0</v>
      </c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1705</v>
      </c>
      <c r="B2196" s="111" t="s">
        <v>971</v>
      </c>
      <c r="C2196" s="112" t="s">
        <v>972</v>
      </c>
      <c r="D2196" s="21">
        <f t="shared" si="38"/>
        <v>632500</v>
      </c>
      <c r="E2196" s="24">
        <f t="shared" si="38"/>
        <v>0</v>
      </c>
      <c r="F2196" s="104"/>
      <c r="G2196" s="104"/>
      <c r="H2196" s="105"/>
      <c r="I2196" s="105"/>
      <c r="J2196" s="106"/>
      <c r="K2196" s="107"/>
      <c r="L2196" s="105"/>
      <c r="M2196" s="105"/>
      <c r="N2196" s="106">
        <v>344400</v>
      </c>
      <c r="O2196" s="107">
        <v>0</v>
      </c>
      <c r="P2196" s="113">
        <v>288100</v>
      </c>
      <c r="Q2196" s="113">
        <v>0</v>
      </c>
      <c r="R2196" s="106">
        <v>0</v>
      </c>
      <c r="S2196" s="107">
        <v>0</v>
      </c>
      <c r="T2196" s="105">
        <v>0</v>
      </c>
      <c r="U2196" s="105">
        <v>0</v>
      </c>
      <c r="V2196" s="106">
        <v>0</v>
      </c>
      <c r="W2196" s="107">
        <v>0</v>
      </c>
      <c r="X2196" s="105">
        <v>0</v>
      </c>
      <c r="Y2196" s="105">
        <v>0</v>
      </c>
      <c r="Z2196" s="106">
        <v>0</v>
      </c>
      <c r="AA2196" s="107">
        <v>0</v>
      </c>
      <c r="AB2196" s="105">
        <v>0</v>
      </c>
      <c r="AC2196" s="105">
        <v>0</v>
      </c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1705</v>
      </c>
      <c r="B2197" s="111" t="s">
        <v>973</v>
      </c>
      <c r="C2197" s="112" t="s">
        <v>974</v>
      </c>
      <c r="D2197" s="21">
        <f t="shared" si="38"/>
        <v>0</v>
      </c>
      <c r="E2197" s="24">
        <f t="shared" si="38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1705</v>
      </c>
      <c r="B2198" s="111" t="s">
        <v>975</v>
      </c>
      <c r="C2198" s="112" t="s">
        <v>1614</v>
      </c>
      <c r="D2198" s="21">
        <f t="shared" si="38"/>
        <v>0</v>
      </c>
      <c r="E2198" s="24">
        <f t="shared" si="38"/>
        <v>0</v>
      </c>
      <c r="F2198" s="104"/>
      <c r="G2198" s="104"/>
      <c r="H2198" s="113"/>
      <c r="I2198" s="113"/>
      <c r="J2198" s="31"/>
      <c r="K2198" s="32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1705</v>
      </c>
      <c r="B2199" s="111" t="s">
        <v>976</v>
      </c>
      <c r="C2199" s="112" t="s">
        <v>1615</v>
      </c>
      <c r="D2199" s="21">
        <f t="shared" si="38"/>
        <v>23955</v>
      </c>
      <c r="E2199" s="24">
        <f t="shared" si="38"/>
        <v>0</v>
      </c>
      <c r="F2199" s="104"/>
      <c r="G2199" s="104"/>
      <c r="H2199" s="113"/>
      <c r="I2199" s="113"/>
      <c r="J2199" s="31"/>
      <c r="K2199" s="32"/>
      <c r="L2199" s="113">
        <v>22000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1955</v>
      </c>
      <c r="S2199" s="32">
        <v>0</v>
      </c>
      <c r="T2199" s="113">
        <v>0</v>
      </c>
      <c r="U2199" s="113">
        <v>0</v>
      </c>
      <c r="V2199" s="31">
        <v>0</v>
      </c>
      <c r="W2199" s="32">
        <v>0</v>
      </c>
      <c r="X2199" s="113">
        <v>0</v>
      </c>
      <c r="Y2199" s="113">
        <v>0</v>
      </c>
      <c r="Z2199" s="31">
        <v>0</v>
      </c>
      <c r="AA2199" s="32">
        <v>0</v>
      </c>
      <c r="AB2199" s="113">
        <v>0</v>
      </c>
      <c r="AC2199" s="113">
        <v>0</v>
      </c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1705</v>
      </c>
      <c r="B2200" s="111" t="s">
        <v>977</v>
      </c>
      <c r="C2200" s="112" t="s">
        <v>978</v>
      </c>
      <c r="D2200" s="21">
        <f t="shared" si="38"/>
        <v>0</v>
      </c>
      <c r="E2200" s="24">
        <f t="shared" si="38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1705</v>
      </c>
      <c r="B2201" s="111" t="s">
        <v>979</v>
      </c>
      <c r="C2201" s="112" t="s">
        <v>980</v>
      </c>
      <c r="D2201" s="21">
        <f t="shared" si="38"/>
        <v>0</v>
      </c>
      <c r="E2201" s="24">
        <f t="shared" si="38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1705</v>
      </c>
      <c r="B2202" s="111" t="s">
        <v>981</v>
      </c>
      <c r="C2202" s="112" t="s">
        <v>982</v>
      </c>
      <c r="D2202" s="21">
        <f t="shared" si="38"/>
        <v>189115</v>
      </c>
      <c r="E2202" s="24">
        <f t="shared" si="38"/>
        <v>56785</v>
      </c>
      <c r="F2202" s="104"/>
      <c r="G2202" s="104"/>
      <c r="H2202" s="105"/>
      <c r="I2202" s="105"/>
      <c r="J2202" s="106"/>
      <c r="K2202" s="107"/>
      <c r="L2202" s="105"/>
      <c r="M2202" s="105"/>
      <c r="N2202" s="106">
        <v>9990</v>
      </c>
      <c r="O2202" s="107">
        <v>0</v>
      </c>
      <c r="P2202" s="113">
        <v>103570</v>
      </c>
      <c r="Q2202" s="113">
        <v>0</v>
      </c>
      <c r="R2202" s="106">
        <v>25000</v>
      </c>
      <c r="S2202" s="107">
        <v>0</v>
      </c>
      <c r="T2202" s="105">
        <v>0</v>
      </c>
      <c r="U2202" s="105">
        <v>0</v>
      </c>
      <c r="V2202" s="106">
        <v>12850</v>
      </c>
      <c r="W2202" s="107">
        <v>56785</v>
      </c>
      <c r="X2202" s="105">
        <v>0</v>
      </c>
      <c r="Y2202" s="105">
        <v>0</v>
      </c>
      <c r="Z2202" s="106">
        <v>35575</v>
      </c>
      <c r="AA2202" s="107">
        <v>0</v>
      </c>
      <c r="AB2202" s="105">
        <v>2130</v>
      </c>
      <c r="AC2202" s="105">
        <v>0</v>
      </c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1705</v>
      </c>
      <c r="B2203" s="111" t="s">
        <v>983</v>
      </c>
      <c r="C2203" s="112" t="s">
        <v>1616</v>
      </c>
      <c r="D2203" s="21">
        <f t="shared" si="38"/>
        <v>36500</v>
      </c>
      <c r="E2203" s="24">
        <f t="shared" si="38"/>
        <v>0</v>
      </c>
      <c r="F2203" s="104"/>
      <c r="G2203" s="104"/>
      <c r="H2203" s="105"/>
      <c r="I2203" s="105"/>
      <c r="J2203" s="106"/>
      <c r="K2203" s="107"/>
      <c r="L2203" s="105"/>
      <c r="M2203" s="105"/>
      <c r="N2203" s="106"/>
      <c r="O2203" s="107"/>
      <c r="P2203" s="105">
        <v>10000</v>
      </c>
      <c r="Q2203" s="105">
        <v>0</v>
      </c>
      <c r="R2203" s="106">
        <v>0</v>
      </c>
      <c r="S2203" s="107">
        <v>0</v>
      </c>
      <c r="T2203" s="105">
        <v>0</v>
      </c>
      <c r="U2203" s="105">
        <v>0</v>
      </c>
      <c r="V2203" s="106">
        <v>0</v>
      </c>
      <c r="W2203" s="107">
        <v>0</v>
      </c>
      <c r="X2203" s="105">
        <v>0</v>
      </c>
      <c r="Y2203" s="105">
        <v>0</v>
      </c>
      <c r="Z2203" s="106">
        <v>26500</v>
      </c>
      <c r="AA2203" s="107">
        <v>0</v>
      </c>
      <c r="AB2203" s="105">
        <v>0</v>
      </c>
      <c r="AC2203" s="105">
        <v>0</v>
      </c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1705</v>
      </c>
      <c r="B2204" s="111" t="s">
        <v>984</v>
      </c>
      <c r="C2204" s="112" t="s">
        <v>1617</v>
      </c>
      <c r="D2204" s="21">
        <f t="shared" si="38"/>
        <v>0</v>
      </c>
      <c r="E2204" s="24">
        <f t="shared" si="38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1705</v>
      </c>
      <c r="B2205" s="111" t="s">
        <v>985</v>
      </c>
      <c r="C2205" s="112" t="s">
        <v>1618</v>
      </c>
      <c r="D2205" s="21">
        <f t="shared" si="38"/>
        <v>0</v>
      </c>
      <c r="E2205" s="24">
        <f t="shared" si="38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1705</v>
      </c>
      <c r="B2206" s="111" t="s">
        <v>986</v>
      </c>
      <c r="C2206" s="112" t="s">
        <v>1619</v>
      </c>
      <c r="D2206" s="21">
        <f t="shared" si="38"/>
        <v>0</v>
      </c>
      <c r="E2206" s="24">
        <f t="shared" si="38"/>
        <v>0</v>
      </c>
      <c r="F2206" s="104"/>
      <c r="G2206" s="104"/>
      <c r="H2206" s="113"/>
      <c r="I2206" s="113"/>
      <c r="J2206" s="31"/>
      <c r="K2206" s="32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1705</v>
      </c>
      <c r="B2207" s="111" t="s">
        <v>987</v>
      </c>
      <c r="C2207" s="112" t="s">
        <v>988</v>
      </c>
      <c r="D2207" s="21">
        <f t="shared" si="38"/>
        <v>0</v>
      </c>
      <c r="E2207" s="24">
        <f t="shared" si="38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1705</v>
      </c>
      <c r="B2208" s="111" t="s">
        <v>989</v>
      </c>
      <c r="C2208" s="112" t="s">
        <v>990</v>
      </c>
      <c r="D2208" s="21">
        <f t="shared" si="38"/>
        <v>0</v>
      </c>
      <c r="E2208" s="24">
        <f t="shared" si="38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1705</v>
      </c>
      <c r="B2209" s="111" t="s">
        <v>991</v>
      </c>
      <c r="C2209" s="112" t="s">
        <v>992</v>
      </c>
      <c r="D2209" s="21">
        <f t="shared" si="38"/>
        <v>0</v>
      </c>
      <c r="E2209" s="24">
        <f t="shared" si="38"/>
        <v>0</v>
      </c>
      <c r="F2209" s="104"/>
      <c r="G2209" s="104"/>
      <c r="H2209" s="105"/>
      <c r="I2209" s="105"/>
      <c r="J2209" s="106"/>
      <c r="K2209" s="107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1705</v>
      </c>
      <c r="B2210" s="111" t="s">
        <v>993</v>
      </c>
      <c r="C2210" s="112" t="s">
        <v>994</v>
      </c>
      <c r="D2210" s="21">
        <f t="shared" si="38"/>
        <v>0</v>
      </c>
      <c r="E2210" s="24">
        <f t="shared" si="38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1705</v>
      </c>
      <c r="B2211" s="111" t="s">
        <v>995</v>
      </c>
      <c r="C2211" s="112" t="s">
        <v>982</v>
      </c>
      <c r="D2211" s="21">
        <f t="shared" si="38"/>
        <v>0</v>
      </c>
      <c r="E2211" s="24">
        <f t="shared" si="38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1705</v>
      </c>
      <c r="B2212" s="111" t="s">
        <v>996</v>
      </c>
      <c r="C2212" s="112" t="s">
        <v>1688</v>
      </c>
      <c r="D2212" s="21">
        <f t="shared" si="38"/>
        <v>0</v>
      </c>
      <c r="E2212" s="24">
        <f t="shared" si="38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1705</v>
      </c>
      <c r="B2213" s="111" t="s">
        <v>997</v>
      </c>
      <c r="C2213" s="112" t="s">
        <v>1689</v>
      </c>
      <c r="D2213" s="21">
        <f t="shared" si="38"/>
        <v>0</v>
      </c>
      <c r="E2213" s="24">
        <f t="shared" si="38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1705</v>
      </c>
      <c r="B2214" s="111" t="s">
        <v>998</v>
      </c>
      <c r="C2214" s="112" t="s">
        <v>1690</v>
      </c>
      <c r="D2214" s="21">
        <f t="shared" si="38"/>
        <v>0</v>
      </c>
      <c r="E2214" s="24">
        <f t="shared" si="38"/>
        <v>0</v>
      </c>
      <c r="F2214" s="104"/>
      <c r="G2214" s="104"/>
      <c r="H2214" s="113"/>
      <c r="I2214" s="113"/>
      <c r="J2214" s="31"/>
      <c r="K2214" s="32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1705</v>
      </c>
      <c r="B2215" s="111" t="s">
        <v>999</v>
      </c>
      <c r="C2215" s="112" t="s">
        <v>1691</v>
      </c>
      <c r="D2215" s="21">
        <f t="shared" si="38"/>
        <v>0</v>
      </c>
      <c r="E2215" s="24">
        <f t="shared" si="38"/>
        <v>0</v>
      </c>
      <c r="F2215" s="104"/>
      <c r="G2215" s="104"/>
      <c r="H2215" s="105"/>
      <c r="I2215" s="105"/>
      <c r="J2215" s="106"/>
      <c r="K2215" s="107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1705</v>
      </c>
      <c r="B2216" s="111" t="s">
        <v>1000</v>
      </c>
      <c r="C2216" s="112" t="s">
        <v>1620</v>
      </c>
      <c r="D2216" s="21">
        <f t="shared" si="38"/>
        <v>0</v>
      </c>
      <c r="E2216" s="24">
        <f t="shared" si="38"/>
        <v>0</v>
      </c>
      <c r="F2216" s="104"/>
      <c r="G2216" s="104"/>
      <c r="H2216" s="105"/>
      <c r="I2216" s="105"/>
      <c r="J2216" s="106"/>
      <c r="K2216" s="107"/>
      <c r="L2216" s="105"/>
      <c r="M2216" s="105"/>
      <c r="N2216" s="106"/>
      <c r="O2216" s="107"/>
      <c r="P2216" s="105"/>
      <c r="Q2216" s="105"/>
      <c r="R2216" s="106"/>
      <c r="S2216" s="107"/>
      <c r="T2216" s="105"/>
      <c r="U2216" s="105"/>
      <c r="V2216" s="106"/>
      <c r="W2216" s="107"/>
      <c r="X2216" s="105"/>
      <c r="Y2216" s="105"/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1705</v>
      </c>
      <c r="B2217" s="111" t="s">
        <v>1001</v>
      </c>
      <c r="C2217" s="112" t="s">
        <v>1002</v>
      </c>
      <c r="D2217" s="21">
        <f t="shared" si="38"/>
        <v>0</v>
      </c>
      <c r="E2217" s="24">
        <f t="shared" si="38"/>
        <v>0</v>
      </c>
      <c r="F2217" s="104"/>
      <c r="G2217" s="104"/>
      <c r="H2217" s="113"/>
      <c r="I2217" s="113"/>
      <c r="J2217" s="31"/>
      <c r="K2217" s="32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1705</v>
      </c>
      <c r="B2218" s="111" t="s">
        <v>1003</v>
      </c>
      <c r="C2218" s="112" t="s">
        <v>1621</v>
      </c>
      <c r="D2218" s="21">
        <f t="shared" si="38"/>
        <v>303648.26000000007</v>
      </c>
      <c r="E2218" s="24">
        <f t="shared" si="38"/>
        <v>4000</v>
      </c>
      <c r="F2218" s="104"/>
      <c r="G2218" s="104"/>
      <c r="H2218" s="105">
        <v>6694</v>
      </c>
      <c r="I2218" s="105">
        <v>0</v>
      </c>
      <c r="J2218" s="106">
        <v>63086</v>
      </c>
      <c r="K2218" s="107">
        <v>0</v>
      </c>
      <c r="L2218" s="105">
        <v>68930.02</v>
      </c>
      <c r="M2218" s="105">
        <v>0</v>
      </c>
      <c r="N2218" s="106">
        <v>78099.14</v>
      </c>
      <c r="O2218" s="107">
        <v>0</v>
      </c>
      <c r="P2218" s="113">
        <v>8958.2000000000007</v>
      </c>
      <c r="Q2218" s="113">
        <v>4000</v>
      </c>
      <c r="R2218" s="106">
        <v>50000</v>
      </c>
      <c r="S2218" s="107">
        <v>0</v>
      </c>
      <c r="T2218" s="105">
        <v>656</v>
      </c>
      <c r="U2218" s="105">
        <v>0</v>
      </c>
      <c r="V2218" s="106">
        <v>8648.9</v>
      </c>
      <c r="W2218" s="107">
        <v>0</v>
      </c>
      <c r="X2218" s="105">
        <v>5312</v>
      </c>
      <c r="Y2218" s="105">
        <v>0</v>
      </c>
      <c r="Z2218" s="106">
        <v>13264</v>
      </c>
      <c r="AA2218" s="107">
        <v>0</v>
      </c>
      <c r="AB2218" s="105">
        <v>0</v>
      </c>
      <c r="AC2218" s="105">
        <v>0</v>
      </c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1705</v>
      </c>
      <c r="B2219" s="111" t="s">
        <v>1004</v>
      </c>
      <c r="C2219" s="112" t="s">
        <v>1622</v>
      </c>
      <c r="D2219" s="21">
        <f t="shared" si="38"/>
        <v>0</v>
      </c>
      <c r="E2219" s="24">
        <f t="shared" si="38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1705</v>
      </c>
      <c r="B2220" s="111" t="s">
        <v>1005</v>
      </c>
      <c r="C2220" s="112" t="s">
        <v>1623</v>
      </c>
      <c r="D2220" s="21">
        <f t="shared" si="38"/>
        <v>0</v>
      </c>
      <c r="E2220" s="24">
        <f t="shared" si="38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1705</v>
      </c>
      <c r="B2221" s="111" t="s">
        <v>1006</v>
      </c>
      <c r="C2221" s="112" t="s">
        <v>1007</v>
      </c>
      <c r="D2221" s="21">
        <f t="shared" si="38"/>
        <v>0</v>
      </c>
      <c r="E2221" s="24">
        <f t="shared" si="38"/>
        <v>0</v>
      </c>
      <c r="F2221" s="104"/>
      <c r="G2221" s="104"/>
      <c r="H2221" s="113"/>
      <c r="I2221" s="113"/>
      <c r="J2221" s="31"/>
      <c r="K2221" s="32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1705</v>
      </c>
      <c r="B2222" s="111" t="s">
        <v>1008</v>
      </c>
      <c r="C2222" s="112" t="s">
        <v>1009</v>
      </c>
      <c r="D2222" s="21">
        <f t="shared" si="38"/>
        <v>8400</v>
      </c>
      <c r="E2222" s="24">
        <f t="shared" si="38"/>
        <v>0</v>
      </c>
      <c r="F2222" s="104"/>
      <c r="G2222" s="104"/>
      <c r="H2222" s="105"/>
      <c r="I2222" s="105"/>
      <c r="J2222" s="106"/>
      <c r="K2222" s="107"/>
      <c r="L2222" s="105"/>
      <c r="M2222" s="105"/>
      <c r="N2222" s="106"/>
      <c r="O2222" s="107"/>
      <c r="P2222" s="113"/>
      <c r="Q2222" s="113"/>
      <c r="R2222" s="106">
        <v>2160</v>
      </c>
      <c r="S2222" s="107">
        <v>0</v>
      </c>
      <c r="T2222" s="105">
        <v>1680</v>
      </c>
      <c r="U2222" s="105">
        <v>0</v>
      </c>
      <c r="V2222" s="106">
        <v>0</v>
      </c>
      <c r="W2222" s="107">
        <v>0</v>
      </c>
      <c r="X2222" s="105">
        <v>960</v>
      </c>
      <c r="Y2222" s="105">
        <v>0</v>
      </c>
      <c r="Z2222" s="106">
        <v>3120</v>
      </c>
      <c r="AA2222" s="107">
        <v>0</v>
      </c>
      <c r="AB2222" s="105">
        <v>480</v>
      </c>
      <c r="AC2222" s="105">
        <v>0</v>
      </c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1705</v>
      </c>
      <c r="B2223" s="111" t="s">
        <v>1010</v>
      </c>
      <c r="C2223" s="112" t="s">
        <v>1011</v>
      </c>
      <c r="D2223" s="21">
        <f t="shared" si="38"/>
        <v>0</v>
      </c>
      <c r="E2223" s="24">
        <f t="shared" si="38"/>
        <v>0</v>
      </c>
      <c r="F2223" s="104"/>
      <c r="G2223" s="104"/>
      <c r="H2223" s="113"/>
      <c r="I2223" s="113"/>
      <c r="J2223" s="31"/>
      <c r="K2223" s="32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1705</v>
      </c>
      <c r="B2224" s="111" t="s">
        <v>1012</v>
      </c>
      <c r="C2224" s="112" t="s">
        <v>1013</v>
      </c>
      <c r="D2224" s="21">
        <f t="shared" si="38"/>
        <v>145873</v>
      </c>
      <c r="E2224" s="24">
        <f t="shared" si="38"/>
        <v>0</v>
      </c>
      <c r="F2224" s="104"/>
      <c r="G2224" s="104"/>
      <c r="H2224" s="105"/>
      <c r="I2224" s="105"/>
      <c r="J2224" s="106"/>
      <c r="K2224" s="107"/>
      <c r="L2224" s="105"/>
      <c r="M2224" s="105"/>
      <c r="N2224" s="106"/>
      <c r="O2224" s="107"/>
      <c r="P2224" s="113"/>
      <c r="Q2224" s="113"/>
      <c r="R2224" s="106"/>
      <c r="S2224" s="107"/>
      <c r="T2224" s="105">
        <v>12700</v>
      </c>
      <c r="U2224" s="105">
        <v>0</v>
      </c>
      <c r="V2224" s="106">
        <v>2275</v>
      </c>
      <c r="W2224" s="107">
        <v>0</v>
      </c>
      <c r="X2224" s="105">
        <v>37400</v>
      </c>
      <c r="Y2224" s="105">
        <v>0</v>
      </c>
      <c r="Z2224" s="106">
        <v>93498</v>
      </c>
      <c r="AA2224" s="107">
        <v>0</v>
      </c>
      <c r="AB2224" s="105">
        <v>0</v>
      </c>
      <c r="AC2224" s="105">
        <v>0</v>
      </c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1705</v>
      </c>
      <c r="B2225" s="111" t="s">
        <v>1014</v>
      </c>
      <c r="C2225" s="112" t="s">
        <v>1015</v>
      </c>
      <c r="D2225" s="21">
        <f t="shared" si="38"/>
        <v>0</v>
      </c>
      <c r="E2225" s="24">
        <f t="shared" si="38"/>
        <v>0</v>
      </c>
      <c r="F2225" s="104"/>
      <c r="G2225" s="104"/>
      <c r="H2225" s="113"/>
      <c r="I2225" s="113"/>
      <c r="J2225" s="31"/>
      <c r="K2225" s="32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1705</v>
      </c>
      <c r="B2226" s="111" t="s">
        <v>1016</v>
      </c>
      <c r="C2226" s="112" t="s">
        <v>1017</v>
      </c>
      <c r="D2226" s="21">
        <f t="shared" si="38"/>
        <v>9203</v>
      </c>
      <c r="E2226" s="24">
        <f t="shared" si="38"/>
        <v>0</v>
      </c>
      <c r="F2226" s="104"/>
      <c r="G2226" s="104"/>
      <c r="H2226" s="113"/>
      <c r="I2226" s="113"/>
      <c r="J2226" s="31"/>
      <c r="K2226" s="32"/>
      <c r="L2226" s="113">
        <v>1968</v>
      </c>
      <c r="M2226" s="113">
        <v>0</v>
      </c>
      <c r="N2226" s="31">
        <v>656</v>
      </c>
      <c r="O2226" s="32">
        <v>0</v>
      </c>
      <c r="P2226" s="113">
        <v>1584</v>
      </c>
      <c r="Q2226" s="113">
        <v>0</v>
      </c>
      <c r="R2226" s="31">
        <v>1312</v>
      </c>
      <c r="S2226" s="32">
        <v>0</v>
      </c>
      <c r="T2226" s="113">
        <v>0</v>
      </c>
      <c r="U2226" s="113">
        <v>0</v>
      </c>
      <c r="V2226" s="31">
        <v>0</v>
      </c>
      <c r="W2226" s="32">
        <v>0</v>
      </c>
      <c r="X2226" s="113">
        <v>1873</v>
      </c>
      <c r="Y2226" s="113">
        <v>0</v>
      </c>
      <c r="Z2226" s="31">
        <v>1810</v>
      </c>
      <c r="AA2226" s="32">
        <v>0</v>
      </c>
      <c r="AB2226" s="113">
        <v>0</v>
      </c>
      <c r="AC2226" s="113">
        <v>0</v>
      </c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1705</v>
      </c>
      <c r="B2227" s="111" t="s">
        <v>1018</v>
      </c>
      <c r="C2227" s="112" t="s">
        <v>1019</v>
      </c>
      <c r="D2227" s="21">
        <f t="shared" si="38"/>
        <v>800891.6</v>
      </c>
      <c r="E2227" s="24">
        <f t="shared" si="38"/>
        <v>0</v>
      </c>
      <c r="F2227" s="104">
        <v>43204.87</v>
      </c>
      <c r="G2227" s="104">
        <v>0</v>
      </c>
      <c r="H2227" s="113">
        <v>56208.11</v>
      </c>
      <c r="I2227" s="113">
        <v>0</v>
      </c>
      <c r="J2227" s="31">
        <v>80509.14</v>
      </c>
      <c r="K2227" s="32">
        <v>0</v>
      </c>
      <c r="L2227" s="113">
        <v>86044.17</v>
      </c>
      <c r="M2227" s="113">
        <v>0</v>
      </c>
      <c r="N2227" s="31">
        <v>46387.68</v>
      </c>
      <c r="O2227" s="32">
        <v>0</v>
      </c>
      <c r="P2227" s="113">
        <v>51114.91</v>
      </c>
      <c r="Q2227" s="113">
        <v>0</v>
      </c>
      <c r="R2227" s="31">
        <v>60062.49</v>
      </c>
      <c r="S2227" s="32">
        <v>0</v>
      </c>
      <c r="T2227" s="113">
        <v>81118.429999999993</v>
      </c>
      <c r="U2227" s="113">
        <v>0</v>
      </c>
      <c r="V2227" s="31">
        <v>107347.33</v>
      </c>
      <c r="W2227" s="32">
        <v>0</v>
      </c>
      <c r="X2227" s="113">
        <v>61788.09</v>
      </c>
      <c r="Y2227" s="113">
        <v>0</v>
      </c>
      <c r="Z2227" s="31">
        <v>65173.93</v>
      </c>
      <c r="AA2227" s="32">
        <v>0</v>
      </c>
      <c r="AB2227" s="113">
        <v>61932.45</v>
      </c>
      <c r="AC2227" s="113">
        <v>0</v>
      </c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1705</v>
      </c>
      <c r="B2228" s="111" t="s">
        <v>1020</v>
      </c>
      <c r="C2228" s="112" t="s">
        <v>1021</v>
      </c>
      <c r="D2228" s="21">
        <f t="shared" si="38"/>
        <v>115882</v>
      </c>
      <c r="E2228" s="24">
        <f t="shared" si="38"/>
        <v>0</v>
      </c>
      <c r="F2228" s="104">
        <v>20386</v>
      </c>
      <c r="G2228" s="104">
        <v>0</v>
      </c>
      <c r="H2228" s="113">
        <v>14900</v>
      </c>
      <c r="I2228" s="113">
        <v>0</v>
      </c>
      <c r="J2228" s="31">
        <v>2040</v>
      </c>
      <c r="K2228" s="32">
        <v>0</v>
      </c>
      <c r="L2228" s="113">
        <v>18110</v>
      </c>
      <c r="M2228" s="113">
        <v>0</v>
      </c>
      <c r="N2228" s="31">
        <v>13499</v>
      </c>
      <c r="O2228" s="32">
        <v>0</v>
      </c>
      <c r="P2228" s="113">
        <v>27800</v>
      </c>
      <c r="Q2228" s="113">
        <v>0</v>
      </c>
      <c r="R2228" s="31">
        <v>2929</v>
      </c>
      <c r="S2228" s="32">
        <v>0</v>
      </c>
      <c r="T2228" s="113">
        <v>1160</v>
      </c>
      <c r="U2228" s="113">
        <v>0</v>
      </c>
      <c r="V2228" s="31">
        <v>2049</v>
      </c>
      <c r="W2228" s="32">
        <v>0</v>
      </c>
      <c r="X2228" s="113">
        <v>580</v>
      </c>
      <c r="Y2228" s="113">
        <v>0</v>
      </c>
      <c r="Z2228" s="31">
        <v>11250</v>
      </c>
      <c r="AA2228" s="32">
        <v>0</v>
      </c>
      <c r="AB2228" s="113">
        <v>1179</v>
      </c>
      <c r="AC2228" s="113">
        <v>0</v>
      </c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1705</v>
      </c>
      <c r="B2229" s="111" t="s">
        <v>1022</v>
      </c>
      <c r="C2229" s="112" t="s">
        <v>1023</v>
      </c>
      <c r="D2229" s="21">
        <f t="shared" si="38"/>
        <v>283737</v>
      </c>
      <c r="E2229" s="24">
        <f t="shared" si="38"/>
        <v>0</v>
      </c>
      <c r="F2229" s="104">
        <v>5546</v>
      </c>
      <c r="G2229" s="104">
        <v>0</v>
      </c>
      <c r="H2229" s="113">
        <v>19028</v>
      </c>
      <c r="I2229" s="113">
        <v>0</v>
      </c>
      <c r="J2229" s="31">
        <v>17526</v>
      </c>
      <c r="K2229" s="32">
        <v>0</v>
      </c>
      <c r="L2229" s="113">
        <v>18090</v>
      </c>
      <c r="M2229" s="113">
        <v>0</v>
      </c>
      <c r="N2229" s="31">
        <v>15706</v>
      </c>
      <c r="O2229" s="32">
        <v>0</v>
      </c>
      <c r="P2229" s="113">
        <v>31542</v>
      </c>
      <c r="Q2229" s="113">
        <v>0</v>
      </c>
      <c r="R2229" s="31">
        <v>37394</v>
      </c>
      <c r="S2229" s="32">
        <v>0</v>
      </c>
      <c r="T2229" s="113">
        <v>4310</v>
      </c>
      <c r="U2229" s="113">
        <v>0</v>
      </c>
      <c r="V2229" s="31">
        <v>13420</v>
      </c>
      <c r="W2229" s="32">
        <v>0</v>
      </c>
      <c r="X2229" s="113">
        <v>19454</v>
      </c>
      <c r="Y2229" s="113">
        <v>0</v>
      </c>
      <c r="Z2229" s="31">
        <v>65536</v>
      </c>
      <c r="AA2229" s="32">
        <v>0</v>
      </c>
      <c r="AB2229" s="113">
        <v>36185</v>
      </c>
      <c r="AC2229" s="113">
        <v>0</v>
      </c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1705</v>
      </c>
      <c r="B2230" s="111" t="s">
        <v>1024</v>
      </c>
      <c r="C2230" s="112" t="s">
        <v>1025</v>
      </c>
      <c r="D2230" s="21">
        <f t="shared" si="38"/>
        <v>22770</v>
      </c>
      <c r="E2230" s="24">
        <f t="shared" si="38"/>
        <v>0</v>
      </c>
      <c r="F2230" s="104"/>
      <c r="G2230" s="104"/>
      <c r="H2230" s="113"/>
      <c r="I2230" s="113"/>
      <c r="J2230" s="31">
        <v>870</v>
      </c>
      <c r="K2230" s="32">
        <v>0</v>
      </c>
      <c r="L2230" s="113">
        <v>750</v>
      </c>
      <c r="M2230" s="113">
        <v>0</v>
      </c>
      <c r="N2230" s="31">
        <v>0</v>
      </c>
      <c r="O2230" s="32">
        <v>0</v>
      </c>
      <c r="P2230" s="113">
        <v>2250</v>
      </c>
      <c r="Q2230" s="113">
        <v>0</v>
      </c>
      <c r="R2230" s="31">
        <v>750</v>
      </c>
      <c r="S2230" s="32">
        <v>0</v>
      </c>
      <c r="T2230" s="113">
        <v>0</v>
      </c>
      <c r="U2230" s="113">
        <v>0</v>
      </c>
      <c r="V2230" s="31">
        <v>750</v>
      </c>
      <c r="W2230" s="32">
        <v>0</v>
      </c>
      <c r="X2230" s="113">
        <v>0</v>
      </c>
      <c r="Y2230" s="113">
        <v>0</v>
      </c>
      <c r="Z2230" s="31">
        <v>0</v>
      </c>
      <c r="AA2230" s="32">
        <v>0</v>
      </c>
      <c r="AB2230" s="113">
        <v>17400</v>
      </c>
      <c r="AC2230" s="113">
        <v>0</v>
      </c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1705</v>
      </c>
      <c r="B2231" s="111" t="s">
        <v>1026</v>
      </c>
      <c r="C2231" s="112" t="s">
        <v>1027</v>
      </c>
      <c r="D2231" s="21">
        <f t="shared" si="38"/>
        <v>205473</v>
      </c>
      <c r="E2231" s="24">
        <f t="shared" si="38"/>
        <v>0</v>
      </c>
      <c r="F2231" s="104">
        <v>7900</v>
      </c>
      <c r="G2231" s="104">
        <v>0</v>
      </c>
      <c r="H2231" s="113">
        <v>4420</v>
      </c>
      <c r="I2231" s="113">
        <v>0</v>
      </c>
      <c r="J2231" s="31">
        <v>4821</v>
      </c>
      <c r="K2231" s="32">
        <v>0</v>
      </c>
      <c r="L2231" s="113">
        <v>13510</v>
      </c>
      <c r="M2231" s="113">
        <v>0</v>
      </c>
      <c r="N2231" s="31">
        <v>26638</v>
      </c>
      <c r="O2231" s="32">
        <v>0</v>
      </c>
      <c r="P2231" s="113">
        <v>6325</v>
      </c>
      <c r="Q2231" s="113">
        <v>0</v>
      </c>
      <c r="R2231" s="31">
        <v>8219</v>
      </c>
      <c r="S2231" s="32">
        <v>0</v>
      </c>
      <c r="T2231" s="113">
        <v>29770</v>
      </c>
      <c r="U2231" s="113">
        <v>0</v>
      </c>
      <c r="V2231" s="31">
        <v>12930</v>
      </c>
      <c r="W2231" s="32">
        <v>0</v>
      </c>
      <c r="X2231" s="113">
        <v>18890</v>
      </c>
      <c r="Y2231" s="113">
        <v>0</v>
      </c>
      <c r="Z2231" s="31">
        <v>36390</v>
      </c>
      <c r="AA2231" s="32">
        <v>0</v>
      </c>
      <c r="AB2231" s="113">
        <v>35660</v>
      </c>
      <c r="AC2231" s="113">
        <v>0</v>
      </c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1705</v>
      </c>
      <c r="B2232" s="111" t="s">
        <v>1028</v>
      </c>
      <c r="C2232" s="112" t="s">
        <v>1029</v>
      </c>
      <c r="D2232" s="21">
        <f t="shared" si="38"/>
        <v>2030500.5599999998</v>
      </c>
      <c r="E2232" s="24">
        <f t="shared" si="38"/>
        <v>0</v>
      </c>
      <c r="F2232" s="104">
        <v>89363</v>
      </c>
      <c r="G2232" s="104">
        <v>0</v>
      </c>
      <c r="H2232" s="113">
        <v>133890</v>
      </c>
      <c r="I2232" s="113">
        <v>0</v>
      </c>
      <c r="J2232" s="31">
        <v>152848</v>
      </c>
      <c r="K2232" s="32">
        <v>0</v>
      </c>
      <c r="L2232" s="113">
        <v>111360</v>
      </c>
      <c r="M2232" s="113">
        <v>0</v>
      </c>
      <c r="N2232" s="31">
        <v>112753.27</v>
      </c>
      <c r="O2232" s="32">
        <v>0</v>
      </c>
      <c r="P2232" s="113">
        <v>128783.78</v>
      </c>
      <c r="Q2232" s="113">
        <v>0</v>
      </c>
      <c r="R2232" s="31">
        <v>170107.8</v>
      </c>
      <c r="S2232" s="32">
        <v>0</v>
      </c>
      <c r="T2232" s="113">
        <v>100509.93</v>
      </c>
      <c r="U2232" s="113">
        <v>0</v>
      </c>
      <c r="V2232" s="31">
        <v>172508.72</v>
      </c>
      <c r="W2232" s="32">
        <v>0</v>
      </c>
      <c r="X2232" s="113">
        <v>216633.86</v>
      </c>
      <c r="Y2232" s="113">
        <v>0</v>
      </c>
      <c r="Z2232" s="31">
        <v>481394.2</v>
      </c>
      <c r="AA2232" s="32">
        <v>0</v>
      </c>
      <c r="AB2232" s="113">
        <v>160348</v>
      </c>
      <c r="AC2232" s="113">
        <v>0</v>
      </c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1705</v>
      </c>
      <c r="B2233" s="111" t="s">
        <v>1030</v>
      </c>
      <c r="C2233" s="112" t="s">
        <v>1031</v>
      </c>
      <c r="D2233" s="21">
        <f t="shared" si="38"/>
        <v>1111795.8900000001</v>
      </c>
      <c r="E2233" s="24">
        <f t="shared" si="38"/>
        <v>0</v>
      </c>
      <c r="F2233" s="104">
        <v>94122.59</v>
      </c>
      <c r="G2233" s="104">
        <v>0</v>
      </c>
      <c r="H2233" s="105">
        <v>54858</v>
      </c>
      <c r="I2233" s="105">
        <v>0</v>
      </c>
      <c r="J2233" s="106">
        <v>170058.3</v>
      </c>
      <c r="K2233" s="107">
        <v>0</v>
      </c>
      <c r="L2233" s="105">
        <v>31109</v>
      </c>
      <c r="M2233" s="105">
        <v>0</v>
      </c>
      <c r="N2233" s="106">
        <v>5000</v>
      </c>
      <c r="O2233" s="107">
        <v>0</v>
      </c>
      <c r="P2233" s="113">
        <v>60261</v>
      </c>
      <c r="Q2233" s="113">
        <v>0</v>
      </c>
      <c r="R2233" s="106">
        <v>50875</v>
      </c>
      <c r="S2233" s="107">
        <v>0</v>
      </c>
      <c r="T2233" s="105">
        <v>5965</v>
      </c>
      <c r="U2233" s="105">
        <v>0</v>
      </c>
      <c r="V2233" s="106">
        <v>17650</v>
      </c>
      <c r="W2233" s="107">
        <v>0</v>
      </c>
      <c r="X2233" s="105">
        <v>108112</v>
      </c>
      <c r="Y2233" s="105">
        <v>0</v>
      </c>
      <c r="Z2233" s="106">
        <v>336459</v>
      </c>
      <c r="AA2233" s="107">
        <v>0</v>
      </c>
      <c r="AB2233" s="105">
        <v>177326</v>
      </c>
      <c r="AC2233" s="105">
        <v>0</v>
      </c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1705</v>
      </c>
      <c r="B2234" s="111" t="s">
        <v>1032</v>
      </c>
      <c r="C2234" s="112" t="s">
        <v>1033</v>
      </c>
      <c r="D2234" s="21">
        <f t="shared" si="38"/>
        <v>589188</v>
      </c>
      <c r="E2234" s="24">
        <f t="shared" si="38"/>
        <v>0</v>
      </c>
      <c r="F2234" s="104"/>
      <c r="G2234" s="104"/>
      <c r="H2234" s="113">
        <v>98000</v>
      </c>
      <c r="I2234" s="113">
        <v>0</v>
      </c>
      <c r="J2234" s="31">
        <v>203836</v>
      </c>
      <c r="K2234" s="32">
        <v>0</v>
      </c>
      <c r="L2234" s="113">
        <v>53222</v>
      </c>
      <c r="M2234" s="113">
        <v>0</v>
      </c>
      <c r="N2234" s="31">
        <v>30000</v>
      </c>
      <c r="O2234" s="32">
        <v>0</v>
      </c>
      <c r="P2234" s="105">
        <v>40560</v>
      </c>
      <c r="Q2234" s="105">
        <v>0</v>
      </c>
      <c r="R2234" s="31">
        <v>4320</v>
      </c>
      <c r="S2234" s="32">
        <v>0</v>
      </c>
      <c r="T2234" s="113">
        <v>0</v>
      </c>
      <c r="U2234" s="113">
        <v>0</v>
      </c>
      <c r="V2234" s="31">
        <v>37680</v>
      </c>
      <c r="W2234" s="32">
        <v>0</v>
      </c>
      <c r="X2234" s="113">
        <v>720</v>
      </c>
      <c r="Y2234" s="113">
        <v>0</v>
      </c>
      <c r="Z2234" s="31">
        <v>47000</v>
      </c>
      <c r="AA2234" s="32">
        <v>0</v>
      </c>
      <c r="AB2234" s="113">
        <v>73850</v>
      </c>
      <c r="AC2234" s="113">
        <v>0</v>
      </c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1705</v>
      </c>
      <c r="B2235" s="111" t="s">
        <v>1034</v>
      </c>
      <c r="C2235" s="112" t="s">
        <v>1035</v>
      </c>
      <c r="D2235" s="21">
        <f t="shared" si="38"/>
        <v>0</v>
      </c>
      <c r="E2235" s="24">
        <f t="shared" si="38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1705</v>
      </c>
      <c r="B2236" s="111" t="s">
        <v>1036</v>
      </c>
      <c r="C2236" s="112" t="s">
        <v>1037</v>
      </c>
      <c r="D2236" s="21">
        <f t="shared" si="38"/>
        <v>2625100</v>
      </c>
      <c r="E2236" s="24">
        <f t="shared" si="38"/>
        <v>9000</v>
      </c>
      <c r="F2236" s="104"/>
      <c r="G2236" s="104"/>
      <c r="H2236" s="105"/>
      <c r="I2236" s="105"/>
      <c r="J2236" s="106">
        <v>146500</v>
      </c>
      <c r="K2236" s="107">
        <v>0</v>
      </c>
      <c r="L2236" s="105">
        <v>148000</v>
      </c>
      <c r="M2236" s="105">
        <v>0</v>
      </c>
      <c r="N2236" s="106">
        <v>1202960</v>
      </c>
      <c r="O2236" s="107">
        <v>0</v>
      </c>
      <c r="P2236" s="113">
        <v>392140</v>
      </c>
      <c r="Q2236" s="113">
        <v>9000</v>
      </c>
      <c r="R2236" s="106">
        <v>252100</v>
      </c>
      <c r="S2236" s="107">
        <v>0</v>
      </c>
      <c r="T2236" s="105">
        <v>483400</v>
      </c>
      <c r="U2236" s="105">
        <v>0</v>
      </c>
      <c r="V2236" s="106">
        <v>0</v>
      </c>
      <c r="W2236" s="107">
        <v>0</v>
      </c>
      <c r="X2236" s="105">
        <v>0</v>
      </c>
      <c r="Y2236" s="105">
        <v>0</v>
      </c>
      <c r="Z2236" s="106">
        <v>0</v>
      </c>
      <c r="AA2236" s="107">
        <v>0</v>
      </c>
      <c r="AB2236" s="105">
        <v>0</v>
      </c>
      <c r="AC2236" s="105">
        <v>0</v>
      </c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1705</v>
      </c>
      <c r="B2237" s="111" t="s">
        <v>1038</v>
      </c>
      <c r="C2237" s="112" t="s">
        <v>1039</v>
      </c>
      <c r="D2237" s="21">
        <f t="shared" si="38"/>
        <v>12000</v>
      </c>
      <c r="E2237" s="24">
        <f t="shared" si="38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>
        <v>8700</v>
      </c>
      <c r="W2237" s="107">
        <v>0</v>
      </c>
      <c r="X2237" s="105">
        <v>3300</v>
      </c>
      <c r="Y2237" s="105">
        <v>0</v>
      </c>
      <c r="Z2237" s="106">
        <v>0</v>
      </c>
      <c r="AA2237" s="107">
        <v>0</v>
      </c>
      <c r="AB2237" s="105">
        <v>0</v>
      </c>
      <c r="AC2237" s="105">
        <v>0</v>
      </c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1705</v>
      </c>
      <c r="B2238" s="111" t="s">
        <v>1040</v>
      </c>
      <c r="C2238" s="112" t="s">
        <v>1041</v>
      </c>
      <c r="D2238" s="21">
        <f t="shared" si="38"/>
        <v>175257.95</v>
      </c>
      <c r="E2238" s="24">
        <f t="shared" si="38"/>
        <v>0</v>
      </c>
      <c r="F2238" s="104">
        <v>8100</v>
      </c>
      <c r="G2238" s="104">
        <v>0</v>
      </c>
      <c r="H2238" s="113">
        <v>4660</v>
      </c>
      <c r="I2238" s="113">
        <v>0</v>
      </c>
      <c r="J2238" s="31">
        <v>57310</v>
      </c>
      <c r="K2238" s="32">
        <v>0</v>
      </c>
      <c r="L2238" s="113">
        <v>4900</v>
      </c>
      <c r="M2238" s="113">
        <v>0</v>
      </c>
      <c r="N2238" s="31">
        <v>7080</v>
      </c>
      <c r="O2238" s="32">
        <v>0</v>
      </c>
      <c r="P2238" s="105">
        <v>0</v>
      </c>
      <c r="Q2238" s="105">
        <v>0</v>
      </c>
      <c r="R2238" s="31">
        <v>7548.86</v>
      </c>
      <c r="S2238" s="32">
        <v>0</v>
      </c>
      <c r="T2238" s="113">
        <v>14861.05</v>
      </c>
      <c r="U2238" s="113">
        <v>0</v>
      </c>
      <c r="V2238" s="31">
        <v>1950</v>
      </c>
      <c r="W2238" s="32">
        <v>0</v>
      </c>
      <c r="X2238" s="113">
        <v>41218.04</v>
      </c>
      <c r="Y2238" s="113">
        <v>0</v>
      </c>
      <c r="Z2238" s="31">
        <v>27630</v>
      </c>
      <c r="AA2238" s="32">
        <v>0</v>
      </c>
      <c r="AB2238" s="113">
        <v>0</v>
      </c>
      <c r="AC2238" s="113">
        <v>0</v>
      </c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1705</v>
      </c>
      <c r="B2239" s="111" t="s">
        <v>1042</v>
      </c>
      <c r="C2239" s="112" t="s">
        <v>1043</v>
      </c>
      <c r="D2239" s="21">
        <f t="shared" si="38"/>
        <v>0</v>
      </c>
      <c r="E2239" s="24">
        <f t="shared" si="38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/>
      <c r="O2239" s="32"/>
      <c r="P2239" s="113"/>
      <c r="Q2239" s="113"/>
      <c r="R2239" s="31"/>
      <c r="S2239" s="32"/>
      <c r="T2239" s="113"/>
      <c r="U2239" s="113"/>
      <c r="V2239" s="31"/>
      <c r="W2239" s="32"/>
      <c r="X2239" s="113"/>
      <c r="Y2239" s="113"/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1705</v>
      </c>
      <c r="B2240" s="111" t="s">
        <v>1044</v>
      </c>
      <c r="C2240" s="112" t="s">
        <v>1045</v>
      </c>
      <c r="D2240" s="21">
        <f t="shared" si="38"/>
        <v>0</v>
      </c>
      <c r="E2240" s="24">
        <f t="shared" si="38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1705</v>
      </c>
      <c r="B2241" s="111" t="s">
        <v>1046</v>
      </c>
      <c r="C2241" s="112" t="s">
        <v>1047</v>
      </c>
      <c r="D2241" s="21">
        <f t="shared" si="38"/>
        <v>70220</v>
      </c>
      <c r="E2241" s="24">
        <f t="shared" si="38"/>
        <v>0</v>
      </c>
      <c r="F2241" s="104"/>
      <c r="G2241" s="104"/>
      <c r="H2241" s="113"/>
      <c r="I2241" s="113"/>
      <c r="J2241" s="31">
        <v>70220</v>
      </c>
      <c r="K2241" s="32">
        <v>0</v>
      </c>
      <c r="L2241" s="113">
        <v>0</v>
      </c>
      <c r="M2241" s="113">
        <v>0</v>
      </c>
      <c r="N2241" s="31">
        <v>0</v>
      </c>
      <c r="O2241" s="32">
        <v>0</v>
      </c>
      <c r="P2241" s="113">
        <v>0</v>
      </c>
      <c r="Q2241" s="113">
        <v>0</v>
      </c>
      <c r="R2241" s="31">
        <v>0</v>
      </c>
      <c r="S2241" s="32">
        <v>0</v>
      </c>
      <c r="T2241" s="113">
        <v>0</v>
      </c>
      <c r="U2241" s="113">
        <v>0</v>
      </c>
      <c r="V2241" s="31">
        <v>0</v>
      </c>
      <c r="W2241" s="32">
        <v>0</v>
      </c>
      <c r="X2241" s="113">
        <v>0</v>
      </c>
      <c r="Y2241" s="113">
        <v>0</v>
      </c>
      <c r="Z2241" s="31">
        <v>0</v>
      </c>
      <c r="AA2241" s="32">
        <v>0</v>
      </c>
      <c r="AB2241" s="113">
        <v>0</v>
      </c>
      <c r="AC2241" s="113">
        <v>0</v>
      </c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1705</v>
      </c>
      <c r="B2242" s="111" t="s">
        <v>1048</v>
      </c>
      <c r="C2242" s="112" t="s">
        <v>1049</v>
      </c>
      <c r="D2242" s="21">
        <f t="shared" si="38"/>
        <v>0</v>
      </c>
      <c r="E2242" s="24">
        <f t="shared" si="38"/>
        <v>0</v>
      </c>
      <c r="F2242" s="104"/>
      <c r="G2242" s="104"/>
      <c r="H2242" s="113"/>
      <c r="I2242" s="113"/>
      <c r="J2242" s="31"/>
      <c r="K2242" s="32"/>
      <c r="L2242" s="113"/>
      <c r="M2242" s="113"/>
      <c r="N2242" s="31"/>
      <c r="O2242" s="32"/>
      <c r="P2242" s="113"/>
      <c r="Q2242" s="113"/>
      <c r="R2242" s="31"/>
      <c r="S2242" s="32"/>
      <c r="T2242" s="113"/>
      <c r="U2242" s="113"/>
      <c r="V2242" s="31"/>
      <c r="W2242" s="32"/>
      <c r="X2242" s="113"/>
      <c r="Y2242" s="113"/>
      <c r="Z2242" s="31"/>
      <c r="AA2242" s="32"/>
      <c r="AB2242" s="113"/>
      <c r="AC2242" s="113"/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1705</v>
      </c>
      <c r="B2243" s="111" t="s">
        <v>1050</v>
      </c>
      <c r="C2243" s="112" t="s">
        <v>1051</v>
      </c>
      <c r="D2243" s="21">
        <f t="shared" si="38"/>
        <v>64499.6</v>
      </c>
      <c r="E2243" s="24">
        <f t="shared" si="38"/>
        <v>0</v>
      </c>
      <c r="F2243" s="104"/>
      <c r="G2243" s="104"/>
      <c r="H2243" s="105"/>
      <c r="I2243" s="105"/>
      <c r="J2243" s="106"/>
      <c r="K2243" s="107"/>
      <c r="L2243" s="105"/>
      <c r="M2243" s="105"/>
      <c r="N2243" s="106"/>
      <c r="O2243" s="107"/>
      <c r="P2243" s="113"/>
      <c r="Q2243" s="113"/>
      <c r="R2243" s="106"/>
      <c r="S2243" s="107"/>
      <c r="T2243" s="105"/>
      <c r="U2243" s="105"/>
      <c r="V2243" s="106"/>
      <c r="W2243" s="107"/>
      <c r="X2243" s="105"/>
      <c r="Y2243" s="105"/>
      <c r="Z2243" s="106"/>
      <c r="AA2243" s="107"/>
      <c r="AB2243" s="105">
        <v>64499.6</v>
      </c>
      <c r="AC2243" s="105">
        <v>0</v>
      </c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1705</v>
      </c>
      <c r="B2244" s="111" t="s">
        <v>1052</v>
      </c>
      <c r="C2244" s="112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1705</v>
      </c>
      <c r="B2245" s="111" t="s">
        <v>1054</v>
      </c>
      <c r="C2245" s="112" t="s">
        <v>1055</v>
      </c>
      <c r="D2245" s="21">
        <f t="shared" si="39"/>
        <v>0</v>
      </c>
      <c r="E2245" s="24">
        <f t="shared" si="39"/>
        <v>0</v>
      </c>
      <c r="F2245" s="104"/>
      <c r="G2245" s="104"/>
      <c r="H2245" s="113"/>
      <c r="I2245" s="113"/>
      <c r="J2245" s="31"/>
      <c r="K2245" s="32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1705</v>
      </c>
      <c r="B2246" s="111" t="s">
        <v>1056</v>
      </c>
      <c r="C2246" s="112" t="s">
        <v>1057</v>
      </c>
      <c r="D2246" s="21">
        <f t="shared" si="39"/>
        <v>111245</v>
      </c>
      <c r="E2246" s="24">
        <f t="shared" si="39"/>
        <v>0</v>
      </c>
      <c r="F2246" s="104"/>
      <c r="G2246" s="104"/>
      <c r="H2246" s="113">
        <v>3745</v>
      </c>
      <c r="I2246" s="113">
        <v>0</v>
      </c>
      <c r="J2246" s="31">
        <v>0</v>
      </c>
      <c r="K2246" s="32">
        <v>0</v>
      </c>
      <c r="L2246" s="113">
        <v>0</v>
      </c>
      <c r="M2246" s="113">
        <v>0</v>
      </c>
      <c r="N2246" s="31">
        <v>0</v>
      </c>
      <c r="O2246" s="32">
        <v>0</v>
      </c>
      <c r="P2246" s="113">
        <v>43500</v>
      </c>
      <c r="Q2246" s="113">
        <v>0</v>
      </c>
      <c r="R2246" s="31">
        <v>0</v>
      </c>
      <c r="S2246" s="32">
        <v>0</v>
      </c>
      <c r="T2246" s="113">
        <v>0</v>
      </c>
      <c r="U2246" s="113">
        <v>0</v>
      </c>
      <c r="V2246" s="31">
        <v>0</v>
      </c>
      <c r="W2246" s="32">
        <v>0</v>
      </c>
      <c r="X2246" s="113">
        <v>60000</v>
      </c>
      <c r="Y2246" s="113">
        <v>0</v>
      </c>
      <c r="Z2246" s="31">
        <v>0</v>
      </c>
      <c r="AA2246" s="32">
        <v>0</v>
      </c>
      <c r="AB2246" s="113">
        <v>4000</v>
      </c>
      <c r="AC2246" s="113">
        <v>0</v>
      </c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1705</v>
      </c>
      <c r="B2247" s="111" t="s">
        <v>1058</v>
      </c>
      <c r="C2247" s="112" t="s">
        <v>1059</v>
      </c>
      <c r="D2247" s="21">
        <f t="shared" si="39"/>
        <v>0</v>
      </c>
      <c r="E2247" s="24">
        <f t="shared" si="39"/>
        <v>0</v>
      </c>
      <c r="F2247" s="104"/>
      <c r="G2247" s="104"/>
      <c r="H2247" s="113"/>
      <c r="I2247" s="113"/>
      <c r="J2247" s="31"/>
      <c r="K2247" s="32"/>
      <c r="L2247" s="113"/>
      <c r="M2247" s="113"/>
      <c r="N2247" s="31"/>
      <c r="O2247" s="32"/>
      <c r="P2247" s="113"/>
      <c r="Q2247" s="113"/>
      <c r="R2247" s="31"/>
      <c r="S2247" s="32"/>
      <c r="T2247" s="113"/>
      <c r="U2247" s="113"/>
      <c r="V2247" s="31"/>
      <c r="W2247" s="32"/>
      <c r="X2247" s="113"/>
      <c r="Y2247" s="113"/>
      <c r="Z2247" s="31"/>
      <c r="AA2247" s="32"/>
      <c r="AB2247" s="113"/>
      <c r="AC2247" s="113"/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1705</v>
      </c>
      <c r="B2248" s="111" t="s">
        <v>1060</v>
      </c>
      <c r="C2248" s="112" t="s">
        <v>1061</v>
      </c>
      <c r="D2248" s="21">
        <f t="shared" si="39"/>
        <v>1276700</v>
      </c>
      <c r="E2248" s="24">
        <f t="shared" si="39"/>
        <v>0</v>
      </c>
      <c r="F2248" s="104"/>
      <c r="G2248" s="104"/>
      <c r="H2248" s="105">
        <v>85000</v>
      </c>
      <c r="I2248" s="105">
        <v>0</v>
      </c>
      <c r="J2248" s="106">
        <v>0</v>
      </c>
      <c r="K2248" s="107">
        <v>0</v>
      </c>
      <c r="L2248" s="105">
        <v>140000</v>
      </c>
      <c r="M2248" s="105">
        <v>0</v>
      </c>
      <c r="N2248" s="106">
        <v>0</v>
      </c>
      <c r="O2248" s="107">
        <v>0</v>
      </c>
      <c r="P2248" s="113">
        <v>278000</v>
      </c>
      <c r="Q2248" s="113">
        <v>0</v>
      </c>
      <c r="R2248" s="106">
        <v>140000</v>
      </c>
      <c r="S2248" s="107">
        <v>0</v>
      </c>
      <c r="T2248" s="105">
        <v>0</v>
      </c>
      <c r="U2248" s="105">
        <v>0</v>
      </c>
      <c r="V2248" s="106">
        <v>0</v>
      </c>
      <c r="W2248" s="107">
        <v>0</v>
      </c>
      <c r="X2248" s="105">
        <v>434000</v>
      </c>
      <c r="Y2248" s="105">
        <v>0</v>
      </c>
      <c r="Z2248" s="106">
        <v>199700</v>
      </c>
      <c r="AA2248" s="107">
        <v>0</v>
      </c>
      <c r="AB2248" s="105">
        <v>0</v>
      </c>
      <c r="AC2248" s="105">
        <v>0</v>
      </c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1705</v>
      </c>
      <c r="B2249" s="111" t="s">
        <v>1062</v>
      </c>
      <c r="C2249" s="112" t="s">
        <v>1063</v>
      </c>
      <c r="D2249" s="21">
        <f t="shared" si="39"/>
        <v>1181031.8999999999</v>
      </c>
      <c r="E2249" s="24">
        <f t="shared" si="39"/>
        <v>0</v>
      </c>
      <c r="F2249" s="104">
        <v>92298.4</v>
      </c>
      <c r="G2249" s="104">
        <v>0</v>
      </c>
      <c r="H2249" s="105">
        <v>72380.100000000006</v>
      </c>
      <c r="I2249" s="105">
        <v>0</v>
      </c>
      <c r="J2249" s="106">
        <v>73605.600000000006</v>
      </c>
      <c r="K2249" s="107">
        <v>0</v>
      </c>
      <c r="L2249" s="105">
        <v>70730</v>
      </c>
      <c r="M2249" s="105">
        <v>0</v>
      </c>
      <c r="N2249" s="106">
        <v>86324.1</v>
      </c>
      <c r="O2249" s="107">
        <v>0</v>
      </c>
      <c r="P2249" s="105">
        <v>110780</v>
      </c>
      <c r="Q2249" s="105">
        <v>0</v>
      </c>
      <c r="R2249" s="106">
        <v>86375</v>
      </c>
      <c r="S2249" s="107">
        <v>0</v>
      </c>
      <c r="T2249" s="105">
        <v>96947.6</v>
      </c>
      <c r="U2249" s="105">
        <v>0</v>
      </c>
      <c r="V2249" s="106">
        <v>109651</v>
      </c>
      <c r="W2249" s="107">
        <v>0</v>
      </c>
      <c r="X2249" s="105">
        <v>125590.1</v>
      </c>
      <c r="Y2249" s="105">
        <v>0</v>
      </c>
      <c r="Z2249" s="106">
        <v>159804</v>
      </c>
      <c r="AA2249" s="107">
        <v>0</v>
      </c>
      <c r="AB2249" s="105">
        <v>96546</v>
      </c>
      <c r="AC2249" s="105">
        <v>0</v>
      </c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1705</v>
      </c>
      <c r="B2250" s="111" t="s">
        <v>1064</v>
      </c>
      <c r="C2250" s="112" t="s">
        <v>1065</v>
      </c>
      <c r="D2250" s="21">
        <f t="shared" si="39"/>
        <v>0</v>
      </c>
      <c r="E2250" s="24">
        <f t="shared" si="39"/>
        <v>0</v>
      </c>
      <c r="F2250" s="104"/>
      <c r="G2250" s="104"/>
      <c r="H2250" s="105"/>
      <c r="I2250" s="105"/>
      <c r="J2250" s="106"/>
      <c r="K2250" s="107"/>
      <c r="L2250" s="105"/>
      <c r="M2250" s="105"/>
      <c r="N2250" s="106"/>
      <c r="O2250" s="107"/>
      <c r="P2250" s="105"/>
      <c r="Q2250" s="105"/>
      <c r="R2250" s="106"/>
      <c r="S2250" s="107"/>
      <c r="T2250" s="105"/>
      <c r="U2250" s="105"/>
      <c r="V2250" s="106"/>
      <c r="W2250" s="107"/>
      <c r="X2250" s="105"/>
      <c r="Y2250" s="105"/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1705</v>
      </c>
      <c r="B2251" s="111" t="s">
        <v>1066</v>
      </c>
      <c r="C2251" s="112" t="s">
        <v>1067</v>
      </c>
      <c r="D2251" s="21">
        <f t="shared" si="39"/>
        <v>0</v>
      </c>
      <c r="E2251" s="24">
        <f t="shared" si="39"/>
        <v>0</v>
      </c>
      <c r="F2251" s="104"/>
      <c r="G2251" s="104"/>
      <c r="H2251" s="113"/>
      <c r="I2251" s="113"/>
      <c r="J2251" s="31"/>
      <c r="K2251" s="32"/>
      <c r="L2251" s="113"/>
      <c r="M2251" s="113"/>
      <c r="N2251" s="31"/>
      <c r="O2251" s="32"/>
      <c r="P2251" s="105"/>
      <c r="Q2251" s="105"/>
      <c r="R2251" s="31"/>
      <c r="S2251" s="32"/>
      <c r="T2251" s="113"/>
      <c r="U2251" s="113"/>
      <c r="V2251" s="31"/>
      <c r="W2251" s="32"/>
      <c r="X2251" s="113"/>
      <c r="Y2251" s="113"/>
      <c r="Z2251" s="31"/>
      <c r="AA2251" s="32"/>
      <c r="AB2251" s="113"/>
      <c r="AC2251" s="113"/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1705</v>
      </c>
      <c r="B2252" s="111" t="s">
        <v>1068</v>
      </c>
      <c r="C2252" s="112" t="s">
        <v>1069</v>
      </c>
      <c r="D2252" s="21">
        <f t="shared" si="39"/>
        <v>0</v>
      </c>
      <c r="E2252" s="24">
        <f t="shared" si="39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1705</v>
      </c>
      <c r="B2253" s="111" t="s">
        <v>1070</v>
      </c>
      <c r="C2253" s="112" t="s">
        <v>1071</v>
      </c>
      <c r="D2253" s="21">
        <f t="shared" si="39"/>
        <v>0</v>
      </c>
      <c r="E2253" s="24">
        <f t="shared" si="39"/>
        <v>0</v>
      </c>
      <c r="F2253" s="104"/>
      <c r="G2253" s="104"/>
      <c r="H2253" s="105"/>
      <c r="I2253" s="105"/>
      <c r="J2253" s="106"/>
      <c r="K2253" s="107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1705</v>
      </c>
      <c r="B2254" s="111" t="s">
        <v>1072</v>
      </c>
      <c r="C2254" s="112" t="s">
        <v>1073</v>
      </c>
      <c r="D2254" s="21">
        <f t="shared" si="39"/>
        <v>0</v>
      </c>
      <c r="E2254" s="24">
        <f t="shared" si="39"/>
        <v>0</v>
      </c>
      <c r="F2254" s="104"/>
      <c r="G2254" s="104"/>
      <c r="H2254" s="113"/>
      <c r="I2254" s="113"/>
      <c r="J2254" s="31"/>
      <c r="K2254" s="32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1705</v>
      </c>
      <c r="B2255" s="111" t="s">
        <v>1074</v>
      </c>
      <c r="C2255" s="112" t="s">
        <v>1075</v>
      </c>
      <c r="D2255" s="21">
        <f t="shared" si="39"/>
        <v>129702.56000000001</v>
      </c>
      <c r="E2255" s="24">
        <f t="shared" si="39"/>
        <v>500</v>
      </c>
      <c r="F2255" s="104"/>
      <c r="G2255" s="104"/>
      <c r="H2255" s="105">
        <v>34610</v>
      </c>
      <c r="I2255" s="105">
        <v>0</v>
      </c>
      <c r="J2255" s="106">
        <v>19164</v>
      </c>
      <c r="K2255" s="107">
        <v>0</v>
      </c>
      <c r="L2255" s="105">
        <v>3924</v>
      </c>
      <c r="M2255" s="105">
        <v>0</v>
      </c>
      <c r="N2255" s="106">
        <v>0</v>
      </c>
      <c r="O2255" s="107">
        <v>0</v>
      </c>
      <c r="P2255" s="113">
        <v>1250</v>
      </c>
      <c r="Q2255" s="113">
        <v>0</v>
      </c>
      <c r="R2255" s="106">
        <v>2500</v>
      </c>
      <c r="S2255" s="107">
        <v>0</v>
      </c>
      <c r="T2255" s="105">
        <v>2500</v>
      </c>
      <c r="U2255" s="105">
        <v>0</v>
      </c>
      <c r="V2255" s="106">
        <v>14869.52</v>
      </c>
      <c r="W2255" s="107">
        <v>0</v>
      </c>
      <c r="X2255" s="105">
        <v>1250</v>
      </c>
      <c r="Y2255" s="105">
        <v>0</v>
      </c>
      <c r="Z2255" s="106">
        <v>27679.52</v>
      </c>
      <c r="AA2255" s="107">
        <v>500</v>
      </c>
      <c r="AB2255" s="105">
        <v>21955.52</v>
      </c>
      <c r="AC2255" s="105">
        <v>0</v>
      </c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1705</v>
      </c>
      <c r="B2256" s="111" t="s">
        <v>1076</v>
      </c>
      <c r="C2256" s="112" t="s">
        <v>1077</v>
      </c>
      <c r="D2256" s="21">
        <f t="shared" si="39"/>
        <v>0</v>
      </c>
      <c r="E2256" s="24">
        <f t="shared" si="39"/>
        <v>0</v>
      </c>
      <c r="F2256" s="104"/>
      <c r="G2256" s="104"/>
      <c r="H2256" s="113"/>
      <c r="I2256" s="113"/>
      <c r="J2256" s="31"/>
      <c r="K2256" s="32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1705</v>
      </c>
      <c r="B2257" s="111" t="s">
        <v>1078</v>
      </c>
      <c r="C2257" s="112" t="s">
        <v>1079</v>
      </c>
      <c r="D2257" s="21">
        <f t="shared" si="39"/>
        <v>3421795.2900000005</v>
      </c>
      <c r="E2257" s="24">
        <f t="shared" si="39"/>
        <v>27444</v>
      </c>
      <c r="F2257" s="104">
        <v>393841.2</v>
      </c>
      <c r="G2257" s="104">
        <v>0</v>
      </c>
      <c r="H2257" s="113">
        <v>204406.1</v>
      </c>
      <c r="I2257" s="113">
        <v>19644</v>
      </c>
      <c r="J2257" s="31">
        <v>263530.15000000002</v>
      </c>
      <c r="K2257" s="32">
        <v>0</v>
      </c>
      <c r="L2257" s="113">
        <v>303243.25</v>
      </c>
      <c r="M2257" s="113">
        <v>7800</v>
      </c>
      <c r="N2257" s="31">
        <v>216243.75</v>
      </c>
      <c r="O2257" s="32">
        <v>0</v>
      </c>
      <c r="P2257" s="113">
        <v>99343.3</v>
      </c>
      <c r="Q2257" s="113">
        <v>0</v>
      </c>
      <c r="R2257" s="31">
        <v>87558</v>
      </c>
      <c r="S2257" s="32">
        <v>0</v>
      </c>
      <c r="T2257" s="113">
        <v>22501.7</v>
      </c>
      <c r="U2257" s="113">
        <v>0</v>
      </c>
      <c r="V2257" s="31">
        <v>550025.35</v>
      </c>
      <c r="W2257" s="32">
        <v>0</v>
      </c>
      <c r="X2257" s="113">
        <v>172179.54</v>
      </c>
      <c r="Y2257" s="113">
        <v>0</v>
      </c>
      <c r="Z2257" s="31">
        <v>564038.6</v>
      </c>
      <c r="AA2257" s="32">
        <v>0</v>
      </c>
      <c r="AB2257" s="113">
        <v>544884.35</v>
      </c>
      <c r="AC2257" s="113">
        <v>0</v>
      </c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1705</v>
      </c>
      <c r="B2258" s="111" t="s">
        <v>1080</v>
      </c>
      <c r="C2258" s="112" t="s">
        <v>1081</v>
      </c>
      <c r="D2258" s="21">
        <f t="shared" si="39"/>
        <v>1474575</v>
      </c>
      <c r="E2258" s="24">
        <f t="shared" si="39"/>
        <v>0</v>
      </c>
      <c r="F2258" s="104">
        <v>115166</v>
      </c>
      <c r="G2258" s="104">
        <v>0</v>
      </c>
      <c r="H2258" s="113">
        <v>136778</v>
      </c>
      <c r="I2258" s="113">
        <v>0</v>
      </c>
      <c r="J2258" s="31">
        <v>109465</v>
      </c>
      <c r="K2258" s="32">
        <v>0</v>
      </c>
      <c r="L2258" s="113">
        <v>137776</v>
      </c>
      <c r="M2258" s="113">
        <v>0</v>
      </c>
      <c r="N2258" s="31">
        <v>107265</v>
      </c>
      <c r="O2258" s="32">
        <v>0</v>
      </c>
      <c r="P2258" s="113">
        <v>130229</v>
      </c>
      <c r="Q2258" s="113">
        <v>0</v>
      </c>
      <c r="R2258" s="31">
        <v>137300</v>
      </c>
      <c r="S2258" s="32">
        <v>0</v>
      </c>
      <c r="T2258" s="113">
        <v>112607</v>
      </c>
      <c r="U2258" s="113">
        <v>0</v>
      </c>
      <c r="V2258" s="31">
        <v>136128</v>
      </c>
      <c r="W2258" s="32">
        <v>0</v>
      </c>
      <c r="X2258" s="113">
        <v>133875</v>
      </c>
      <c r="Y2258" s="113">
        <v>0</v>
      </c>
      <c r="Z2258" s="31">
        <v>97912</v>
      </c>
      <c r="AA2258" s="32">
        <v>0</v>
      </c>
      <c r="AB2258" s="113">
        <v>120074</v>
      </c>
      <c r="AC2258" s="113">
        <v>0</v>
      </c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1705</v>
      </c>
      <c r="B2259" s="111" t="s">
        <v>1082</v>
      </c>
      <c r="C2259" s="112" t="s">
        <v>1083</v>
      </c>
      <c r="D2259" s="21">
        <f t="shared" si="39"/>
        <v>1391650</v>
      </c>
      <c r="E2259" s="24">
        <f t="shared" si="39"/>
        <v>0</v>
      </c>
      <c r="F2259" s="104">
        <v>423725</v>
      </c>
      <c r="G2259" s="104">
        <v>0</v>
      </c>
      <c r="H2259" s="113">
        <v>0</v>
      </c>
      <c r="I2259" s="113">
        <v>0</v>
      </c>
      <c r="J2259" s="31">
        <v>28000</v>
      </c>
      <c r="K2259" s="32">
        <v>0</v>
      </c>
      <c r="L2259" s="113">
        <v>105825</v>
      </c>
      <c r="M2259" s="113">
        <v>0</v>
      </c>
      <c r="N2259" s="31">
        <v>0</v>
      </c>
      <c r="O2259" s="32">
        <v>0</v>
      </c>
      <c r="P2259" s="113">
        <v>158100</v>
      </c>
      <c r="Q2259" s="113">
        <v>0</v>
      </c>
      <c r="R2259" s="31">
        <v>0</v>
      </c>
      <c r="S2259" s="32">
        <v>0</v>
      </c>
      <c r="T2259" s="113">
        <v>0</v>
      </c>
      <c r="U2259" s="113">
        <v>0</v>
      </c>
      <c r="V2259" s="31">
        <v>254525</v>
      </c>
      <c r="W2259" s="32">
        <v>0</v>
      </c>
      <c r="X2259" s="113">
        <v>185975</v>
      </c>
      <c r="Y2259" s="113">
        <v>0</v>
      </c>
      <c r="Z2259" s="31">
        <v>76800</v>
      </c>
      <c r="AA2259" s="32">
        <v>0</v>
      </c>
      <c r="AB2259" s="113">
        <v>158700</v>
      </c>
      <c r="AC2259" s="113">
        <v>0</v>
      </c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1705</v>
      </c>
      <c r="B2260" s="111" t="s">
        <v>1084</v>
      </c>
      <c r="C2260" s="112" t="s">
        <v>1085</v>
      </c>
      <c r="D2260" s="21">
        <f t="shared" si="39"/>
        <v>0</v>
      </c>
      <c r="E2260" s="24">
        <f t="shared" si="39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1705</v>
      </c>
      <c r="B2261" s="111" t="s">
        <v>1086</v>
      </c>
      <c r="C2261" s="112" t="s">
        <v>1087</v>
      </c>
      <c r="D2261" s="21">
        <f t="shared" si="39"/>
        <v>24</v>
      </c>
      <c r="E2261" s="24">
        <f t="shared" si="39"/>
        <v>0</v>
      </c>
      <c r="F2261" s="104"/>
      <c r="G2261" s="104"/>
      <c r="H2261" s="113">
        <v>6</v>
      </c>
      <c r="I2261" s="113">
        <v>0</v>
      </c>
      <c r="J2261" s="31">
        <v>0</v>
      </c>
      <c r="K2261" s="32">
        <v>0</v>
      </c>
      <c r="L2261" s="113">
        <v>0</v>
      </c>
      <c r="M2261" s="113">
        <v>0</v>
      </c>
      <c r="N2261" s="31">
        <v>0</v>
      </c>
      <c r="O2261" s="32">
        <v>0</v>
      </c>
      <c r="P2261" s="113">
        <v>0</v>
      </c>
      <c r="Q2261" s="113">
        <v>0</v>
      </c>
      <c r="R2261" s="31">
        <v>0</v>
      </c>
      <c r="S2261" s="32">
        <v>0</v>
      </c>
      <c r="T2261" s="113">
        <v>0</v>
      </c>
      <c r="U2261" s="113">
        <v>0</v>
      </c>
      <c r="V2261" s="31">
        <v>0</v>
      </c>
      <c r="W2261" s="32">
        <v>0</v>
      </c>
      <c r="X2261" s="113">
        <v>6</v>
      </c>
      <c r="Y2261" s="113">
        <v>0</v>
      </c>
      <c r="Z2261" s="31">
        <v>6</v>
      </c>
      <c r="AA2261" s="32">
        <v>0</v>
      </c>
      <c r="AB2261" s="113">
        <v>6</v>
      </c>
      <c r="AC2261" s="113">
        <v>0</v>
      </c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1705</v>
      </c>
      <c r="B2262" s="111" t="s">
        <v>1088</v>
      </c>
      <c r="C2262" s="112" t="s">
        <v>1089</v>
      </c>
      <c r="D2262" s="21">
        <f t="shared" si="39"/>
        <v>2817410.56</v>
      </c>
      <c r="E2262" s="24">
        <f t="shared" si="39"/>
        <v>109692.39</v>
      </c>
      <c r="F2262" s="104">
        <v>213930.66</v>
      </c>
      <c r="G2262" s="104">
        <v>0</v>
      </c>
      <c r="H2262" s="113">
        <v>186654.3</v>
      </c>
      <c r="I2262" s="113">
        <v>9631.15</v>
      </c>
      <c r="J2262" s="31">
        <v>186654.3</v>
      </c>
      <c r="K2262" s="32">
        <v>9098.11</v>
      </c>
      <c r="L2262" s="113">
        <v>127680.46</v>
      </c>
      <c r="M2262" s="113">
        <v>27099.91</v>
      </c>
      <c r="N2262" s="31">
        <v>163881.87</v>
      </c>
      <c r="O2262" s="32">
        <v>3168.57</v>
      </c>
      <c r="P2262" s="113">
        <v>244087.09</v>
      </c>
      <c r="Q2262" s="113">
        <v>5706.1</v>
      </c>
      <c r="R2262" s="31">
        <v>265866.82</v>
      </c>
      <c r="S2262" s="32">
        <v>2867.17</v>
      </c>
      <c r="T2262" s="113">
        <v>302884.68</v>
      </c>
      <c r="U2262" s="113">
        <v>0</v>
      </c>
      <c r="V2262" s="31">
        <v>281530.83</v>
      </c>
      <c r="W2262" s="32">
        <v>22523.14</v>
      </c>
      <c r="X2262" s="113">
        <v>282575.65000000002</v>
      </c>
      <c r="Y2262" s="113">
        <v>0</v>
      </c>
      <c r="Z2262" s="31">
        <v>300141.52</v>
      </c>
      <c r="AA2262" s="32">
        <v>0</v>
      </c>
      <c r="AB2262" s="113">
        <v>261522.38</v>
      </c>
      <c r="AC2262" s="113">
        <v>29598.240000000002</v>
      </c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1705</v>
      </c>
      <c r="B2263" s="111" t="s">
        <v>1090</v>
      </c>
      <c r="C2263" s="112" t="s">
        <v>1091</v>
      </c>
      <c r="D2263" s="21">
        <f t="shared" si="39"/>
        <v>87990.020000000019</v>
      </c>
      <c r="E2263" s="24">
        <f t="shared" si="39"/>
        <v>1908.35</v>
      </c>
      <c r="F2263" s="104">
        <v>535</v>
      </c>
      <c r="G2263" s="104">
        <v>0</v>
      </c>
      <c r="H2263" s="113">
        <v>1147.04</v>
      </c>
      <c r="I2263" s="113">
        <v>0</v>
      </c>
      <c r="J2263" s="31">
        <v>1147.04</v>
      </c>
      <c r="K2263" s="32">
        <v>0</v>
      </c>
      <c r="L2263" s="113">
        <v>9515.4</v>
      </c>
      <c r="M2263" s="113">
        <v>0</v>
      </c>
      <c r="N2263" s="31">
        <v>5644.68</v>
      </c>
      <c r="O2263" s="32">
        <v>0</v>
      </c>
      <c r="P2263" s="113">
        <v>10435.18</v>
      </c>
      <c r="Q2263" s="113">
        <v>0</v>
      </c>
      <c r="R2263" s="31">
        <v>12832.24</v>
      </c>
      <c r="S2263" s="32">
        <v>0</v>
      </c>
      <c r="T2263" s="113">
        <v>11552.26</v>
      </c>
      <c r="U2263" s="113">
        <v>0</v>
      </c>
      <c r="V2263" s="31">
        <v>11552.26</v>
      </c>
      <c r="W2263" s="32">
        <v>0</v>
      </c>
      <c r="X2263" s="113">
        <v>9318.1</v>
      </c>
      <c r="Y2263" s="113">
        <v>1908.35</v>
      </c>
      <c r="Z2263" s="31">
        <v>7277.39</v>
      </c>
      <c r="AA2263" s="32">
        <v>0</v>
      </c>
      <c r="AB2263" s="113">
        <v>7033.43</v>
      </c>
      <c r="AC2263" s="113">
        <v>0</v>
      </c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1705</v>
      </c>
      <c r="B2264" s="111" t="s">
        <v>1092</v>
      </c>
      <c r="C2264" s="112" t="s">
        <v>1093</v>
      </c>
      <c r="D2264" s="21">
        <f t="shared" si="39"/>
        <v>67145.039999999994</v>
      </c>
      <c r="E2264" s="24">
        <f t="shared" si="39"/>
        <v>1837.64</v>
      </c>
      <c r="F2264" s="104">
        <v>5324.76</v>
      </c>
      <c r="G2264" s="104">
        <v>0</v>
      </c>
      <c r="H2264" s="113">
        <v>5846.26</v>
      </c>
      <c r="I2264" s="113">
        <v>240.98</v>
      </c>
      <c r="J2264" s="31">
        <v>5574.85</v>
      </c>
      <c r="K2264" s="32">
        <v>0.21</v>
      </c>
      <c r="L2264" s="113">
        <v>5422.94</v>
      </c>
      <c r="M2264" s="113">
        <v>201.27</v>
      </c>
      <c r="N2264" s="31">
        <v>5437.77</v>
      </c>
      <c r="O2264" s="32">
        <v>234.81</v>
      </c>
      <c r="P2264" s="113">
        <v>5451.97</v>
      </c>
      <c r="Q2264" s="113">
        <v>92.02</v>
      </c>
      <c r="R2264" s="31">
        <v>5769.13</v>
      </c>
      <c r="S2264" s="32">
        <v>162.38</v>
      </c>
      <c r="T2264" s="113">
        <v>5402.17</v>
      </c>
      <c r="U2264" s="113">
        <v>9.14</v>
      </c>
      <c r="V2264" s="31">
        <v>5955.35</v>
      </c>
      <c r="W2264" s="32">
        <v>30.5</v>
      </c>
      <c r="X2264" s="113">
        <v>5394.67</v>
      </c>
      <c r="Y2264" s="113">
        <v>762.65</v>
      </c>
      <c r="Z2264" s="31">
        <v>6078.51</v>
      </c>
      <c r="AA2264" s="32">
        <v>60.99</v>
      </c>
      <c r="AB2264" s="113">
        <v>5486.66</v>
      </c>
      <c r="AC2264" s="113">
        <v>42.69</v>
      </c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1705</v>
      </c>
      <c r="B2265" s="111" t="s">
        <v>1094</v>
      </c>
      <c r="C2265" s="112" t="s">
        <v>1095</v>
      </c>
      <c r="D2265" s="21">
        <f t="shared" si="39"/>
        <v>111551.86</v>
      </c>
      <c r="E2265" s="24">
        <f t="shared" si="39"/>
        <v>29400</v>
      </c>
      <c r="F2265" s="104">
        <v>8321.86</v>
      </c>
      <c r="G2265" s="104">
        <v>0</v>
      </c>
      <c r="H2265" s="113">
        <v>8321.86</v>
      </c>
      <c r="I2265" s="113">
        <v>0</v>
      </c>
      <c r="J2265" s="31">
        <v>8321.86</v>
      </c>
      <c r="K2265" s="32">
        <v>0</v>
      </c>
      <c r="L2265" s="113">
        <v>8321.86</v>
      </c>
      <c r="M2265" s="113">
        <v>0</v>
      </c>
      <c r="N2265" s="31">
        <v>8321.86</v>
      </c>
      <c r="O2265" s="32">
        <v>0</v>
      </c>
      <c r="P2265" s="113">
        <v>8321.86</v>
      </c>
      <c r="Q2265" s="113">
        <v>0</v>
      </c>
      <c r="R2265" s="31">
        <v>8321.86</v>
      </c>
      <c r="S2265" s="32">
        <v>0</v>
      </c>
      <c r="T2265" s="113">
        <v>8321.86</v>
      </c>
      <c r="U2265" s="113">
        <v>0</v>
      </c>
      <c r="V2265" s="31">
        <v>9070.86</v>
      </c>
      <c r="W2265" s="32">
        <v>0</v>
      </c>
      <c r="X2265" s="113">
        <v>9537.84</v>
      </c>
      <c r="Y2265" s="113">
        <v>0</v>
      </c>
      <c r="Z2265" s="31">
        <v>16237.56</v>
      </c>
      <c r="AA2265" s="32">
        <v>0</v>
      </c>
      <c r="AB2265" s="113">
        <v>10130.719999999999</v>
      </c>
      <c r="AC2265" s="113">
        <v>29400</v>
      </c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1705</v>
      </c>
      <c r="B2266" s="111" t="s">
        <v>1096</v>
      </c>
      <c r="C2266" s="112" t="s">
        <v>1097</v>
      </c>
      <c r="D2266" s="21">
        <f t="shared" si="39"/>
        <v>36136</v>
      </c>
      <c r="E2266" s="24">
        <f t="shared" si="39"/>
        <v>0</v>
      </c>
      <c r="F2266" s="104">
        <v>2415.6</v>
      </c>
      <c r="G2266" s="104">
        <v>0</v>
      </c>
      <c r="H2266" s="113">
        <v>2531.4</v>
      </c>
      <c r="I2266" s="113">
        <v>0</v>
      </c>
      <c r="J2266" s="31">
        <v>2229</v>
      </c>
      <c r="K2266" s="32">
        <v>0</v>
      </c>
      <c r="L2266" s="113">
        <v>4675</v>
      </c>
      <c r="M2266" s="113">
        <v>0</v>
      </c>
      <c r="N2266" s="31">
        <v>2974</v>
      </c>
      <c r="O2266" s="32">
        <v>0</v>
      </c>
      <c r="P2266" s="113">
        <v>3408</v>
      </c>
      <c r="Q2266" s="113">
        <v>0</v>
      </c>
      <c r="R2266" s="31">
        <v>3408</v>
      </c>
      <c r="S2266" s="32">
        <v>0</v>
      </c>
      <c r="T2266" s="113">
        <v>2509</v>
      </c>
      <c r="U2266" s="113">
        <v>0</v>
      </c>
      <c r="V2266" s="31">
        <v>2268</v>
      </c>
      <c r="W2266" s="32">
        <v>0</v>
      </c>
      <c r="X2266" s="113">
        <v>2932</v>
      </c>
      <c r="Y2266" s="113">
        <v>0</v>
      </c>
      <c r="Z2266" s="31">
        <v>3451</v>
      </c>
      <c r="AA2266" s="32">
        <v>0</v>
      </c>
      <c r="AB2266" s="113">
        <v>3335</v>
      </c>
      <c r="AC2266" s="113">
        <v>0</v>
      </c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1705</v>
      </c>
      <c r="B2267" s="111" t="s">
        <v>1098</v>
      </c>
      <c r="C2267" s="112" t="s">
        <v>1099</v>
      </c>
      <c r="D2267" s="21">
        <f t="shared" si="39"/>
        <v>0</v>
      </c>
      <c r="E2267" s="24">
        <f t="shared" si="39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1705</v>
      </c>
      <c r="B2268" s="111" t="s">
        <v>1100</v>
      </c>
      <c r="C2268" s="112" t="s">
        <v>1101</v>
      </c>
      <c r="D2268" s="21">
        <f t="shared" si="39"/>
        <v>201027.40000000002</v>
      </c>
      <c r="E2268" s="24">
        <f t="shared" si="39"/>
        <v>9996.0400000000009</v>
      </c>
      <c r="F2268" s="104">
        <v>33379.01</v>
      </c>
      <c r="G2268" s="104">
        <v>0</v>
      </c>
      <c r="H2268" s="113">
        <v>14253.41</v>
      </c>
      <c r="I2268" s="113">
        <v>0</v>
      </c>
      <c r="J2268" s="31">
        <v>14253.41</v>
      </c>
      <c r="K2268" s="32">
        <v>0</v>
      </c>
      <c r="L2268" s="113">
        <v>16381.81</v>
      </c>
      <c r="M2268" s="113">
        <v>0</v>
      </c>
      <c r="N2268" s="31">
        <v>16381.81</v>
      </c>
      <c r="O2268" s="32">
        <v>0</v>
      </c>
      <c r="P2268" s="113">
        <v>20131.89</v>
      </c>
      <c r="Q2268" s="113">
        <v>0</v>
      </c>
      <c r="R2268" s="31">
        <v>20131.89</v>
      </c>
      <c r="S2268" s="32">
        <v>0</v>
      </c>
      <c r="T2268" s="113">
        <v>20131.89</v>
      </c>
      <c r="U2268" s="113">
        <v>0</v>
      </c>
      <c r="V2268" s="31">
        <v>5878.48</v>
      </c>
      <c r="W2268" s="32">
        <v>9996</v>
      </c>
      <c r="X2268" s="113">
        <v>13367.92</v>
      </c>
      <c r="Y2268" s="113">
        <v>0</v>
      </c>
      <c r="Z2268" s="31">
        <v>13367.94</v>
      </c>
      <c r="AA2268" s="32">
        <v>0.02</v>
      </c>
      <c r="AB2268" s="113">
        <v>13367.94</v>
      </c>
      <c r="AC2268" s="113">
        <v>0.02</v>
      </c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1705</v>
      </c>
      <c r="B2269" s="111" t="s">
        <v>1102</v>
      </c>
      <c r="C2269" s="112" t="s">
        <v>1103</v>
      </c>
      <c r="D2269" s="21">
        <f t="shared" si="39"/>
        <v>13781836.609999999</v>
      </c>
      <c r="E2269" s="24">
        <f t="shared" si="39"/>
        <v>0</v>
      </c>
      <c r="F2269" s="104">
        <v>689810.83</v>
      </c>
      <c r="G2269" s="104">
        <v>0</v>
      </c>
      <c r="H2269" s="113">
        <v>866882.65</v>
      </c>
      <c r="I2269" s="113">
        <v>0</v>
      </c>
      <c r="J2269" s="31">
        <v>1055844.8700000001</v>
      </c>
      <c r="K2269" s="32">
        <v>0</v>
      </c>
      <c r="L2269" s="113">
        <v>874381.47</v>
      </c>
      <c r="M2269" s="113">
        <v>0</v>
      </c>
      <c r="N2269" s="31">
        <v>925236.01</v>
      </c>
      <c r="O2269" s="32">
        <v>0</v>
      </c>
      <c r="P2269" s="113">
        <v>941549.54</v>
      </c>
      <c r="Q2269" s="113">
        <v>0</v>
      </c>
      <c r="R2269" s="31">
        <v>1407547.66</v>
      </c>
      <c r="S2269" s="32">
        <v>0</v>
      </c>
      <c r="T2269" s="113">
        <v>1298503.6000000001</v>
      </c>
      <c r="U2269" s="113">
        <v>0</v>
      </c>
      <c r="V2269" s="31">
        <v>1463892.41</v>
      </c>
      <c r="W2269" s="32">
        <v>0</v>
      </c>
      <c r="X2269" s="113">
        <v>1847918.59</v>
      </c>
      <c r="Y2269" s="113">
        <v>0</v>
      </c>
      <c r="Z2269" s="31">
        <v>1445688.03</v>
      </c>
      <c r="AA2269" s="32">
        <v>0</v>
      </c>
      <c r="AB2269" s="113">
        <v>964580.95</v>
      </c>
      <c r="AC2269" s="113">
        <v>0</v>
      </c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1705</v>
      </c>
      <c r="B2270" s="111" t="s">
        <v>1104</v>
      </c>
      <c r="C2270" s="112" t="s">
        <v>1105</v>
      </c>
      <c r="D2270" s="21">
        <f t="shared" si="39"/>
        <v>15290.4</v>
      </c>
      <c r="E2270" s="24">
        <f t="shared" si="39"/>
        <v>1737.68</v>
      </c>
      <c r="F2270" s="104">
        <v>1360</v>
      </c>
      <c r="G2270" s="104">
        <v>0</v>
      </c>
      <c r="H2270" s="113">
        <v>0</v>
      </c>
      <c r="I2270" s="113">
        <v>0</v>
      </c>
      <c r="J2270" s="31">
        <v>0</v>
      </c>
      <c r="K2270" s="32">
        <v>0</v>
      </c>
      <c r="L2270" s="113">
        <v>1360</v>
      </c>
      <c r="M2270" s="113">
        <v>0</v>
      </c>
      <c r="N2270" s="31">
        <v>0</v>
      </c>
      <c r="O2270" s="32">
        <v>0</v>
      </c>
      <c r="P2270" s="113">
        <v>0</v>
      </c>
      <c r="Q2270" s="113">
        <v>0</v>
      </c>
      <c r="R2270" s="31">
        <v>0</v>
      </c>
      <c r="S2270" s="32">
        <v>0</v>
      </c>
      <c r="T2270" s="113">
        <v>2720</v>
      </c>
      <c r="U2270" s="113">
        <v>0</v>
      </c>
      <c r="V2270" s="31">
        <v>1360</v>
      </c>
      <c r="W2270" s="32">
        <v>0</v>
      </c>
      <c r="X2270" s="113">
        <v>2090.4</v>
      </c>
      <c r="Y2270" s="113">
        <v>0</v>
      </c>
      <c r="Z2270" s="31">
        <v>5800</v>
      </c>
      <c r="AA2270" s="32">
        <v>0</v>
      </c>
      <c r="AB2270" s="113">
        <v>600</v>
      </c>
      <c r="AC2270" s="113">
        <v>1737.68</v>
      </c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1705</v>
      </c>
      <c r="B2271" s="111" t="s">
        <v>1106</v>
      </c>
      <c r="C2271" s="112" t="s">
        <v>1107</v>
      </c>
      <c r="D2271" s="21">
        <f t="shared" si="39"/>
        <v>5732482.25</v>
      </c>
      <c r="E2271" s="24">
        <f t="shared" si="39"/>
        <v>0</v>
      </c>
      <c r="F2271" s="104">
        <v>348300</v>
      </c>
      <c r="G2271" s="104">
        <v>0</v>
      </c>
      <c r="H2271" s="113">
        <v>237015.91</v>
      </c>
      <c r="I2271" s="113">
        <v>0</v>
      </c>
      <c r="J2271" s="31">
        <v>296502.46999999997</v>
      </c>
      <c r="K2271" s="32">
        <v>0</v>
      </c>
      <c r="L2271" s="113">
        <v>356619.08</v>
      </c>
      <c r="M2271" s="113">
        <v>0</v>
      </c>
      <c r="N2271" s="31">
        <v>157433.18</v>
      </c>
      <c r="O2271" s="32">
        <v>0</v>
      </c>
      <c r="P2271" s="113">
        <v>312831.53000000003</v>
      </c>
      <c r="Q2271" s="113">
        <v>0</v>
      </c>
      <c r="R2271" s="31">
        <v>376979.82</v>
      </c>
      <c r="S2271" s="32">
        <v>0</v>
      </c>
      <c r="T2271" s="113">
        <v>353190.46</v>
      </c>
      <c r="U2271" s="113">
        <v>0</v>
      </c>
      <c r="V2271" s="31">
        <v>752540.2</v>
      </c>
      <c r="W2271" s="32">
        <v>0</v>
      </c>
      <c r="X2271" s="113">
        <v>411510.37</v>
      </c>
      <c r="Y2271" s="113">
        <v>0</v>
      </c>
      <c r="Z2271" s="31">
        <v>1076981</v>
      </c>
      <c r="AA2271" s="32">
        <v>0</v>
      </c>
      <c r="AB2271" s="113">
        <v>1052578.23</v>
      </c>
      <c r="AC2271" s="113">
        <v>0</v>
      </c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1705</v>
      </c>
      <c r="B2272" s="111" t="s">
        <v>1108</v>
      </c>
      <c r="C2272" s="112" t="s">
        <v>1109</v>
      </c>
      <c r="D2272" s="21">
        <f t="shared" si="39"/>
        <v>4877042.0999999996</v>
      </c>
      <c r="E2272" s="24">
        <f t="shared" si="39"/>
        <v>0</v>
      </c>
      <c r="F2272" s="104">
        <v>278938</v>
      </c>
      <c r="G2272" s="104">
        <v>0</v>
      </c>
      <c r="H2272" s="113">
        <v>263961</v>
      </c>
      <c r="I2272" s="113">
        <v>0</v>
      </c>
      <c r="J2272" s="31">
        <v>238993</v>
      </c>
      <c r="K2272" s="32">
        <v>0</v>
      </c>
      <c r="L2272" s="113">
        <v>350263.6</v>
      </c>
      <c r="M2272" s="113">
        <v>0</v>
      </c>
      <c r="N2272" s="31">
        <v>254213.5</v>
      </c>
      <c r="O2272" s="32">
        <v>0</v>
      </c>
      <c r="P2272" s="113">
        <v>436208</v>
      </c>
      <c r="Q2272" s="113">
        <v>0</v>
      </c>
      <c r="R2272" s="31">
        <v>373852</v>
      </c>
      <c r="S2272" s="32">
        <v>0</v>
      </c>
      <c r="T2272" s="113">
        <v>358128</v>
      </c>
      <c r="U2272" s="113">
        <v>0</v>
      </c>
      <c r="V2272" s="31">
        <v>324144</v>
      </c>
      <c r="W2272" s="32">
        <v>0</v>
      </c>
      <c r="X2272" s="113">
        <v>510751</v>
      </c>
      <c r="Y2272" s="113">
        <v>0</v>
      </c>
      <c r="Z2272" s="31">
        <v>752571</v>
      </c>
      <c r="AA2272" s="32">
        <v>0</v>
      </c>
      <c r="AB2272" s="113">
        <v>735019</v>
      </c>
      <c r="AC2272" s="113">
        <v>0</v>
      </c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1705</v>
      </c>
      <c r="B2273" s="111" t="s">
        <v>1110</v>
      </c>
      <c r="C2273" s="112" t="s">
        <v>1111</v>
      </c>
      <c r="D2273" s="21">
        <f t="shared" si="39"/>
        <v>1445326</v>
      </c>
      <c r="E2273" s="24">
        <f t="shared" si="39"/>
        <v>0</v>
      </c>
      <c r="F2273" s="104">
        <v>99376</v>
      </c>
      <c r="G2273" s="104">
        <v>0</v>
      </c>
      <c r="H2273" s="113">
        <v>60425</v>
      </c>
      <c r="I2273" s="113">
        <v>0</v>
      </c>
      <c r="J2273" s="31">
        <v>74070</v>
      </c>
      <c r="K2273" s="32">
        <v>0</v>
      </c>
      <c r="L2273" s="113">
        <v>69389</v>
      </c>
      <c r="M2273" s="113">
        <v>0</v>
      </c>
      <c r="N2273" s="31">
        <v>79200</v>
      </c>
      <c r="O2273" s="32">
        <v>0</v>
      </c>
      <c r="P2273" s="113">
        <v>92560</v>
      </c>
      <c r="Q2273" s="113">
        <v>0</v>
      </c>
      <c r="R2273" s="31">
        <v>76190</v>
      </c>
      <c r="S2273" s="32">
        <v>0</v>
      </c>
      <c r="T2273" s="113">
        <v>80310</v>
      </c>
      <c r="U2273" s="113">
        <v>0</v>
      </c>
      <c r="V2273" s="31">
        <v>94745</v>
      </c>
      <c r="W2273" s="32">
        <v>0</v>
      </c>
      <c r="X2273" s="113">
        <v>204986</v>
      </c>
      <c r="Y2273" s="113">
        <v>0</v>
      </c>
      <c r="Z2273" s="31">
        <v>312390</v>
      </c>
      <c r="AA2273" s="32">
        <v>0</v>
      </c>
      <c r="AB2273" s="113">
        <v>201685</v>
      </c>
      <c r="AC2273" s="113">
        <v>0</v>
      </c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1705</v>
      </c>
      <c r="B2274" s="111" t="s">
        <v>1112</v>
      </c>
      <c r="C2274" s="112" t="s">
        <v>1113</v>
      </c>
      <c r="D2274" s="21">
        <f t="shared" si="39"/>
        <v>387810</v>
      </c>
      <c r="E2274" s="24">
        <f t="shared" si="39"/>
        <v>0</v>
      </c>
      <c r="F2274" s="104"/>
      <c r="G2274" s="104"/>
      <c r="H2274" s="113">
        <v>267130</v>
      </c>
      <c r="I2274" s="113">
        <v>0</v>
      </c>
      <c r="J2274" s="31">
        <v>0</v>
      </c>
      <c r="K2274" s="32">
        <v>0</v>
      </c>
      <c r="L2274" s="113">
        <v>0</v>
      </c>
      <c r="M2274" s="113">
        <v>0</v>
      </c>
      <c r="N2274" s="31">
        <v>0</v>
      </c>
      <c r="O2274" s="32">
        <v>0</v>
      </c>
      <c r="P2274" s="113">
        <v>64480</v>
      </c>
      <c r="Q2274" s="113">
        <v>0</v>
      </c>
      <c r="R2274" s="31">
        <v>0</v>
      </c>
      <c r="S2274" s="32">
        <v>0</v>
      </c>
      <c r="T2274" s="113">
        <v>0</v>
      </c>
      <c r="U2274" s="113">
        <v>0</v>
      </c>
      <c r="V2274" s="31">
        <v>0</v>
      </c>
      <c r="W2274" s="32">
        <v>0</v>
      </c>
      <c r="X2274" s="113">
        <v>0</v>
      </c>
      <c r="Y2274" s="113">
        <v>0</v>
      </c>
      <c r="Z2274" s="31">
        <v>33000</v>
      </c>
      <c r="AA2274" s="32">
        <v>0</v>
      </c>
      <c r="AB2274" s="113">
        <v>23200</v>
      </c>
      <c r="AC2274" s="113">
        <v>0</v>
      </c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1705</v>
      </c>
      <c r="B2275" s="111" t="s">
        <v>1114</v>
      </c>
      <c r="C2275" s="112" t="s">
        <v>1115</v>
      </c>
      <c r="D2275" s="21">
        <f t="shared" si="39"/>
        <v>464151.03</v>
      </c>
      <c r="E2275" s="24">
        <f t="shared" si="39"/>
        <v>0</v>
      </c>
      <c r="F2275" s="104">
        <v>11550</v>
      </c>
      <c r="G2275" s="104">
        <v>0</v>
      </c>
      <c r="H2275" s="113">
        <v>25637.61</v>
      </c>
      <c r="I2275" s="113">
        <v>0</v>
      </c>
      <c r="J2275" s="31">
        <v>37946.49</v>
      </c>
      <c r="K2275" s="32">
        <v>0</v>
      </c>
      <c r="L2275" s="113">
        <v>29082</v>
      </c>
      <c r="M2275" s="113">
        <v>0</v>
      </c>
      <c r="N2275" s="31">
        <v>19469.61</v>
      </c>
      <c r="O2275" s="32">
        <v>0</v>
      </c>
      <c r="P2275" s="113">
        <v>48901</v>
      </c>
      <c r="Q2275" s="113">
        <v>0</v>
      </c>
      <c r="R2275" s="31">
        <v>52100</v>
      </c>
      <c r="S2275" s="32">
        <v>0</v>
      </c>
      <c r="T2275" s="113">
        <v>80240</v>
      </c>
      <c r="U2275" s="113">
        <v>0</v>
      </c>
      <c r="V2275" s="31">
        <v>23360.22</v>
      </c>
      <c r="W2275" s="32">
        <v>0</v>
      </c>
      <c r="X2275" s="113">
        <v>25745</v>
      </c>
      <c r="Y2275" s="113">
        <v>0</v>
      </c>
      <c r="Z2275" s="31">
        <v>50498.1</v>
      </c>
      <c r="AA2275" s="32">
        <v>0</v>
      </c>
      <c r="AB2275" s="113">
        <v>59621</v>
      </c>
      <c r="AC2275" s="113">
        <v>0</v>
      </c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1705</v>
      </c>
      <c r="B2276" s="111" t="s">
        <v>1116</v>
      </c>
      <c r="C2276" s="112" t="s">
        <v>1117</v>
      </c>
      <c r="D2276" s="21">
        <f t="shared" si="39"/>
        <v>5000</v>
      </c>
      <c r="E2276" s="24">
        <f t="shared" si="39"/>
        <v>0</v>
      </c>
      <c r="F2276" s="104">
        <v>5000</v>
      </c>
      <c r="G2276" s="104">
        <v>0</v>
      </c>
      <c r="H2276" s="113">
        <v>0</v>
      </c>
      <c r="I2276" s="113">
        <v>0</v>
      </c>
      <c r="J2276" s="31">
        <v>0</v>
      </c>
      <c r="K2276" s="32">
        <v>0</v>
      </c>
      <c r="L2276" s="113">
        <v>0</v>
      </c>
      <c r="M2276" s="113">
        <v>0</v>
      </c>
      <c r="N2276" s="31">
        <v>0</v>
      </c>
      <c r="O2276" s="32">
        <v>0</v>
      </c>
      <c r="P2276" s="113">
        <v>0</v>
      </c>
      <c r="Q2276" s="113">
        <v>0</v>
      </c>
      <c r="R2276" s="31">
        <v>0</v>
      </c>
      <c r="S2276" s="32">
        <v>0</v>
      </c>
      <c r="T2276" s="113">
        <v>0</v>
      </c>
      <c r="U2276" s="113">
        <v>0</v>
      </c>
      <c r="V2276" s="31">
        <v>0</v>
      </c>
      <c r="W2276" s="32">
        <v>0</v>
      </c>
      <c r="X2276" s="113">
        <v>0</v>
      </c>
      <c r="Y2276" s="113">
        <v>0</v>
      </c>
      <c r="Z2276" s="31">
        <v>0</v>
      </c>
      <c r="AA2276" s="32">
        <v>0</v>
      </c>
      <c r="AB2276" s="113">
        <v>0</v>
      </c>
      <c r="AC2276" s="113">
        <v>0</v>
      </c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1705</v>
      </c>
      <c r="B2277" s="111" t="s">
        <v>1118</v>
      </c>
      <c r="C2277" s="112" t="s">
        <v>1119</v>
      </c>
      <c r="D2277" s="21">
        <f t="shared" si="39"/>
        <v>702659</v>
      </c>
      <c r="E2277" s="24">
        <f t="shared" si="39"/>
        <v>0</v>
      </c>
      <c r="F2277" s="104">
        <v>87800</v>
      </c>
      <c r="G2277" s="104">
        <v>0</v>
      </c>
      <c r="H2277" s="113">
        <v>58500</v>
      </c>
      <c r="I2277" s="113">
        <v>0</v>
      </c>
      <c r="J2277" s="31">
        <v>43000</v>
      </c>
      <c r="K2277" s="32">
        <v>0</v>
      </c>
      <c r="L2277" s="113">
        <v>74190</v>
      </c>
      <c r="M2277" s="113">
        <v>0</v>
      </c>
      <c r="N2277" s="31">
        <v>38859</v>
      </c>
      <c r="O2277" s="32">
        <v>0</v>
      </c>
      <c r="P2277" s="113">
        <v>83170</v>
      </c>
      <c r="Q2277" s="113">
        <v>0</v>
      </c>
      <c r="R2277" s="31">
        <v>33730</v>
      </c>
      <c r="S2277" s="32">
        <v>0</v>
      </c>
      <c r="T2277" s="113">
        <v>11050</v>
      </c>
      <c r="U2277" s="113">
        <v>0</v>
      </c>
      <c r="V2277" s="31">
        <v>69750</v>
      </c>
      <c r="W2277" s="32">
        <v>0</v>
      </c>
      <c r="X2277" s="113">
        <v>39950</v>
      </c>
      <c r="Y2277" s="113">
        <v>0</v>
      </c>
      <c r="Z2277" s="31">
        <v>129250</v>
      </c>
      <c r="AA2277" s="32">
        <v>0</v>
      </c>
      <c r="AB2277" s="113">
        <v>33410</v>
      </c>
      <c r="AC2277" s="113">
        <v>0</v>
      </c>
      <c r="AD2277" s="33" t="s">
        <v>1698</v>
      </c>
      <c r="AE2277" s="19" t="s">
        <v>1410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1705</v>
      </c>
      <c r="B2278" s="111" t="s">
        <v>1120</v>
      </c>
      <c r="C2278" s="112" t="s">
        <v>1121</v>
      </c>
      <c r="D2278" s="21">
        <f t="shared" si="39"/>
        <v>0</v>
      </c>
      <c r="E2278" s="24">
        <f t="shared" si="39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1705</v>
      </c>
      <c r="B2279" s="111" t="s">
        <v>1122</v>
      </c>
      <c r="C2279" s="112" t="s">
        <v>1123</v>
      </c>
      <c r="D2279" s="21">
        <f t="shared" si="39"/>
        <v>0</v>
      </c>
      <c r="E2279" s="24">
        <f t="shared" si="39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1705</v>
      </c>
      <c r="B2280" s="111" t="s">
        <v>1124</v>
      </c>
      <c r="C2280" s="112" t="s">
        <v>1125</v>
      </c>
      <c r="D2280" s="21">
        <f t="shared" si="39"/>
        <v>0</v>
      </c>
      <c r="E2280" s="24">
        <f t="shared" si="39"/>
        <v>0</v>
      </c>
      <c r="F2280" s="104"/>
      <c r="G2280" s="104"/>
      <c r="H2280" s="105"/>
      <c r="I2280" s="105"/>
      <c r="J2280" s="106"/>
      <c r="K2280" s="107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1705</v>
      </c>
      <c r="B2281" s="111" t="s">
        <v>1126</v>
      </c>
      <c r="C2281" s="112" t="s">
        <v>1127</v>
      </c>
      <c r="D2281" s="21">
        <f t="shared" si="39"/>
        <v>0</v>
      </c>
      <c r="E2281" s="24">
        <f t="shared" si="39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1705</v>
      </c>
      <c r="B2282" s="111" t="s">
        <v>1128</v>
      </c>
      <c r="C2282" s="112" t="s">
        <v>1129</v>
      </c>
      <c r="D2282" s="21">
        <f t="shared" si="39"/>
        <v>0</v>
      </c>
      <c r="E2282" s="24">
        <f t="shared" si="39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1705</v>
      </c>
      <c r="B2283" s="111" t="s">
        <v>1130</v>
      </c>
      <c r="C2283" s="112" t="s">
        <v>1131</v>
      </c>
      <c r="D2283" s="21">
        <f t="shared" si="39"/>
        <v>0</v>
      </c>
      <c r="E2283" s="24">
        <f t="shared" si="39"/>
        <v>0</v>
      </c>
      <c r="F2283" s="104"/>
      <c r="G2283" s="104"/>
      <c r="H2283" s="113"/>
      <c r="I2283" s="113"/>
      <c r="J2283" s="31"/>
      <c r="K2283" s="32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1705</v>
      </c>
      <c r="B2284" s="111" t="s">
        <v>1132</v>
      </c>
      <c r="C2284" s="112" t="s">
        <v>1133</v>
      </c>
      <c r="D2284" s="21">
        <f t="shared" si="39"/>
        <v>0</v>
      </c>
      <c r="E2284" s="24">
        <f t="shared" si="39"/>
        <v>0</v>
      </c>
      <c r="F2284" s="104"/>
      <c r="G2284" s="104"/>
      <c r="H2284" s="113"/>
      <c r="I2284" s="113"/>
      <c r="J2284" s="31"/>
      <c r="K2284" s="32"/>
      <c r="L2284" s="113"/>
      <c r="M2284" s="113"/>
      <c r="N2284" s="31"/>
      <c r="O2284" s="32"/>
      <c r="P2284" s="113"/>
      <c r="Q2284" s="113"/>
      <c r="R2284" s="31"/>
      <c r="S2284" s="32"/>
      <c r="T2284" s="113"/>
      <c r="U2284" s="113"/>
      <c r="V2284" s="31"/>
      <c r="W2284" s="32"/>
      <c r="X2284" s="113"/>
      <c r="Y2284" s="113"/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1705</v>
      </c>
      <c r="B2285" s="111" t="s">
        <v>1134</v>
      </c>
      <c r="C2285" s="112" t="s">
        <v>1135</v>
      </c>
      <c r="D2285" s="21">
        <f t="shared" si="39"/>
        <v>0</v>
      </c>
      <c r="E2285" s="24">
        <f t="shared" si="39"/>
        <v>0</v>
      </c>
      <c r="F2285" s="104"/>
      <c r="G2285" s="104"/>
      <c r="H2285" s="105"/>
      <c r="I2285" s="105"/>
      <c r="J2285" s="106"/>
      <c r="K2285" s="107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1705</v>
      </c>
      <c r="B2286" s="111" t="s">
        <v>1136</v>
      </c>
      <c r="C2286" s="112" t="s">
        <v>1137</v>
      </c>
      <c r="D2286" s="21">
        <f t="shared" si="39"/>
        <v>2352495</v>
      </c>
      <c r="E2286" s="24">
        <f t="shared" si="39"/>
        <v>30000</v>
      </c>
      <c r="F2286" s="104"/>
      <c r="G2286" s="104"/>
      <c r="H2286" s="105">
        <v>70920</v>
      </c>
      <c r="I2286" s="105">
        <v>0</v>
      </c>
      <c r="J2286" s="106">
        <v>58230</v>
      </c>
      <c r="K2286" s="107">
        <v>0</v>
      </c>
      <c r="L2286" s="105">
        <v>50880</v>
      </c>
      <c r="M2286" s="105">
        <v>0</v>
      </c>
      <c r="N2286" s="106">
        <v>49080</v>
      </c>
      <c r="O2286" s="107">
        <v>0</v>
      </c>
      <c r="P2286" s="105">
        <v>120635</v>
      </c>
      <c r="Q2286" s="105">
        <v>0</v>
      </c>
      <c r="R2286" s="106">
        <v>440400</v>
      </c>
      <c r="S2286" s="107">
        <v>0</v>
      </c>
      <c r="T2286" s="105">
        <v>0</v>
      </c>
      <c r="U2286" s="105">
        <v>0</v>
      </c>
      <c r="V2286" s="106">
        <v>361355</v>
      </c>
      <c r="W2286" s="107">
        <v>0</v>
      </c>
      <c r="X2286" s="105">
        <v>272545</v>
      </c>
      <c r="Y2286" s="105">
        <v>0</v>
      </c>
      <c r="Z2286" s="106">
        <v>402650</v>
      </c>
      <c r="AA2286" s="107">
        <v>30000</v>
      </c>
      <c r="AB2286" s="105">
        <v>525800</v>
      </c>
      <c r="AC2286" s="105">
        <v>0</v>
      </c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1705</v>
      </c>
      <c r="B2287" s="111" t="s">
        <v>1138</v>
      </c>
      <c r="C2287" s="112" t="s">
        <v>1624</v>
      </c>
      <c r="D2287" s="21">
        <f t="shared" si="39"/>
        <v>187852</v>
      </c>
      <c r="E2287" s="24">
        <f t="shared" si="39"/>
        <v>141472</v>
      </c>
      <c r="F2287" s="104">
        <v>141472</v>
      </c>
      <c r="G2287" s="104">
        <v>0</v>
      </c>
      <c r="H2287" s="105">
        <v>4440</v>
      </c>
      <c r="I2287" s="105">
        <v>141472</v>
      </c>
      <c r="J2287" s="106">
        <v>0</v>
      </c>
      <c r="K2287" s="107">
        <v>0</v>
      </c>
      <c r="L2287" s="105">
        <v>0</v>
      </c>
      <c r="M2287" s="105">
        <v>0</v>
      </c>
      <c r="N2287" s="106">
        <v>0</v>
      </c>
      <c r="O2287" s="107">
        <v>0</v>
      </c>
      <c r="P2287" s="105">
        <v>0</v>
      </c>
      <c r="Q2287" s="105">
        <v>0</v>
      </c>
      <c r="R2287" s="106">
        <v>0</v>
      </c>
      <c r="S2287" s="107">
        <v>0</v>
      </c>
      <c r="T2287" s="105">
        <v>0</v>
      </c>
      <c r="U2287" s="105">
        <v>0</v>
      </c>
      <c r="V2287" s="106">
        <v>0</v>
      </c>
      <c r="W2287" s="107">
        <v>0</v>
      </c>
      <c r="X2287" s="105">
        <v>34960</v>
      </c>
      <c r="Y2287" s="105">
        <v>0</v>
      </c>
      <c r="Z2287" s="106">
        <v>0</v>
      </c>
      <c r="AA2287" s="107">
        <v>0</v>
      </c>
      <c r="AB2287" s="105">
        <v>6980</v>
      </c>
      <c r="AC2287" s="105">
        <v>0</v>
      </c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1705</v>
      </c>
      <c r="B2288" s="111" t="s">
        <v>1139</v>
      </c>
      <c r="C2288" s="112" t="s">
        <v>1140</v>
      </c>
      <c r="D2288" s="21">
        <f t="shared" si="39"/>
        <v>0</v>
      </c>
      <c r="E2288" s="24">
        <f t="shared" si="39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1705</v>
      </c>
      <c r="B2289" s="111" t="s">
        <v>1141</v>
      </c>
      <c r="C2289" s="112" t="s">
        <v>1625</v>
      </c>
      <c r="D2289" s="21">
        <f t="shared" si="39"/>
        <v>799298</v>
      </c>
      <c r="E2289" s="24">
        <f t="shared" si="39"/>
        <v>0</v>
      </c>
      <c r="F2289" s="104"/>
      <c r="G2289" s="104"/>
      <c r="H2289" s="105"/>
      <c r="I2289" s="105"/>
      <c r="J2289" s="106"/>
      <c r="K2289" s="107"/>
      <c r="L2289" s="105">
        <v>243740</v>
      </c>
      <c r="M2289" s="105">
        <v>0</v>
      </c>
      <c r="N2289" s="106">
        <v>361500</v>
      </c>
      <c r="O2289" s="107">
        <v>0</v>
      </c>
      <c r="P2289" s="105">
        <v>0</v>
      </c>
      <c r="Q2289" s="105">
        <v>0</v>
      </c>
      <c r="R2289" s="106">
        <v>0</v>
      </c>
      <c r="S2289" s="107">
        <v>0</v>
      </c>
      <c r="T2289" s="105">
        <v>79920</v>
      </c>
      <c r="U2289" s="105">
        <v>0</v>
      </c>
      <c r="V2289" s="106">
        <v>11000</v>
      </c>
      <c r="W2289" s="107">
        <v>0</v>
      </c>
      <c r="X2289" s="105">
        <v>0</v>
      </c>
      <c r="Y2289" s="105">
        <v>0</v>
      </c>
      <c r="Z2289" s="106">
        <v>0</v>
      </c>
      <c r="AA2289" s="107">
        <v>0</v>
      </c>
      <c r="AB2289" s="105">
        <v>103138</v>
      </c>
      <c r="AC2289" s="105">
        <v>0</v>
      </c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1705</v>
      </c>
      <c r="B2290" s="111" t="s">
        <v>1142</v>
      </c>
      <c r="C2290" s="112" t="s">
        <v>1143</v>
      </c>
      <c r="D2290" s="21">
        <f t="shared" si="39"/>
        <v>11622753.24</v>
      </c>
      <c r="E2290" s="24">
        <f t="shared" si="39"/>
        <v>94351</v>
      </c>
      <c r="F2290" s="104">
        <v>884596.58</v>
      </c>
      <c r="G2290" s="104">
        <v>4486</v>
      </c>
      <c r="H2290" s="105">
        <v>1022899.5</v>
      </c>
      <c r="I2290" s="105">
        <v>1477</v>
      </c>
      <c r="J2290" s="106">
        <v>961981.5</v>
      </c>
      <c r="K2290" s="107">
        <v>3299</v>
      </c>
      <c r="L2290" s="105">
        <v>1129700</v>
      </c>
      <c r="M2290" s="105">
        <v>5123</v>
      </c>
      <c r="N2290" s="106">
        <v>1143666.5</v>
      </c>
      <c r="O2290" s="107">
        <v>37418</v>
      </c>
      <c r="P2290" s="105">
        <v>923483.5</v>
      </c>
      <c r="Q2290" s="105">
        <v>29338</v>
      </c>
      <c r="R2290" s="106">
        <v>1026791.22</v>
      </c>
      <c r="S2290" s="107">
        <v>901</v>
      </c>
      <c r="T2290" s="105">
        <v>1042189</v>
      </c>
      <c r="U2290" s="105">
        <v>1800</v>
      </c>
      <c r="V2290" s="106">
        <v>829896.1</v>
      </c>
      <c r="W2290" s="107">
        <v>810</v>
      </c>
      <c r="X2290" s="105">
        <v>798678.09</v>
      </c>
      <c r="Y2290" s="105">
        <v>1557</v>
      </c>
      <c r="Z2290" s="106">
        <v>894376.25</v>
      </c>
      <c r="AA2290" s="107">
        <v>3284</v>
      </c>
      <c r="AB2290" s="105">
        <v>964495</v>
      </c>
      <c r="AC2290" s="105">
        <v>4858</v>
      </c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1705</v>
      </c>
      <c r="B2291" s="111" t="s">
        <v>1144</v>
      </c>
      <c r="C2291" s="112" t="s">
        <v>1626</v>
      </c>
      <c r="D2291" s="21">
        <f t="shared" si="39"/>
        <v>2089805.75</v>
      </c>
      <c r="E2291" s="24">
        <f t="shared" si="39"/>
        <v>2300</v>
      </c>
      <c r="F2291" s="104"/>
      <c r="G2291" s="104"/>
      <c r="H2291" s="105">
        <v>187762.75</v>
      </c>
      <c r="I2291" s="105">
        <v>0</v>
      </c>
      <c r="J2291" s="106">
        <v>261370.75</v>
      </c>
      <c r="K2291" s="107">
        <v>0</v>
      </c>
      <c r="L2291" s="105">
        <v>184649</v>
      </c>
      <c r="M2291" s="105">
        <v>0</v>
      </c>
      <c r="N2291" s="106">
        <v>234432.75</v>
      </c>
      <c r="O2291" s="107">
        <v>0</v>
      </c>
      <c r="P2291" s="105">
        <v>0</v>
      </c>
      <c r="Q2291" s="105">
        <v>0</v>
      </c>
      <c r="R2291" s="106">
        <v>395133.5</v>
      </c>
      <c r="S2291" s="107">
        <v>0</v>
      </c>
      <c r="T2291" s="105">
        <v>129889</v>
      </c>
      <c r="U2291" s="105">
        <v>1680</v>
      </c>
      <c r="V2291" s="106">
        <v>227836.25</v>
      </c>
      <c r="W2291" s="107">
        <v>0</v>
      </c>
      <c r="X2291" s="105">
        <v>72714.25</v>
      </c>
      <c r="Y2291" s="105">
        <v>0</v>
      </c>
      <c r="Z2291" s="106">
        <v>156982.75</v>
      </c>
      <c r="AA2291" s="107">
        <v>0</v>
      </c>
      <c r="AB2291" s="105">
        <v>239034.75</v>
      </c>
      <c r="AC2291" s="105">
        <v>620</v>
      </c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1705</v>
      </c>
      <c r="B2292" s="111" t="s">
        <v>1145</v>
      </c>
      <c r="C2292" s="112" t="s">
        <v>1627</v>
      </c>
      <c r="D2292" s="21">
        <f t="shared" si="39"/>
        <v>0</v>
      </c>
      <c r="E2292" s="24">
        <f t="shared" si="39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/>
      <c r="Q2292" s="105"/>
      <c r="R2292" s="106"/>
      <c r="S2292" s="107"/>
      <c r="T2292" s="105"/>
      <c r="U2292" s="105"/>
      <c r="V2292" s="106"/>
      <c r="W2292" s="107"/>
      <c r="X2292" s="105"/>
      <c r="Y2292" s="105"/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1705</v>
      </c>
      <c r="B2293" s="111" t="s">
        <v>1628</v>
      </c>
      <c r="C2293" s="112" t="s">
        <v>1629</v>
      </c>
      <c r="D2293" s="21">
        <f t="shared" si="39"/>
        <v>50</v>
      </c>
      <c r="E2293" s="24">
        <f t="shared" si="39"/>
        <v>50</v>
      </c>
      <c r="F2293" s="104"/>
      <c r="G2293" s="104"/>
      <c r="H2293" s="105"/>
      <c r="I2293" s="105"/>
      <c r="J2293" s="106"/>
      <c r="K2293" s="107"/>
      <c r="L2293" s="105"/>
      <c r="M2293" s="105"/>
      <c r="N2293" s="106"/>
      <c r="O2293" s="107"/>
      <c r="P2293" s="105"/>
      <c r="Q2293" s="105"/>
      <c r="R2293" s="106"/>
      <c r="S2293" s="107"/>
      <c r="T2293" s="105"/>
      <c r="U2293" s="105"/>
      <c r="V2293" s="106">
        <v>50</v>
      </c>
      <c r="W2293" s="107">
        <v>0</v>
      </c>
      <c r="X2293" s="105">
        <v>0</v>
      </c>
      <c r="Y2293" s="105">
        <v>0</v>
      </c>
      <c r="Z2293" s="106">
        <v>0</v>
      </c>
      <c r="AA2293" s="107">
        <v>50</v>
      </c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1705</v>
      </c>
      <c r="B2294" s="111" t="s">
        <v>1146</v>
      </c>
      <c r="C2294" s="112" t="s">
        <v>1630</v>
      </c>
      <c r="D2294" s="21">
        <f t="shared" si="39"/>
        <v>0</v>
      </c>
      <c r="E2294" s="24">
        <f t="shared" si="39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1705</v>
      </c>
      <c r="B2295" s="111" t="s">
        <v>1147</v>
      </c>
      <c r="C2295" s="112" t="s">
        <v>1631</v>
      </c>
      <c r="D2295" s="21">
        <f t="shared" si="39"/>
        <v>0</v>
      </c>
      <c r="E2295" s="24">
        <f t="shared" si="39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1705</v>
      </c>
      <c r="B2296" s="111" t="s">
        <v>1148</v>
      </c>
      <c r="C2296" s="112" t="s">
        <v>1149</v>
      </c>
      <c r="D2296" s="21">
        <f t="shared" si="39"/>
        <v>0</v>
      </c>
      <c r="E2296" s="24">
        <f t="shared" si="39"/>
        <v>0</v>
      </c>
      <c r="F2296" s="104"/>
      <c r="G2296" s="104"/>
      <c r="H2296" s="105"/>
      <c r="I2296" s="105"/>
      <c r="J2296" s="106"/>
      <c r="K2296" s="107"/>
      <c r="L2296" s="105"/>
      <c r="M2296" s="105"/>
      <c r="N2296" s="106"/>
      <c r="O2296" s="107"/>
      <c r="P2296" s="105"/>
      <c r="Q2296" s="105"/>
      <c r="R2296" s="106"/>
      <c r="S2296" s="107"/>
      <c r="T2296" s="105"/>
      <c r="U2296" s="105"/>
      <c r="V2296" s="106"/>
      <c r="W2296" s="107"/>
      <c r="X2296" s="105"/>
      <c r="Y2296" s="105"/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1705</v>
      </c>
      <c r="B2297" s="111" t="s">
        <v>1150</v>
      </c>
      <c r="C2297" s="112" t="s">
        <v>1632</v>
      </c>
      <c r="D2297" s="21">
        <f t="shared" si="39"/>
        <v>17504522.609999999</v>
      </c>
      <c r="E2297" s="24">
        <f t="shared" si="39"/>
        <v>350040</v>
      </c>
      <c r="F2297" s="104">
        <v>1008536.25</v>
      </c>
      <c r="G2297" s="104">
        <v>0</v>
      </c>
      <c r="H2297" s="105">
        <v>1029215</v>
      </c>
      <c r="I2297" s="105">
        <v>0</v>
      </c>
      <c r="J2297" s="106">
        <v>1141664.81</v>
      </c>
      <c r="K2297" s="107">
        <v>0</v>
      </c>
      <c r="L2297" s="105">
        <v>1264328.3400000001</v>
      </c>
      <c r="M2297" s="105">
        <v>0</v>
      </c>
      <c r="N2297" s="106">
        <v>1090620</v>
      </c>
      <c r="O2297" s="107">
        <v>0</v>
      </c>
      <c r="P2297" s="105">
        <v>1167498.44</v>
      </c>
      <c r="Q2297" s="105">
        <v>0</v>
      </c>
      <c r="R2297" s="106">
        <v>1355413.83</v>
      </c>
      <c r="S2297" s="107">
        <v>0</v>
      </c>
      <c r="T2297" s="105">
        <v>1670888.44</v>
      </c>
      <c r="U2297" s="105">
        <v>0</v>
      </c>
      <c r="V2297" s="106">
        <v>1561603.75</v>
      </c>
      <c r="W2297" s="107">
        <v>0</v>
      </c>
      <c r="X2297" s="105">
        <v>1644568.75</v>
      </c>
      <c r="Y2297" s="105">
        <v>0</v>
      </c>
      <c r="Z2297" s="106">
        <v>2756056.25</v>
      </c>
      <c r="AA2297" s="107">
        <v>0</v>
      </c>
      <c r="AB2297" s="105">
        <v>1814128.75</v>
      </c>
      <c r="AC2297" s="105">
        <v>350040</v>
      </c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1705</v>
      </c>
      <c r="B2298" s="111" t="s">
        <v>1151</v>
      </c>
      <c r="C2298" s="112" t="s">
        <v>1633</v>
      </c>
      <c r="D2298" s="21">
        <f t="shared" si="39"/>
        <v>3238115</v>
      </c>
      <c r="E2298" s="24">
        <f t="shared" si="39"/>
        <v>0</v>
      </c>
      <c r="F2298" s="104">
        <v>237087.5</v>
      </c>
      <c r="G2298" s="104">
        <v>0</v>
      </c>
      <c r="H2298" s="105">
        <v>218692.5</v>
      </c>
      <c r="I2298" s="105">
        <v>0</v>
      </c>
      <c r="J2298" s="106">
        <v>226877.5</v>
      </c>
      <c r="K2298" s="107">
        <v>0</v>
      </c>
      <c r="L2298" s="105">
        <v>261533</v>
      </c>
      <c r="M2298" s="105">
        <v>0</v>
      </c>
      <c r="N2298" s="106">
        <v>221101</v>
      </c>
      <c r="O2298" s="107">
        <v>0</v>
      </c>
      <c r="P2298" s="105">
        <v>229352.5</v>
      </c>
      <c r="Q2298" s="105">
        <v>0</v>
      </c>
      <c r="R2298" s="106">
        <v>289356</v>
      </c>
      <c r="S2298" s="107">
        <v>0</v>
      </c>
      <c r="T2298" s="105">
        <v>252980</v>
      </c>
      <c r="U2298" s="105">
        <v>0</v>
      </c>
      <c r="V2298" s="106">
        <v>229775</v>
      </c>
      <c r="W2298" s="107">
        <v>0</v>
      </c>
      <c r="X2298" s="105">
        <v>257042.5</v>
      </c>
      <c r="Y2298" s="105">
        <v>0</v>
      </c>
      <c r="Z2298" s="106">
        <v>503765</v>
      </c>
      <c r="AA2298" s="107">
        <v>0</v>
      </c>
      <c r="AB2298" s="105">
        <v>310552.5</v>
      </c>
      <c r="AC2298" s="105">
        <v>0</v>
      </c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1705</v>
      </c>
      <c r="B2299" s="111" t="s">
        <v>1152</v>
      </c>
      <c r="C2299" s="112" t="s">
        <v>1634</v>
      </c>
      <c r="D2299" s="21">
        <f t="shared" si="39"/>
        <v>0</v>
      </c>
      <c r="E2299" s="24">
        <f t="shared" si="39"/>
        <v>0</v>
      </c>
      <c r="F2299" s="104"/>
      <c r="G2299" s="104"/>
      <c r="H2299" s="113"/>
      <c r="I2299" s="113"/>
      <c r="J2299" s="31"/>
      <c r="K2299" s="32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1705</v>
      </c>
      <c r="B2300" s="111" t="s">
        <v>1153</v>
      </c>
      <c r="C2300" s="112" t="s">
        <v>1635</v>
      </c>
      <c r="D2300" s="21">
        <f t="shared" si="39"/>
        <v>7800</v>
      </c>
      <c r="E2300" s="24">
        <f t="shared" si="39"/>
        <v>0</v>
      </c>
      <c r="F2300" s="104"/>
      <c r="G2300" s="104"/>
      <c r="H2300" s="113"/>
      <c r="I2300" s="113"/>
      <c r="J2300" s="31"/>
      <c r="K2300" s="32"/>
      <c r="L2300" s="113"/>
      <c r="M2300" s="113"/>
      <c r="N2300" s="31"/>
      <c r="O2300" s="32"/>
      <c r="P2300" s="113"/>
      <c r="Q2300" s="113"/>
      <c r="R2300" s="31"/>
      <c r="S2300" s="32"/>
      <c r="T2300" s="113"/>
      <c r="U2300" s="113"/>
      <c r="V2300" s="31"/>
      <c r="W2300" s="32"/>
      <c r="X2300" s="113"/>
      <c r="Y2300" s="113"/>
      <c r="Z2300" s="31">
        <v>7800</v>
      </c>
      <c r="AA2300" s="32">
        <v>0</v>
      </c>
      <c r="AB2300" s="113">
        <v>0</v>
      </c>
      <c r="AC2300" s="113">
        <v>0</v>
      </c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1705</v>
      </c>
      <c r="B2301" s="111" t="s">
        <v>1154</v>
      </c>
      <c r="C2301" s="112" t="s">
        <v>1636</v>
      </c>
      <c r="D2301" s="21">
        <f t="shared" si="39"/>
        <v>0</v>
      </c>
      <c r="E2301" s="24">
        <f t="shared" si="39"/>
        <v>0</v>
      </c>
      <c r="F2301" s="104"/>
      <c r="G2301" s="104"/>
      <c r="H2301" s="113"/>
      <c r="I2301" s="113"/>
      <c r="J2301" s="31"/>
      <c r="K2301" s="32"/>
      <c r="L2301" s="113"/>
      <c r="M2301" s="113"/>
      <c r="N2301" s="31"/>
      <c r="O2301" s="32"/>
      <c r="P2301" s="113"/>
      <c r="Q2301" s="113"/>
      <c r="R2301" s="31"/>
      <c r="S2301" s="32"/>
      <c r="T2301" s="113"/>
      <c r="U2301" s="113"/>
      <c r="V2301" s="31"/>
      <c r="W2301" s="32"/>
      <c r="X2301" s="113"/>
      <c r="Y2301" s="113"/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1705</v>
      </c>
      <c r="B2302" s="111" t="s">
        <v>1155</v>
      </c>
      <c r="C2302" s="112" t="s">
        <v>1156</v>
      </c>
      <c r="D2302" s="21">
        <f t="shared" si="39"/>
        <v>810000</v>
      </c>
      <c r="E2302" s="24">
        <f t="shared" si="39"/>
        <v>0</v>
      </c>
      <c r="F2302" s="104">
        <v>60000</v>
      </c>
      <c r="G2302" s="104">
        <v>0</v>
      </c>
      <c r="H2302" s="113">
        <v>70000</v>
      </c>
      <c r="I2302" s="113">
        <v>0</v>
      </c>
      <c r="J2302" s="31">
        <v>60000</v>
      </c>
      <c r="K2302" s="32">
        <v>0</v>
      </c>
      <c r="L2302" s="113">
        <v>70000</v>
      </c>
      <c r="M2302" s="113">
        <v>0</v>
      </c>
      <c r="N2302" s="31">
        <v>70000</v>
      </c>
      <c r="O2302" s="32">
        <v>0</v>
      </c>
      <c r="P2302" s="113">
        <v>50000</v>
      </c>
      <c r="Q2302" s="113">
        <v>0</v>
      </c>
      <c r="R2302" s="31">
        <v>50000</v>
      </c>
      <c r="S2302" s="32">
        <v>0</v>
      </c>
      <c r="T2302" s="113">
        <v>160000</v>
      </c>
      <c r="U2302" s="113">
        <v>0</v>
      </c>
      <c r="V2302" s="31">
        <v>30000</v>
      </c>
      <c r="W2302" s="32">
        <v>0</v>
      </c>
      <c r="X2302" s="113">
        <v>70000</v>
      </c>
      <c r="Y2302" s="113">
        <v>0</v>
      </c>
      <c r="Z2302" s="31">
        <v>60000</v>
      </c>
      <c r="AA2302" s="32">
        <v>0</v>
      </c>
      <c r="AB2302" s="113">
        <v>60000</v>
      </c>
      <c r="AC2302" s="113">
        <v>0</v>
      </c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1705</v>
      </c>
      <c r="B2303" s="111" t="s">
        <v>1157</v>
      </c>
      <c r="C2303" s="112" t="s">
        <v>1158</v>
      </c>
      <c r="D2303" s="21">
        <f t="shared" si="39"/>
        <v>490000</v>
      </c>
      <c r="E2303" s="24">
        <f t="shared" si="39"/>
        <v>10000</v>
      </c>
      <c r="F2303" s="104">
        <v>40000</v>
      </c>
      <c r="G2303" s="104">
        <v>0</v>
      </c>
      <c r="H2303" s="113">
        <v>40000</v>
      </c>
      <c r="I2303" s="113">
        <v>0</v>
      </c>
      <c r="J2303" s="31">
        <v>40000</v>
      </c>
      <c r="K2303" s="32">
        <v>0</v>
      </c>
      <c r="L2303" s="113">
        <v>40000</v>
      </c>
      <c r="M2303" s="113">
        <v>0</v>
      </c>
      <c r="N2303" s="31">
        <v>40000</v>
      </c>
      <c r="O2303" s="32">
        <v>0</v>
      </c>
      <c r="P2303" s="113">
        <v>40000</v>
      </c>
      <c r="Q2303" s="113">
        <v>0</v>
      </c>
      <c r="R2303" s="31">
        <v>40000</v>
      </c>
      <c r="S2303" s="32">
        <v>0</v>
      </c>
      <c r="T2303" s="113">
        <v>40000</v>
      </c>
      <c r="U2303" s="113">
        <v>0</v>
      </c>
      <c r="V2303" s="31">
        <v>40000</v>
      </c>
      <c r="W2303" s="32">
        <v>0</v>
      </c>
      <c r="X2303" s="113">
        <v>60000</v>
      </c>
      <c r="Y2303" s="113">
        <v>0</v>
      </c>
      <c r="Z2303" s="31">
        <v>40000</v>
      </c>
      <c r="AA2303" s="32">
        <v>10000</v>
      </c>
      <c r="AB2303" s="113">
        <v>30000</v>
      </c>
      <c r="AC2303" s="113">
        <v>0</v>
      </c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1705</v>
      </c>
      <c r="B2304" s="111" t="s">
        <v>1159</v>
      </c>
      <c r="C2304" s="112" t="s">
        <v>1160</v>
      </c>
      <c r="D2304" s="21">
        <f t="shared" si="39"/>
        <v>230000</v>
      </c>
      <c r="E2304" s="24">
        <f t="shared" si="39"/>
        <v>0</v>
      </c>
      <c r="F2304" s="104">
        <v>20000</v>
      </c>
      <c r="G2304" s="104">
        <v>0</v>
      </c>
      <c r="H2304" s="113">
        <v>20000</v>
      </c>
      <c r="I2304" s="113">
        <v>0</v>
      </c>
      <c r="J2304" s="31">
        <v>20000</v>
      </c>
      <c r="K2304" s="32">
        <v>0</v>
      </c>
      <c r="L2304" s="113">
        <v>20000</v>
      </c>
      <c r="M2304" s="113">
        <v>0</v>
      </c>
      <c r="N2304" s="31">
        <v>10000</v>
      </c>
      <c r="O2304" s="32">
        <v>0</v>
      </c>
      <c r="P2304" s="113">
        <v>20000</v>
      </c>
      <c r="Q2304" s="113">
        <v>0</v>
      </c>
      <c r="R2304" s="31">
        <v>20000</v>
      </c>
      <c r="S2304" s="32">
        <v>0</v>
      </c>
      <c r="T2304" s="113">
        <v>20000</v>
      </c>
      <c r="U2304" s="113">
        <v>0</v>
      </c>
      <c r="V2304" s="31">
        <v>20000</v>
      </c>
      <c r="W2304" s="32">
        <v>0</v>
      </c>
      <c r="X2304" s="113">
        <v>20000</v>
      </c>
      <c r="Y2304" s="113">
        <v>0</v>
      </c>
      <c r="Z2304" s="31">
        <v>20000</v>
      </c>
      <c r="AA2304" s="32">
        <v>0</v>
      </c>
      <c r="AB2304" s="113">
        <v>20000</v>
      </c>
      <c r="AC2304" s="113">
        <v>0</v>
      </c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1705</v>
      </c>
      <c r="B2305" s="111" t="s">
        <v>1161</v>
      </c>
      <c r="C2305" s="112" t="s">
        <v>1637</v>
      </c>
      <c r="D2305" s="21">
        <f t="shared" si="39"/>
        <v>0</v>
      </c>
      <c r="E2305" s="24">
        <f t="shared" si="39"/>
        <v>0</v>
      </c>
      <c r="F2305" s="104"/>
      <c r="G2305" s="104"/>
      <c r="H2305" s="113"/>
      <c r="I2305" s="113"/>
      <c r="J2305" s="31"/>
      <c r="K2305" s="32"/>
      <c r="L2305" s="113"/>
      <c r="M2305" s="113"/>
      <c r="N2305" s="31"/>
      <c r="O2305" s="32"/>
      <c r="P2305" s="113"/>
      <c r="Q2305" s="113"/>
      <c r="R2305" s="31"/>
      <c r="S2305" s="32"/>
      <c r="T2305" s="113"/>
      <c r="U2305" s="113"/>
      <c r="V2305" s="31"/>
      <c r="W2305" s="32"/>
      <c r="X2305" s="113"/>
      <c r="Y2305" s="113"/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1705</v>
      </c>
      <c r="B2306" s="111" t="s">
        <v>1162</v>
      </c>
      <c r="C2306" s="112" t="s">
        <v>1163</v>
      </c>
      <c r="D2306" s="21">
        <f t="shared" si="39"/>
        <v>323260</v>
      </c>
      <c r="E2306" s="24">
        <f t="shared" si="39"/>
        <v>0</v>
      </c>
      <c r="F2306" s="104"/>
      <c r="G2306" s="104"/>
      <c r="H2306" s="113"/>
      <c r="I2306" s="113"/>
      <c r="J2306" s="31"/>
      <c r="K2306" s="32"/>
      <c r="L2306" s="113"/>
      <c r="M2306" s="113"/>
      <c r="N2306" s="31"/>
      <c r="O2306" s="32"/>
      <c r="P2306" s="113">
        <v>112760</v>
      </c>
      <c r="Q2306" s="113">
        <v>0</v>
      </c>
      <c r="R2306" s="31">
        <v>19000</v>
      </c>
      <c r="S2306" s="32">
        <v>0</v>
      </c>
      <c r="T2306" s="113">
        <v>0</v>
      </c>
      <c r="U2306" s="113">
        <v>0</v>
      </c>
      <c r="V2306" s="31">
        <v>188500</v>
      </c>
      <c r="W2306" s="32">
        <v>0</v>
      </c>
      <c r="X2306" s="113">
        <v>0</v>
      </c>
      <c r="Y2306" s="113">
        <v>0</v>
      </c>
      <c r="Z2306" s="31">
        <v>0</v>
      </c>
      <c r="AA2306" s="32">
        <v>0</v>
      </c>
      <c r="AB2306" s="113">
        <v>3000</v>
      </c>
      <c r="AC2306" s="113">
        <v>0</v>
      </c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1705</v>
      </c>
      <c r="B2307" s="111" t="s">
        <v>1164</v>
      </c>
      <c r="C2307" s="112" t="s">
        <v>1638</v>
      </c>
      <c r="D2307" s="21">
        <f t="shared" si="39"/>
        <v>47850</v>
      </c>
      <c r="E2307" s="24">
        <f t="shared" si="39"/>
        <v>0</v>
      </c>
      <c r="F2307" s="104"/>
      <c r="G2307" s="104"/>
      <c r="H2307" s="113"/>
      <c r="I2307" s="113"/>
      <c r="J2307" s="31"/>
      <c r="K2307" s="32"/>
      <c r="L2307" s="113"/>
      <c r="M2307" s="113"/>
      <c r="N2307" s="31">
        <v>17400</v>
      </c>
      <c r="O2307" s="32">
        <v>0</v>
      </c>
      <c r="P2307" s="113">
        <v>0</v>
      </c>
      <c r="Q2307" s="113">
        <v>0</v>
      </c>
      <c r="R2307" s="31">
        <v>0</v>
      </c>
      <c r="S2307" s="32">
        <v>0</v>
      </c>
      <c r="T2307" s="113">
        <v>12750</v>
      </c>
      <c r="U2307" s="113">
        <v>0</v>
      </c>
      <c r="V2307" s="31">
        <v>9450</v>
      </c>
      <c r="W2307" s="32">
        <v>0</v>
      </c>
      <c r="X2307" s="113">
        <v>1200</v>
      </c>
      <c r="Y2307" s="113">
        <v>0</v>
      </c>
      <c r="Z2307" s="31">
        <v>3150</v>
      </c>
      <c r="AA2307" s="32">
        <v>0</v>
      </c>
      <c r="AB2307" s="113">
        <v>3900</v>
      </c>
      <c r="AC2307" s="113">
        <v>0</v>
      </c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1705</v>
      </c>
      <c r="B2308" s="111" t="s">
        <v>1165</v>
      </c>
      <c r="C2308" s="112" t="s">
        <v>1166</v>
      </c>
      <c r="D2308" s="21">
        <f t="shared" ref="D2308:E2371" si="40">F2308+H2308+J2308+L2308+N2308+P2308+R2308+T2308+V2308+X2308+Z2308+AB2308</f>
        <v>16200</v>
      </c>
      <c r="E2308" s="24">
        <f t="shared" si="40"/>
        <v>0</v>
      </c>
      <c r="F2308" s="104">
        <v>1350</v>
      </c>
      <c r="G2308" s="104">
        <v>0</v>
      </c>
      <c r="H2308" s="113">
        <v>1350</v>
      </c>
      <c r="I2308" s="113">
        <v>0</v>
      </c>
      <c r="J2308" s="31">
        <v>1350</v>
      </c>
      <c r="K2308" s="32">
        <v>0</v>
      </c>
      <c r="L2308" s="113">
        <v>1350</v>
      </c>
      <c r="M2308" s="113">
        <v>0</v>
      </c>
      <c r="N2308" s="31">
        <v>1350</v>
      </c>
      <c r="O2308" s="32">
        <v>0</v>
      </c>
      <c r="P2308" s="113">
        <v>1350</v>
      </c>
      <c r="Q2308" s="113">
        <v>0</v>
      </c>
      <c r="R2308" s="31">
        <v>1350</v>
      </c>
      <c r="S2308" s="32">
        <v>0</v>
      </c>
      <c r="T2308" s="113">
        <v>1350</v>
      </c>
      <c r="U2308" s="113">
        <v>0</v>
      </c>
      <c r="V2308" s="31">
        <v>1350</v>
      </c>
      <c r="W2308" s="32">
        <v>0</v>
      </c>
      <c r="X2308" s="113">
        <v>1350</v>
      </c>
      <c r="Y2308" s="113">
        <v>0</v>
      </c>
      <c r="Z2308" s="31">
        <v>1350</v>
      </c>
      <c r="AA2308" s="32">
        <v>0</v>
      </c>
      <c r="AB2308" s="113">
        <v>1350</v>
      </c>
      <c r="AC2308" s="113">
        <v>0</v>
      </c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1705</v>
      </c>
      <c r="B2309" s="111" t="s">
        <v>1167</v>
      </c>
      <c r="C2309" s="112" t="s">
        <v>1639</v>
      </c>
      <c r="D2309" s="21">
        <f t="shared" si="40"/>
        <v>0</v>
      </c>
      <c r="E2309" s="24">
        <f t="shared" si="40"/>
        <v>0</v>
      </c>
      <c r="F2309" s="104"/>
      <c r="G2309" s="104"/>
      <c r="H2309" s="113"/>
      <c r="I2309" s="113"/>
      <c r="J2309" s="31"/>
      <c r="K2309" s="32"/>
      <c r="L2309" s="113"/>
      <c r="M2309" s="113"/>
      <c r="N2309" s="31"/>
      <c r="O2309" s="32"/>
      <c r="P2309" s="113"/>
      <c r="Q2309" s="113"/>
      <c r="R2309" s="31"/>
      <c r="S2309" s="32"/>
      <c r="T2309" s="113"/>
      <c r="U2309" s="113"/>
      <c r="V2309" s="31"/>
      <c r="W2309" s="32"/>
      <c r="X2309" s="113"/>
      <c r="Y2309" s="113"/>
      <c r="Z2309" s="31"/>
      <c r="AA2309" s="32"/>
      <c r="AB2309" s="113"/>
      <c r="AC2309" s="113"/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1705</v>
      </c>
      <c r="B2310" s="111" t="s">
        <v>1168</v>
      </c>
      <c r="C2310" s="112" t="s">
        <v>1640</v>
      </c>
      <c r="D2310" s="21">
        <f t="shared" si="40"/>
        <v>35885.94</v>
      </c>
      <c r="E2310" s="24">
        <f t="shared" si="40"/>
        <v>0</v>
      </c>
      <c r="F2310" s="104">
        <v>4055.56</v>
      </c>
      <c r="G2310" s="104">
        <v>0</v>
      </c>
      <c r="H2310" s="113">
        <v>4055.56</v>
      </c>
      <c r="I2310" s="113">
        <v>0</v>
      </c>
      <c r="J2310" s="31">
        <v>4055.56</v>
      </c>
      <c r="K2310" s="32">
        <v>0</v>
      </c>
      <c r="L2310" s="113">
        <v>4055.56</v>
      </c>
      <c r="M2310" s="113">
        <v>0</v>
      </c>
      <c r="N2310" s="31">
        <v>4055.56</v>
      </c>
      <c r="O2310" s="32">
        <v>0</v>
      </c>
      <c r="P2310" s="113">
        <v>4055.56</v>
      </c>
      <c r="Q2310" s="113">
        <v>0</v>
      </c>
      <c r="R2310" s="31">
        <v>4053.53</v>
      </c>
      <c r="S2310" s="32">
        <v>0</v>
      </c>
      <c r="T2310" s="113">
        <v>1500</v>
      </c>
      <c r="U2310" s="113">
        <v>0</v>
      </c>
      <c r="V2310" s="31">
        <v>1500</v>
      </c>
      <c r="W2310" s="32">
        <v>0</v>
      </c>
      <c r="X2310" s="113">
        <v>1500</v>
      </c>
      <c r="Y2310" s="113">
        <v>0</v>
      </c>
      <c r="Z2310" s="31">
        <v>1500</v>
      </c>
      <c r="AA2310" s="32">
        <v>0</v>
      </c>
      <c r="AB2310" s="113">
        <v>1499.05</v>
      </c>
      <c r="AC2310" s="113">
        <v>0</v>
      </c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1705</v>
      </c>
      <c r="B2311" s="111" t="s">
        <v>1169</v>
      </c>
      <c r="C2311" s="112" t="s">
        <v>1641</v>
      </c>
      <c r="D2311" s="21">
        <f t="shared" si="40"/>
        <v>0</v>
      </c>
      <c r="E2311" s="24">
        <f t="shared" si="40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1705</v>
      </c>
      <c r="B2312" s="111" t="s">
        <v>1170</v>
      </c>
      <c r="C2312" s="112" t="s">
        <v>1171</v>
      </c>
      <c r="D2312" s="21">
        <f t="shared" si="40"/>
        <v>0</v>
      </c>
      <c r="E2312" s="24">
        <f t="shared" si="40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1705</v>
      </c>
      <c r="B2313" s="111" t="s">
        <v>1172</v>
      </c>
      <c r="C2313" s="112" t="s">
        <v>1642</v>
      </c>
      <c r="D2313" s="21">
        <f t="shared" si="40"/>
        <v>0</v>
      </c>
      <c r="E2313" s="24">
        <f t="shared" si="40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1705</v>
      </c>
      <c r="B2314" s="111" t="s">
        <v>1173</v>
      </c>
      <c r="C2314" s="112" t="s">
        <v>1643</v>
      </c>
      <c r="D2314" s="21">
        <f t="shared" si="40"/>
        <v>0</v>
      </c>
      <c r="E2314" s="24">
        <f t="shared" si="40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1705</v>
      </c>
      <c r="B2315" s="111" t="s">
        <v>1174</v>
      </c>
      <c r="C2315" s="112" t="s">
        <v>1175</v>
      </c>
      <c r="D2315" s="21">
        <f t="shared" si="40"/>
        <v>0</v>
      </c>
      <c r="E2315" s="24">
        <f t="shared" si="40"/>
        <v>0</v>
      </c>
      <c r="F2315" s="104"/>
      <c r="G2315" s="104"/>
      <c r="H2315" s="113"/>
      <c r="I2315" s="113"/>
      <c r="J2315" s="31"/>
      <c r="K2315" s="32"/>
      <c r="L2315" s="113"/>
      <c r="M2315" s="113"/>
      <c r="N2315" s="31"/>
      <c r="O2315" s="32"/>
      <c r="P2315" s="113"/>
      <c r="Q2315" s="113"/>
      <c r="R2315" s="31"/>
      <c r="S2315" s="32"/>
      <c r="T2315" s="113"/>
      <c r="U2315" s="113"/>
      <c r="V2315" s="31"/>
      <c r="W2315" s="32"/>
      <c r="X2315" s="113"/>
      <c r="Y2315" s="113"/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1705</v>
      </c>
      <c r="B2316" s="111" t="s">
        <v>1176</v>
      </c>
      <c r="C2316" s="112" t="s">
        <v>1177</v>
      </c>
      <c r="D2316" s="21">
        <f t="shared" si="40"/>
        <v>48000</v>
      </c>
      <c r="E2316" s="24">
        <f t="shared" si="40"/>
        <v>0</v>
      </c>
      <c r="F2316" s="104">
        <v>4000</v>
      </c>
      <c r="G2316" s="104">
        <v>0</v>
      </c>
      <c r="H2316" s="113">
        <v>4000</v>
      </c>
      <c r="I2316" s="113">
        <v>0</v>
      </c>
      <c r="J2316" s="31">
        <v>4000</v>
      </c>
      <c r="K2316" s="32">
        <v>0</v>
      </c>
      <c r="L2316" s="113">
        <v>4000</v>
      </c>
      <c r="M2316" s="113">
        <v>0</v>
      </c>
      <c r="N2316" s="31">
        <v>4000</v>
      </c>
      <c r="O2316" s="32">
        <v>0</v>
      </c>
      <c r="P2316" s="113">
        <v>4000</v>
      </c>
      <c r="Q2316" s="113">
        <v>0</v>
      </c>
      <c r="R2316" s="31">
        <v>4000</v>
      </c>
      <c r="S2316" s="32">
        <v>0</v>
      </c>
      <c r="T2316" s="113">
        <v>4000</v>
      </c>
      <c r="U2316" s="113">
        <v>0</v>
      </c>
      <c r="V2316" s="31">
        <v>4000</v>
      </c>
      <c r="W2316" s="32">
        <v>0</v>
      </c>
      <c r="X2316" s="113">
        <v>4000</v>
      </c>
      <c r="Y2316" s="113">
        <v>0</v>
      </c>
      <c r="Z2316" s="31">
        <v>4000</v>
      </c>
      <c r="AA2316" s="32">
        <v>0</v>
      </c>
      <c r="AB2316" s="113">
        <v>4000</v>
      </c>
      <c r="AC2316" s="113">
        <v>0</v>
      </c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1705</v>
      </c>
      <c r="B2317" s="111" t="s">
        <v>1178</v>
      </c>
      <c r="C2317" s="112" t="s">
        <v>1179</v>
      </c>
      <c r="D2317" s="21">
        <f t="shared" si="40"/>
        <v>0</v>
      </c>
      <c r="E2317" s="24">
        <f t="shared" si="40"/>
        <v>0</v>
      </c>
      <c r="F2317" s="104"/>
      <c r="G2317" s="104"/>
      <c r="H2317" s="113"/>
      <c r="I2317" s="113"/>
      <c r="J2317" s="31"/>
      <c r="K2317" s="32"/>
      <c r="L2317" s="113"/>
      <c r="M2317" s="113"/>
      <c r="N2317" s="31"/>
      <c r="O2317" s="32"/>
      <c r="P2317" s="113"/>
      <c r="Q2317" s="113"/>
      <c r="R2317" s="31"/>
      <c r="S2317" s="32"/>
      <c r="T2317" s="113"/>
      <c r="U2317" s="113"/>
      <c r="V2317" s="31"/>
      <c r="W2317" s="32"/>
      <c r="X2317" s="113"/>
      <c r="Y2317" s="113"/>
      <c r="Z2317" s="31"/>
      <c r="AA2317" s="32"/>
      <c r="AB2317" s="113"/>
      <c r="AC2317" s="113"/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1705</v>
      </c>
      <c r="B2318" s="111" t="s">
        <v>1180</v>
      </c>
      <c r="C2318" s="112" t="s">
        <v>1181</v>
      </c>
      <c r="D2318" s="21">
        <f t="shared" si="40"/>
        <v>0</v>
      </c>
      <c r="E2318" s="24">
        <f t="shared" si="40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1705</v>
      </c>
      <c r="B2319" s="111" t="s">
        <v>1182</v>
      </c>
      <c r="C2319" s="112" t="s">
        <v>1183</v>
      </c>
      <c r="D2319" s="21">
        <f t="shared" si="40"/>
        <v>0</v>
      </c>
      <c r="E2319" s="24">
        <f t="shared" si="40"/>
        <v>0</v>
      </c>
      <c r="F2319" s="104"/>
      <c r="G2319" s="104"/>
      <c r="H2319" s="105"/>
      <c r="I2319" s="105"/>
      <c r="J2319" s="106"/>
      <c r="K2319" s="107"/>
      <c r="L2319" s="105"/>
      <c r="M2319" s="105"/>
      <c r="N2319" s="106"/>
      <c r="O2319" s="107"/>
      <c r="P2319" s="113"/>
      <c r="Q2319" s="113"/>
      <c r="R2319" s="106"/>
      <c r="S2319" s="107"/>
      <c r="T2319" s="105"/>
      <c r="U2319" s="105"/>
      <c r="V2319" s="106"/>
      <c r="W2319" s="107"/>
      <c r="X2319" s="105"/>
      <c r="Y2319" s="105"/>
      <c r="Z2319" s="106"/>
      <c r="AA2319" s="107"/>
      <c r="AB2319" s="105"/>
      <c r="AC2319" s="105"/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1705</v>
      </c>
      <c r="B2320" s="111" t="s">
        <v>1184</v>
      </c>
      <c r="C2320" s="112" t="s">
        <v>1185</v>
      </c>
      <c r="D2320" s="21">
        <f t="shared" si="40"/>
        <v>0</v>
      </c>
      <c r="E2320" s="24">
        <f t="shared" si="40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1705</v>
      </c>
      <c r="B2321" s="111" t="s">
        <v>1186</v>
      </c>
      <c r="C2321" s="112" t="s">
        <v>1187</v>
      </c>
      <c r="D2321" s="21">
        <f t="shared" si="40"/>
        <v>0</v>
      </c>
      <c r="E2321" s="24">
        <f t="shared" si="40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1705</v>
      </c>
      <c r="B2322" s="111" t="s">
        <v>1188</v>
      </c>
      <c r="C2322" s="112" t="s">
        <v>1189</v>
      </c>
      <c r="D2322" s="21">
        <f t="shared" si="40"/>
        <v>0</v>
      </c>
      <c r="E2322" s="24">
        <f t="shared" si="40"/>
        <v>0</v>
      </c>
      <c r="F2322" s="104"/>
      <c r="G2322" s="104"/>
      <c r="H2322" s="113"/>
      <c r="I2322" s="113"/>
      <c r="J2322" s="31"/>
      <c r="K2322" s="32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1705</v>
      </c>
      <c r="B2323" s="111" t="s">
        <v>1190</v>
      </c>
      <c r="C2323" s="112" t="s">
        <v>1191</v>
      </c>
      <c r="D2323" s="21">
        <f t="shared" si="40"/>
        <v>0</v>
      </c>
      <c r="E2323" s="24">
        <f t="shared" si="40"/>
        <v>0</v>
      </c>
      <c r="F2323" s="104"/>
      <c r="G2323" s="104"/>
      <c r="H2323" s="113"/>
      <c r="I2323" s="113"/>
      <c r="J2323" s="31"/>
      <c r="K2323" s="32"/>
      <c r="L2323" s="113"/>
      <c r="M2323" s="113"/>
      <c r="N2323" s="31"/>
      <c r="O2323" s="32"/>
      <c r="P2323" s="113"/>
      <c r="Q2323" s="113"/>
      <c r="R2323" s="31"/>
      <c r="S2323" s="32"/>
      <c r="T2323" s="113"/>
      <c r="U2323" s="113"/>
      <c r="V2323" s="31"/>
      <c r="W2323" s="32"/>
      <c r="X2323" s="113"/>
      <c r="Y2323" s="113"/>
      <c r="Z2323" s="31"/>
      <c r="AA2323" s="32"/>
      <c r="AB2323" s="113"/>
      <c r="AC2323" s="113"/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1705</v>
      </c>
      <c r="B2324" s="111" t="s">
        <v>1192</v>
      </c>
      <c r="C2324" s="112" t="s">
        <v>1193</v>
      </c>
      <c r="D2324" s="21">
        <f t="shared" si="40"/>
        <v>0</v>
      </c>
      <c r="E2324" s="24">
        <f t="shared" si="40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1705</v>
      </c>
      <c r="B2325" s="111" t="s">
        <v>1194</v>
      </c>
      <c r="C2325" s="112" t="s">
        <v>1195</v>
      </c>
      <c r="D2325" s="21">
        <f t="shared" si="40"/>
        <v>0</v>
      </c>
      <c r="E2325" s="24">
        <f t="shared" si="40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1705</v>
      </c>
      <c r="B2326" s="111" t="s">
        <v>1196</v>
      </c>
      <c r="C2326" s="112" t="s">
        <v>1197</v>
      </c>
      <c r="D2326" s="21">
        <f t="shared" si="40"/>
        <v>0</v>
      </c>
      <c r="E2326" s="24">
        <f t="shared" si="40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1705</v>
      </c>
      <c r="B2327" s="111" t="s">
        <v>1198</v>
      </c>
      <c r="C2327" s="112" t="s">
        <v>1199</v>
      </c>
      <c r="D2327" s="21">
        <f t="shared" si="40"/>
        <v>0</v>
      </c>
      <c r="E2327" s="24">
        <f t="shared" si="40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1705</v>
      </c>
      <c r="B2328" s="111" t="s">
        <v>1200</v>
      </c>
      <c r="C2328" s="112" t="s">
        <v>1201</v>
      </c>
      <c r="D2328" s="21">
        <f t="shared" si="40"/>
        <v>0</v>
      </c>
      <c r="E2328" s="24">
        <f t="shared" si="40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1705</v>
      </c>
      <c r="B2329" s="111" t="s">
        <v>1202</v>
      </c>
      <c r="C2329" s="112" t="s">
        <v>1203</v>
      </c>
      <c r="D2329" s="21">
        <f t="shared" si="40"/>
        <v>0</v>
      </c>
      <c r="E2329" s="24">
        <f t="shared" si="40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1705</v>
      </c>
      <c r="B2330" s="111" t="s">
        <v>1204</v>
      </c>
      <c r="C2330" s="112" t="s">
        <v>1205</v>
      </c>
      <c r="D2330" s="21">
        <f t="shared" si="40"/>
        <v>0</v>
      </c>
      <c r="E2330" s="24">
        <f t="shared" si="40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1705</v>
      </c>
      <c r="B2331" s="111" t="s">
        <v>1206</v>
      </c>
      <c r="C2331" s="112" t="s">
        <v>1207</v>
      </c>
      <c r="D2331" s="21">
        <f t="shared" si="40"/>
        <v>0</v>
      </c>
      <c r="E2331" s="24">
        <f t="shared" si="40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1705</v>
      </c>
      <c r="B2332" s="111" t="s">
        <v>1208</v>
      </c>
      <c r="C2332" s="112" t="s">
        <v>1209</v>
      </c>
      <c r="D2332" s="21">
        <f t="shared" si="40"/>
        <v>0</v>
      </c>
      <c r="E2332" s="24">
        <f t="shared" si="40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1705</v>
      </c>
      <c r="B2333" s="111" t="s">
        <v>1210</v>
      </c>
      <c r="C2333" s="112" t="s">
        <v>1644</v>
      </c>
      <c r="D2333" s="21">
        <f t="shared" si="40"/>
        <v>0</v>
      </c>
      <c r="E2333" s="24">
        <f t="shared" si="40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1705</v>
      </c>
      <c r="B2334" s="111" t="s">
        <v>1211</v>
      </c>
      <c r="C2334" s="112" t="s">
        <v>1212</v>
      </c>
      <c r="D2334" s="21">
        <f t="shared" si="40"/>
        <v>155093.04</v>
      </c>
      <c r="E2334" s="24">
        <f t="shared" si="40"/>
        <v>0</v>
      </c>
      <c r="F2334" s="104">
        <v>12924.42</v>
      </c>
      <c r="G2334" s="104">
        <v>0</v>
      </c>
      <c r="H2334" s="113">
        <v>12924.42</v>
      </c>
      <c r="I2334" s="113">
        <v>0</v>
      </c>
      <c r="J2334" s="31">
        <v>12924.42</v>
      </c>
      <c r="K2334" s="32">
        <v>0</v>
      </c>
      <c r="L2334" s="113">
        <v>12924.42</v>
      </c>
      <c r="M2334" s="113">
        <v>0</v>
      </c>
      <c r="N2334" s="31">
        <v>12924.42</v>
      </c>
      <c r="O2334" s="32">
        <v>0</v>
      </c>
      <c r="P2334" s="113">
        <v>12924.42</v>
      </c>
      <c r="Q2334" s="113">
        <v>0</v>
      </c>
      <c r="R2334" s="31">
        <v>12924.42</v>
      </c>
      <c r="S2334" s="32">
        <v>0</v>
      </c>
      <c r="T2334" s="113">
        <v>12924.42</v>
      </c>
      <c r="U2334" s="113">
        <v>0</v>
      </c>
      <c r="V2334" s="31">
        <v>12924.42</v>
      </c>
      <c r="W2334" s="32">
        <v>0</v>
      </c>
      <c r="X2334" s="113">
        <v>12924.42</v>
      </c>
      <c r="Y2334" s="113">
        <v>0</v>
      </c>
      <c r="Z2334" s="31">
        <v>12924.42</v>
      </c>
      <c r="AA2334" s="32">
        <v>0</v>
      </c>
      <c r="AB2334" s="113">
        <v>12924.42</v>
      </c>
      <c r="AC2334" s="113">
        <v>0</v>
      </c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1705</v>
      </c>
      <c r="B2335" s="111" t="s">
        <v>1213</v>
      </c>
      <c r="C2335" s="112" t="s">
        <v>1214</v>
      </c>
      <c r="D2335" s="21">
        <f t="shared" si="40"/>
        <v>774225.36000000022</v>
      </c>
      <c r="E2335" s="24">
        <f t="shared" si="40"/>
        <v>0</v>
      </c>
      <c r="F2335" s="104">
        <v>64518.78</v>
      </c>
      <c r="G2335" s="104">
        <v>0</v>
      </c>
      <c r="H2335" s="113">
        <v>64518.78</v>
      </c>
      <c r="I2335" s="113">
        <v>0</v>
      </c>
      <c r="J2335" s="31">
        <v>64518.78</v>
      </c>
      <c r="K2335" s="32">
        <v>0</v>
      </c>
      <c r="L2335" s="113">
        <v>64518.78</v>
      </c>
      <c r="M2335" s="113">
        <v>0</v>
      </c>
      <c r="N2335" s="31">
        <v>64518.78</v>
      </c>
      <c r="O2335" s="32">
        <v>0</v>
      </c>
      <c r="P2335" s="113">
        <v>64518.78</v>
      </c>
      <c r="Q2335" s="113">
        <v>0</v>
      </c>
      <c r="R2335" s="31">
        <v>64518.78</v>
      </c>
      <c r="S2335" s="32">
        <v>0</v>
      </c>
      <c r="T2335" s="113">
        <v>64518.78</v>
      </c>
      <c r="U2335" s="113">
        <v>0</v>
      </c>
      <c r="V2335" s="31">
        <v>64518.78</v>
      </c>
      <c r="W2335" s="32">
        <v>0</v>
      </c>
      <c r="X2335" s="113">
        <v>64518.78</v>
      </c>
      <c r="Y2335" s="113">
        <v>0</v>
      </c>
      <c r="Z2335" s="31">
        <v>64518.78</v>
      </c>
      <c r="AA2335" s="32">
        <v>0</v>
      </c>
      <c r="AB2335" s="113">
        <v>64518.78</v>
      </c>
      <c r="AC2335" s="113">
        <v>0</v>
      </c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1705</v>
      </c>
      <c r="B2336" s="111" t="s">
        <v>1215</v>
      </c>
      <c r="C2336" s="112" t="s">
        <v>1216</v>
      </c>
      <c r="D2336" s="21">
        <f t="shared" si="40"/>
        <v>155884.43999999997</v>
      </c>
      <c r="E2336" s="24">
        <f t="shared" si="40"/>
        <v>0</v>
      </c>
      <c r="F2336" s="104">
        <v>12990.37</v>
      </c>
      <c r="G2336" s="104">
        <v>0</v>
      </c>
      <c r="H2336" s="113">
        <v>12990.37</v>
      </c>
      <c r="I2336" s="113">
        <v>0</v>
      </c>
      <c r="J2336" s="31">
        <v>12990.37</v>
      </c>
      <c r="K2336" s="32">
        <v>0</v>
      </c>
      <c r="L2336" s="113">
        <v>12990.37</v>
      </c>
      <c r="M2336" s="113">
        <v>0</v>
      </c>
      <c r="N2336" s="31">
        <v>12990.37</v>
      </c>
      <c r="O2336" s="32">
        <v>0</v>
      </c>
      <c r="P2336" s="113">
        <v>12990.37</v>
      </c>
      <c r="Q2336" s="113">
        <v>0</v>
      </c>
      <c r="R2336" s="31">
        <v>12990.37</v>
      </c>
      <c r="S2336" s="32">
        <v>0</v>
      </c>
      <c r="T2336" s="113">
        <v>12990.37</v>
      </c>
      <c r="U2336" s="113">
        <v>0</v>
      </c>
      <c r="V2336" s="31">
        <v>12990.37</v>
      </c>
      <c r="W2336" s="32">
        <v>0</v>
      </c>
      <c r="X2336" s="113">
        <v>12990.37</v>
      </c>
      <c r="Y2336" s="113">
        <v>0</v>
      </c>
      <c r="Z2336" s="31">
        <v>12990.37</v>
      </c>
      <c r="AA2336" s="32">
        <v>0</v>
      </c>
      <c r="AB2336" s="113">
        <v>12990.37</v>
      </c>
      <c r="AC2336" s="113">
        <v>0</v>
      </c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1705</v>
      </c>
      <c r="B2337" s="111" t="s">
        <v>1217</v>
      </c>
      <c r="C2337" s="112" t="s">
        <v>1218</v>
      </c>
      <c r="D2337" s="21">
        <f t="shared" si="40"/>
        <v>326144.0400000001</v>
      </c>
      <c r="E2337" s="24">
        <f t="shared" si="40"/>
        <v>0</v>
      </c>
      <c r="F2337" s="104">
        <v>24557.7</v>
      </c>
      <c r="G2337" s="104">
        <v>0</v>
      </c>
      <c r="H2337" s="113">
        <v>24557.7</v>
      </c>
      <c r="I2337" s="113">
        <v>0</v>
      </c>
      <c r="J2337" s="31">
        <v>24557.7</v>
      </c>
      <c r="K2337" s="32">
        <v>0</v>
      </c>
      <c r="L2337" s="113">
        <v>24557.7</v>
      </c>
      <c r="M2337" s="113">
        <v>0</v>
      </c>
      <c r="N2337" s="31">
        <v>24557.7</v>
      </c>
      <c r="O2337" s="32">
        <v>0</v>
      </c>
      <c r="P2337" s="113">
        <v>24557.7</v>
      </c>
      <c r="Q2337" s="113">
        <v>0</v>
      </c>
      <c r="R2337" s="31">
        <v>27302.14</v>
      </c>
      <c r="S2337" s="32">
        <v>0</v>
      </c>
      <c r="T2337" s="113">
        <v>27302.14</v>
      </c>
      <c r="U2337" s="113">
        <v>0</v>
      </c>
      <c r="V2337" s="31">
        <v>27302.14</v>
      </c>
      <c r="W2337" s="32">
        <v>0</v>
      </c>
      <c r="X2337" s="113">
        <v>31187.14</v>
      </c>
      <c r="Y2337" s="113">
        <v>0</v>
      </c>
      <c r="Z2337" s="31">
        <v>32852.14</v>
      </c>
      <c r="AA2337" s="32">
        <v>0</v>
      </c>
      <c r="AB2337" s="113">
        <v>32852.14</v>
      </c>
      <c r="AC2337" s="113">
        <v>0</v>
      </c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1705</v>
      </c>
      <c r="B2338" s="111" t="s">
        <v>1219</v>
      </c>
      <c r="C2338" s="112" t="s">
        <v>1220</v>
      </c>
      <c r="D2338" s="21">
        <f t="shared" si="40"/>
        <v>0</v>
      </c>
      <c r="E2338" s="24">
        <f t="shared" si="40"/>
        <v>0</v>
      </c>
      <c r="F2338" s="104"/>
      <c r="G2338" s="104"/>
      <c r="H2338" s="113"/>
      <c r="I2338" s="113"/>
      <c r="J2338" s="31"/>
      <c r="K2338" s="32"/>
      <c r="L2338" s="113"/>
      <c r="M2338" s="113"/>
      <c r="N2338" s="31"/>
      <c r="O2338" s="32"/>
      <c r="P2338" s="113"/>
      <c r="Q2338" s="113"/>
      <c r="R2338" s="31"/>
      <c r="S2338" s="32"/>
      <c r="T2338" s="113"/>
      <c r="U2338" s="113"/>
      <c r="V2338" s="31"/>
      <c r="W2338" s="32"/>
      <c r="X2338" s="113"/>
      <c r="Y2338" s="113"/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1705</v>
      </c>
      <c r="B2339" s="111" t="s">
        <v>1221</v>
      </c>
      <c r="C2339" s="112" t="s">
        <v>1222</v>
      </c>
      <c r="D2339" s="21">
        <f t="shared" si="40"/>
        <v>0</v>
      </c>
      <c r="E2339" s="24">
        <f t="shared" si="40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1705</v>
      </c>
      <c r="B2340" s="111" t="s">
        <v>1223</v>
      </c>
      <c r="C2340" s="112" t="s">
        <v>1224</v>
      </c>
      <c r="D2340" s="21">
        <f t="shared" si="40"/>
        <v>239903.51999999993</v>
      </c>
      <c r="E2340" s="24">
        <f t="shared" si="40"/>
        <v>0</v>
      </c>
      <c r="F2340" s="104">
        <v>19991.96</v>
      </c>
      <c r="G2340" s="104">
        <v>0</v>
      </c>
      <c r="H2340" s="113">
        <v>19991.96</v>
      </c>
      <c r="I2340" s="113">
        <v>0</v>
      </c>
      <c r="J2340" s="31">
        <v>19991.96</v>
      </c>
      <c r="K2340" s="32">
        <v>0</v>
      </c>
      <c r="L2340" s="113">
        <v>19991.96</v>
      </c>
      <c r="M2340" s="113">
        <v>0</v>
      </c>
      <c r="N2340" s="31">
        <v>19991.96</v>
      </c>
      <c r="O2340" s="32">
        <v>0</v>
      </c>
      <c r="P2340" s="113">
        <v>19991.96</v>
      </c>
      <c r="Q2340" s="113">
        <v>0</v>
      </c>
      <c r="R2340" s="31">
        <v>19991.96</v>
      </c>
      <c r="S2340" s="32">
        <v>0</v>
      </c>
      <c r="T2340" s="113">
        <v>19991.96</v>
      </c>
      <c r="U2340" s="113">
        <v>0</v>
      </c>
      <c r="V2340" s="31">
        <v>19991.96</v>
      </c>
      <c r="W2340" s="32">
        <v>0</v>
      </c>
      <c r="X2340" s="113">
        <v>19991.96</v>
      </c>
      <c r="Y2340" s="113">
        <v>0</v>
      </c>
      <c r="Z2340" s="31">
        <v>19991.96</v>
      </c>
      <c r="AA2340" s="32">
        <v>0</v>
      </c>
      <c r="AB2340" s="113">
        <v>19991.96</v>
      </c>
      <c r="AC2340" s="113">
        <v>0</v>
      </c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1705</v>
      </c>
      <c r="B2341" s="111" t="s">
        <v>1225</v>
      </c>
      <c r="C2341" s="112" t="s">
        <v>1226</v>
      </c>
      <c r="D2341" s="21">
        <f t="shared" si="40"/>
        <v>6648.2400000000016</v>
      </c>
      <c r="E2341" s="24">
        <f t="shared" si="40"/>
        <v>0</v>
      </c>
      <c r="F2341" s="104">
        <v>554.02</v>
      </c>
      <c r="G2341" s="104">
        <v>0</v>
      </c>
      <c r="H2341" s="113">
        <v>554.02</v>
      </c>
      <c r="I2341" s="113">
        <v>0</v>
      </c>
      <c r="J2341" s="31">
        <v>554.02</v>
      </c>
      <c r="K2341" s="32">
        <v>0</v>
      </c>
      <c r="L2341" s="113">
        <v>554.02</v>
      </c>
      <c r="M2341" s="113">
        <v>0</v>
      </c>
      <c r="N2341" s="31">
        <v>554.02</v>
      </c>
      <c r="O2341" s="32">
        <v>0</v>
      </c>
      <c r="P2341" s="113">
        <v>554.02</v>
      </c>
      <c r="Q2341" s="113">
        <v>0</v>
      </c>
      <c r="R2341" s="31">
        <v>554.02</v>
      </c>
      <c r="S2341" s="32">
        <v>0</v>
      </c>
      <c r="T2341" s="113">
        <v>554.02</v>
      </c>
      <c r="U2341" s="113">
        <v>0</v>
      </c>
      <c r="V2341" s="31">
        <v>554.02</v>
      </c>
      <c r="W2341" s="32">
        <v>0</v>
      </c>
      <c r="X2341" s="113">
        <v>554.02</v>
      </c>
      <c r="Y2341" s="113">
        <v>0</v>
      </c>
      <c r="Z2341" s="31">
        <v>554.02</v>
      </c>
      <c r="AA2341" s="32">
        <v>0</v>
      </c>
      <c r="AB2341" s="113">
        <v>554.02</v>
      </c>
      <c r="AC2341" s="113">
        <v>0</v>
      </c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1705</v>
      </c>
      <c r="B2342" s="111" t="s">
        <v>1227</v>
      </c>
      <c r="C2342" s="112" t="s">
        <v>1228</v>
      </c>
      <c r="D2342" s="21">
        <f t="shared" si="40"/>
        <v>82119.360000000001</v>
      </c>
      <c r="E2342" s="24">
        <f t="shared" si="40"/>
        <v>0</v>
      </c>
      <c r="F2342" s="104">
        <v>6843.28</v>
      </c>
      <c r="G2342" s="104">
        <v>0</v>
      </c>
      <c r="H2342" s="113">
        <v>6843.28</v>
      </c>
      <c r="I2342" s="113">
        <v>0</v>
      </c>
      <c r="J2342" s="31">
        <v>6843.28</v>
      </c>
      <c r="K2342" s="32">
        <v>0</v>
      </c>
      <c r="L2342" s="113">
        <v>6843.28</v>
      </c>
      <c r="M2342" s="113">
        <v>0</v>
      </c>
      <c r="N2342" s="31">
        <v>6843.28</v>
      </c>
      <c r="O2342" s="32">
        <v>0</v>
      </c>
      <c r="P2342" s="113">
        <v>6843.28</v>
      </c>
      <c r="Q2342" s="113">
        <v>0</v>
      </c>
      <c r="R2342" s="31">
        <v>6843.28</v>
      </c>
      <c r="S2342" s="32">
        <v>0</v>
      </c>
      <c r="T2342" s="113">
        <v>6843.28</v>
      </c>
      <c r="U2342" s="113">
        <v>0</v>
      </c>
      <c r="V2342" s="31">
        <v>6843.28</v>
      </c>
      <c r="W2342" s="32">
        <v>0</v>
      </c>
      <c r="X2342" s="113">
        <v>6843.28</v>
      </c>
      <c r="Y2342" s="113">
        <v>0</v>
      </c>
      <c r="Z2342" s="31">
        <v>6843.28</v>
      </c>
      <c r="AA2342" s="32">
        <v>0</v>
      </c>
      <c r="AB2342" s="113">
        <v>6843.28</v>
      </c>
      <c r="AC2342" s="113">
        <v>0</v>
      </c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1705</v>
      </c>
      <c r="B2343" s="111" t="s">
        <v>1229</v>
      </c>
      <c r="C2343" s="112" t="s">
        <v>1230</v>
      </c>
      <c r="D2343" s="21">
        <f t="shared" si="40"/>
        <v>560501.53</v>
      </c>
      <c r="E2343" s="24">
        <f t="shared" si="40"/>
        <v>0</v>
      </c>
      <c r="F2343" s="104">
        <v>47661.11</v>
      </c>
      <c r="G2343" s="104">
        <v>0</v>
      </c>
      <c r="H2343" s="113">
        <v>48872.99</v>
      </c>
      <c r="I2343" s="113">
        <v>0</v>
      </c>
      <c r="J2343" s="31">
        <v>48335.12</v>
      </c>
      <c r="K2343" s="32">
        <v>0</v>
      </c>
      <c r="L2343" s="113">
        <v>46530.559999999998</v>
      </c>
      <c r="M2343" s="113">
        <v>0</v>
      </c>
      <c r="N2343" s="31">
        <v>46527.56</v>
      </c>
      <c r="O2343" s="32">
        <v>0</v>
      </c>
      <c r="P2343" s="113">
        <v>44764.28</v>
      </c>
      <c r="Q2343" s="113">
        <v>0</v>
      </c>
      <c r="R2343" s="31">
        <v>44464.28</v>
      </c>
      <c r="S2343" s="32">
        <v>0</v>
      </c>
      <c r="T2343" s="113">
        <v>44729.72</v>
      </c>
      <c r="U2343" s="113">
        <v>0</v>
      </c>
      <c r="V2343" s="31">
        <v>45285.279999999999</v>
      </c>
      <c r="W2343" s="32">
        <v>0</v>
      </c>
      <c r="X2343" s="113">
        <v>47762.05</v>
      </c>
      <c r="Y2343" s="113">
        <v>0</v>
      </c>
      <c r="Z2343" s="31">
        <v>48131.49</v>
      </c>
      <c r="AA2343" s="32">
        <v>0</v>
      </c>
      <c r="AB2343" s="113">
        <v>47437.09</v>
      </c>
      <c r="AC2343" s="113">
        <v>0</v>
      </c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1705</v>
      </c>
      <c r="B2344" s="111" t="s">
        <v>1231</v>
      </c>
      <c r="C2344" s="112" t="s">
        <v>1232</v>
      </c>
      <c r="D2344" s="21">
        <f t="shared" si="40"/>
        <v>917273.00000000012</v>
      </c>
      <c r="E2344" s="24">
        <f t="shared" si="40"/>
        <v>0</v>
      </c>
      <c r="F2344" s="104">
        <v>82033.33</v>
      </c>
      <c r="G2344" s="104">
        <v>0</v>
      </c>
      <c r="H2344" s="113">
        <v>82033.33</v>
      </c>
      <c r="I2344" s="113">
        <v>0</v>
      </c>
      <c r="J2344" s="31">
        <v>82033.33</v>
      </c>
      <c r="K2344" s="32">
        <v>0</v>
      </c>
      <c r="L2344" s="113">
        <v>82033.33</v>
      </c>
      <c r="M2344" s="113">
        <v>0</v>
      </c>
      <c r="N2344" s="31">
        <v>113533.33</v>
      </c>
      <c r="O2344" s="32">
        <v>0</v>
      </c>
      <c r="P2344" s="113">
        <v>113758.33</v>
      </c>
      <c r="Q2344" s="113">
        <v>0</v>
      </c>
      <c r="R2344" s="31">
        <v>78124.009999999995</v>
      </c>
      <c r="S2344" s="32">
        <v>0</v>
      </c>
      <c r="T2344" s="113">
        <v>78125</v>
      </c>
      <c r="U2344" s="113">
        <v>0</v>
      </c>
      <c r="V2344" s="31">
        <v>78124</v>
      </c>
      <c r="W2344" s="32">
        <v>0</v>
      </c>
      <c r="X2344" s="113">
        <v>42491.67</v>
      </c>
      <c r="Y2344" s="113">
        <v>0</v>
      </c>
      <c r="Z2344" s="31">
        <v>42491.67</v>
      </c>
      <c r="AA2344" s="32">
        <v>0</v>
      </c>
      <c r="AB2344" s="113">
        <v>42491.67</v>
      </c>
      <c r="AC2344" s="113">
        <v>0</v>
      </c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1705</v>
      </c>
      <c r="B2345" s="111" t="s">
        <v>1233</v>
      </c>
      <c r="C2345" s="112" t="s">
        <v>1234</v>
      </c>
      <c r="D2345" s="21">
        <f t="shared" si="40"/>
        <v>30984.719999999994</v>
      </c>
      <c r="E2345" s="24">
        <f t="shared" si="40"/>
        <v>5425.04</v>
      </c>
      <c r="F2345" s="104">
        <v>1948.37</v>
      </c>
      <c r="G2345" s="104">
        <v>0</v>
      </c>
      <c r="H2345" s="113">
        <v>1817.7</v>
      </c>
      <c r="I2345" s="113">
        <v>0</v>
      </c>
      <c r="J2345" s="31">
        <v>1817.7</v>
      </c>
      <c r="K2345" s="32">
        <v>0</v>
      </c>
      <c r="L2345" s="113">
        <v>1817.7</v>
      </c>
      <c r="M2345" s="113">
        <v>0</v>
      </c>
      <c r="N2345" s="31">
        <v>3192.7</v>
      </c>
      <c r="O2345" s="32">
        <v>0</v>
      </c>
      <c r="P2345" s="113">
        <v>2892.7</v>
      </c>
      <c r="Q2345" s="113">
        <v>0</v>
      </c>
      <c r="R2345" s="31">
        <v>2892.7</v>
      </c>
      <c r="S2345" s="32">
        <v>0</v>
      </c>
      <c r="T2345" s="113">
        <v>3076.03</v>
      </c>
      <c r="U2345" s="113">
        <v>0</v>
      </c>
      <c r="V2345" s="31">
        <v>3076.03</v>
      </c>
      <c r="W2345" s="32">
        <v>0</v>
      </c>
      <c r="X2345" s="113">
        <v>3076.03</v>
      </c>
      <c r="Y2345" s="113">
        <v>0</v>
      </c>
      <c r="Z2345" s="31">
        <v>3076.03</v>
      </c>
      <c r="AA2345" s="32">
        <v>5425.04</v>
      </c>
      <c r="AB2345" s="113">
        <v>2301.0300000000002</v>
      </c>
      <c r="AC2345" s="113">
        <v>0</v>
      </c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1705</v>
      </c>
      <c r="B2346" s="111" t="s">
        <v>1235</v>
      </c>
      <c r="C2346" s="112" t="s">
        <v>1236</v>
      </c>
      <c r="D2346" s="21">
        <f t="shared" si="40"/>
        <v>48722.59</v>
      </c>
      <c r="E2346" s="24">
        <f t="shared" si="40"/>
        <v>0</v>
      </c>
      <c r="F2346" s="104">
        <v>3520.34</v>
      </c>
      <c r="G2346" s="104">
        <v>0</v>
      </c>
      <c r="H2346" s="113">
        <v>3388.17</v>
      </c>
      <c r="I2346" s="113">
        <v>0</v>
      </c>
      <c r="J2346" s="31">
        <v>3388.17</v>
      </c>
      <c r="K2346" s="32">
        <v>0</v>
      </c>
      <c r="L2346" s="113">
        <v>9517.99</v>
      </c>
      <c r="M2346" s="113">
        <v>0</v>
      </c>
      <c r="N2346" s="31">
        <v>0</v>
      </c>
      <c r="O2346" s="32">
        <v>0</v>
      </c>
      <c r="P2346" s="113">
        <v>3936.5</v>
      </c>
      <c r="Q2346" s="113">
        <v>0</v>
      </c>
      <c r="R2346" s="31">
        <v>3936.5</v>
      </c>
      <c r="S2346" s="32">
        <v>0</v>
      </c>
      <c r="T2346" s="113">
        <v>3936.5</v>
      </c>
      <c r="U2346" s="113">
        <v>0</v>
      </c>
      <c r="V2346" s="31">
        <v>3936.5</v>
      </c>
      <c r="W2346" s="32">
        <v>0</v>
      </c>
      <c r="X2346" s="113">
        <v>3936.5</v>
      </c>
      <c r="Y2346" s="113">
        <v>0</v>
      </c>
      <c r="Z2346" s="31">
        <v>7317.45</v>
      </c>
      <c r="AA2346" s="32">
        <v>0</v>
      </c>
      <c r="AB2346" s="113">
        <v>1907.97</v>
      </c>
      <c r="AC2346" s="113">
        <v>0</v>
      </c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1705</v>
      </c>
      <c r="B2347" s="111" t="s">
        <v>1237</v>
      </c>
      <c r="C2347" s="112" t="s">
        <v>1238</v>
      </c>
      <c r="D2347" s="21">
        <f t="shared" si="40"/>
        <v>16443.239999999998</v>
      </c>
      <c r="E2347" s="24">
        <f t="shared" si="40"/>
        <v>0</v>
      </c>
      <c r="F2347" s="104">
        <v>1205.56</v>
      </c>
      <c r="G2347" s="104">
        <v>0</v>
      </c>
      <c r="H2347" s="113">
        <v>1205.56</v>
      </c>
      <c r="I2347" s="113">
        <v>0</v>
      </c>
      <c r="J2347" s="31">
        <v>1205.56</v>
      </c>
      <c r="K2347" s="32">
        <v>0</v>
      </c>
      <c r="L2347" s="113">
        <v>1205.56</v>
      </c>
      <c r="M2347" s="113">
        <v>0</v>
      </c>
      <c r="N2347" s="31">
        <v>1205.56</v>
      </c>
      <c r="O2347" s="32">
        <v>0</v>
      </c>
      <c r="P2347" s="113">
        <v>1487.92</v>
      </c>
      <c r="Q2347" s="113">
        <v>0</v>
      </c>
      <c r="R2347" s="31">
        <v>1487.92</v>
      </c>
      <c r="S2347" s="32">
        <v>0</v>
      </c>
      <c r="T2347" s="113">
        <v>1487.92</v>
      </c>
      <c r="U2347" s="113">
        <v>0</v>
      </c>
      <c r="V2347" s="31">
        <v>1487.92</v>
      </c>
      <c r="W2347" s="32">
        <v>0</v>
      </c>
      <c r="X2347" s="113">
        <v>1487.92</v>
      </c>
      <c r="Y2347" s="113">
        <v>0</v>
      </c>
      <c r="Z2347" s="31">
        <v>1487.92</v>
      </c>
      <c r="AA2347" s="32">
        <v>0</v>
      </c>
      <c r="AB2347" s="113">
        <v>1487.92</v>
      </c>
      <c r="AC2347" s="113">
        <v>0</v>
      </c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1705</v>
      </c>
      <c r="B2348" s="111" t="s">
        <v>1239</v>
      </c>
      <c r="C2348" s="112" t="s">
        <v>1240</v>
      </c>
      <c r="D2348" s="21">
        <f t="shared" si="40"/>
        <v>0</v>
      </c>
      <c r="E2348" s="24">
        <f t="shared" si="40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1705</v>
      </c>
      <c r="B2349" s="111" t="s">
        <v>1241</v>
      </c>
      <c r="C2349" s="112" t="s">
        <v>1242</v>
      </c>
      <c r="D2349" s="21">
        <f t="shared" si="40"/>
        <v>2792350.6400000006</v>
      </c>
      <c r="E2349" s="24">
        <f t="shared" si="40"/>
        <v>5522.14</v>
      </c>
      <c r="F2349" s="104">
        <v>235710.75</v>
      </c>
      <c r="G2349" s="104">
        <v>0</v>
      </c>
      <c r="H2349" s="113">
        <v>235710.75</v>
      </c>
      <c r="I2349" s="113">
        <v>0</v>
      </c>
      <c r="J2349" s="31">
        <v>235709.75</v>
      </c>
      <c r="K2349" s="32">
        <v>0</v>
      </c>
      <c r="L2349" s="113">
        <v>235176.42</v>
      </c>
      <c r="M2349" s="113">
        <v>0</v>
      </c>
      <c r="N2349" s="31">
        <v>245674.42</v>
      </c>
      <c r="O2349" s="32">
        <v>0</v>
      </c>
      <c r="P2349" s="113">
        <v>231803.08</v>
      </c>
      <c r="Q2349" s="113">
        <v>0</v>
      </c>
      <c r="R2349" s="31">
        <v>231801.08</v>
      </c>
      <c r="S2349" s="32">
        <v>0</v>
      </c>
      <c r="T2349" s="113">
        <v>234034.41</v>
      </c>
      <c r="U2349" s="113">
        <v>0</v>
      </c>
      <c r="V2349" s="31">
        <v>229531.41</v>
      </c>
      <c r="W2349" s="32">
        <v>0</v>
      </c>
      <c r="X2349" s="113">
        <v>229531.41</v>
      </c>
      <c r="Y2349" s="113">
        <v>0</v>
      </c>
      <c r="Z2349" s="31">
        <v>223834.58</v>
      </c>
      <c r="AA2349" s="32">
        <v>5522.14</v>
      </c>
      <c r="AB2349" s="113">
        <v>223832.58</v>
      </c>
      <c r="AC2349" s="113">
        <v>0</v>
      </c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1705</v>
      </c>
      <c r="B2350" s="111" t="s">
        <v>1243</v>
      </c>
      <c r="C2350" s="112" t="s">
        <v>1244</v>
      </c>
      <c r="D2350" s="21">
        <f t="shared" si="40"/>
        <v>331725.77999999997</v>
      </c>
      <c r="E2350" s="24">
        <f t="shared" si="40"/>
        <v>0</v>
      </c>
      <c r="F2350" s="104">
        <v>27314.14</v>
      </c>
      <c r="G2350" s="104">
        <v>0</v>
      </c>
      <c r="H2350" s="113">
        <v>27314.14</v>
      </c>
      <c r="I2350" s="113">
        <v>0</v>
      </c>
      <c r="J2350" s="31">
        <v>27313.14</v>
      </c>
      <c r="K2350" s="32">
        <v>0</v>
      </c>
      <c r="L2350" s="113">
        <v>26991.919999999998</v>
      </c>
      <c r="M2350" s="113">
        <v>0</v>
      </c>
      <c r="N2350" s="31">
        <v>26991.919999999998</v>
      </c>
      <c r="O2350" s="32">
        <v>0</v>
      </c>
      <c r="P2350" s="113">
        <v>26991.919999999998</v>
      </c>
      <c r="Q2350" s="113">
        <v>0</v>
      </c>
      <c r="R2350" s="31">
        <v>29241.919999999998</v>
      </c>
      <c r="S2350" s="32">
        <v>0</v>
      </c>
      <c r="T2350" s="113">
        <v>30463.13</v>
      </c>
      <c r="U2350" s="113">
        <v>0</v>
      </c>
      <c r="V2350" s="31">
        <v>29394.69</v>
      </c>
      <c r="W2350" s="32">
        <v>0</v>
      </c>
      <c r="X2350" s="113">
        <v>30004.81</v>
      </c>
      <c r="Y2350" s="113">
        <v>0</v>
      </c>
      <c r="Z2350" s="31">
        <v>29573.24</v>
      </c>
      <c r="AA2350" s="32">
        <v>0</v>
      </c>
      <c r="AB2350" s="113">
        <v>20130.810000000001</v>
      </c>
      <c r="AC2350" s="113">
        <v>0</v>
      </c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1705</v>
      </c>
      <c r="B2351" s="111" t="s">
        <v>1245</v>
      </c>
      <c r="C2351" s="112" t="s">
        <v>1246</v>
      </c>
      <c r="D2351" s="21">
        <f t="shared" si="40"/>
        <v>62686.759999999987</v>
      </c>
      <c r="E2351" s="24">
        <f t="shared" si="40"/>
        <v>0</v>
      </c>
      <c r="F2351" s="104">
        <v>6205.89</v>
      </c>
      <c r="G2351" s="104">
        <v>0</v>
      </c>
      <c r="H2351" s="113">
        <v>6014.23</v>
      </c>
      <c r="I2351" s="113">
        <v>0</v>
      </c>
      <c r="J2351" s="31">
        <v>5287.84</v>
      </c>
      <c r="K2351" s="32">
        <v>0</v>
      </c>
      <c r="L2351" s="113">
        <v>5274.17</v>
      </c>
      <c r="M2351" s="113">
        <v>0</v>
      </c>
      <c r="N2351" s="31">
        <v>5274.17</v>
      </c>
      <c r="O2351" s="32">
        <v>0</v>
      </c>
      <c r="P2351" s="113">
        <v>5274.17</v>
      </c>
      <c r="Q2351" s="113">
        <v>0</v>
      </c>
      <c r="R2351" s="31">
        <v>5274.17</v>
      </c>
      <c r="S2351" s="32">
        <v>0</v>
      </c>
      <c r="T2351" s="113">
        <v>5274.17</v>
      </c>
      <c r="U2351" s="113">
        <v>0</v>
      </c>
      <c r="V2351" s="31">
        <v>5048.17</v>
      </c>
      <c r="W2351" s="32">
        <v>0</v>
      </c>
      <c r="X2351" s="113">
        <v>4881.5</v>
      </c>
      <c r="Y2351" s="113">
        <v>0</v>
      </c>
      <c r="Z2351" s="31">
        <v>4570.3900000000003</v>
      </c>
      <c r="AA2351" s="32">
        <v>0</v>
      </c>
      <c r="AB2351" s="113">
        <v>4307.8900000000003</v>
      </c>
      <c r="AC2351" s="113">
        <v>0</v>
      </c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1705</v>
      </c>
      <c r="B2352" s="111" t="s">
        <v>1247</v>
      </c>
      <c r="C2352" s="112" t="s">
        <v>1248</v>
      </c>
      <c r="D2352" s="21">
        <f t="shared" si="40"/>
        <v>17630.940000000002</v>
      </c>
      <c r="E2352" s="24">
        <f t="shared" si="40"/>
        <v>0</v>
      </c>
      <c r="F2352" s="104">
        <v>1059.52</v>
      </c>
      <c r="G2352" s="104">
        <v>0</v>
      </c>
      <c r="H2352" s="113">
        <v>1059.52</v>
      </c>
      <c r="I2352" s="113">
        <v>0</v>
      </c>
      <c r="J2352" s="31">
        <v>1059.52</v>
      </c>
      <c r="K2352" s="32">
        <v>0</v>
      </c>
      <c r="L2352" s="113">
        <v>1059.52</v>
      </c>
      <c r="M2352" s="113">
        <v>0</v>
      </c>
      <c r="N2352" s="31">
        <v>1059.52</v>
      </c>
      <c r="O2352" s="32">
        <v>0</v>
      </c>
      <c r="P2352" s="113">
        <v>1059.52</v>
      </c>
      <c r="Q2352" s="113">
        <v>0</v>
      </c>
      <c r="R2352" s="31">
        <v>1059.52</v>
      </c>
      <c r="S2352" s="32">
        <v>0</v>
      </c>
      <c r="T2352" s="113">
        <v>2042.86</v>
      </c>
      <c r="U2352" s="113">
        <v>0</v>
      </c>
      <c r="V2352" s="31">
        <v>2042.86</v>
      </c>
      <c r="W2352" s="32">
        <v>0</v>
      </c>
      <c r="X2352" s="113">
        <v>2042.86</v>
      </c>
      <c r="Y2352" s="113">
        <v>0</v>
      </c>
      <c r="Z2352" s="31">
        <v>2042.86</v>
      </c>
      <c r="AA2352" s="32">
        <v>0</v>
      </c>
      <c r="AB2352" s="113">
        <v>2042.86</v>
      </c>
      <c r="AC2352" s="113">
        <v>0</v>
      </c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1705</v>
      </c>
      <c r="B2353" s="111" t="s">
        <v>1249</v>
      </c>
      <c r="C2353" s="112" t="s">
        <v>1250</v>
      </c>
      <c r="D2353" s="21">
        <f t="shared" si="40"/>
        <v>5333.329999999999</v>
      </c>
      <c r="E2353" s="24">
        <f t="shared" si="40"/>
        <v>0</v>
      </c>
      <c r="F2353" s="104">
        <v>444.44</v>
      </c>
      <c r="G2353" s="104">
        <v>0</v>
      </c>
      <c r="H2353" s="113">
        <v>444.44</v>
      </c>
      <c r="I2353" s="113">
        <v>0</v>
      </c>
      <c r="J2353" s="31">
        <v>444.44</v>
      </c>
      <c r="K2353" s="32">
        <v>0</v>
      </c>
      <c r="L2353" s="113">
        <v>444.44</v>
      </c>
      <c r="M2353" s="113">
        <v>0</v>
      </c>
      <c r="N2353" s="31">
        <v>444.44</v>
      </c>
      <c r="O2353" s="32">
        <v>0</v>
      </c>
      <c r="P2353" s="113">
        <v>444.44</v>
      </c>
      <c r="Q2353" s="113">
        <v>0</v>
      </c>
      <c r="R2353" s="31">
        <v>444.44</v>
      </c>
      <c r="S2353" s="32">
        <v>0</v>
      </c>
      <c r="T2353" s="113">
        <v>444.44</v>
      </c>
      <c r="U2353" s="113">
        <v>0</v>
      </c>
      <c r="V2353" s="31">
        <v>444.44</v>
      </c>
      <c r="W2353" s="32">
        <v>0</v>
      </c>
      <c r="X2353" s="113">
        <v>444.44</v>
      </c>
      <c r="Y2353" s="113">
        <v>0</v>
      </c>
      <c r="Z2353" s="31">
        <v>444.49</v>
      </c>
      <c r="AA2353" s="32">
        <v>0</v>
      </c>
      <c r="AB2353" s="113">
        <v>444.44</v>
      </c>
      <c r="AC2353" s="113">
        <v>0</v>
      </c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1705</v>
      </c>
      <c r="B2354" s="111" t="s">
        <v>1251</v>
      </c>
      <c r="C2354" s="112" t="s">
        <v>1252</v>
      </c>
      <c r="D2354" s="21">
        <f t="shared" si="40"/>
        <v>0</v>
      </c>
      <c r="E2354" s="24">
        <f t="shared" si="40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1705</v>
      </c>
      <c r="B2355" s="111" t="s">
        <v>1253</v>
      </c>
      <c r="C2355" s="112" t="s">
        <v>1254</v>
      </c>
      <c r="D2355" s="21">
        <f t="shared" si="40"/>
        <v>0</v>
      </c>
      <c r="E2355" s="24">
        <f t="shared" si="40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1705</v>
      </c>
      <c r="B2356" s="111" t="s">
        <v>1255</v>
      </c>
      <c r="C2356" s="112" t="s">
        <v>1256</v>
      </c>
      <c r="D2356" s="21">
        <f t="shared" si="40"/>
        <v>0</v>
      </c>
      <c r="E2356" s="24">
        <f t="shared" si="40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1705</v>
      </c>
      <c r="B2357" s="111" t="s">
        <v>1645</v>
      </c>
      <c r="C2357" s="112" t="s">
        <v>1646</v>
      </c>
      <c r="D2357" s="21">
        <f t="shared" si="40"/>
        <v>0</v>
      </c>
      <c r="E2357" s="24">
        <f t="shared" si="40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1705</v>
      </c>
      <c r="B2358" s="111" t="s">
        <v>1257</v>
      </c>
      <c r="C2358" s="112" t="s">
        <v>1258</v>
      </c>
      <c r="D2358" s="21">
        <f t="shared" si="40"/>
        <v>0</v>
      </c>
      <c r="E2358" s="24">
        <f t="shared" si="40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1705</v>
      </c>
      <c r="B2359" s="111" t="s">
        <v>1259</v>
      </c>
      <c r="C2359" s="112" t="s">
        <v>1260</v>
      </c>
      <c r="D2359" s="21">
        <f t="shared" si="40"/>
        <v>0</v>
      </c>
      <c r="E2359" s="24">
        <f t="shared" si="40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1705</v>
      </c>
      <c r="B2360" s="111" t="s">
        <v>1261</v>
      </c>
      <c r="C2360" s="112" t="s">
        <v>1262</v>
      </c>
      <c r="D2360" s="21">
        <f t="shared" si="40"/>
        <v>0</v>
      </c>
      <c r="E2360" s="24">
        <f t="shared" si="40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1705</v>
      </c>
      <c r="B2361" s="111" t="s">
        <v>1263</v>
      </c>
      <c r="C2361" s="112" t="s">
        <v>1264</v>
      </c>
      <c r="D2361" s="21">
        <f t="shared" si="40"/>
        <v>0</v>
      </c>
      <c r="E2361" s="24">
        <f t="shared" si="40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1705</v>
      </c>
      <c r="B2362" s="111" t="s">
        <v>1265</v>
      </c>
      <c r="C2362" s="112" t="s">
        <v>1266</v>
      </c>
      <c r="D2362" s="21">
        <f t="shared" si="40"/>
        <v>0</v>
      </c>
      <c r="E2362" s="24">
        <f t="shared" si="40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1705</v>
      </c>
      <c r="B2363" s="111" t="s">
        <v>1267</v>
      </c>
      <c r="C2363" s="112" t="s">
        <v>1268</v>
      </c>
      <c r="D2363" s="21">
        <f t="shared" si="40"/>
        <v>0</v>
      </c>
      <c r="E2363" s="24">
        <f t="shared" si="40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1705</v>
      </c>
      <c r="B2364" s="111" t="s">
        <v>1269</v>
      </c>
      <c r="C2364" s="112" t="s">
        <v>1270</v>
      </c>
      <c r="D2364" s="21">
        <f t="shared" si="40"/>
        <v>0</v>
      </c>
      <c r="E2364" s="24">
        <f t="shared" si="40"/>
        <v>0</v>
      </c>
      <c r="F2364" s="104"/>
      <c r="G2364" s="104"/>
      <c r="H2364" s="105"/>
      <c r="I2364" s="105"/>
      <c r="J2364" s="106"/>
      <c r="K2364" s="107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1705</v>
      </c>
      <c r="B2365" s="111" t="s">
        <v>1271</v>
      </c>
      <c r="C2365" s="112" t="s">
        <v>1272</v>
      </c>
      <c r="D2365" s="21">
        <f t="shared" si="40"/>
        <v>0</v>
      </c>
      <c r="E2365" s="24">
        <f t="shared" si="40"/>
        <v>0</v>
      </c>
      <c r="F2365" s="104"/>
      <c r="G2365" s="104"/>
      <c r="H2365" s="113"/>
      <c r="I2365" s="113"/>
      <c r="J2365" s="31"/>
      <c r="K2365" s="32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1705</v>
      </c>
      <c r="B2366" s="111" t="s">
        <v>1273</v>
      </c>
      <c r="C2366" s="112" t="s">
        <v>1274</v>
      </c>
      <c r="D2366" s="21">
        <f t="shared" si="40"/>
        <v>0</v>
      </c>
      <c r="E2366" s="24">
        <f t="shared" si="40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1705</v>
      </c>
      <c r="B2367" s="111" t="s">
        <v>1275</v>
      </c>
      <c r="C2367" s="112" t="s">
        <v>1276</v>
      </c>
      <c r="D2367" s="21">
        <f t="shared" si="40"/>
        <v>0</v>
      </c>
      <c r="E2367" s="24">
        <f t="shared" si="40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1705</v>
      </c>
      <c r="B2368" s="111" t="s">
        <v>1277</v>
      </c>
      <c r="C2368" s="112" t="s">
        <v>1278</v>
      </c>
      <c r="D2368" s="21">
        <f t="shared" si="40"/>
        <v>0</v>
      </c>
      <c r="E2368" s="24">
        <f t="shared" si="40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1705</v>
      </c>
      <c r="B2369" s="111" t="s">
        <v>1279</v>
      </c>
      <c r="C2369" s="112" t="s">
        <v>1280</v>
      </c>
      <c r="D2369" s="21">
        <f t="shared" si="40"/>
        <v>0</v>
      </c>
      <c r="E2369" s="24">
        <f t="shared" si="40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1705</v>
      </c>
      <c r="B2370" s="111" t="s">
        <v>1647</v>
      </c>
      <c r="C2370" s="112" t="s">
        <v>1648</v>
      </c>
      <c r="D2370" s="21">
        <f t="shared" si="40"/>
        <v>0</v>
      </c>
      <c r="E2370" s="24">
        <f t="shared" si="40"/>
        <v>0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1705</v>
      </c>
      <c r="B2371" s="111" t="s">
        <v>1281</v>
      </c>
      <c r="C2371" s="112" t="s">
        <v>1282</v>
      </c>
      <c r="D2371" s="21">
        <f t="shared" si="40"/>
        <v>3020378.7499999995</v>
      </c>
      <c r="E2371" s="24">
        <f t="shared" si="40"/>
        <v>2986514.3099999996</v>
      </c>
      <c r="F2371" s="104">
        <v>364001.53</v>
      </c>
      <c r="G2371" s="104">
        <v>0</v>
      </c>
      <c r="H2371" s="113">
        <v>387504.53</v>
      </c>
      <c r="I2371" s="113">
        <v>364001.53</v>
      </c>
      <c r="J2371" s="31">
        <v>419588.88</v>
      </c>
      <c r="K2371" s="32">
        <v>387504.53</v>
      </c>
      <c r="L2371" s="113">
        <v>440296.98</v>
      </c>
      <c r="M2371" s="113">
        <v>419588.88</v>
      </c>
      <c r="N2371" s="31">
        <v>460516.78</v>
      </c>
      <c r="O2371" s="32">
        <v>440296.98</v>
      </c>
      <c r="P2371" s="113">
        <v>479232.73</v>
      </c>
      <c r="Q2371" s="113">
        <v>460516.78</v>
      </c>
      <c r="R2371" s="31">
        <v>311098.88</v>
      </c>
      <c r="S2371" s="32">
        <v>479232.73</v>
      </c>
      <c r="T2371" s="113">
        <v>28779.96</v>
      </c>
      <c r="U2371" s="113">
        <v>311098.88</v>
      </c>
      <c r="V2371" s="31">
        <v>31253.96</v>
      </c>
      <c r="W2371" s="32">
        <v>28779.96</v>
      </c>
      <c r="X2371" s="113">
        <v>31256.6</v>
      </c>
      <c r="Y2371" s="113">
        <v>31253.96</v>
      </c>
      <c r="Z2371" s="31">
        <v>32983.480000000003</v>
      </c>
      <c r="AA2371" s="32">
        <v>31256.6</v>
      </c>
      <c r="AB2371" s="113">
        <v>33864.44</v>
      </c>
      <c r="AC2371" s="113">
        <v>32983.480000000003</v>
      </c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1705</v>
      </c>
      <c r="B2372" s="111" t="s">
        <v>1283</v>
      </c>
      <c r="C2372" s="112" t="s">
        <v>1649</v>
      </c>
      <c r="D2372" s="21">
        <f t="shared" ref="D2372:E2435" si="41">F2372+H2372+J2372+L2372+N2372+P2372+R2372+T2372+V2372+X2372+Z2372+AB2372</f>
        <v>1817217.5000000002</v>
      </c>
      <c r="E2372" s="24">
        <f t="shared" si="41"/>
        <v>1794072.5400000003</v>
      </c>
      <c r="F2372" s="104">
        <v>229802.15</v>
      </c>
      <c r="G2372" s="104">
        <v>0</v>
      </c>
      <c r="H2372" s="105">
        <v>232417.97</v>
      </c>
      <c r="I2372" s="105">
        <v>229802.15</v>
      </c>
      <c r="J2372" s="106">
        <v>260890.43</v>
      </c>
      <c r="K2372" s="107">
        <v>232417.97</v>
      </c>
      <c r="L2372" s="105">
        <v>260620.63</v>
      </c>
      <c r="M2372" s="105">
        <v>260890.43</v>
      </c>
      <c r="N2372" s="106">
        <v>278194.68</v>
      </c>
      <c r="O2372" s="107">
        <v>260620.63</v>
      </c>
      <c r="P2372" s="113">
        <v>289948.55</v>
      </c>
      <c r="Q2372" s="113">
        <v>278194.68</v>
      </c>
      <c r="R2372" s="106">
        <v>172978.85</v>
      </c>
      <c r="S2372" s="107">
        <v>289948.55</v>
      </c>
      <c r="T2372" s="105">
        <v>15006.56</v>
      </c>
      <c r="U2372" s="105">
        <v>172978.85</v>
      </c>
      <c r="V2372" s="106">
        <v>16150</v>
      </c>
      <c r="W2372" s="107">
        <v>15006.56</v>
      </c>
      <c r="X2372" s="105">
        <v>17240.240000000002</v>
      </c>
      <c r="Y2372" s="105">
        <v>16150</v>
      </c>
      <c r="Z2372" s="106">
        <v>20822.48</v>
      </c>
      <c r="AA2372" s="107">
        <v>17240.240000000002</v>
      </c>
      <c r="AB2372" s="105">
        <v>23144.959999999999</v>
      </c>
      <c r="AC2372" s="105">
        <v>20822.48</v>
      </c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1705</v>
      </c>
      <c r="B2373" s="111" t="s">
        <v>1650</v>
      </c>
      <c r="C2373" s="112" t="s">
        <v>1651</v>
      </c>
      <c r="D2373" s="21">
        <f t="shared" si="41"/>
        <v>370956.79000000004</v>
      </c>
      <c r="E2373" s="24">
        <f t="shared" si="41"/>
        <v>300154.46000000002</v>
      </c>
      <c r="F2373" s="104"/>
      <c r="G2373" s="104"/>
      <c r="H2373" s="113"/>
      <c r="I2373" s="113"/>
      <c r="J2373" s="31"/>
      <c r="K2373" s="32"/>
      <c r="L2373" s="113"/>
      <c r="M2373" s="113"/>
      <c r="N2373" s="31"/>
      <c r="O2373" s="32"/>
      <c r="P2373" s="105"/>
      <c r="Q2373" s="105"/>
      <c r="R2373" s="31"/>
      <c r="S2373" s="32"/>
      <c r="T2373" s="113">
        <v>74617.460000000006</v>
      </c>
      <c r="U2373" s="113">
        <v>0</v>
      </c>
      <c r="V2373" s="31">
        <v>78172.009999999995</v>
      </c>
      <c r="W2373" s="32">
        <v>74617.460000000006</v>
      </c>
      <c r="X2373" s="113">
        <v>72758.55</v>
      </c>
      <c r="Y2373" s="113">
        <v>78172.009999999995</v>
      </c>
      <c r="Z2373" s="31">
        <v>74606.44</v>
      </c>
      <c r="AA2373" s="32">
        <v>72758.55</v>
      </c>
      <c r="AB2373" s="113">
        <v>70802.33</v>
      </c>
      <c r="AC2373" s="113">
        <v>74606.44</v>
      </c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1705</v>
      </c>
      <c r="B2374" s="111" t="s">
        <v>1652</v>
      </c>
      <c r="C2374" s="112" t="s">
        <v>1653</v>
      </c>
      <c r="D2374" s="21">
        <f t="shared" si="41"/>
        <v>0</v>
      </c>
      <c r="E2374" s="24">
        <f t="shared" si="41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1705</v>
      </c>
      <c r="B2375" s="111" t="s">
        <v>1284</v>
      </c>
      <c r="C2375" s="112" t="s">
        <v>1285</v>
      </c>
      <c r="D2375" s="21">
        <f t="shared" si="41"/>
        <v>2477314.6</v>
      </c>
      <c r="E2375" s="24">
        <f t="shared" si="41"/>
        <v>103.5</v>
      </c>
      <c r="F2375" s="104">
        <v>922</v>
      </c>
      <c r="G2375" s="104">
        <v>0</v>
      </c>
      <c r="H2375" s="113">
        <v>460.5</v>
      </c>
      <c r="I2375" s="113">
        <v>0</v>
      </c>
      <c r="J2375" s="31">
        <v>1141.25</v>
      </c>
      <c r="K2375" s="32">
        <v>0</v>
      </c>
      <c r="L2375" s="113">
        <v>101395</v>
      </c>
      <c r="M2375" s="113">
        <v>0</v>
      </c>
      <c r="N2375" s="31">
        <v>440</v>
      </c>
      <c r="O2375" s="32">
        <v>0</v>
      </c>
      <c r="P2375" s="113">
        <v>1012.5</v>
      </c>
      <c r="Q2375" s="113">
        <v>0</v>
      </c>
      <c r="R2375" s="31">
        <v>400309</v>
      </c>
      <c r="S2375" s="32">
        <v>100.5</v>
      </c>
      <c r="T2375" s="113">
        <v>10473</v>
      </c>
      <c r="U2375" s="113">
        <v>0</v>
      </c>
      <c r="V2375" s="31">
        <v>2333</v>
      </c>
      <c r="W2375" s="32">
        <v>3</v>
      </c>
      <c r="X2375" s="113">
        <v>1631</v>
      </c>
      <c r="Y2375" s="113">
        <v>0</v>
      </c>
      <c r="Z2375" s="31">
        <v>3596.5</v>
      </c>
      <c r="AA2375" s="32">
        <v>0</v>
      </c>
      <c r="AB2375" s="113">
        <v>1953600.85</v>
      </c>
      <c r="AC2375" s="113">
        <v>0</v>
      </c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1705</v>
      </c>
      <c r="B2376" s="111" t="s">
        <v>1286</v>
      </c>
      <c r="C2376" s="112" t="s">
        <v>1287</v>
      </c>
      <c r="D2376" s="21">
        <f t="shared" si="41"/>
        <v>0</v>
      </c>
      <c r="E2376" s="24">
        <f t="shared" si="41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1705</v>
      </c>
      <c r="B2377" s="111" t="s">
        <v>1288</v>
      </c>
      <c r="C2377" s="112" t="s">
        <v>1289</v>
      </c>
      <c r="D2377" s="21">
        <f t="shared" si="41"/>
        <v>0</v>
      </c>
      <c r="E2377" s="24">
        <f t="shared" si="41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1705</v>
      </c>
      <c r="B2378" s="111" t="s">
        <v>1290</v>
      </c>
      <c r="C2378" s="112" t="s">
        <v>1291</v>
      </c>
      <c r="D2378" s="21">
        <f t="shared" si="41"/>
        <v>0</v>
      </c>
      <c r="E2378" s="24">
        <f t="shared" si="41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1705</v>
      </c>
      <c r="B2379" s="111" t="s">
        <v>1292</v>
      </c>
      <c r="C2379" s="112" t="s">
        <v>1293</v>
      </c>
      <c r="D2379" s="21">
        <f t="shared" si="41"/>
        <v>0</v>
      </c>
      <c r="E2379" s="24">
        <f t="shared" si="41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1705</v>
      </c>
      <c r="B2380" s="111" t="s">
        <v>1294</v>
      </c>
      <c r="C2380" s="112" t="s">
        <v>1295</v>
      </c>
      <c r="D2380" s="21">
        <f t="shared" si="41"/>
        <v>0</v>
      </c>
      <c r="E2380" s="24">
        <f t="shared" si="41"/>
        <v>0</v>
      </c>
      <c r="F2380" s="104"/>
      <c r="G2380" s="104"/>
      <c r="H2380" s="105"/>
      <c r="I2380" s="105"/>
      <c r="J2380" s="106"/>
      <c r="K2380" s="107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1705</v>
      </c>
      <c r="B2381" s="111" t="s">
        <v>1296</v>
      </c>
      <c r="C2381" s="112" t="s">
        <v>1297</v>
      </c>
      <c r="D2381" s="21">
        <f t="shared" si="41"/>
        <v>0</v>
      </c>
      <c r="E2381" s="24">
        <f t="shared" si="41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1705</v>
      </c>
      <c r="B2382" s="111" t="s">
        <v>1298</v>
      </c>
      <c r="C2382" s="112" t="s">
        <v>1299</v>
      </c>
      <c r="D2382" s="21">
        <f t="shared" si="41"/>
        <v>0</v>
      </c>
      <c r="E2382" s="24">
        <f t="shared" si="41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1705</v>
      </c>
      <c r="B2383" s="111" t="s">
        <v>1300</v>
      </c>
      <c r="C2383" s="112" t="s">
        <v>1301</v>
      </c>
      <c r="D2383" s="21">
        <f t="shared" si="41"/>
        <v>0</v>
      </c>
      <c r="E2383" s="24">
        <f t="shared" si="41"/>
        <v>0</v>
      </c>
      <c r="F2383" s="104"/>
      <c r="G2383" s="104"/>
      <c r="H2383" s="113"/>
      <c r="I2383" s="113"/>
      <c r="J2383" s="31"/>
      <c r="K2383" s="32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1705</v>
      </c>
      <c r="B2384" s="111" t="s">
        <v>1302</v>
      </c>
      <c r="C2384" s="112" t="s">
        <v>1303</v>
      </c>
      <c r="D2384" s="21">
        <f t="shared" si="41"/>
        <v>0</v>
      </c>
      <c r="E2384" s="24">
        <f t="shared" si="41"/>
        <v>0</v>
      </c>
      <c r="F2384" s="104"/>
      <c r="G2384" s="104"/>
      <c r="H2384" s="105"/>
      <c r="I2384" s="105"/>
      <c r="J2384" s="106"/>
      <c r="K2384" s="107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1705</v>
      </c>
      <c r="B2385" s="111" t="s">
        <v>1304</v>
      </c>
      <c r="C2385" s="112" t="s">
        <v>1305</v>
      </c>
      <c r="D2385" s="21">
        <f t="shared" si="41"/>
        <v>0</v>
      </c>
      <c r="E2385" s="24">
        <f t="shared" si="41"/>
        <v>0</v>
      </c>
      <c r="F2385" s="104"/>
      <c r="G2385" s="104"/>
      <c r="H2385" s="113"/>
      <c r="I2385" s="113"/>
      <c r="J2385" s="31"/>
      <c r="K2385" s="32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1705</v>
      </c>
      <c r="B2386" s="111" t="s">
        <v>1306</v>
      </c>
      <c r="C2386" s="112" t="s">
        <v>1307</v>
      </c>
      <c r="D2386" s="21">
        <f t="shared" si="41"/>
        <v>0</v>
      </c>
      <c r="E2386" s="24">
        <f t="shared" si="41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1705</v>
      </c>
      <c r="B2387" s="111" t="s">
        <v>1308</v>
      </c>
      <c r="C2387" s="112" t="s">
        <v>1309</v>
      </c>
      <c r="D2387" s="21">
        <f t="shared" si="41"/>
        <v>0</v>
      </c>
      <c r="E2387" s="24">
        <f t="shared" si="41"/>
        <v>0</v>
      </c>
      <c r="F2387" s="104"/>
      <c r="G2387" s="104"/>
      <c r="H2387" s="105"/>
      <c r="I2387" s="105"/>
      <c r="J2387" s="106"/>
      <c r="K2387" s="107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1705</v>
      </c>
      <c r="B2388" s="111" t="s">
        <v>1310</v>
      </c>
      <c r="C2388" s="112" t="s">
        <v>1311</v>
      </c>
      <c r="D2388" s="21">
        <f t="shared" si="41"/>
        <v>0</v>
      </c>
      <c r="E2388" s="24">
        <f t="shared" si="41"/>
        <v>0</v>
      </c>
      <c r="F2388" s="104"/>
      <c r="G2388" s="104"/>
      <c r="H2388" s="113"/>
      <c r="I2388" s="113"/>
      <c r="J2388" s="31"/>
      <c r="K2388" s="32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1705</v>
      </c>
      <c r="B2389" s="111" t="s">
        <v>1312</v>
      </c>
      <c r="C2389" s="112" t="s">
        <v>1313</v>
      </c>
      <c r="D2389" s="21">
        <f t="shared" si="41"/>
        <v>0</v>
      </c>
      <c r="E2389" s="24">
        <f t="shared" si="41"/>
        <v>0</v>
      </c>
      <c r="F2389" s="104"/>
      <c r="G2389" s="104"/>
      <c r="H2389" s="105"/>
      <c r="I2389" s="105"/>
      <c r="J2389" s="106"/>
      <c r="K2389" s="107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1705</v>
      </c>
      <c r="B2390" s="111" t="s">
        <v>1314</v>
      </c>
      <c r="C2390" s="112" t="s">
        <v>1315</v>
      </c>
      <c r="D2390" s="21">
        <f t="shared" si="41"/>
        <v>0</v>
      </c>
      <c r="E2390" s="24">
        <f t="shared" si="41"/>
        <v>0</v>
      </c>
      <c r="F2390" s="104"/>
      <c r="G2390" s="104"/>
      <c r="H2390" s="113"/>
      <c r="I2390" s="113"/>
      <c r="J2390" s="31"/>
      <c r="K2390" s="32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1705</v>
      </c>
      <c r="B2391" s="111" t="s">
        <v>1316</v>
      </c>
      <c r="C2391" s="112" t="s">
        <v>1317</v>
      </c>
      <c r="D2391" s="21">
        <f t="shared" si="41"/>
        <v>0</v>
      </c>
      <c r="E2391" s="24">
        <f t="shared" si="41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1705</v>
      </c>
      <c r="B2392" s="111" t="s">
        <v>1318</v>
      </c>
      <c r="C2392" s="112" t="s">
        <v>1319</v>
      </c>
      <c r="D2392" s="21">
        <f t="shared" si="41"/>
        <v>0</v>
      </c>
      <c r="E2392" s="24">
        <f t="shared" si="41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1705</v>
      </c>
      <c r="B2393" s="111" t="s">
        <v>1320</v>
      </c>
      <c r="C2393" s="112" t="s">
        <v>1321</v>
      </c>
      <c r="D2393" s="21">
        <f t="shared" si="41"/>
        <v>0</v>
      </c>
      <c r="E2393" s="24">
        <f t="shared" si="41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1705</v>
      </c>
      <c r="B2394" s="111" t="s">
        <v>1322</v>
      </c>
      <c r="C2394" s="112" t="s">
        <v>1323</v>
      </c>
      <c r="D2394" s="21">
        <f t="shared" si="41"/>
        <v>0</v>
      </c>
      <c r="E2394" s="24">
        <f t="shared" si="41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1705</v>
      </c>
      <c r="B2395" s="111" t="s">
        <v>1324</v>
      </c>
      <c r="C2395" s="112" t="s">
        <v>1325</v>
      </c>
      <c r="D2395" s="21">
        <f t="shared" si="41"/>
        <v>0</v>
      </c>
      <c r="E2395" s="24">
        <f t="shared" si="41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/>
      <c r="U2395" s="113"/>
      <c r="V2395" s="31"/>
      <c r="W2395" s="32"/>
      <c r="X2395" s="113"/>
      <c r="Y2395" s="113"/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1705</v>
      </c>
      <c r="B2396" s="111" t="s">
        <v>1326</v>
      </c>
      <c r="C2396" s="112" t="s">
        <v>1327</v>
      </c>
      <c r="D2396" s="21">
        <f t="shared" si="41"/>
        <v>0</v>
      </c>
      <c r="E2396" s="24">
        <f t="shared" si="41"/>
        <v>0</v>
      </c>
      <c r="F2396" s="104"/>
      <c r="G2396" s="104"/>
      <c r="H2396" s="105"/>
      <c r="I2396" s="105"/>
      <c r="J2396" s="106"/>
      <c r="K2396" s="107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1705</v>
      </c>
      <c r="B2397" s="111" t="s">
        <v>1328</v>
      </c>
      <c r="C2397" s="112" t="s">
        <v>1329</v>
      </c>
      <c r="D2397" s="21">
        <f t="shared" si="41"/>
        <v>0</v>
      </c>
      <c r="E2397" s="24">
        <f t="shared" si="41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1705</v>
      </c>
      <c r="B2398" s="111" t="s">
        <v>1330</v>
      </c>
      <c r="C2398" s="112" t="s">
        <v>1654</v>
      </c>
      <c r="D2398" s="21">
        <f t="shared" si="41"/>
        <v>0</v>
      </c>
      <c r="E2398" s="24">
        <f t="shared" si="41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1705</v>
      </c>
      <c r="B2399" s="111" t="s">
        <v>1331</v>
      </c>
      <c r="C2399" s="112" t="s">
        <v>1332</v>
      </c>
      <c r="D2399" s="21">
        <f t="shared" si="41"/>
        <v>0</v>
      </c>
      <c r="E2399" s="24">
        <f t="shared" si="41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1705</v>
      </c>
      <c r="B2400" s="111" t="s">
        <v>1333</v>
      </c>
      <c r="C2400" s="112" t="s">
        <v>1334</v>
      </c>
      <c r="D2400" s="21">
        <f t="shared" si="41"/>
        <v>0</v>
      </c>
      <c r="E2400" s="24">
        <f t="shared" si="41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1705</v>
      </c>
      <c r="B2401" s="111" t="s">
        <v>1335</v>
      </c>
      <c r="C2401" s="112" t="s">
        <v>1655</v>
      </c>
      <c r="D2401" s="21">
        <f t="shared" si="41"/>
        <v>0</v>
      </c>
      <c r="E2401" s="24">
        <f t="shared" si="41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1705</v>
      </c>
      <c r="B2402" s="111" t="s">
        <v>1336</v>
      </c>
      <c r="C2402" s="112" t="s">
        <v>1337</v>
      </c>
      <c r="D2402" s="21">
        <f t="shared" si="41"/>
        <v>0</v>
      </c>
      <c r="E2402" s="24">
        <f t="shared" si="41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1705</v>
      </c>
      <c r="B2403" s="111" t="s">
        <v>1338</v>
      </c>
      <c r="C2403" s="112" t="s">
        <v>1339</v>
      </c>
      <c r="D2403" s="21">
        <f t="shared" si="41"/>
        <v>0</v>
      </c>
      <c r="E2403" s="24">
        <f t="shared" si="41"/>
        <v>0</v>
      </c>
      <c r="F2403" s="104"/>
      <c r="G2403" s="104"/>
      <c r="H2403" s="113"/>
      <c r="I2403" s="113"/>
      <c r="J2403" s="31"/>
      <c r="K2403" s="32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1705</v>
      </c>
      <c r="B2404" s="111" t="s">
        <v>1340</v>
      </c>
      <c r="C2404" s="112" t="s">
        <v>1341</v>
      </c>
      <c r="D2404" s="21">
        <f t="shared" si="41"/>
        <v>0</v>
      </c>
      <c r="E2404" s="24">
        <f t="shared" si="41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1705</v>
      </c>
      <c r="B2405" s="111" t="s">
        <v>1342</v>
      </c>
      <c r="C2405" s="112" t="s">
        <v>1692</v>
      </c>
      <c r="D2405" s="21">
        <f t="shared" si="41"/>
        <v>0</v>
      </c>
      <c r="E2405" s="24">
        <f t="shared" si="41"/>
        <v>0</v>
      </c>
      <c r="F2405" s="104"/>
      <c r="G2405" s="104"/>
      <c r="H2405" s="105"/>
      <c r="I2405" s="105"/>
      <c r="J2405" s="106"/>
      <c r="K2405" s="107"/>
      <c r="L2405" s="105"/>
      <c r="M2405" s="105"/>
      <c r="N2405" s="106"/>
      <c r="O2405" s="107"/>
      <c r="P2405" s="113"/>
      <c r="Q2405" s="113"/>
      <c r="R2405" s="106"/>
      <c r="S2405" s="107"/>
      <c r="T2405" s="105"/>
      <c r="U2405" s="105"/>
      <c r="V2405" s="106"/>
      <c r="W2405" s="107"/>
      <c r="X2405" s="105"/>
      <c r="Y2405" s="105"/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1705</v>
      </c>
      <c r="B2406" s="111" t="s">
        <v>1343</v>
      </c>
      <c r="C2406" s="112" t="s">
        <v>1344</v>
      </c>
      <c r="D2406" s="21">
        <f t="shared" si="41"/>
        <v>0</v>
      </c>
      <c r="E2406" s="24">
        <f t="shared" si="41"/>
        <v>0</v>
      </c>
      <c r="F2406" s="104"/>
      <c r="G2406" s="104"/>
      <c r="H2406" s="113"/>
      <c r="I2406" s="113"/>
      <c r="J2406" s="31"/>
      <c r="K2406" s="32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1705</v>
      </c>
      <c r="B2407" s="111" t="s">
        <v>1345</v>
      </c>
      <c r="C2407" s="112" t="s">
        <v>1346</v>
      </c>
      <c r="D2407" s="21">
        <f t="shared" si="41"/>
        <v>3260.7</v>
      </c>
      <c r="E2407" s="24">
        <f t="shared" si="41"/>
        <v>0</v>
      </c>
      <c r="F2407" s="104"/>
      <c r="G2407" s="104"/>
      <c r="H2407" s="113"/>
      <c r="I2407" s="113"/>
      <c r="J2407" s="31"/>
      <c r="K2407" s="32"/>
      <c r="L2407" s="113"/>
      <c r="M2407" s="113"/>
      <c r="N2407" s="31"/>
      <c r="O2407" s="32"/>
      <c r="P2407" s="113">
        <v>142.24</v>
      </c>
      <c r="Q2407" s="113">
        <v>0</v>
      </c>
      <c r="R2407" s="31">
        <v>0</v>
      </c>
      <c r="S2407" s="32">
        <v>0</v>
      </c>
      <c r="T2407" s="113">
        <v>0</v>
      </c>
      <c r="U2407" s="113">
        <v>0</v>
      </c>
      <c r="V2407" s="31">
        <v>3118.46</v>
      </c>
      <c r="W2407" s="32">
        <v>0</v>
      </c>
      <c r="X2407" s="113">
        <v>0</v>
      </c>
      <c r="Y2407" s="113">
        <v>0</v>
      </c>
      <c r="Z2407" s="31">
        <v>0</v>
      </c>
      <c r="AA2407" s="32">
        <v>0</v>
      </c>
      <c r="AB2407" s="113">
        <v>0</v>
      </c>
      <c r="AC2407" s="113">
        <v>0</v>
      </c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1705</v>
      </c>
      <c r="B2408" s="111" t="s">
        <v>1347</v>
      </c>
      <c r="C2408" s="112" t="s">
        <v>1348</v>
      </c>
      <c r="D2408" s="21">
        <f t="shared" si="41"/>
        <v>0</v>
      </c>
      <c r="E2408" s="24">
        <f t="shared" si="41"/>
        <v>0</v>
      </c>
      <c r="F2408" s="104"/>
      <c r="G2408" s="104"/>
      <c r="H2408" s="105"/>
      <c r="I2408" s="105"/>
      <c r="J2408" s="106"/>
      <c r="K2408" s="107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1705</v>
      </c>
      <c r="B2409" s="111" t="s">
        <v>1349</v>
      </c>
      <c r="C2409" s="112" t="s">
        <v>1350</v>
      </c>
      <c r="D2409" s="21">
        <f t="shared" si="41"/>
        <v>1003716.0299999999</v>
      </c>
      <c r="E2409" s="24">
        <f t="shared" si="41"/>
        <v>0</v>
      </c>
      <c r="F2409" s="104">
        <v>71205.289999999994</v>
      </c>
      <c r="G2409" s="104">
        <v>0</v>
      </c>
      <c r="H2409" s="105">
        <v>57331.53</v>
      </c>
      <c r="I2409" s="105">
        <v>0</v>
      </c>
      <c r="J2409" s="106">
        <v>57220.91</v>
      </c>
      <c r="K2409" s="107">
        <v>0</v>
      </c>
      <c r="L2409" s="105">
        <v>88646.38</v>
      </c>
      <c r="M2409" s="105">
        <v>0</v>
      </c>
      <c r="N2409" s="106">
        <v>70071.55</v>
      </c>
      <c r="O2409" s="107">
        <v>0</v>
      </c>
      <c r="P2409" s="105">
        <v>59988.76</v>
      </c>
      <c r="Q2409" s="105">
        <v>0</v>
      </c>
      <c r="R2409" s="106">
        <v>49296.59</v>
      </c>
      <c r="S2409" s="107">
        <v>0</v>
      </c>
      <c r="T2409" s="105">
        <v>105507.33</v>
      </c>
      <c r="U2409" s="105">
        <v>0</v>
      </c>
      <c r="V2409" s="106">
        <v>77412.47</v>
      </c>
      <c r="W2409" s="107">
        <v>0</v>
      </c>
      <c r="X2409" s="105">
        <v>205243.9</v>
      </c>
      <c r="Y2409" s="105">
        <v>0</v>
      </c>
      <c r="Z2409" s="106">
        <v>90249.35</v>
      </c>
      <c r="AA2409" s="107">
        <v>0</v>
      </c>
      <c r="AB2409" s="105">
        <v>71541.97</v>
      </c>
      <c r="AC2409" s="105">
        <v>0</v>
      </c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1705</v>
      </c>
      <c r="B2410" s="111" t="s">
        <v>1351</v>
      </c>
      <c r="C2410" s="112" t="s">
        <v>1352</v>
      </c>
      <c r="D2410" s="21">
        <f t="shared" si="41"/>
        <v>0</v>
      </c>
      <c r="E2410" s="24">
        <f t="shared" si="41"/>
        <v>0</v>
      </c>
      <c r="F2410" s="104"/>
      <c r="G2410" s="104"/>
      <c r="H2410" s="113"/>
      <c r="I2410" s="113"/>
      <c r="J2410" s="31"/>
      <c r="K2410" s="32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1705</v>
      </c>
      <c r="B2411" s="111" t="s">
        <v>1353</v>
      </c>
      <c r="C2411" s="112" t="s">
        <v>1354</v>
      </c>
      <c r="D2411" s="21">
        <f t="shared" si="41"/>
        <v>0</v>
      </c>
      <c r="E2411" s="24">
        <f t="shared" si="41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1705</v>
      </c>
      <c r="B2412" s="111" t="s">
        <v>1355</v>
      </c>
      <c r="C2412" s="112" t="s">
        <v>1656</v>
      </c>
      <c r="D2412" s="21">
        <f t="shared" si="41"/>
        <v>0</v>
      </c>
      <c r="E2412" s="24">
        <f t="shared" si="41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/>
      <c r="S2412" s="32"/>
      <c r="T2412" s="113"/>
      <c r="U2412" s="113"/>
      <c r="V2412" s="31"/>
      <c r="W2412" s="32"/>
      <c r="X2412" s="113"/>
      <c r="Y2412" s="113"/>
      <c r="Z2412" s="31"/>
      <c r="AA2412" s="32"/>
      <c r="AB2412" s="113"/>
      <c r="AC2412" s="113"/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1705</v>
      </c>
      <c r="B2413" s="111" t="s">
        <v>1356</v>
      </c>
      <c r="C2413" s="112" t="s">
        <v>1657</v>
      </c>
      <c r="D2413" s="21">
        <f t="shared" si="41"/>
        <v>0</v>
      </c>
      <c r="E2413" s="24">
        <f t="shared" si="41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1705</v>
      </c>
      <c r="B2414" s="111" t="s">
        <v>1357</v>
      </c>
      <c r="C2414" s="112" t="s">
        <v>1658</v>
      </c>
      <c r="D2414" s="21">
        <f t="shared" si="41"/>
        <v>0</v>
      </c>
      <c r="E2414" s="24">
        <f t="shared" si="41"/>
        <v>0</v>
      </c>
      <c r="F2414" s="104"/>
      <c r="G2414" s="104"/>
      <c r="H2414" s="105"/>
      <c r="I2414" s="105"/>
      <c r="J2414" s="106"/>
      <c r="K2414" s="107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1705</v>
      </c>
      <c r="B2415" s="111" t="s">
        <v>1358</v>
      </c>
      <c r="C2415" s="112" t="s">
        <v>1659</v>
      </c>
      <c r="D2415" s="21">
        <f t="shared" si="41"/>
        <v>0</v>
      </c>
      <c r="E2415" s="24">
        <f t="shared" si="41"/>
        <v>0</v>
      </c>
      <c r="F2415" s="104"/>
      <c r="G2415" s="104"/>
      <c r="H2415" s="105"/>
      <c r="I2415" s="105"/>
      <c r="J2415" s="106"/>
      <c r="K2415" s="107"/>
      <c r="L2415" s="105"/>
      <c r="M2415" s="105"/>
      <c r="N2415" s="106"/>
      <c r="O2415" s="107"/>
      <c r="P2415" s="105"/>
      <c r="Q2415" s="105"/>
      <c r="R2415" s="106"/>
      <c r="S2415" s="107"/>
      <c r="T2415" s="105"/>
      <c r="U2415" s="105"/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1705</v>
      </c>
      <c r="B2416" s="111" t="s">
        <v>1359</v>
      </c>
      <c r="C2416" s="112" t="s">
        <v>1660</v>
      </c>
      <c r="D2416" s="21">
        <f t="shared" si="41"/>
        <v>1830452.52</v>
      </c>
      <c r="E2416" s="24">
        <f t="shared" si="41"/>
        <v>0</v>
      </c>
      <c r="F2416" s="104">
        <v>5550</v>
      </c>
      <c r="G2416" s="104">
        <v>0</v>
      </c>
      <c r="H2416" s="105">
        <v>5500</v>
      </c>
      <c r="I2416" s="105">
        <v>0</v>
      </c>
      <c r="J2416" s="106">
        <v>75810</v>
      </c>
      <c r="K2416" s="107">
        <v>0</v>
      </c>
      <c r="L2416" s="105">
        <v>500000</v>
      </c>
      <c r="M2416" s="105">
        <v>0</v>
      </c>
      <c r="N2416" s="106">
        <v>195000</v>
      </c>
      <c r="O2416" s="107">
        <v>0</v>
      </c>
      <c r="P2416" s="105">
        <v>0</v>
      </c>
      <c r="Q2416" s="105">
        <v>0</v>
      </c>
      <c r="R2416" s="106">
        <v>0</v>
      </c>
      <c r="S2416" s="107">
        <v>0</v>
      </c>
      <c r="T2416" s="105">
        <v>0</v>
      </c>
      <c r="U2416" s="105">
        <v>0</v>
      </c>
      <c r="V2416" s="106">
        <v>800</v>
      </c>
      <c r="W2416" s="107">
        <v>0</v>
      </c>
      <c r="X2416" s="105">
        <v>0</v>
      </c>
      <c r="Y2416" s="105">
        <v>0</v>
      </c>
      <c r="Z2416" s="106">
        <v>0</v>
      </c>
      <c r="AA2416" s="107">
        <v>0</v>
      </c>
      <c r="AB2416" s="105">
        <v>1047792.52</v>
      </c>
      <c r="AC2416" s="105">
        <v>0</v>
      </c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1705</v>
      </c>
      <c r="B2417" s="111" t="s">
        <v>1360</v>
      </c>
      <c r="C2417" s="112" t="s">
        <v>1361</v>
      </c>
      <c r="D2417" s="21">
        <f t="shared" si="41"/>
        <v>0</v>
      </c>
      <c r="E2417" s="24">
        <f t="shared" si="41"/>
        <v>0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1706</v>
      </c>
      <c r="B2418" s="111" t="s">
        <v>3</v>
      </c>
      <c r="C2418" s="112" t="s">
        <v>4</v>
      </c>
      <c r="D2418" s="21">
        <f t="shared" si="41"/>
        <v>8250215.4500000002</v>
      </c>
      <c r="E2418" s="24">
        <f t="shared" si="41"/>
        <v>8250215.4500000002</v>
      </c>
      <c r="F2418" s="104">
        <v>793453</v>
      </c>
      <c r="G2418" s="104">
        <v>793453</v>
      </c>
      <c r="H2418" s="113">
        <v>676242</v>
      </c>
      <c r="I2418" s="113">
        <v>676242</v>
      </c>
      <c r="J2418" s="31">
        <v>686710</v>
      </c>
      <c r="K2418" s="32">
        <v>686710</v>
      </c>
      <c r="L2418" s="113">
        <v>653000.25</v>
      </c>
      <c r="M2418" s="113">
        <v>653000</v>
      </c>
      <c r="N2418" s="31">
        <v>615101</v>
      </c>
      <c r="O2418" s="32">
        <v>615101.25</v>
      </c>
      <c r="P2418" s="105">
        <v>959855</v>
      </c>
      <c r="Q2418" s="105">
        <v>959855</v>
      </c>
      <c r="R2418" s="31">
        <v>772768</v>
      </c>
      <c r="S2418" s="32">
        <v>772768</v>
      </c>
      <c r="T2418" s="113">
        <v>713369</v>
      </c>
      <c r="U2418" s="113">
        <v>713369</v>
      </c>
      <c r="V2418" s="31">
        <v>605839</v>
      </c>
      <c r="W2418" s="32">
        <v>605839</v>
      </c>
      <c r="X2418" s="113">
        <v>622142</v>
      </c>
      <c r="Y2418" s="113">
        <v>622142</v>
      </c>
      <c r="Z2418" s="31">
        <v>539542.19999999995</v>
      </c>
      <c r="AA2418" s="32">
        <v>539542.19999999995</v>
      </c>
      <c r="AB2418" s="113">
        <v>612194</v>
      </c>
      <c r="AC2418" s="113">
        <v>612194</v>
      </c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1706</v>
      </c>
      <c r="B2419" s="111" t="s">
        <v>5</v>
      </c>
      <c r="C2419" s="112" t="s">
        <v>6</v>
      </c>
      <c r="D2419" s="21">
        <f t="shared" si="41"/>
        <v>0</v>
      </c>
      <c r="E2419" s="24">
        <f t="shared" si="41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1706</v>
      </c>
      <c r="B2420" s="111" t="s">
        <v>7</v>
      </c>
      <c r="C2420" s="112" t="s">
        <v>8</v>
      </c>
      <c r="D2420" s="21">
        <f t="shared" si="41"/>
        <v>0</v>
      </c>
      <c r="E2420" s="24">
        <f t="shared" si="41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1706</v>
      </c>
      <c r="B2421" s="111" t="s">
        <v>9</v>
      </c>
      <c r="C2421" s="112" t="s">
        <v>10</v>
      </c>
      <c r="D2421" s="21">
        <f t="shared" si="41"/>
        <v>0</v>
      </c>
      <c r="E2421" s="24">
        <f t="shared" si="41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1706</v>
      </c>
      <c r="B2422" s="111" t="s">
        <v>11</v>
      </c>
      <c r="C2422" s="112" t="s">
        <v>1435</v>
      </c>
      <c r="D2422" s="21">
        <f t="shared" si="41"/>
        <v>0</v>
      </c>
      <c r="E2422" s="24">
        <f t="shared" si="41"/>
        <v>0</v>
      </c>
      <c r="F2422" s="104"/>
      <c r="G2422" s="104"/>
      <c r="H2422" s="105"/>
      <c r="I2422" s="105"/>
      <c r="J2422" s="106"/>
      <c r="K2422" s="107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1706</v>
      </c>
      <c r="B2423" s="111" t="s">
        <v>12</v>
      </c>
      <c r="C2423" s="112" t="s">
        <v>1436</v>
      </c>
      <c r="D2423" s="21">
        <f t="shared" si="41"/>
        <v>673280.35</v>
      </c>
      <c r="E2423" s="24">
        <f t="shared" si="41"/>
        <v>179630</v>
      </c>
      <c r="F2423" s="104"/>
      <c r="G2423" s="104"/>
      <c r="H2423" s="105"/>
      <c r="I2423" s="105"/>
      <c r="J2423" s="106"/>
      <c r="K2423" s="107"/>
      <c r="L2423" s="105"/>
      <c r="M2423" s="105"/>
      <c r="N2423" s="106"/>
      <c r="O2423" s="107"/>
      <c r="P2423" s="105"/>
      <c r="Q2423" s="105"/>
      <c r="R2423" s="106">
        <v>167420</v>
      </c>
      <c r="S2423" s="107">
        <v>0</v>
      </c>
      <c r="T2423" s="105">
        <v>0</v>
      </c>
      <c r="U2423" s="105">
        <v>143825</v>
      </c>
      <c r="V2423" s="106">
        <v>210</v>
      </c>
      <c r="W2423" s="107">
        <v>0</v>
      </c>
      <c r="X2423" s="105">
        <v>12000</v>
      </c>
      <c r="Y2423" s="105">
        <v>35805</v>
      </c>
      <c r="Z2423" s="106">
        <v>492970.35</v>
      </c>
      <c r="AA2423" s="107">
        <v>0</v>
      </c>
      <c r="AB2423" s="105">
        <v>680</v>
      </c>
      <c r="AC2423" s="105">
        <v>0</v>
      </c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1706</v>
      </c>
      <c r="B2424" s="111" t="s">
        <v>1437</v>
      </c>
      <c r="C2424" s="112" t="s">
        <v>1438</v>
      </c>
      <c r="D2424" s="21">
        <f t="shared" si="41"/>
        <v>0</v>
      </c>
      <c r="E2424" s="24">
        <f t="shared" si="41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1706</v>
      </c>
      <c r="B2425" s="111" t="s">
        <v>1439</v>
      </c>
      <c r="C2425" s="112" t="s">
        <v>1440</v>
      </c>
      <c r="D2425" s="21">
        <f t="shared" si="41"/>
        <v>0</v>
      </c>
      <c r="E2425" s="24">
        <f t="shared" si="41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1706</v>
      </c>
      <c r="B2426" s="111" t="s">
        <v>13</v>
      </c>
      <c r="C2426" s="112" t="s">
        <v>1441</v>
      </c>
      <c r="D2426" s="21">
        <f t="shared" si="41"/>
        <v>0</v>
      </c>
      <c r="E2426" s="24">
        <f t="shared" si="41"/>
        <v>0</v>
      </c>
      <c r="F2426" s="104"/>
      <c r="G2426" s="104"/>
      <c r="H2426" s="113"/>
      <c r="I2426" s="113"/>
      <c r="J2426" s="31"/>
      <c r="K2426" s="32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1706</v>
      </c>
      <c r="B2427" s="111" t="s">
        <v>14</v>
      </c>
      <c r="C2427" s="112" t="s">
        <v>15</v>
      </c>
      <c r="D2427" s="21">
        <f t="shared" si="41"/>
        <v>0</v>
      </c>
      <c r="E2427" s="24">
        <f t="shared" si="41"/>
        <v>0</v>
      </c>
      <c r="F2427" s="104"/>
      <c r="G2427" s="104"/>
      <c r="H2427" s="105"/>
      <c r="I2427" s="105"/>
      <c r="J2427" s="106"/>
      <c r="K2427" s="107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1706</v>
      </c>
      <c r="B2428" s="111" t="s">
        <v>16</v>
      </c>
      <c r="C2428" s="112" t="s">
        <v>1442</v>
      </c>
      <c r="D2428" s="21">
        <f t="shared" si="41"/>
        <v>55000</v>
      </c>
      <c r="E2428" s="24">
        <f t="shared" si="41"/>
        <v>85007.3</v>
      </c>
      <c r="F2428" s="104">
        <v>0</v>
      </c>
      <c r="G2428" s="104">
        <v>0</v>
      </c>
      <c r="H2428" s="105">
        <v>0</v>
      </c>
      <c r="I2428" s="105">
        <v>0</v>
      </c>
      <c r="J2428" s="106">
        <v>0</v>
      </c>
      <c r="K2428" s="107">
        <v>0</v>
      </c>
      <c r="L2428" s="105">
        <v>0</v>
      </c>
      <c r="M2428" s="105">
        <v>0</v>
      </c>
      <c r="N2428" s="106">
        <v>0</v>
      </c>
      <c r="O2428" s="107">
        <v>0</v>
      </c>
      <c r="P2428" s="105">
        <v>0</v>
      </c>
      <c r="Q2428" s="105">
        <v>0</v>
      </c>
      <c r="R2428" s="106">
        <v>0</v>
      </c>
      <c r="S2428" s="107">
        <v>0</v>
      </c>
      <c r="T2428" s="105">
        <v>0</v>
      </c>
      <c r="U2428" s="105">
        <v>0</v>
      </c>
      <c r="V2428" s="106">
        <v>0</v>
      </c>
      <c r="W2428" s="107">
        <v>40664.89</v>
      </c>
      <c r="X2428" s="105">
        <v>0</v>
      </c>
      <c r="Y2428" s="105">
        <v>43929</v>
      </c>
      <c r="Z2428" s="106">
        <v>0</v>
      </c>
      <c r="AA2428" s="107">
        <v>413.41</v>
      </c>
      <c r="AB2428" s="105">
        <v>55000</v>
      </c>
      <c r="AC2428" s="105">
        <v>0</v>
      </c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1706</v>
      </c>
      <c r="B2429" s="111" t="s">
        <v>17</v>
      </c>
      <c r="C2429" s="112" t="s">
        <v>1443</v>
      </c>
      <c r="D2429" s="21">
        <f t="shared" si="41"/>
        <v>0</v>
      </c>
      <c r="E2429" s="24">
        <f t="shared" si="41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1706</v>
      </c>
      <c r="B2430" s="111" t="s">
        <v>18</v>
      </c>
      <c r="C2430" s="112" t="s">
        <v>19</v>
      </c>
      <c r="D2430" s="21">
        <f t="shared" si="41"/>
        <v>0</v>
      </c>
      <c r="E2430" s="24">
        <f t="shared" si="41"/>
        <v>0</v>
      </c>
      <c r="F2430" s="104"/>
      <c r="G2430" s="104"/>
      <c r="H2430" s="113"/>
      <c r="I2430" s="113"/>
      <c r="J2430" s="31"/>
      <c r="K2430" s="32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1706</v>
      </c>
      <c r="B2431" s="111" t="s">
        <v>20</v>
      </c>
      <c r="C2431" s="112" t="s">
        <v>21</v>
      </c>
      <c r="D2431" s="21">
        <f t="shared" si="41"/>
        <v>0</v>
      </c>
      <c r="E2431" s="24">
        <f t="shared" si="41"/>
        <v>0</v>
      </c>
      <c r="F2431" s="104"/>
      <c r="G2431" s="104"/>
      <c r="H2431" s="105"/>
      <c r="I2431" s="105"/>
      <c r="J2431" s="106"/>
      <c r="K2431" s="107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1706</v>
      </c>
      <c r="B2432" s="111" t="s">
        <v>22</v>
      </c>
      <c r="C2432" s="112" t="s">
        <v>1444</v>
      </c>
      <c r="D2432" s="21">
        <f t="shared" si="41"/>
        <v>0</v>
      </c>
      <c r="E2432" s="24">
        <f t="shared" si="41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1706</v>
      </c>
      <c r="B2433" s="111" t="s">
        <v>23</v>
      </c>
      <c r="C2433" s="112" t="s">
        <v>1694</v>
      </c>
      <c r="D2433" s="21">
        <f t="shared" si="41"/>
        <v>0</v>
      </c>
      <c r="E2433" s="24">
        <f t="shared" si="41"/>
        <v>0</v>
      </c>
      <c r="F2433" s="104"/>
      <c r="G2433" s="104"/>
      <c r="H2433" s="113"/>
      <c r="I2433" s="113"/>
      <c r="J2433" s="31"/>
      <c r="K2433" s="32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1706</v>
      </c>
      <c r="B2434" s="111" t="s">
        <v>24</v>
      </c>
      <c r="C2434" s="112" t="s">
        <v>1445</v>
      </c>
      <c r="D2434" s="21">
        <f t="shared" si="41"/>
        <v>0</v>
      </c>
      <c r="E2434" s="24">
        <f t="shared" si="41"/>
        <v>0</v>
      </c>
      <c r="F2434" s="104"/>
      <c r="G2434" s="104"/>
      <c r="H2434" s="105"/>
      <c r="I2434" s="105"/>
      <c r="J2434" s="106"/>
      <c r="K2434" s="107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1706</v>
      </c>
      <c r="B2435" s="111" t="s">
        <v>25</v>
      </c>
      <c r="C2435" s="112" t="s">
        <v>26</v>
      </c>
      <c r="D2435" s="21">
        <f t="shared" si="41"/>
        <v>0</v>
      </c>
      <c r="E2435" s="24">
        <f t="shared" si="41"/>
        <v>0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1706</v>
      </c>
      <c r="B2436" s="111" t="s">
        <v>27</v>
      </c>
      <c r="C2436" s="112" t="s">
        <v>1446</v>
      </c>
      <c r="D2436" s="21">
        <f t="shared" ref="D2436:E2499" si="42">F2436+H2436+J2436+L2436+N2436+P2436+R2436+T2436+V2436+X2436+Z2436+AB2436</f>
        <v>134020380.56</v>
      </c>
      <c r="E2436" s="24">
        <f t="shared" si="42"/>
        <v>148198948.91</v>
      </c>
      <c r="F2436" s="104">
        <v>7818621.54</v>
      </c>
      <c r="G2436" s="104">
        <v>16204817.609999999</v>
      </c>
      <c r="H2436" s="105">
        <v>32256787.02</v>
      </c>
      <c r="I2436" s="105">
        <v>9536520.6199999992</v>
      </c>
      <c r="J2436" s="106">
        <v>10100870.85</v>
      </c>
      <c r="K2436" s="107">
        <v>15770306.09</v>
      </c>
      <c r="L2436" s="105">
        <v>5790212.0700000003</v>
      </c>
      <c r="M2436" s="105">
        <v>10791205.65</v>
      </c>
      <c r="N2436" s="106">
        <v>5778830.4500000002</v>
      </c>
      <c r="O2436" s="107">
        <v>10355503.75</v>
      </c>
      <c r="P2436" s="105">
        <v>6268177.4199999999</v>
      </c>
      <c r="Q2436" s="105">
        <v>11592363.25</v>
      </c>
      <c r="R2436" s="106">
        <v>26753183.32</v>
      </c>
      <c r="S2436" s="107">
        <v>11245894.82</v>
      </c>
      <c r="T2436" s="105">
        <v>7667894.5700000003</v>
      </c>
      <c r="U2436" s="105">
        <v>10951893.18</v>
      </c>
      <c r="V2436" s="106">
        <v>8132100.8499999996</v>
      </c>
      <c r="W2436" s="107">
        <v>12242584.15</v>
      </c>
      <c r="X2436" s="105">
        <v>10019858.289999999</v>
      </c>
      <c r="Y2436" s="105">
        <v>13156862.810000001</v>
      </c>
      <c r="Z2436" s="106">
        <v>6193908.6399999997</v>
      </c>
      <c r="AA2436" s="107">
        <v>12987224.060000001</v>
      </c>
      <c r="AB2436" s="105">
        <v>7239935.54</v>
      </c>
      <c r="AC2436" s="105">
        <v>13363772.92</v>
      </c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1706</v>
      </c>
      <c r="B2437" s="111" t="s">
        <v>28</v>
      </c>
      <c r="C2437" s="112" t="s">
        <v>1447</v>
      </c>
      <c r="D2437" s="21">
        <f t="shared" si="42"/>
        <v>63316552.879999995</v>
      </c>
      <c r="E2437" s="24">
        <f t="shared" si="42"/>
        <v>59206728.799999997</v>
      </c>
      <c r="F2437" s="104">
        <v>0</v>
      </c>
      <c r="G2437" s="104">
        <v>59258.93</v>
      </c>
      <c r="H2437" s="105">
        <v>25559080.32</v>
      </c>
      <c r="I2437" s="105">
        <v>19043165.949999999</v>
      </c>
      <c r="J2437" s="106">
        <v>4607087.88</v>
      </c>
      <c r="K2437" s="107">
        <v>4958064.8600000003</v>
      </c>
      <c r="L2437" s="105">
        <v>15030495.32</v>
      </c>
      <c r="M2437" s="105">
        <v>3614565.27</v>
      </c>
      <c r="N2437" s="106">
        <v>12309789.57</v>
      </c>
      <c r="O2437" s="107">
        <v>1968314.19</v>
      </c>
      <c r="P2437" s="105">
        <v>15142.02</v>
      </c>
      <c r="Q2437" s="105">
        <v>510308.37</v>
      </c>
      <c r="R2437" s="106">
        <v>1332094.2</v>
      </c>
      <c r="S2437" s="107">
        <v>20710985.489999998</v>
      </c>
      <c r="T2437" s="105">
        <v>2565.2600000000002</v>
      </c>
      <c r="U2437" s="105">
        <v>274411.23</v>
      </c>
      <c r="V2437" s="106">
        <v>3748660.4</v>
      </c>
      <c r="W2437" s="107">
        <v>5101017.34</v>
      </c>
      <c r="X2437" s="105">
        <v>1150.48</v>
      </c>
      <c r="Y2437" s="105">
        <v>375124.34</v>
      </c>
      <c r="Z2437" s="106">
        <v>248162.18</v>
      </c>
      <c r="AA2437" s="107">
        <v>395822.1</v>
      </c>
      <c r="AB2437" s="105">
        <v>462325.25</v>
      </c>
      <c r="AC2437" s="105">
        <v>2195690.73</v>
      </c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1706</v>
      </c>
      <c r="B2438" s="111" t="s">
        <v>29</v>
      </c>
      <c r="C2438" s="112" t="s">
        <v>1448</v>
      </c>
      <c r="D2438" s="21">
        <f t="shared" si="42"/>
        <v>1536325.8900000001</v>
      </c>
      <c r="E2438" s="24">
        <f t="shared" si="42"/>
        <v>1422126.8900000001</v>
      </c>
      <c r="F2438" s="104">
        <v>0</v>
      </c>
      <c r="G2438" s="104">
        <v>48100</v>
      </c>
      <c r="H2438" s="105">
        <v>0</v>
      </c>
      <c r="I2438" s="105">
        <v>574950</v>
      </c>
      <c r="J2438" s="106">
        <v>320000</v>
      </c>
      <c r="K2438" s="107">
        <v>48000</v>
      </c>
      <c r="L2438" s="105">
        <v>0</v>
      </c>
      <c r="M2438" s="105">
        <v>71240</v>
      </c>
      <c r="N2438" s="106">
        <v>389280</v>
      </c>
      <c r="O2438" s="107">
        <v>0</v>
      </c>
      <c r="P2438" s="105">
        <v>34000</v>
      </c>
      <c r="Q2438" s="105">
        <v>113900</v>
      </c>
      <c r="R2438" s="106">
        <v>0</v>
      </c>
      <c r="S2438" s="107">
        <v>250258.88</v>
      </c>
      <c r="T2438" s="105">
        <v>315.89</v>
      </c>
      <c r="U2438" s="105">
        <v>0</v>
      </c>
      <c r="V2438" s="106">
        <v>495000</v>
      </c>
      <c r="W2438" s="107">
        <v>4324.8</v>
      </c>
      <c r="X2438" s="105">
        <v>0</v>
      </c>
      <c r="Y2438" s="105">
        <v>57650.84</v>
      </c>
      <c r="Z2438" s="106">
        <v>99730</v>
      </c>
      <c r="AA2438" s="107">
        <v>44550</v>
      </c>
      <c r="AB2438" s="105">
        <v>198000</v>
      </c>
      <c r="AC2438" s="105">
        <v>209152.37</v>
      </c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1706</v>
      </c>
      <c r="B2439" s="111" t="s">
        <v>30</v>
      </c>
      <c r="C2439" s="112" t="s">
        <v>1449</v>
      </c>
      <c r="D2439" s="21">
        <f t="shared" si="42"/>
        <v>4607779.8</v>
      </c>
      <c r="E2439" s="24">
        <f t="shared" si="42"/>
        <v>4896837.9799999995</v>
      </c>
      <c r="F2439" s="104">
        <v>0</v>
      </c>
      <c r="G2439" s="104">
        <v>943.92</v>
      </c>
      <c r="H2439" s="105">
        <v>0</v>
      </c>
      <c r="I2439" s="105">
        <v>472542.06</v>
      </c>
      <c r="J2439" s="106">
        <v>4601940.84</v>
      </c>
      <c r="K2439" s="107">
        <v>77985.42</v>
      </c>
      <c r="L2439" s="105">
        <v>0</v>
      </c>
      <c r="M2439" s="105">
        <v>154989.53</v>
      </c>
      <c r="N2439" s="106">
        <v>0</v>
      </c>
      <c r="O2439" s="107">
        <v>326084.28999999998</v>
      </c>
      <c r="P2439" s="105">
        <v>2544.37</v>
      </c>
      <c r="Q2439" s="105">
        <v>838335.34</v>
      </c>
      <c r="R2439" s="106">
        <v>0</v>
      </c>
      <c r="S2439" s="107">
        <v>8076.34</v>
      </c>
      <c r="T2439" s="105">
        <v>0</v>
      </c>
      <c r="U2439" s="105">
        <v>35481.08</v>
      </c>
      <c r="V2439" s="106">
        <v>0</v>
      </c>
      <c r="W2439" s="107">
        <v>553775.69999999995</v>
      </c>
      <c r="X2439" s="105">
        <v>0</v>
      </c>
      <c r="Y2439" s="105">
        <v>5224.3</v>
      </c>
      <c r="Z2439" s="106">
        <v>0</v>
      </c>
      <c r="AA2439" s="107">
        <v>2400751.4</v>
      </c>
      <c r="AB2439" s="105">
        <v>3294.59</v>
      </c>
      <c r="AC2439" s="105">
        <v>22648.6</v>
      </c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1706</v>
      </c>
      <c r="B2440" s="111" t="s">
        <v>31</v>
      </c>
      <c r="C2440" s="112" t="s">
        <v>1661</v>
      </c>
      <c r="D2440" s="21">
        <f t="shared" si="42"/>
        <v>302797.14</v>
      </c>
      <c r="E2440" s="24">
        <f t="shared" si="42"/>
        <v>392271.6</v>
      </c>
      <c r="F2440" s="104">
        <v>18460</v>
      </c>
      <c r="G2440" s="104">
        <v>310</v>
      </c>
      <c r="H2440" s="105">
        <v>4700</v>
      </c>
      <c r="I2440" s="105">
        <v>388298.41</v>
      </c>
      <c r="J2440" s="106">
        <v>11001.74</v>
      </c>
      <c r="K2440" s="107">
        <v>3663.19</v>
      </c>
      <c r="L2440" s="105">
        <v>20880</v>
      </c>
      <c r="M2440" s="105">
        <v>0</v>
      </c>
      <c r="N2440" s="106">
        <v>1</v>
      </c>
      <c r="O2440" s="107">
        <v>0</v>
      </c>
      <c r="P2440" s="105">
        <v>0</v>
      </c>
      <c r="Q2440" s="105">
        <v>0</v>
      </c>
      <c r="R2440" s="106">
        <v>2301</v>
      </c>
      <c r="S2440" s="107">
        <v>0</v>
      </c>
      <c r="T2440" s="105">
        <v>7000</v>
      </c>
      <c r="U2440" s="105">
        <v>0</v>
      </c>
      <c r="V2440" s="106">
        <v>48614.2</v>
      </c>
      <c r="W2440" s="107">
        <v>0</v>
      </c>
      <c r="X2440" s="105">
        <v>52210</v>
      </c>
      <c r="Y2440" s="105">
        <v>0</v>
      </c>
      <c r="Z2440" s="106">
        <v>91066.2</v>
      </c>
      <c r="AA2440" s="107">
        <v>0</v>
      </c>
      <c r="AB2440" s="105">
        <v>46563</v>
      </c>
      <c r="AC2440" s="105">
        <v>0</v>
      </c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1706</v>
      </c>
      <c r="B2441" s="111" t="s">
        <v>32</v>
      </c>
      <c r="C2441" s="112" t="s">
        <v>33</v>
      </c>
      <c r="D2441" s="21">
        <f t="shared" si="42"/>
        <v>0</v>
      </c>
      <c r="E2441" s="24">
        <f t="shared" si="42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1706</v>
      </c>
      <c r="B2442" s="111" t="s">
        <v>34</v>
      </c>
      <c r="C2442" s="112" t="s">
        <v>35</v>
      </c>
      <c r="D2442" s="21">
        <f t="shared" si="42"/>
        <v>0</v>
      </c>
      <c r="E2442" s="24">
        <f t="shared" si="42"/>
        <v>0</v>
      </c>
      <c r="F2442" s="104"/>
      <c r="G2442" s="104"/>
      <c r="H2442" s="113"/>
      <c r="I2442" s="113"/>
      <c r="J2442" s="31"/>
      <c r="K2442" s="32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1706</v>
      </c>
      <c r="B2443" s="111" t="s">
        <v>36</v>
      </c>
      <c r="C2443" s="112" t="s">
        <v>1450</v>
      </c>
      <c r="D2443" s="21">
        <f t="shared" si="42"/>
        <v>456816.2</v>
      </c>
      <c r="E2443" s="24">
        <f t="shared" si="42"/>
        <v>457479.2</v>
      </c>
      <c r="F2443" s="104">
        <v>0</v>
      </c>
      <c r="G2443" s="104">
        <v>100978</v>
      </c>
      <c r="H2443" s="105">
        <v>52165</v>
      </c>
      <c r="I2443" s="105">
        <v>8500</v>
      </c>
      <c r="J2443" s="106">
        <v>52251.199999999997</v>
      </c>
      <c r="K2443" s="107">
        <v>12330</v>
      </c>
      <c r="L2443" s="105">
        <v>11200</v>
      </c>
      <c r="M2443" s="105">
        <v>45841.2</v>
      </c>
      <c r="N2443" s="106">
        <v>49000</v>
      </c>
      <c r="O2443" s="107">
        <v>34610</v>
      </c>
      <c r="P2443" s="113">
        <v>6500</v>
      </c>
      <c r="Q2443" s="113">
        <v>53700</v>
      </c>
      <c r="R2443" s="106">
        <v>101630</v>
      </c>
      <c r="S2443" s="107">
        <v>35800</v>
      </c>
      <c r="T2443" s="105">
        <v>25720</v>
      </c>
      <c r="U2443" s="105">
        <v>0</v>
      </c>
      <c r="V2443" s="106">
        <v>0</v>
      </c>
      <c r="W2443" s="107">
        <v>0</v>
      </c>
      <c r="X2443" s="105">
        <v>60000</v>
      </c>
      <c r="Y2443" s="105">
        <v>25720</v>
      </c>
      <c r="Z2443" s="106">
        <v>3500</v>
      </c>
      <c r="AA2443" s="107">
        <v>60000</v>
      </c>
      <c r="AB2443" s="105">
        <v>94850</v>
      </c>
      <c r="AC2443" s="105">
        <v>80000</v>
      </c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1706</v>
      </c>
      <c r="B2444" s="111" t="s">
        <v>37</v>
      </c>
      <c r="C2444" s="112" t="s">
        <v>1451</v>
      </c>
      <c r="D2444" s="21">
        <f t="shared" si="42"/>
        <v>0</v>
      </c>
      <c r="E2444" s="24">
        <f t="shared" si="42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1706</v>
      </c>
      <c r="B2445" s="111" t="s">
        <v>38</v>
      </c>
      <c r="C2445" s="112" t="s">
        <v>1452</v>
      </c>
      <c r="D2445" s="21">
        <f t="shared" si="42"/>
        <v>0</v>
      </c>
      <c r="E2445" s="24">
        <f t="shared" si="42"/>
        <v>0</v>
      </c>
      <c r="F2445" s="104"/>
      <c r="G2445" s="104"/>
      <c r="H2445" s="113"/>
      <c r="I2445" s="113"/>
      <c r="J2445" s="31"/>
      <c r="K2445" s="32"/>
      <c r="L2445" s="113"/>
      <c r="M2445" s="113"/>
      <c r="N2445" s="31"/>
      <c r="O2445" s="32"/>
      <c r="P2445" s="105"/>
      <c r="Q2445" s="105"/>
      <c r="R2445" s="31"/>
      <c r="S2445" s="32"/>
      <c r="T2445" s="113"/>
      <c r="U2445" s="113"/>
      <c r="V2445" s="31"/>
      <c r="W2445" s="32"/>
      <c r="X2445" s="113"/>
      <c r="Y2445" s="113"/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1706</v>
      </c>
      <c r="B2446" s="111" t="s">
        <v>39</v>
      </c>
      <c r="C2446" s="112" t="s">
        <v>1453</v>
      </c>
      <c r="D2446" s="21">
        <f t="shared" si="42"/>
        <v>0</v>
      </c>
      <c r="E2446" s="24">
        <f t="shared" si="42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1706</v>
      </c>
      <c r="B2447" s="111" t="s">
        <v>40</v>
      </c>
      <c r="C2447" s="112" t="s">
        <v>1454</v>
      </c>
      <c r="D2447" s="21">
        <f t="shared" si="42"/>
        <v>0</v>
      </c>
      <c r="E2447" s="24">
        <f t="shared" si="42"/>
        <v>0</v>
      </c>
      <c r="F2447" s="104"/>
      <c r="G2447" s="104"/>
      <c r="H2447" s="105"/>
      <c r="I2447" s="105"/>
      <c r="J2447" s="106"/>
      <c r="K2447" s="107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1706</v>
      </c>
      <c r="B2448" s="111" t="s">
        <v>1455</v>
      </c>
      <c r="C2448" s="112" t="s">
        <v>56</v>
      </c>
      <c r="D2448" s="21">
        <f t="shared" si="42"/>
        <v>0</v>
      </c>
      <c r="E2448" s="24">
        <f t="shared" si="42"/>
        <v>0</v>
      </c>
      <c r="F2448" s="104">
        <v>0</v>
      </c>
      <c r="G2448" s="104">
        <v>0</v>
      </c>
      <c r="H2448" s="105">
        <v>0</v>
      </c>
      <c r="I2448" s="105">
        <v>0</v>
      </c>
      <c r="J2448" s="106">
        <v>0</v>
      </c>
      <c r="K2448" s="107">
        <v>0</v>
      </c>
      <c r="L2448" s="105">
        <v>0</v>
      </c>
      <c r="M2448" s="105">
        <v>0</v>
      </c>
      <c r="N2448" s="106">
        <v>0</v>
      </c>
      <c r="O2448" s="107">
        <v>0</v>
      </c>
      <c r="P2448" s="105">
        <v>0</v>
      </c>
      <c r="Q2448" s="105">
        <v>0</v>
      </c>
      <c r="R2448" s="106">
        <v>0</v>
      </c>
      <c r="S2448" s="107">
        <v>0</v>
      </c>
      <c r="T2448" s="105">
        <v>0</v>
      </c>
      <c r="U2448" s="105">
        <v>0</v>
      </c>
      <c r="V2448" s="106">
        <v>0</v>
      </c>
      <c r="W2448" s="107">
        <v>0</v>
      </c>
      <c r="X2448" s="105">
        <v>0</v>
      </c>
      <c r="Y2448" s="105">
        <v>0</v>
      </c>
      <c r="Z2448" s="106">
        <v>0</v>
      </c>
      <c r="AA2448" s="107">
        <v>0</v>
      </c>
      <c r="AB2448" s="105">
        <v>0</v>
      </c>
      <c r="AC2448" s="105">
        <v>0</v>
      </c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1706</v>
      </c>
      <c r="B2449" s="111" t="s">
        <v>1456</v>
      </c>
      <c r="C2449" s="112" t="s">
        <v>58</v>
      </c>
      <c r="D2449" s="21">
        <f t="shared" si="42"/>
        <v>83137</v>
      </c>
      <c r="E2449" s="24">
        <f t="shared" si="42"/>
        <v>55897</v>
      </c>
      <c r="F2449" s="104">
        <v>0</v>
      </c>
      <c r="G2449" s="104">
        <v>0</v>
      </c>
      <c r="H2449" s="105">
        <v>0</v>
      </c>
      <c r="I2449" s="105">
        <v>0</v>
      </c>
      <c r="J2449" s="106">
        <v>4275</v>
      </c>
      <c r="K2449" s="107">
        <v>4275</v>
      </c>
      <c r="L2449" s="105">
        <v>50870</v>
      </c>
      <c r="M2449" s="105">
        <v>50870</v>
      </c>
      <c r="N2449" s="106">
        <v>752</v>
      </c>
      <c r="O2449" s="107">
        <v>752</v>
      </c>
      <c r="P2449" s="105">
        <v>19760</v>
      </c>
      <c r="Q2449" s="105">
        <v>0</v>
      </c>
      <c r="R2449" s="106">
        <v>7480</v>
      </c>
      <c r="S2449" s="107">
        <v>0</v>
      </c>
      <c r="T2449" s="105">
        <v>0</v>
      </c>
      <c r="U2449" s="105">
        <v>0</v>
      </c>
      <c r="V2449" s="106">
        <v>0</v>
      </c>
      <c r="W2449" s="107">
        <v>0</v>
      </c>
      <c r="X2449" s="105">
        <v>0</v>
      </c>
      <c r="Y2449" s="105">
        <v>0</v>
      </c>
      <c r="Z2449" s="106">
        <v>0</v>
      </c>
      <c r="AA2449" s="107">
        <v>0</v>
      </c>
      <c r="AB2449" s="105">
        <v>0</v>
      </c>
      <c r="AC2449" s="105">
        <v>0</v>
      </c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1706</v>
      </c>
      <c r="B2450" s="111" t="s">
        <v>1457</v>
      </c>
      <c r="C2450" s="112" t="s">
        <v>59</v>
      </c>
      <c r="D2450" s="21">
        <f t="shared" si="42"/>
        <v>0</v>
      </c>
      <c r="E2450" s="24">
        <f t="shared" si="42"/>
        <v>0</v>
      </c>
      <c r="F2450" s="104"/>
      <c r="G2450" s="104"/>
      <c r="H2450" s="113"/>
      <c r="I2450" s="113"/>
      <c r="J2450" s="31"/>
      <c r="K2450" s="32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1706</v>
      </c>
      <c r="B2451" s="111" t="s">
        <v>1458</v>
      </c>
      <c r="C2451" s="112" t="s">
        <v>61</v>
      </c>
      <c r="D2451" s="21">
        <f t="shared" si="42"/>
        <v>0</v>
      </c>
      <c r="E2451" s="24">
        <f t="shared" si="42"/>
        <v>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1706</v>
      </c>
      <c r="B2452" s="111" t="s">
        <v>1459</v>
      </c>
      <c r="C2452" s="112" t="s">
        <v>1460</v>
      </c>
      <c r="D2452" s="21">
        <f t="shared" si="42"/>
        <v>37100</v>
      </c>
      <c r="E2452" s="24">
        <f t="shared" si="42"/>
        <v>40250</v>
      </c>
      <c r="F2452" s="104">
        <v>6500</v>
      </c>
      <c r="G2452" s="104">
        <v>11000</v>
      </c>
      <c r="H2452" s="105">
        <v>3000</v>
      </c>
      <c r="I2452" s="105">
        <v>3000</v>
      </c>
      <c r="J2452" s="106">
        <v>2500</v>
      </c>
      <c r="K2452" s="107">
        <v>2500</v>
      </c>
      <c r="L2452" s="105">
        <v>3000</v>
      </c>
      <c r="M2452" s="105">
        <v>3000</v>
      </c>
      <c r="N2452" s="106">
        <v>2000</v>
      </c>
      <c r="O2452" s="107">
        <v>2000</v>
      </c>
      <c r="P2452" s="113">
        <v>0</v>
      </c>
      <c r="Q2452" s="113">
        <v>0</v>
      </c>
      <c r="R2452" s="106">
        <v>3250</v>
      </c>
      <c r="S2452" s="107">
        <v>3000</v>
      </c>
      <c r="T2452" s="105">
        <v>2000</v>
      </c>
      <c r="U2452" s="105">
        <v>1000</v>
      </c>
      <c r="V2452" s="106">
        <v>3000</v>
      </c>
      <c r="W2452" s="107">
        <v>0</v>
      </c>
      <c r="X2452" s="105">
        <v>6500</v>
      </c>
      <c r="Y2452" s="105">
        <v>3250</v>
      </c>
      <c r="Z2452" s="106">
        <v>3350</v>
      </c>
      <c r="AA2452" s="107">
        <v>0</v>
      </c>
      <c r="AB2452" s="105">
        <v>2000</v>
      </c>
      <c r="AC2452" s="105">
        <v>11500</v>
      </c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1706</v>
      </c>
      <c r="B2453" s="111" t="s">
        <v>1461</v>
      </c>
      <c r="C2453" s="112" t="s">
        <v>67</v>
      </c>
      <c r="D2453" s="21">
        <f t="shared" si="42"/>
        <v>66991631.899999991</v>
      </c>
      <c r="E2453" s="24">
        <f t="shared" si="42"/>
        <v>66991631.899999991</v>
      </c>
      <c r="F2453" s="104">
        <v>7388198.5700000003</v>
      </c>
      <c r="G2453" s="104">
        <v>7388198.5700000003</v>
      </c>
      <c r="H2453" s="105">
        <v>6453702.6399999997</v>
      </c>
      <c r="I2453" s="105">
        <v>6453702.6399999997</v>
      </c>
      <c r="J2453" s="106">
        <v>7224371.8099999996</v>
      </c>
      <c r="K2453" s="107">
        <v>7224371.8099999996</v>
      </c>
      <c r="L2453" s="105">
        <v>5289167.8099999996</v>
      </c>
      <c r="M2453" s="105">
        <v>5289167.8099999996</v>
      </c>
      <c r="N2453" s="106">
        <v>5707700.5099999998</v>
      </c>
      <c r="O2453" s="107">
        <v>5707700.5099999998</v>
      </c>
      <c r="P2453" s="105">
        <v>6390243.0599999996</v>
      </c>
      <c r="Q2453" s="105">
        <v>6390243.0599999996</v>
      </c>
      <c r="R2453" s="106">
        <v>4365376.97</v>
      </c>
      <c r="S2453" s="107">
        <v>4365376.97</v>
      </c>
      <c r="T2453" s="105">
        <v>5117000.43</v>
      </c>
      <c r="U2453" s="105">
        <v>5117000.43</v>
      </c>
      <c r="V2453" s="106">
        <v>4953791.3</v>
      </c>
      <c r="W2453" s="107">
        <v>4953791.3</v>
      </c>
      <c r="X2453" s="105">
        <v>4380962</v>
      </c>
      <c r="Y2453" s="105">
        <v>4380962</v>
      </c>
      <c r="Z2453" s="106">
        <v>5158444.3</v>
      </c>
      <c r="AA2453" s="107">
        <v>5158444.3</v>
      </c>
      <c r="AB2453" s="105">
        <v>4562672.5</v>
      </c>
      <c r="AC2453" s="105">
        <v>4562672.5</v>
      </c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1706</v>
      </c>
      <c r="B2454" s="111" t="s">
        <v>1462</v>
      </c>
      <c r="C2454" s="112" t="s">
        <v>1463</v>
      </c>
      <c r="D2454" s="21">
        <f t="shared" si="42"/>
        <v>102320580.39000002</v>
      </c>
      <c r="E2454" s="24">
        <f t="shared" si="42"/>
        <v>105219898.33999999</v>
      </c>
      <c r="F2454" s="104">
        <v>8624296.4499999993</v>
      </c>
      <c r="G2454" s="104">
        <v>0</v>
      </c>
      <c r="H2454" s="105">
        <v>7174890.25</v>
      </c>
      <c r="I2454" s="105">
        <v>9900534.9600000009</v>
      </c>
      <c r="J2454" s="106">
        <v>8245557.2000000002</v>
      </c>
      <c r="K2454" s="107">
        <v>6422214.3200000003</v>
      </c>
      <c r="L2454" s="105">
        <v>7283994.7999999998</v>
      </c>
      <c r="M2454" s="105">
        <v>7521919.3399999999</v>
      </c>
      <c r="N2454" s="106">
        <v>6547814.1500000004</v>
      </c>
      <c r="O2454" s="107">
        <v>6969575.7000000002</v>
      </c>
      <c r="P2454" s="105">
        <v>7248020.5</v>
      </c>
      <c r="Q2454" s="105">
        <v>4005713.44</v>
      </c>
      <c r="R2454" s="106">
        <v>5936700.7000000002</v>
      </c>
      <c r="S2454" s="107">
        <v>5370453.7300000004</v>
      </c>
      <c r="T2454" s="105">
        <v>7554941.2400000002</v>
      </c>
      <c r="U2454" s="105">
        <v>3349252.07</v>
      </c>
      <c r="V2454" s="106">
        <v>6510312.5999999996</v>
      </c>
      <c r="W2454" s="107">
        <v>14441563.25</v>
      </c>
      <c r="X2454" s="105">
        <v>12125030</v>
      </c>
      <c r="Y2454" s="105">
        <v>8384873.8399999999</v>
      </c>
      <c r="Z2454" s="106">
        <v>16489258</v>
      </c>
      <c r="AA2454" s="107">
        <v>9472601.7200000007</v>
      </c>
      <c r="AB2454" s="105">
        <v>8579764.5</v>
      </c>
      <c r="AC2454" s="105">
        <v>29381195.969999999</v>
      </c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1706</v>
      </c>
      <c r="B2455" s="111" t="s">
        <v>1464</v>
      </c>
      <c r="C2455" s="112" t="s">
        <v>1465</v>
      </c>
      <c r="D2455" s="21">
        <f t="shared" si="42"/>
        <v>2112657</v>
      </c>
      <c r="E2455" s="24">
        <f t="shared" si="42"/>
        <v>5839671.7400000002</v>
      </c>
      <c r="F2455" s="104">
        <v>0</v>
      </c>
      <c r="G2455" s="104">
        <v>0</v>
      </c>
      <c r="H2455" s="105">
        <v>15974</v>
      </c>
      <c r="I2455" s="105">
        <v>0</v>
      </c>
      <c r="J2455" s="106">
        <v>8464</v>
      </c>
      <c r="K2455" s="107">
        <v>0</v>
      </c>
      <c r="L2455" s="105">
        <v>30079</v>
      </c>
      <c r="M2455" s="105">
        <v>5531501.7999999998</v>
      </c>
      <c r="N2455" s="106">
        <v>60377</v>
      </c>
      <c r="O2455" s="107">
        <v>0</v>
      </c>
      <c r="P2455" s="105">
        <v>55747</v>
      </c>
      <c r="Q2455" s="105">
        <v>0</v>
      </c>
      <c r="R2455" s="106">
        <v>124591.5</v>
      </c>
      <c r="S2455" s="107">
        <v>0</v>
      </c>
      <c r="T2455" s="105">
        <v>464776</v>
      </c>
      <c r="U2455" s="105">
        <v>0</v>
      </c>
      <c r="V2455" s="106">
        <v>300069</v>
      </c>
      <c r="W2455" s="107">
        <v>0</v>
      </c>
      <c r="X2455" s="105">
        <v>313592.5</v>
      </c>
      <c r="Y2455" s="105">
        <v>207</v>
      </c>
      <c r="Z2455" s="106">
        <v>464775</v>
      </c>
      <c r="AA2455" s="107">
        <v>282484</v>
      </c>
      <c r="AB2455" s="105">
        <v>274212</v>
      </c>
      <c r="AC2455" s="105">
        <v>25478.94</v>
      </c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1706</v>
      </c>
      <c r="B2456" s="111" t="s">
        <v>1466</v>
      </c>
      <c r="C2456" s="112" t="s">
        <v>1467</v>
      </c>
      <c r="D2456" s="21">
        <f t="shared" si="42"/>
        <v>1458114.37</v>
      </c>
      <c r="E2456" s="24">
        <f t="shared" si="42"/>
        <v>277783.5</v>
      </c>
      <c r="F2456" s="104">
        <v>29559</v>
      </c>
      <c r="G2456" s="104">
        <v>0</v>
      </c>
      <c r="H2456" s="105">
        <v>20560.5</v>
      </c>
      <c r="I2456" s="105">
        <v>0</v>
      </c>
      <c r="J2456" s="106">
        <v>30490</v>
      </c>
      <c r="K2456" s="107">
        <v>0</v>
      </c>
      <c r="L2456" s="105">
        <v>12789</v>
      </c>
      <c r="M2456" s="105">
        <v>0</v>
      </c>
      <c r="N2456" s="106">
        <v>18708</v>
      </c>
      <c r="O2456" s="107">
        <v>0</v>
      </c>
      <c r="P2456" s="105">
        <v>88340</v>
      </c>
      <c r="Q2456" s="105">
        <v>0</v>
      </c>
      <c r="R2456" s="106">
        <v>89239</v>
      </c>
      <c r="S2456" s="107">
        <v>18194</v>
      </c>
      <c r="T2456" s="105">
        <v>313381.5</v>
      </c>
      <c r="U2456" s="105">
        <v>0</v>
      </c>
      <c r="V2456" s="106">
        <v>209349.5</v>
      </c>
      <c r="W2456" s="107">
        <v>148128</v>
      </c>
      <c r="X2456" s="105">
        <v>214988.5</v>
      </c>
      <c r="Y2456" s="105">
        <v>29548.5</v>
      </c>
      <c r="Z2456" s="106">
        <v>227319</v>
      </c>
      <c r="AA2456" s="107">
        <v>47421</v>
      </c>
      <c r="AB2456" s="105">
        <v>203390.37</v>
      </c>
      <c r="AC2456" s="105">
        <v>34492</v>
      </c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1706</v>
      </c>
      <c r="B2457" s="111" t="s">
        <v>1468</v>
      </c>
      <c r="C2457" s="112" t="s">
        <v>68</v>
      </c>
      <c r="D2457" s="21">
        <f t="shared" si="42"/>
        <v>14483728.58</v>
      </c>
      <c r="E2457" s="24">
        <f t="shared" si="42"/>
        <v>14483728.58</v>
      </c>
      <c r="F2457" s="104">
        <v>288154</v>
      </c>
      <c r="G2457" s="104">
        <v>288154</v>
      </c>
      <c r="H2457" s="113">
        <v>174256</v>
      </c>
      <c r="I2457" s="113">
        <v>174256</v>
      </c>
      <c r="J2457" s="31">
        <v>266057</v>
      </c>
      <c r="K2457" s="32">
        <v>266057</v>
      </c>
      <c r="L2457" s="113">
        <v>304229</v>
      </c>
      <c r="M2457" s="113">
        <v>304229</v>
      </c>
      <c r="N2457" s="31">
        <v>165430</v>
      </c>
      <c r="O2457" s="32">
        <v>165430</v>
      </c>
      <c r="P2457" s="105">
        <v>297534.5</v>
      </c>
      <c r="Q2457" s="105">
        <v>297534.5</v>
      </c>
      <c r="R2457" s="31">
        <v>103693</v>
      </c>
      <c r="S2457" s="32">
        <v>103693</v>
      </c>
      <c r="T2457" s="113">
        <v>379404.66</v>
      </c>
      <c r="U2457" s="113">
        <v>379404.66</v>
      </c>
      <c r="V2457" s="31">
        <v>804915.42</v>
      </c>
      <c r="W2457" s="32">
        <v>804915.42</v>
      </c>
      <c r="X2457" s="113">
        <v>965903</v>
      </c>
      <c r="Y2457" s="113">
        <v>965903</v>
      </c>
      <c r="Z2457" s="31">
        <v>3994576</v>
      </c>
      <c r="AA2457" s="32">
        <v>3994576</v>
      </c>
      <c r="AB2457" s="113">
        <v>6739576</v>
      </c>
      <c r="AC2457" s="113">
        <v>6739576</v>
      </c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1706</v>
      </c>
      <c r="B2458" s="111" t="s">
        <v>1469</v>
      </c>
      <c r="C2458" s="112" t="s">
        <v>1470</v>
      </c>
      <c r="D2458" s="21">
        <f t="shared" si="42"/>
        <v>3972543.4</v>
      </c>
      <c r="E2458" s="24">
        <f t="shared" si="42"/>
        <v>3909819.9</v>
      </c>
      <c r="F2458" s="104">
        <v>288500</v>
      </c>
      <c r="G2458" s="104">
        <v>288500</v>
      </c>
      <c r="H2458" s="113">
        <v>59954.5</v>
      </c>
      <c r="I2458" s="113">
        <v>59954.5</v>
      </c>
      <c r="J2458" s="31">
        <v>741478.75</v>
      </c>
      <c r="K2458" s="32">
        <v>741478.75</v>
      </c>
      <c r="L2458" s="113">
        <v>54855.48</v>
      </c>
      <c r="M2458" s="113">
        <v>47224.5</v>
      </c>
      <c r="N2458" s="31">
        <v>357597.02</v>
      </c>
      <c r="O2458" s="32">
        <v>365228</v>
      </c>
      <c r="P2458" s="113">
        <v>284699</v>
      </c>
      <c r="Q2458" s="113">
        <v>284699</v>
      </c>
      <c r="R2458" s="31">
        <v>973098.35</v>
      </c>
      <c r="S2458" s="32">
        <v>973098.35</v>
      </c>
      <c r="T2458" s="113">
        <v>353894.15</v>
      </c>
      <c r="U2458" s="113">
        <v>353851.4</v>
      </c>
      <c r="V2458" s="31">
        <v>481789.75</v>
      </c>
      <c r="W2458" s="32">
        <v>354837.9</v>
      </c>
      <c r="X2458" s="113">
        <v>237878.39999999999</v>
      </c>
      <c r="Y2458" s="113">
        <v>364873</v>
      </c>
      <c r="Z2458" s="31">
        <v>65717</v>
      </c>
      <c r="AA2458" s="32">
        <v>61224.5</v>
      </c>
      <c r="AB2458" s="113">
        <v>73081</v>
      </c>
      <c r="AC2458" s="113">
        <v>14850</v>
      </c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1706</v>
      </c>
      <c r="B2459" s="111" t="s">
        <v>1471</v>
      </c>
      <c r="C2459" s="112" t="s">
        <v>1472</v>
      </c>
      <c r="D2459" s="21">
        <f t="shared" si="42"/>
        <v>2588905.8000000003</v>
      </c>
      <c r="E2459" s="24">
        <f t="shared" si="42"/>
        <v>2260717.62</v>
      </c>
      <c r="F2459" s="104">
        <v>115887</v>
      </c>
      <c r="G2459" s="104">
        <v>0</v>
      </c>
      <c r="H2459" s="105">
        <v>1158402.25</v>
      </c>
      <c r="I2459" s="105">
        <v>1014646.45</v>
      </c>
      <c r="J2459" s="106">
        <v>98776.25</v>
      </c>
      <c r="K2459" s="107">
        <v>108608.75</v>
      </c>
      <c r="L2459" s="105">
        <v>44637</v>
      </c>
      <c r="M2459" s="105">
        <v>214797.07</v>
      </c>
      <c r="N2459" s="106">
        <v>20893</v>
      </c>
      <c r="O2459" s="107">
        <v>117117.5</v>
      </c>
      <c r="P2459" s="113">
        <v>22449.5</v>
      </c>
      <c r="Q2459" s="113">
        <v>9500</v>
      </c>
      <c r="R2459" s="106">
        <v>701770</v>
      </c>
      <c r="S2459" s="107">
        <v>717220.5</v>
      </c>
      <c r="T2459" s="105">
        <v>128448.77</v>
      </c>
      <c r="U2459" s="105">
        <v>8131</v>
      </c>
      <c r="V2459" s="106">
        <v>71995.100000000006</v>
      </c>
      <c r="W2459" s="107">
        <v>20497.099999999999</v>
      </c>
      <c r="X2459" s="105">
        <v>56649.25</v>
      </c>
      <c r="Y2459" s="105">
        <v>18931.25</v>
      </c>
      <c r="Z2459" s="106">
        <v>84028</v>
      </c>
      <c r="AA2459" s="107">
        <v>31268</v>
      </c>
      <c r="AB2459" s="105">
        <v>84969.68</v>
      </c>
      <c r="AC2459" s="105">
        <v>0</v>
      </c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1706</v>
      </c>
      <c r="B2460" s="111" t="s">
        <v>1473</v>
      </c>
      <c r="C2460" s="112" t="s">
        <v>1474</v>
      </c>
      <c r="D2460" s="21">
        <f t="shared" si="42"/>
        <v>0</v>
      </c>
      <c r="E2460" s="24">
        <f t="shared" si="42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1706</v>
      </c>
      <c r="B2461" s="111" t="s">
        <v>1475</v>
      </c>
      <c r="C2461" s="112" t="s">
        <v>1476</v>
      </c>
      <c r="D2461" s="21">
        <f t="shared" si="42"/>
        <v>78400</v>
      </c>
      <c r="E2461" s="24">
        <f t="shared" si="42"/>
        <v>64900</v>
      </c>
      <c r="F2461" s="104"/>
      <c r="G2461" s="104"/>
      <c r="H2461" s="113"/>
      <c r="I2461" s="113"/>
      <c r="J2461" s="31"/>
      <c r="K2461" s="32"/>
      <c r="L2461" s="113"/>
      <c r="M2461" s="113"/>
      <c r="N2461" s="31"/>
      <c r="O2461" s="32"/>
      <c r="P2461" s="105">
        <v>13500</v>
      </c>
      <c r="Q2461" s="105">
        <v>0</v>
      </c>
      <c r="R2461" s="31">
        <v>0</v>
      </c>
      <c r="S2461" s="32">
        <v>0</v>
      </c>
      <c r="T2461" s="113">
        <v>0</v>
      </c>
      <c r="U2461" s="113">
        <v>0</v>
      </c>
      <c r="V2461" s="31">
        <v>0</v>
      </c>
      <c r="W2461" s="32">
        <v>0</v>
      </c>
      <c r="X2461" s="113">
        <v>64900</v>
      </c>
      <c r="Y2461" s="113">
        <v>64900</v>
      </c>
      <c r="Z2461" s="31">
        <v>0</v>
      </c>
      <c r="AA2461" s="32">
        <v>0</v>
      </c>
      <c r="AB2461" s="113">
        <v>0</v>
      </c>
      <c r="AC2461" s="113">
        <v>0</v>
      </c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1706</v>
      </c>
      <c r="B2462" s="111" t="s">
        <v>1477</v>
      </c>
      <c r="C2462" s="112" t="s">
        <v>1478</v>
      </c>
      <c r="D2462" s="21">
        <f t="shared" si="42"/>
        <v>29042068.129999999</v>
      </c>
      <c r="E2462" s="24">
        <f t="shared" si="42"/>
        <v>472827.77</v>
      </c>
      <c r="F2462" s="104"/>
      <c r="G2462" s="104"/>
      <c r="H2462" s="105"/>
      <c r="I2462" s="105"/>
      <c r="J2462" s="106"/>
      <c r="K2462" s="107"/>
      <c r="L2462" s="105"/>
      <c r="M2462" s="105"/>
      <c r="N2462" s="106"/>
      <c r="O2462" s="107"/>
      <c r="P2462" s="113">
        <v>3700</v>
      </c>
      <c r="Q2462" s="113">
        <v>0</v>
      </c>
      <c r="R2462" s="106">
        <v>0</v>
      </c>
      <c r="S2462" s="107">
        <v>0</v>
      </c>
      <c r="T2462" s="105">
        <v>0</v>
      </c>
      <c r="U2462" s="105">
        <v>0</v>
      </c>
      <c r="V2462" s="106">
        <v>0</v>
      </c>
      <c r="W2462" s="107">
        <v>0</v>
      </c>
      <c r="X2462" s="105">
        <v>472827.77</v>
      </c>
      <c r="Y2462" s="105">
        <v>472827.77</v>
      </c>
      <c r="Z2462" s="106">
        <v>14263115.08</v>
      </c>
      <c r="AA2462" s="107">
        <v>0</v>
      </c>
      <c r="AB2462" s="105">
        <v>14302425.279999999</v>
      </c>
      <c r="AC2462" s="105">
        <v>0</v>
      </c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1706</v>
      </c>
      <c r="B2463" s="111" t="s">
        <v>1479</v>
      </c>
      <c r="C2463" s="112" t="s">
        <v>1480</v>
      </c>
      <c r="D2463" s="21">
        <f t="shared" si="42"/>
        <v>3570008.9</v>
      </c>
      <c r="E2463" s="24">
        <f t="shared" si="42"/>
        <v>3360407.04</v>
      </c>
      <c r="F2463" s="104">
        <v>235810</v>
      </c>
      <c r="G2463" s="104">
        <v>0</v>
      </c>
      <c r="H2463" s="105">
        <v>385804.5</v>
      </c>
      <c r="I2463" s="105">
        <v>344758.27</v>
      </c>
      <c r="J2463" s="106">
        <v>266411</v>
      </c>
      <c r="K2463" s="107">
        <v>197361.88</v>
      </c>
      <c r="L2463" s="105">
        <v>210607</v>
      </c>
      <c r="M2463" s="105">
        <v>197657.88</v>
      </c>
      <c r="N2463" s="106">
        <v>405760</v>
      </c>
      <c r="O2463" s="107">
        <v>318032.88</v>
      </c>
      <c r="P2463" s="105">
        <v>285059</v>
      </c>
      <c r="Q2463" s="105">
        <v>573819.87</v>
      </c>
      <c r="R2463" s="106">
        <v>216165</v>
      </c>
      <c r="S2463" s="107">
        <v>6530</v>
      </c>
      <c r="T2463" s="105">
        <v>538403</v>
      </c>
      <c r="U2463" s="105">
        <v>597231.26</v>
      </c>
      <c r="V2463" s="106">
        <v>216946</v>
      </c>
      <c r="W2463" s="107">
        <v>375292.77</v>
      </c>
      <c r="X2463" s="105">
        <v>302848.40000000002</v>
      </c>
      <c r="Y2463" s="105">
        <v>333170.28999999998</v>
      </c>
      <c r="Z2463" s="106">
        <v>273254</v>
      </c>
      <c r="AA2463" s="107">
        <v>288990.11</v>
      </c>
      <c r="AB2463" s="105">
        <v>232941</v>
      </c>
      <c r="AC2463" s="105">
        <v>127561.83</v>
      </c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1706</v>
      </c>
      <c r="B2464" s="111" t="s">
        <v>1481</v>
      </c>
      <c r="C2464" s="112" t="s">
        <v>1482</v>
      </c>
      <c r="D2464" s="21">
        <f t="shared" si="42"/>
        <v>2504750</v>
      </c>
      <c r="E2464" s="24">
        <f t="shared" si="42"/>
        <v>2511753.2200000002</v>
      </c>
      <c r="F2464" s="104">
        <v>215631</v>
      </c>
      <c r="G2464" s="104">
        <v>0</v>
      </c>
      <c r="H2464" s="105">
        <v>163929</v>
      </c>
      <c r="I2464" s="105">
        <v>0</v>
      </c>
      <c r="J2464" s="106">
        <v>99045</v>
      </c>
      <c r="K2464" s="107">
        <v>0</v>
      </c>
      <c r="L2464" s="105">
        <v>147306</v>
      </c>
      <c r="M2464" s="105">
        <v>0</v>
      </c>
      <c r="N2464" s="106">
        <v>178162</v>
      </c>
      <c r="O2464" s="107">
        <v>0</v>
      </c>
      <c r="P2464" s="105">
        <v>509849</v>
      </c>
      <c r="Q2464" s="105">
        <v>801965.82</v>
      </c>
      <c r="R2464" s="106">
        <v>94784</v>
      </c>
      <c r="S2464" s="107">
        <v>0</v>
      </c>
      <c r="T2464" s="105">
        <v>142042</v>
      </c>
      <c r="U2464" s="105">
        <v>252703.17</v>
      </c>
      <c r="V2464" s="106">
        <v>174410</v>
      </c>
      <c r="W2464" s="107">
        <v>647343.31999999995</v>
      </c>
      <c r="X2464" s="105">
        <v>404553</v>
      </c>
      <c r="Y2464" s="105">
        <v>188915.93</v>
      </c>
      <c r="Z2464" s="106">
        <v>263794</v>
      </c>
      <c r="AA2464" s="107">
        <v>174752.34</v>
      </c>
      <c r="AB2464" s="105">
        <v>111245</v>
      </c>
      <c r="AC2464" s="105">
        <v>446072.64</v>
      </c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1706</v>
      </c>
      <c r="B2465" s="111" t="s">
        <v>1483</v>
      </c>
      <c r="C2465" s="112" t="s">
        <v>1484</v>
      </c>
      <c r="D2465" s="21">
        <f t="shared" si="42"/>
        <v>0</v>
      </c>
      <c r="E2465" s="24">
        <f t="shared" si="42"/>
        <v>0</v>
      </c>
      <c r="F2465" s="104"/>
      <c r="G2465" s="104"/>
      <c r="H2465" s="105"/>
      <c r="I2465" s="105"/>
      <c r="J2465" s="106"/>
      <c r="K2465" s="107"/>
      <c r="L2465" s="105"/>
      <c r="M2465" s="105"/>
      <c r="N2465" s="106"/>
      <c r="O2465" s="107"/>
      <c r="P2465" s="105"/>
      <c r="Q2465" s="105"/>
      <c r="R2465" s="106"/>
      <c r="S2465" s="107"/>
      <c r="T2465" s="105"/>
      <c r="U2465" s="105"/>
      <c r="V2465" s="106"/>
      <c r="W2465" s="107"/>
      <c r="X2465" s="105"/>
      <c r="Y2465" s="105"/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1706</v>
      </c>
      <c r="B2466" s="111" t="s">
        <v>1485</v>
      </c>
      <c r="C2466" s="112" t="s">
        <v>1486</v>
      </c>
      <c r="D2466" s="21">
        <f t="shared" si="42"/>
        <v>207561</v>
      </c>
      <c r="E2466" s="24">
        <f t="shared" si="42"/>
        <v>205909</v>
      </c>
      <c r="F2466" s="104">
        <v>159805</v>
      </c>
      <c r="G2466" s="104">
        <v>158153</v>
      </c>
      <c r="H2466" s="105">
        <v>0</v>
      </c>
      <c r="I2466" s="105">
        <v>0</v>
      </c>
      <c r="J2466" s="106">
        <v>0</v>
      </c>
      <c r="K2466" s="107">
        <v>0</v>
      </c>
      <c r="L2466" s="105">
        <v>0</v>
      </c>
      <c r="M2466" s="105">
        <v>0</v>
      </c>
      <c r="N2466" s="106">
        <v>38624</v>
      </c>
      <c r="O2466" s="107">
        <v>38624</v>
      </c>
      <c r="P2466" s="105">
        <v>3340</v>
      </c>
      <c r="Q2466" s="105">
        <v>3340</v>
      </c>
      <c r="R2466" s="106">
        <v>5792</v>
      </c>
      <c r="S2466" s="107">
        <v>5792</v>
      </c>
      <c r="T2466" s="105">
        <v>0</v>
      </c>
      <c r="U2466" s="105">
        <v>0</v>
      </c>
      <c r="V2466" s="106">
        <v>0</v>
      </c>
      <c r="W2466" s="107">
        <v>0</v>
      </c>
      <c r="X2466" s="105">
        <v>0</v>
      </c>
      <c r="Y2466" s="105">
        <v>0</v>
      </c>
      <c r="Z2466" s="106">
        <v>0</v>
      </c>
      <c r="AA2466" s="107">
        <v>0</v>
      </c>
      <c r="AB2466" s="105">
        <v>0</v>
      </c>
      <c r="AC2466" s="105">
        <v>0</v>
      </c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1706</v>
      </c>
      <c r="B2467" s="111" t="s">
        <v>1487</v>
      </c>
      <c r="C2467" s="112" t="s">
        <v>1488</v>
      </c>
      <c r="D2467" s="21">
        <f t="shared" si="42"/>
        <v>167733</v>
      </c>
      <c r="E2467" s="24">
        <f t="shared" si="42"/>
        <v>122853.23</v>
      </c>
      <c r="F2467" s="104">
        <v>29133</v>
      </c>
      <c r="G2467" s="104">
        <v>0</v>
      </c>
      <c r="H2467" s="105">
        <v>9045</v>
      </c>
      <c r="I2467" s="105">
        <v>17977</v>
      </c>
      <c r="J2467" s="106">
        <v>19649</v>
      </c>
      <c r="K2467" s="107">
        <v>9441.23</v>
      </c>
      <c r="L2467" s="105">
        <v>18601</v>
      </c>
      <c r="M2467" s="105">
        <v>0</v>
      </c>
      <c r="N2467" s="106">
        <v>18558</v>
      </c>
      <c r="O2467" s="107">
        <v>34273</v>
      </c>
      <c r="P2467" s="105">
        <v>27694</v>
      </c>
      <c r="Q2467" s="105">
        <v>1205</v>
      </c>
      <c r="R2467" s="106">
        <v>16288</v>
      </c>
      <c r="S2467" s="107">
        <v>13151</v>
      </c>
      <c r="T2467" s="105">
        <v>9188</v>
      </c>
      <c r="U2467" s="105">
        <v>15438</v>
      </c>
      <c r="V2467" s="106">
        <v>2604</v>
      </c>
      <c r="W2467" s="107">
        <v>15535</v>
      </c>
      <c r="X2467" s="105">
        <v>5984</v>
      </c>
      <c r="Y2467" s="105">
        <v>11222</v>
      </c>
      <c r="Z2467" s="106">
        <v>6109</v>
      </c>
      <c r="AA2467" s="107">
        <v>3274</v>
      </c>
      <c r="AB2467" s="105">
        <v>4880</v>
      </c>
      <c r="AC2467" s="105">
        <v>1337</v>
      </c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1706</v>
      </c>
      <c r="B2468" s="111" t="s">
        <v>1489</v>
      </c>
      <c r="C2468" s="112" t="s">
        <v>70</v>
      </c>
      <c r="D2468" s="21">
        <f t="shared" si="42"/>
        <v>173109.5</v>
      </c>
      <c r="E2468" s="24">
        <f t="shared" si="42"/>
        <v>140794</v>
      </c>
      <c r="F2468" s="104">
        <v>0</v>
      </c>
      <c r="G2468" s="104">
        <v>0</v>
      </c>
      <c r="H2468" s="105">
        <v>0</v>
      </c>
      <c r="I2468" s="105">
        <v>140124</v>
      </c>
      <c r="J2468" s="106">
        <v>0</v>
      </c>
      <c r="K2468" s="107">
        <v>0</v>
      </c>
      <c r="L2468" s="105">
        <v>0</v>
      </c>
      <c r="M2468" s="105">
        <v>0</v>
      </c>
      <c r="N2468" s="106">
        <v>670</v>
      </c>
      <c r="O2468" s="107">
        <v>670</v>
      </c>
      <c r="P2468" s="105">
        <v>0</v>
      </c>
      <c r="Q2468" s="105">
        <v>0</v>
      </c>
      <c r="R2468" s="106">
        <v>0</v>
      </c>
      <c r="S2468" s="107">
        <v>0</v>
      </c>
      <c r="T2468" s="105">
        <v>0</v>
      </c>
      <c r="U2468" s="105">
        <v>0</v>
      </c>
      <c r="V2468" s="106">
        <v>0</v>
      </c>
      <c r="W2468" s="107">
        <v>0</v>
      </c>
      <c r="X2468" s="105">
        <v>140124</v>
      </c>
      <c r="Y2468" s="105">
        <v>0</v>
      </c>
      <c r="Z2468" s="106">
        <v>32315.5</v>
      </c>
      <c r="AA2468" s="107">
        <v>0</v>
      </c>
      <c r="AB2468" s="105">
        <v>0</v>
      </c>
      <c r="AC2468" s="105">
        <v>0</v>
      </c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1706</v>
      </c>
      <c r="B2469" s="111" t="s">
        <v>1490</v>
      </c>
      <c r="C2469" s="112" t="s">
        <v>1491</v>
      </c>
      <c r="D2469" s="21">
        <f t="shared" si="42"/>
        <v>0</v>
      </c>
      <c r="E2469" s="24">
        <f t="shared" si="42"/>
        <v>0</v>
      </c>
      <c r="F2469" s="104">
        <v>0</v>
      </c>
      <c r="G2469" s="104">
        <v>0</v>
      </c>
      <c r="H2469" s="105">
        <v>0</v>
      </c>
      <c r="I2469" s="105">
        <v>0</v>
      </c>
      <c r="J2469" s="106">
        <v>0</v>
      </c>
      <c r="K2469" s="107">
        <v>0</v>
      </c>
      <c r="L2469" s="105">
        <v>0</v>
      </c>
      <c r="M2469" s="105">
        <v>0</v>
      </c>
      <c r="N2469" s="106">
        <v>0</v>
      </c>
      <c r="O2469" s="107">
        <v>0</v>
      </c>
      <c r="P2469" s="105">
        <v>0</v>
      </c>
      <c r="Q2469" s="105">
        <v>0</v>
      </c>
      <c r="R2469" s="106">
        <v>0</v>
      </c>
      <c r="S2469" s="107">
        <v>0</v>
      </c>
      <c r="T2469" s="105">
        <v>0</v>
      </c>
      <c r="U2469" s="105">
        <v>0</v>
      </c>
      <c r="V2469" s="106">
        <v>0</v>
      </c>
      <c r="W2469" s="107">
        <v>0</v>
      </c>
      <c r="X2469" s="105">
        <v>0</v>
      </c>
      <c r="Y2469" s="105">
        <v>0</v>
      </c>
      <c r="Z2469" s="106">
        <v>0</v>
      </c>
      <c r="AA2469" s="107">
        <v>0</v>
      </c>
      <c r="AB2469" s="105">
        <v>0</v>
      </c>
      <c r="AC2469" s="105">
        <v>0</v>
      </c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1706</v>
      </c>
      <c r="B2470" s="111" t="s">
        <v>1492</v>
      </c>
      <c r="C2470" s="112" t="s">
        <v>1493</v>
      </c>
      <c r="D2470" s="21">
        <f t="shared" si="42"/>
        <v>730231.2</v>
      </c>
      <c r="E2470" s="24">
        <f t="shared" si="42"/>
        <v>730231.2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>
        <v>639867.6</v>
      </c>
      <c r="W2470" s="107">
        <v>639867.6</v>
      </c>
      <c r="X2470" s="105"/>
      <c r="Y2470" s="105"/>
      <c r="Z2470" s="106">
        <v>52430.400000000001</v>
      </c>
      <c r="AA2470" s="107">
        <v>52430.400000000001</v>
      </c>
      <c r="AB2470" s="105">
        <v>37933.199999999997</v>
      </c>
      <c r="AC2470" s="105">
        <v>37933.199999999997</v>
      </c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1706</v>
      </c>
      <c r="B2471" s="111" t="s">
        <v>1494</v>
      </c>
      <c r="C2471" s="112" t="s">
        <v>71</v>
      </c>
      <c r="D2471" s="21">
        <f t="shared" si="42"/>
        <v>14611018.550000001</v>
      </c>
      <c r="E2471" s="24">
        <f t="shared" si="42"/>
        <v>15583032.699999999</v>
      </c>
      <c r="F2471" s="104">
        <v>1286858</v>
      </c>
      <c r="G2471" s="104">
        <v>1460179.17</v>
      </c>
      <c r="H2471" s="105">
        <v>1253967.8500000001</v>
      </c>
      <c r="I2471" s="105">
        <v>1432162</v>
      </c>
      <c r="J2471" s="106">
        <v>1229093.77</v>
      </c>
      <c r="K2471" s="107">
        <v>1315161.98</v>
      </c>
      <c r="L2471" s="105">
        <v>1209066.46</v>
      </c>
      <c r="M2471" s="105">
        <v>692189.77</v>
      </c>
      <c r="N2471" s="106">
        <v>1137781.55</v>
      </c>
      <c r="O2471" s="107">
        <v>1352705.92</v>
      </c>
      <c r="P2471" s="105">
        <v>1276038.46</v>
      </c>
      <c r="Q2471" s="105">
        <v>659008.46</v>
      </c>
      <c r="R2471" s="106">
        <v>1133925.46</v>
      </c>
      <c r="S2471" s="107">
        <v>1905761.4</v>
      </c>
      <c r="T2471" s="105">
        <v>1792942</v>
      </c>
      <c r="U2471" s="105">
        <v>546400</v>
      </c>
      <c r="V2471" s="106">
        <v>1163091</v>
      </c>
      <c r="W2471" s="107">
        <v>1547868</v>
      </c>
      <c r="X2471" s="105">
        <v>1019564</v>
      </c>
      <c r="Y2471" s="105">
        <v>2199431</v>
      </c>
      <c r="Z2471" s="106">
        <v>1162389</v>
      </c>
      <c r="AA2471" s="107">
        <v>1284508</v>
      </c>
      <c r="AB2471" s="105">
        <v>946301</v>
      </c>
      <c r="AC2471" s="105">
        <v>1187657</v>
      </c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1706</v>
      </c>
      <c r="B2472" s="111" t="s">
        <v>1495</v>
      </c>
      <c r="C2472" s="112" t="s">
        <v>1496</v>
      </c>
      <c r="D2472" s="21">
        <f t="shared" si="42"/>
        <v>8328012.3599999994</v>
      </c>
      <c r="E2472" s="24">
        <f t="shared" si="42"/>
        <v>7563165.5299999993</v>
      </c>
      <c r="F2472" s="104">
        <v>630821</v>
      </c>
      <c r="G2472" s="104">
        <v>156149.49</v>
      </c>
      <c r="H2472" s="105">
        <v>508463</v>
      </c>
      <c r="I2472" s="105">
        <v>243503.58</v>
      </c>
      <c r="J2472" s="106">
        <v>594541</v>
      </c>
      <c r="K2472" s="107">
        <v>193525.73</v>
      </c>
      <c r="L2472" s="105">
        <v>737383</v>
      </c>
      <c r="M2472" s="105">
        <v>0</v>
      </c>
      <c r="N2472" s="106">
        <v>286251</v>
      </c>
      <c r="O2472" s="107">
        <v>145694.62</v>
      </c>
      <c r="P2472" s="105">
        <v>1327019</v>
      </c>
      <c r="Q2472" s="105">
        <v>149984.46</v>
      </c>
      <c r="R2472" s="106">
        <v>906222</v>
      </c>
      <c r="S2472" s="107">
        <v>211964.84</v>
      </c>
      <c r="T2472" s="105">
        <v>834027</v>
      </c>
      <c r="U2472" s="105">
        <v>2082492.33</v>
      </c>
      <c r="V2472" s="106">
        <v>520972.14</v>
      </c>
      <c r="W2472" s="107">
        <v>476651.08</v>
      </c>
      <c r="X2472" s="105">
        <v>413738</v>
      </c>
      <c r="Y2472" s="105">
        <v>447303.59</v>
      </c>
      <c r="Z2472" s="106">
        <v>731142</v>
      </c>
      <c r="AA2472" s="107">
        <v>1564896.67</v>
      </c>
      <c r="AB2472" s="105">
        <v>837433.22</v>
      </c>
      <c r="AC2472" s="105">
        <v>1890999.14</v>
      </c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1706</v>
      </c>
      <c r="B2473" s="111" t="s">
        <v>1497</v>
      </c>
      <c r="C2473" s="112" t="s">
        <v>1498</v>
      </c>
      <c r="D2473" s="21">
        <f t="shared" si="42"/>
        <v>25923</v>
      </c>
      <c r="E2473" s="24">
        <f t="shared" si="42"/>
        <v>25923</v>
      </c>
      <c r="F2473" s="104">
        <v>1837</v>
      </c>
      <c r="G2473" s="104">
        <v>1837</v>
      </c>
      <c r="H2473" s="105">
        <v>790</v>
      </c>
      <c r="I2473" s="105">
        <v>790</v>
      </c>
      <c r="J2473" s="106">
        <v>1083</v>
      </c>
      <c r="K2473" s="107">
        <v>1083</v>
      </c>
      <c r="L2473" s="105">
        <v>1022</v>
      </c>
      <c r="M2473" s="105">
        <v>1022</v>
      </c>
      <c r="N2473" s="106">
        <v>130</v>
      </c>
      <c r="O2473" s="107">
        <v>130</v>
      </c>
      <c r="P2473" s="105">
        <v>217</v>
      </c>
      <c r="Q2473" s="105">
        <v>217</v>
      </c>
      <c r="R2473" s="106">
        <v>2026</v>
      </c>
      <c r="S2473" s="107">
        <v>2026</v>
      </c>
      <c r="T2473" s="105">
        <v>540</v>
      </c>
      <c r="U2473" s="105">
        <v>540</v>
      </c>
      <c r="V2473" s="106">
        <v>4130</v>
      </c>
      <c r="W2473" s="107">
        <v>4130</v>
      </c>
      <c r="X2473" s="105">
        <v>1880</v>
      </c>
      <c r="Y2473" s="105">
        <v>1880</v>
      </c>
      <c r="Z2473" s="106">
        <v>6788</v>
      </c>
      <c r="AA2473" s="107">
        <v>6788</v>
      </c>
      <c r="AB2473" s="105">
        <v>5480</v>
      </c>
      <c r="AC2473" s="105">
        <v>5480</v>
      </c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1706</v>
      </c>
      <c r="B2474" s="111" t="s">
        <v>1499</v>
      </c>
      <c r="C2474" s="112" t="s">
        <v>1500</v>
      </c>
      <c r="D2474" s="21">
        <f t="shared" si="42"/>
        <v>89275</v>
      </c>
      <c r="E2474" s="24">
        <f t="shared" si="42"/>
        <v>89275</v>
      </c>
      <c r="F2474" s="104"/>
      <c r="G2474" s="104"/>
      <c r="H2474" s="105">
        <v>21080</v>
      </c>
      <c r="I2474" s="105">
        <v>21080</v>
      </c>
      <c r="J2474" s="106"/>
      <c r="K2474" s="107"/>
      <c r="L2474" s="105"/>
      <c r="M2474" s="105"/>
      <c r="N2474" s="106"/>
      <c r="O2474" s="107"/>
      <c r="P2474" s="105"/>
      <c r="Q2474" s="105"/>
      <c r="R2474" s="106">
        <v>8839</v>
      </c>
      <c r="S2474" s="107">
        <v>8839</v>
      </c>
      <c r="T2474" s="105">
        <v>9546</v>
      </c>
      <c r="U2474" s="105">
        <v>9546</v>
      </c>
      <c r="V2474" s="106">
        <v>3151</v>
      </c>
      <c r="W2474" s="107">
        <v>3151</v>
      </c>
      <c r="X2474" s="105"/>
      <c r="Y2474" s="105"/>
      <c r="Z2474" s="106">
        <v>19389</v>
      </c>
      <c r="AA2474" s="107">
        <v>19389</v>
      </c>
      <c r="AB2474" s="105">
        <v>27270</v>
      </c>
      <c r="AC2474" s="105">
        <v>27270</v>
      </c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1706</v>
      </c>
      <c r="B2475" s="111" t="s">
        <v>1501</v>
      </c>
      <c r="C2475" s="112" t="s">
        <v>1502</v>
      </c>
      <c r="D2475" s="21">
        <f t="shared" si="42"/>
        <v>0</v>
      </c>
      <c r="E2475" s="24">
        <f t="shared" si="42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1706</v>
      </c>
      <c r="B2476" s="111" t="s">
        <v>1503</v>
      </c>
      <c r="C2476" s="112" t="s">
        <v>1504</v>
      </c>
      <c r="D2476" s="21">
        <f t="shared" si="42"/>
        <v>0</v>
      </c>
      <c r="E2476" s="24">
        <f t="shared" si="42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1706</v>
      </c>
      <c r="B2477" s="111" t="s">
        <v>1505</v>
      </c>
      <c r="C2477" s="112" t="s">
        <v>1662</v>
      </c>
      <c r="D2477" s="21">
        <f t="shared" si="42"/>
        <v>0</v>
      </c>
      <c r="E2477" s="24">
        <f t="shared" si="42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1706</v>
      </c>
      <c r="B2478" s="111" t="s">
        <v>1506</v>
      </c>
      <c r="C2478" s="112" t="s">
        <v>1507</v>
      </c>
      <c r="D2478" s="21">
        <f t="shared" si="42"/>
        <v>0</v>
      </c>
      <c r="E2478" s="24">
        <f t="shared" si="42"/>
        <v>0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1706</v>
      </c>
      <c r="B2479" s="111" t="s">
        <v>1508</v>
      </c>
      <c r="C2479" s="112" t="s">
        <v>1509</v>
      </c>
      <c r="D2479" s="21">
        <f t="shared" si="42"/>
        <v>0</v>
      </c>
      <c r="E2479" s="24">
        <f t="shared" si="42"/>
        <v>0</v>
      </c>
      <c r="F2479" s="104"/>
      <c r="G2479" s="104"/>
      <c r="H2479" s="105"/>
      <c r="I2479" s="105"/>
      <c r="J2479" s="106"/>
      <c r="K2479" s="107"/>
      <c r="L2479" s="105"/>
      <c r="M2479" s="105"/>
      <c r="N2479" s="106"/>
      <c r="O2479" s="107"/>
      <c r="P2479" s="105"/>
      <c r="Q2479" s="105"/>
      <c r="R2479" s="106"/>
      <c r="S2479" s="107"/>
      <c r="T2479" s="105"/>
      <c r="U2479" s="105"/>
      <c r="V2479" s="106"/>
      <c r="W2479" s="107"/>
      <c r="X2479" s="105"/>
      <c r="Y2479" s="105"/>
      <c r="Z2479" s="106"/>
      <c r="AA2479" s="107"/>
      <c r="AB2479" s="105"/>
      <c r="AC2479" s="105"/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1706</v>
      </c>
      <c r="B2480" s="111" t="s">
        <v>1510</v>
      </c>
      <c r="C2480" s="112" t="s">
        <v>1511</v>
      </c>
      <c r="D2480" s="21">
        <f t="shared" si="42"/>
        <v>0</v>
      </c>
      <c r="E2480" s="24">
        <f t="shared" si="42"/>
        <v>0</v>
      </c>
      <c r="F2480" s="104"/>
      <c r="G2480" s="104"/>
      <c r="H2480" s="113"/>
      <c r="I2480" s="113"/>
      <c r="J2480" s="31"/>
      <c r="K2480" s="32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1706</v>
      </c>
      <c r="B2481" s="111" t="s">
        <v>1512</v>
      </c>
      <c r="C2481" s="112" t="s">
        <v>1513</v>
      </c>
      <c r="D2481" s="21">
        <f t="shared" si="42"/>
        <v>1830</v>
      </c>
      <c r="E2481" s="24">
        <f t="shared" si="42"/>
        <v>1830</v>
      </c>
      <c r="F2481" s="104"/>
      <c r="G2481" s="104"/>
      <c r="H2481" s="113">
        <v>350</v>
      </c>
      <c r="I2481" s="113">
        <v>350</v>
      </c>
      <c r="J2481" s="31"/>
      <c r="K2481" s="32"/>
      <c r="L2481" s="113">
        <v>520</v>
      </c>
      <c r="M2481" s="113">
        <v>520</v>
      </c>
      <c r="N2481" s="31">
        <v>100</v>
      </c>
      <c r="O2481" s="32">
        <v>100</v>
      </c>
      <c r="P2481" s="113"/>
      <c r="Q2481" s="113"/>
      <c r="R2481" s="31"/>
      <c r="S2481" s="32"/>
      <c r="T2481" s="113"/>
      <c r="U2481" s="113"/>
      <c r="V2481" s="31">
        <v>860</v>
      </c>
      <c r="W2481" s="32">
        <v>860</v>
      </c>
      <c r="X2481" s="113"/>
      <c r="Y2481" s="113"/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1706</v>
      </c>
      <c r="B2482" s="111" t="s">
        <v>1514</v>
      </c>
      <c r="C2482" s="112" t="s">
        <v>1515</v>
      </c>
      <c r="D2482" s="21">
        <f t="shared" si="42"/>
        <v>26311</v>
      </c>
      <c r="E2482" s="24">
        <f t="shared" si="42"/>
        <v>26311</v>
      </c>
      <c r="F2482" s="104"/>
      <c r="G2482" s="104"/>
      <c r="H2482" s="113">
        <v>26311</v>
      </c>
      <c r="I2482" s="113">
        <v>0</v>
      </c>
      <c r="J2482" s="31">
        <v>0</v>
      </c>
      <c r="K2482" s="32">
        <v>0</v>
      </c>
      <c r="L2482" s="113">
        <v>0</v>
      </c>
      <c r="M2482" s="113">
        <v>26311</v>
      </c>
      <c r="N2482" s="31"/>
      <c r="O2482" s="32"/>
      <c r="P2482" s="113"/>
      <c r="Q2482" s="113"/>
      <c r="R2482" s="31"/>
      <c r="S2482" s="32"/>
      <c r="T2482" s="113"/>
      <c r="U2482" s="113"/>
      <c r="V2482" s="31"/>
      <c r="W2482" s="32"/>
      <c r="X2482" s="113"/>
      <c r="Y2482" s="113"/>
      <c r="Z2482" s="31"/>
      <c r="AA2482" s="32"/>
      <c r="AB2482" s="113"/>
      <c r="AC2482" s="113"/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1706</v>
      </c>
      <c r="B2483" s="111" t="s">
        <v>1516</v>
      </c>
      <c r="C2483" s="112" t="s">
        <v>57</v>
      </c>
      <c r="D2483" s="21">
        <f t="shared" si="42"/>
        <v>0</v>
      </c>
      <c r="E2483" s="24">
        <f t="shared" si="42"/>
        <v>0</v>
      </c>
      <c r="F2483" s="104">
        <v>0</v>
      </c>
      <c r="G2483" s="104">
        <v>0</v>
      </c>
      <c r="H2483" s="113">
        <v>0</v>
      </c>
      <c r="I2483" s="113">
        <v>0</v>
      </c>
      <c r="J2483" s="31">
        <v>0</v>
      </c>
      <c r="K2483" s="32">
        <v>0</v>
      </c>
      <c r="L2483" s="113">
        <v>0</v>
      </c>
      <c r="M2483" s="113">
        <v>0</v>
      </c>
      <c r="N2483" s="31">
        <v>0</v>
      </c>
      <c r="O2483" s="32">
        <v>0</v>
      </c>
      <c r="P2483" s="113">
        <v>0</v>
      </c>
      <c r="Q2483" s="113">
        <v>0</v>
      </c>
      <c r="R2483" s="31">
        <v>0</v>
      </c>
      <c r="S2483" s="32">
        <v>0</v>
      </c>
      <c r="T2483" s="113">
        <v>0</v>
      </c>
      <c r="U2483" s="113">
        <v>0</v>
      </c>
      <c r="V2483" s="31">
        <v>0</v>
      </c>
      <c r="W2483" s="32">
        <v>0</v>
      </c>
      <c r="X2483" s="113">
        <v>0</v>
      </c>
      <c r="Y2483" s="113">
        <v>0</v>
      </c>
      <c r="Z2483" s="31">
        <v>0</v>
      </c>
      <c r="AA2483" s="32">
        <v>0</v>
      </c>
      <c r="AB2483" s="113">
        <v>0</v>
      </c>
      <c r="AC2483" s="113">
        <v>0</v>
      </c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1706</v>
      </c>
      <c r="B2484" s="111" t="s">
        <v>1517</v>
      </c>
      <c r="C2484" s="112" t="s">
        <v>1518</v>
      </c>
      <c r="D2484" s="21">
        <f t="shared" si="42"/>
        <v>18030</v>
      </c>
      <c r="E2484" s="24">
        <f t="shared" si="42"/>
        <v>6690</v>
      </c>
      <c r="F2484" s="104"/>
      <c r="G2484" s="104"/>
      <c r="H2484" s="113"/>
      <c r="I2484" s="113"/>
      <c r="J2484" s="31"/>
      <c r="K2484" s="32"/>
      <c r="L2484" s="113"/>
      <c r="M2484" s="113"/>
      <c r="N2484" s="31"/>
      <c r="O2484" s="32"/>
      <c r="P2484" s="113"/>
      <c r="Q2484" s="113"/>
      <c r="R2484" s="31"/>
      <c r="S2484" s="32"/>
      <c r="T2484" s="113"/>
      <c r="U2484" s="113"/>
      <c r="V2484" s="31"/>
      <c r="W2484" s="32"/>
      <c r="X2484" s="113">
        <v>3490</v>
      </c>
      <c r="Y2484" s="113">
        <v>0</v>
      </c>
      <c r="Z2484" s="31">
        <v>540</v>
      </c>
      <c r="AA2484" s="32">
        <v>0</v>
      </c>
      <c r="AB2484" s="113">
        <v>14000</v>
      </c>
      <c r="AC2484" s="113">
        <v>6690</v>
      </c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1706</v>
      </c>
      <c r="B2485" s="111" t="s">
        <v>1519</v>
      </c>
      <c r="C2485" s="112" t="s">
        <v>60</v>
      </c>
      <c r="D2485" s="21">
        <f t="shared" si="42"/>
        <v>0</v>
      </c>
      <c r="E2485" s="24">
        <f t="shared" si="42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1706</v>
      </c>
      <c r="B2486" s="111" t="s">
        <v>1520</v>
      </c>
      <c r="C2486" s="112" t="s">
        <v>62</v>
      </c>
      <c r="D2486" s="21">
        <f t="shared" si="42"/>
        <v>0</v>
      </c>
      <c r="E2486" s="24">
        <f t="shared" si="42"/>
        <v>0</v>
      </c>
      <c r="F2486" s="104"/>
      <c r="G2486" s="104"/>
      <c r="H2486" s="105"/>
      <c r="I2486" s="105"/>
      <c r="J2486" s="106"/>
      <c r="K2486" s="107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1706</v>
      </c>
      <c r="B2487" s="111" t="s">
        <v>1521</v>
      </c>
      <c r="C2487" s="112" t="s">
        <v>1522</v>
      </c>
      <c r="D2487" s="21">
        <f t="shared" si="42"/>
        <v>1303475</v>
      </c>
      <c r="E2487" s="24">
        <f t="shared" si="42"/>
        <v>5161706</v>
      </c>
      <c r="F2487" s="104">
        <v>92275</v>
      </c>
      <c r="G2487" s="104">
        <v>10486</v>
      </c>
      <c r="H2487" s="113">
        <v>115910</v>
      </c>
      <c r="I2487" s="113">
        <v>5632</v>
      </c>
      <c r="J2487" s="31">
        <v>88386</v>
      </c>
      <c r="K2487" s="32">
        <v>32522</v>
      </c>
      <c r="L2487" s="113">
        <v>105454</v>
      </c>
      <c r="M2487" s="113">
        <v>20807</v>
      </c>
      <c r="N2487" s="31">
        <v>36890</v>
      </c>
      <c r="O2487" s="32">
        <v>11212</v>
      </c>
      <c r="P2487" s="105">
        <v>74884</v>
      </c>
      <c r="Q2487" s="105">
        <v>9022</v>
      </c>
      <c r="R2487" s="31">
        <v>46852</v>
      </c>
      <c r="S2487" s="32">
        <v>3775</v>
      </c>
      <c r="T2487" s="113">
        <v>118824</v>
      </c>
      <c r="U2487" s="113">
        <v>23668</v>
      </c>
      <c r="V2487" s="31">
        <v>109612</v>
      </c>
      <c r="W2487" s="32">
        <v>5021077</v>
      </c>
      <c r="X2487" s="113">
        <v>151863</v>
      </c>
      <c r="Y2487" s="113">
        <v>16863</v>
      </c>
      <c r="Z2487" s="31">
        <v>184521</v>
      </c>
      <c r="AA2487" s="32">
        <v>5362</v>
      </c>
      <c r="AB2487" s="113">
        <v>178004</v>
      </c>
      <c r="AC2487" s="113">
        <v>1280</v>
      </c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1706</v>
      </c>
      <c r="B2488" s="111" t="s">
        <v>1523</v>
      </c>
      <c r="C2488" s="112" t="s">
        <v>1524</v>
      </c>
      <c r="D2488" s="21">
        <f t="shared" si="42"/>
        <v>14111475.5</v>
      </c>
      <c r="E2488" s="24">
        <f t="shared" si="42"/>
        <v>10044668.5</v>
      </c>
      <c r="F2488" s="104">
        <v>64519</v>
      </c>
      <c r="G2488" s="104">
        <v>159805</v>
      </c>
      <c r="H2488" s="105">
        <v>154060</v>
      </c>
      <c r="I2488" s="105">
        <v>67443.5</v>
      </c>
      <c r="J2488" s="106">
        <v>99440</v>
      </c>
      <c r="K2488" s="107">
        <v>15022</v>
      </c>
      <c r="L2488" s="105">
        <v>25437</v>
      </c>
      <c r="M2488" s="105">
        <v>0</v>
      </c>
      <c r="N2488" s="106">
        <v>83651</v>
      </c>
      <c r="O2488" s="107">
        <v>194299</v>
      </c>
      <c r="P2488" s="113">
        <v>282310</v>
      </c>
      <c r="Q2488" s="113">
        <v>19399</v>
      </c>
      <c r="R2488" s="106">
        <v>402642</v>
      </c>
      <c r="S2488" s="107">
        <v>33108</v>
      </c>
      <c r="T2488" s="105">
        <v>57562</v>
      </c>
      <c r="U2488" s="105">
        <v>384828</v>
      </c>
      <c r="V2488" s="106">
        <v>115906.5</v>
      </c>
      <c r="W2488" s="107">
        <v>0</v>
      </c>
      <c r="X2488" s="105">
        <v>3598427</v>
      </c>
      <c r="Y2488" s="105">
        <v>81155</v>
      </c>
      <c r="Z2488" s="106">
        <v>6576699</v>
      </c>
      <c r="AA2488" s="107">
        <v>6466551</v>
      </c>
      <c r="AB2488" s="105">
        <v>2650822</v>
      </c>
      <c r="AC2488" s="105">
        <v>2623058</v>
      </c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1706</v>
      </c>
      <c r="B2489" s="111" t="s">
        <v>1525</v>
      </c>
      <c r="C2489" s="112" t="s">
        <v>1526</v>
      </c>
      <c r="D2489" s="21">
        <f t="shared" si="42"/>
        <v>0</v>
      </c>
      <c r="E2489" s="24">
        <f t="shared" si="42"/>
        <v>0</v>
      </c>
      <c r="F2489" s="104"/>
      <c r="G2489" s="104"/>
      <c r="H2489" s="113"/>
      <c r="I2489" s="113"/>
      <c r="J2489" s="31"/>
      <c r="K2489" s="32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1706</v>
      </c>
      <c r="B2490" s="111" t="s">
        <v>1527</v>
      </c>
      <c r="C2490" s="112" t="s">
        <v>1528</v>
      </c>
      <c r="D2490" s="21">
        <f t="shared" si="42"/>
        <v>289620</v>
      </c>
      <c r="E2490" s="24">
        <f t="shared" si="42"/>
        <v>332284</v>
      </c>
      <c r="F2490" s="104">
        <v>11607</v>
      </c>
      <c r="G2490" s="104">
        <v>92025</v>
      </c>
      <c r="H2490" s="113">
        <v>0</v>
      </c>
      <c r="I2490" s="113">
        <v>11607</v>
      </c>
      <c r="J2490" s="31">
        <v>51397</v>
      </c>
      <c r="K2490" s="32">
        <v>5752</v>
      </c>
      <c r="L2490" s="113">
        <v>10150</v>
      </c>
      <c r="M2490" s="113">
        <v>0</v>
      </c>
      <c r="N2490" s="31">
        <v>0</v>
      </c>
      <c r="O2490" s="32">
        <v>0</v>
      </c>
      <c r="P2490" s="113">
        <v>90445</v>
      </c>
      <c r="Q2490" s="113">
        <v>13530</v>
      </c>
      <c r="R2490" s="31">
        <v>26124</v>
      </c>
      <c r="S2490" s="32">
        <v>12047</v>
      </c>
      <c r="T2490" s="113">
        <v>6521</v>
      </c>
      <c r="U2490" s="113">
        <v>77010</v>
      </c>
      <c r="V2490" s="31">
        <v>4460</v>
      </c>
      <c r="W2490" s="32">
        <v>0</v>
      </c>
      <c r="X2490" s="113">
        <v>28442</v>
      </c>
      <c r="Y2490" s="113">
        <v>73367</v>
      </c>
      <c r="Z2490" s="31">
        <v>10584</v>
      </c>
      <c r="AA2490" s="32">
        <v>3500</v>
      </c>
      <c r="AB2490" s="113">
        <v>49890</v>
      </c>
      <c r="AC2490" s="113">
        <v>43446</v>
      </c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1706</v>
      </c>
      <c r="B2491" s="111" t="s">
        <v>1529</v>
      </c>
      <c r="C2491" s="112" t="s">
        <v>1530</v>
      </c>
      <c r="D2491" s="21">
        <f t="shared" si="42"/>
        <v>0</v>
      </c>
      <c r="E2491" s="24">
        <f t="shared" si="42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1706</v>
      </c>
      <c r="B2492" s="111" t="s">
        <v>1531</v>
      </c>
      <c r="C2492" s="112" t="s">
        <v>1532</v>
      </c>
      <c r="D2492" s="21">
        <f t="shared" si="42"/>
        <v>0</v>
      </c>
      <c r="E2492" s="24">
        <f t="shared" si="42"/>
        <v>0</v>
      </c>
      <c r="F2492" s="104"/>
      <c r="G2492" s="104"/>
      <c r="H2492" s="105"/>
      <c r="I2492" s="105"/>
      <c r="J2492" s="106"/>
      <c r="K2492" s="107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1706</v>
      </c>
      <c r="B2493" s="111" t="s">
        <v>1533</v>
      </c>
      <c r="C2493" s="112" t="s">
        <v>69</v>
      </c>
      <c r="D2493" s="21">
        <f t="shared" si="42"/>
        <v>0</v>
      </c>
      <c r="E2493" s="24">
        <f t="shared" si="42"/>
        <v>0</v>
      </c>
      <c r="F2493" s="104"/>
      <c r="G2493" s="104"/>
      <c r="H2493" s="113"/>
      <c r="I2493" s="113"/>
      <c r="J2493" s="31"/>
      <c r="K2493" s="32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1706</v>
      </c>
      <c r="B2494" s="111" t="s">
        <v>1534</v>
      </c>
      <c r="C2494" s="112" t="s">
        <v>1535</v>
      </c>
      <c r="D2494" s="21">
        <f t="shared" si="42"/>
        <v>0</v>
      </c>
      <c r="E2494" s="24">
        <f t="shared" si="42"/>
        <v>0</v>
      </c>
      <c r="F2494" s="104"/>
      <c r="G2494" s="104"/>
      <c r="H2494" s="105"/>
      <c r="I2494" s="105"/>
      <c r="J2494" s="106"/>
      <c r="K2494" s="107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1706</v>
      </c>
      <c r="B2495" s="111" t="s">
        <v>1536</v>
      </c>
      <c r="C2495" s="112" t="s">
        <v>1537</v>
      </c>
      <c r="D2495" s="21">
        <f t="shared" si="42"/>
        <v>0</v>
      </c>
      <c r="E2495" s="24">
        <f t="shared" si="42"/>
        <v>0</v>
      </c>
      <c r="F2495" s="104"/>
      <c r="G2495" s="104"/>
      <c r="H2495" s="113"/>
      <c r="I2495" s="113"/>
      <c r="J2495" s="31"/>
      <c r="K2495" s="32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1706</v>
      </c>
      <c r="B2496" s="111" t="s">
        <v>1538</v>
      </c>
      <c r="C2496" s="112" t="s">
        <v>1539</v>
      </c>
      <c r="D2496" s="21">
        <f t="shared" si="42"/>
        <v>157074</v>
      </c>
      <c r="E2496" s="24">
        <f t="shared" si="42"/>
        <v>155758</v>
      </c>
      <c r="F2496" s="104">
        <v>10486</v>
      </c>
      <c r="G2496" s="104">
        <v>10486</v>
      </c>
      <c r="H2496" s="113">
        <v>5752</v>
      </c>
      <c r="I2496" s="113">
        <v>5632</v>
      </c>
      <c r="J2496" s="31">
        <v>32522</v>
      </c>
      <c r="K2496" s="32">
        <v>32522</v>
      </c>
      <c r="L2496" s="113">
        <v>21537</v>
      </c>
      <c r="M2496" s="113">
        <v>20807</v>
      </c>
      <c r="N2496" s="31">
        <v>10881</v>
      </c>
      <c r="O2496" s="32">
        <v>10991</v>
      </c>
      <c r="P2496" s="113">
        <v>2315</v>
      </c>
      <c r="Q2496" s="113">
        <v>2015</v>
      </c>
      <c r="R2496" s="31">
        <v>3775</v>
      </c>
      <c r="S2496" s="32">
        <v>3775</v>
      </c>
      <c r="T2496" s="113">
        <v>24028</v>
      </c>
      <c r="U2496" s="113">
        <v>23968</v>
      </c>
      <c r="V2496" s="31">
        <v>22057</v>
      </c>
      <c r="W2496" s="32">
        <v>22057</v>
      </c>
      <c r="X2496" s="113">
        <v>16863</v>
      </c>
      <c r="Y2496" s="113">
        <v>16863</v>
      </c>
      <c r="Z2496" s="31">
        <v>5578</v>
      </c>
      <c r="AA2496" s="32">
        <v>5362</v>
      </c>
      <c r="AB2496" s="113">
        <v>1280</v>
      </c>
      <c r="AC2496" s="113">
        <v>1280</v>
      </c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1706</v>
      </c>
      <c r="B2497" s="111" t="s">
        <v>1540</v>
      </c>
      <c r="C2497" s="112" t="s">
        <v>1541</v>
      </c>
      <c r="D2497" s="21">
        <f t="shared" si="42"/>
        <v>823909</v>
      </c>
      <c r="E2497" s="24">
        <f t="shared" si="42"/>
        <v>758447</v>
      </c>
      <c r="F2497" s="104">
        <v>35134</v>
      </c>
      <c r="G2497" s="104">
        <v>85795</v>
      </c>
      <c r="H2497" s="113">
        <v>82002</v>
      </c>
      <c r="I2497" s="113">
        <v>61742</v>
      </c>
      <c r="J2497" s="31">
        <v>35084</v>
      </c>
      <c r="K2497" s="32">
        <v>0</v>
      </c>
      <c r="L2497" s="113">
        <v>136693</v>
      </c>
      <c r="M2497" s="113">
        <v>42206</v>
      </c>
      <c r="N2497" s="31">
        <v>77675</v>
      </c>
      <c r="O2497" s="32">
        <v>71629</v>
      </c>
      <c r="P2497" s="113">
        <v>76402</v>
      </c>
      <c r="Q2497" s="113">
        <v>57142</v>
      </c>
      <c r="R2497" s="31">
        <v>122860</v>
      </c>
      <c r="S2497" s="32">
        <v>11445</v>
      </c>
      <c r="T2497" s="113">
        <v>163925</v>
      </c>
      <c r="U2497" s="113">
        <v>292580</v>
      </c>
      <c r="V2497" s="31">
        <v>37608</v>
      </c>
      <c r="W2497" s="32">
        <v>30000</v>
      </c>
      <c r="X2497" s="113">
        <v>16564</v>
      </c>
      <c r="Y2497" s="113">
        <v>64789</v>
      </c>
      <c r="Z2497" s="31">
        <v>5077</v>
      </c>
      <c r="AA2497" s="32">
        <v>0</v>
      </c>
      <c r="AB2497" s="113">
        <v>34885</v>
      </c>
      <c r="AC2497" s="113">
        <v>41119</v>
      </c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1706</v>
      </c>
      <c r="B2498" s="111" t="s">
        <v>1542</v>
      </c>
      <c r="C2498" s="112" t="s">
        <v>1543</v>
      </c>
      <c r="D2498" s="21">
        <f t="shared" si="42"/>
        <v>2208824</v>
      </c>
      <c r="E2498" s="24">
        <f t="shared" si="42"/>
        <v>1613357</v>
      </c>
      <c r="F2498" s="104">
        <v>167552</v>
      </c>
      <c r="G2498" s="104">
        <v>31441</v>
      </c>
      <c r="H2498" s="113">
        <v>166678</v>
      </c>
      <c r="I2498" s="113">
        <v>0</v>
      </c>
      <c r="J2498" s="31">
        <v>189645</v>
      </c>
      <c r="K2498" s="32">
        <v>0</v>
      </c>
      <c r="L2498" s="113">
        <v>142688</v>
      </c>
      <c r="M2498" s="113">
        <v>506185</v>
      </c>
      <c r="N2498" s="31">
        <v>144457</v>
      </c>
      <c r="O2498" s="32">
        <v>142143</v>
      </c>
      <c r="P2498" s="113">
        <v>189445</v>
      </c>
      <c r="Q2498" s="113">
        <v>59898</v>
      </c>
      <c r="R2498" s="31">
        <v>144948</v>
      </c>
      <c r="S2498" s="32">
        <v>0</v>
      </c>
      <c r="T2498" s="113">
        <v>207775</v>
      </c>
      <c r="U2498" s="113">
        <v>330178</v>
      </c>
      <c r="V2498" s="31">
        <v>231662</v>
      </c>
      <c r="W2498" s="32">
        <v>0</v>
      </c>
      <c r="X2498" s="113">
        <v>174711</v>
      </c>
      <c r="Y2498" s="113">
        <v>0</v>
      </c>
      <c r="Z2498" s="31">
        <v>215786</v>
      </c>
      <c r="AA2498" s="32">
        <v>543512</v>
      </c>
      <c r="AB2498" s="113">
        <v>233477</v>
      </c>
      <c r="AC2498" s="113">
        <v>0</v>
      </c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1706</v>
      </c>
      <c r="B2499" s="111" t="s">
        <v>1544</v>
      </c>
      <c r="C2499" s="112" t="s">
        <v>1545</v>
      </c>
      <c r="D2499" s="21">
        <f t="shared" si="42"/>
        <v>1364868.5</v>
      </c>
      <c r="E2499" s="24">
        <f t="shared" si="42"/>
        <v>1023477.94</v>
      </c>
      <c r="F2499" s="104">
        <v>158376</v>
      </c>
      <c r="G2499" s="104">
        <v>7838.83</v>
      </c>
      <c r="H2499" s="113">
        <v>43692</v>
      </c>
      <c r="I2499" s="113">
        <v>13687.06</v>
      </c>
      <c r="J2499" s="31">
        <v>107738.5</v>
      </c>
      <c r="K2499" s="32">
        <v>82372.820000000007</v>
      </c>
      <c r="L2499" s="113">
        <v>149069</v>
      </c>
      <c r="M2499" s="113">
        <v>266958.92</v>
      </c>
      <c r="N2499" s="31">
        <v>39445</v>
      </c>
      <c r="O2499" s="32">
        <v>52158.1</v>
      </c>
      <c r="P2499" s="113">
        <v>126215</v>
      </c>
      <c r="Q2499" s="113">
        <v>113109.87</v>
      </c>
      <c r="R2499" s="31">
        <v>98011</v>
      </c>
      <c r="S2499" s="32">
        <v>44552.14</v>
      </c>
      <c r="T2499" s="113">
        <v>180394</v>
      </c>
      <c r="U2499" s="113">
        <v>123527</v>
      </c>
      <c r="V2499" s="31">
        <v>100234</v>
      </c>
      <c r="W2499" s="32">
        <v>129453.85</v>
      </c>
      <c r="X2499" s="113">
        <v>48994</v>
      </c>
      <c r="Y2499" s="113">
        <v>2774.85</v>
      </c>
      <c r="Z2499" s="31">
        <v>8555</v>
      </c>
      <c r="AA2499" s="32">
        <v>129415.01</v>
      </c>
      <c r="AB2499" s="113">
        <v>304145</v>
      </c>
      <c r="AC2499" s="113">
        <v>57629.49</v>
      </c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1706</v>
      </c>
      <c r="B2500" s="111" t="s">
        <v>1546</v>
      </c>
      <c r="C2500" s="112" t="s">
        <v>1547</v>
      </c>
      <c r="D2500" s="21">
        <f t="shared" ref="D2500:E2563" si="43">F2500+H2500+J2500+L2500+N2500+P2500+R2500+T2500+V2500+X2500+Z2500+AB2500</f>
        <v>65759</v>
      </c>
      <c r="E2500" s="24">
        <f t="shared" si="43"/>
        <v>42281</v>
      </c>
      <c r="F2500" s="104">
        <v>3980</v>
      </c>
      <c r="G2500" s="104">
        <v>0</v>
      </c>
      <c r="H2500" s="105">
        <v>5360</v>
      </c>
      <c r="I2500" s="105">
        <v>0</v>
      </c>
      <c r="J2500" s="106">
        <v>5454</v>
      </c>
      <c r="K2500" s="107">
        <v>0</v>
      </c>
      <c r="L2500" s="105">
        <v>9765</v>
      </c>
      <c r="M2500" s="105">
        <v>0</v>
      </c>
      <c r="N2500" s="106">
        <v>3110</v>
      </c>
      <c r="O2500" s="107">
        <v>0</v>
      </c>
      <c r="P2500" s="113">
        <v>6493</v>
      </c>
      <c r="Q2500" s="113">
        <v>0</v>
      </c>
      <c r="R2500" s="106">
        <v>847</v>
      </c>
      <c r="S2500" s="107">
        <v>0</v>
      </c>
      <c r="T2500" s="105">
        <v>10061</v>
      </c>
      <c r="U2500" s="105">
        <v>0</v>
      </c>
      <c r="V2500" s="106">
        <v>2466</v>
      </c>
      <c r="W2500" s="107">
        <v>0</v>
      </c>
      <c r="X2500" s="105">
        <v>5732</v>
      </c>
      <c r="Y2500" s="105">
        <v>34384</v>
      </c>
      <c r="Z2500" s="106">
        <v>5705</v>
      </c>
      <c r="AA2500" s="107">
        <v>0</v>
      </c>
      <c r="AB2500" s="105">
        <v>6786</v>
      </c>
      <c r="AC2500" s="105">
        <v>7897</v>
      </c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1706</v>
      </c>
      <c r="B2501" s="111" t="s">
        <v>1548</v>
      </c>
      <c r="C2501" s="112" t="s">
        <v>1549</v>
      </c>
      <c r="D2501" s="21">
        <f t="shared" si="43"/>
        <v>84589</v>
      </c>
      <c r="E2501" s="24">
        <f t="shared" si="43"/>
        <v>87313.3</v>
      </c>
      <c r="F2501" s="104">
        <v>4770</v>
      </c>
      <c r="G2501" s="104">
        <v>0</v>
      </c>
      <c r="H2501" s="113">
        <v>0</v>
      </c>
      <c r="I2501" s="113">
        <v>0</v>
      </c>
      <c r="J2501" s="31">
        <v>48210</v>
      </c>
      <c r="K2501" s="32">
        <v>0</v>
      </c>
      <c r="L2501" s="113">
        <v>0</v>
      </c>
      <c r="M2501" s="113">
        <v>0</v>
      </c>
      <c r="N2501" s="31">
        <v>0</v>
      </c>
      <c r="O2501" s="32">
        <v>0</v>
      </c>
      <c r="P2501" s="105">
        <v>0</v>
      </c>
      <c r="Q2501" s="105">
        <v>87313.3</v>
      </c>
      <c r="R2501" s="31">
        <v>0</v>
      </c>
      <c r="S2501" s="32">
        <v>0</v>
      </c>
      <c r="T2501" s="113">
        <v>0</v>
      </c>
      <c r="U2501" s="113">
        <v>0</v>
      </c>
      <c r="V2501" s="31">
        <v>0</v>
      </c>
      <c r="W2501" s="32">
        <v>0</v>
      </c>
      <c r="X2501" s="113">
        <v>6973</v>
      </c>
      <c r="Y2501" s="113">
        <v>0</v>
      </c>
      <c r="Z2501" s="31">
        <v>0</v>
      </c>
      <c r="AA2501" s="32">
        <v>0</v>
      </c>
      <c r="AB2501" s="113">
        <v>24636</v>
      </c>
      <c r="AC2501" s="113">
        <v>0</v>
      </c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1706</v>
      </c>
      <c r="B2502" s="111" t="s">
        <v>41</v>
      </c>
      <c r="C2502" s="112" t="s">
        <v>1550</v>
      </c>
      <c r="D2502" s="21">
        <f t="shared" si="43"/>
        <v>433462</v>
      </c>
      <c r="E2502" s="24">
        <f t="shared" si="43"/>
        <v>433462</v>
      </c>
      <c r="F2502" s="104"/>
      <c r="G2502" s="104"/>
      <c r="H2502" s="105"/>
      <c r="I2502" s="105"/>
      <c r="J2502" s="106"/>
      <c r="K2502" s="107"/>
      <c r="L2502" s="105">
        <v>216731</v>
      </c>
      <c r="M2502" s="105">
        <v>0</v>
      </c>
      <c r="N2502" s="106">
        <v>149608</v>
      </c>
      <c r="O2502" s="107">
        <v>216731</v>
      </c>
      <c r="P2502" s="113">
        <v>0</v>
      </c>
      <c r="Q2502" s="113">
        <v>0</v>
      </c>
      <c r="R2502" s="106">
        <v>0</v>
      </c>
      <c r="S2502" s="107">
        <v>0</v>
      </c>
      <c r="T2502" s="105">
        <v>0</v>
      </c>
      <c r="U2502" s="105">
        <v>0</v>
      </c>
      <c r="V2502" s="106">
        <v>0</v>
      </c>
      <c r="W2502" s="107">
        <v>0</v>
      </c>
      <c r="X2502" s="105">
        <v>0</v>
      </c>
      <c r="Y2502" s="105">
        <v>0</v>
      </c>
      <c r="Z2502" s="106">
        <v>0</v>
      </c>
      <c r="AA2502" s="107">
        <v>216731</v>
      </c>
      <c r="AB2502" s="105">
        <v>67123</v>
      </c>
      <c r="AC2502" s="105">
        <v>0</v>
      </c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1706</v>
      </c>
      <c r="B2503" s="111" t="s">
        <v>42</v>
      </c>
      <c r="C2503" s="112" t="s">
        <v>1551</v>
      </c>
      <c r="D2503" s="21">
        <f t="shared" si="43"/>
        <v>1154097</v>
      </c>
      <c r="E2503" s="24">
        <f t="shared" si="43"/>
        <v>824464.18</v>
      </c>
      <c r="F2503" s="104">
        <v>0</v>
      </c>
      <c r="G2503" s="104">
        <v>194725.79</v>
      </c>
      <c r="H2503" s="105">
        <v>0</v>
      </c>
      <c r="I2503" s="105">
        <v>321616.46999999997</v>
      </c>
      <c r="J2503" s="106">
        <v>0</v>
      </c>
      <c r="K2503" s="107">
        <v>307080.15000000002</v>
      </c>
      <c r="L2503" s="105">
        <v>0</v>
      </c>
      <c r="M2503" s="105">
        <v>1041.77</v>
      </c>
      <c r="N2503" s="106">
        <v>0</v>
      </c>
      <c r="O2503" s="107">
        <v>0</v>
      </c>
      <c r="P2503" s="105">
        <v>0</v>
      </c>
      <c r="Q2503" s="105">
        <v>0</v>
      </c>
      <c r="R2503" s="106">
        <v>0</v>
      </c>
      <c r="S2503" s="107">
        <v>0</v>
      </c>
      <c r="T2503" s="105">
        <v>0</v>
      </c>
      <c r="U2503" s="105">
        <v>0</v>
      </c>
      <c r="V2503" s="106">
        <v>0</v>
      </c>
      <c r="W2503" s="107">
        <v>0</v>
      </c>
      <c r="X2503" s="105">
        <v>0</v>
      </c>
      <c r="Y2503" s="105">
        <v>0</v>
      </c>
      <c r="Z2503" s="106">
        <v>0</v>
      </c>
      <c r="AA2503" s="107">
        <v>0</v>
      </c>
      <c r="AB2503" s="105">
        <v>1154097</v>
      </c>
      <c r="AC2503" s="105">
        <v>0</v>
      </c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1706</v>
      </c>
      <c r="B2504" s="111" t="s">
        <v>43</v>
      </c>
      <c r="C2504" s="112" t="s">
        <v>44</v>
      </c>
      <c r="D2504" s="21">
        <f t="shared" si="43"/>
        <v>0</v>
      </c>
      <c r="E2504" s="24">
        <f t="shared" si="43"/>
        <v>0</v>
      </c>
      <c r="F2504" s="104"/>
      <c r="G2504" s="104"/>
      <c r="H2504" s="113"/>
      <c r="I2504" s="113"/>
      <c r="J2504" s="31"/>
      <c r="K2504" s="32"/>
      <c r="L2504" s="113"/>
      <c r="M2504" s="113"/>
      <c r="N2504" s="31"/>
      <c r="O2504" s="32"/>
      <c r="P2504" s="105"/>
      <c r="Q2504" s="105"/>
      <c r="R2504" s="31"/>
      <c r="S2504" s="32"/>
      <c r="T2504" s="113"/>
      <c r="U2504" s="113"/>
      <c r="V2504" s="31"/>
      <c r="W2504" s="32"/>
      <c r="X2504" s="113"/>
      <c r="Y2504" s="113"/>
      <c r="Z2504" s="31"/>
      <c r="AA2504" s="32"/>
      <c r="AB2504" s="113"/>
      <c r="AC2504" s="113"/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1706</v>
      </c>
      <c r="B2505" s="111" t="s">
        <v>45</v>
      </c>
      <c r="C2505" s="112" t="s">
        <v>1552</v>
      </c>
      <c r="D2505" s="21">
        <f t="shared" si="43"/>
        <v>3891</v>
      </c>
      <c r="E2505" s="24">
        <f t="shared" si="43"/>
        <v>0</v>
      </c>
      <c r="F2505" s="104">
        <v>0</v>
      </c>
      <c r="G2505" s="104">
        <v>0</v>
      </c>
      <c r="H2505" s="113">
        <v>0</v>
      </c>
      <c r="I2505" s="113">
        <v>0</v>
      </c>
      <c r="J2505" s="31">
        <v>0</v>
      </c>
      <c r="K2505" s="32">
        <v>0</v>
      </c>
      <c r="L2505" s="113">
        <v>0</v>
      </c>
      <c r="M2505" s="113">
        <v>0</v>
      </c>
      <c r="N2505" s="31">
        <v>0</v>
      </c>
      <c r="O2505" s="32">
        <v>0</v>
      </c>
      <c r="P2505" s="113">
        <v>0</v>
      </c>
      <c r="Q2505" s="113">
        <v>0</v>
      </c>
      <c r="R2505" s="31">
        <v>0</v>
      </c>
      <c r="S2505" s="32">
        <v>0</v>
      </c>
      <c r="T2505" s="113">
        <v>0</v>
      </c>
      <c r="U2505" s="113">
        <v>0</v>
      </c>
      <c r="V2505" s="31">
        <v>0</v>
      </c>
      <c r="W2505" s="32">
        <v>0</v>
      </c>
      <c r="X2505" s="113">
        <v>0</v>
      </c>
      <c r="Y2505" s="113">
        <v>0</v>
      </c>
      <c r="Z2505" s="31">
        <v>0</v>
      </c>
      <c r="AA2505" s="32">
        <v>0</v>
      </c>
      <c r="AB2505" s="113">
        <v>3891</v>
      </c>
      <c r="AC2505" s="113">
        <v>0</v>
      </c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1706</v>
      </c>
      <c r="B2506" s="111" t="s">
        <v>46</v>
      </c>
      <c r="C2506" s="112" t="s">
        <v>1553</v>
      </c>
      <c r="D2506" s="21">
        <f t="shared" si="43"/>
        <v>425011.76999999996</v>
      </c>
      <c r="E2506" s="24">
        <f t="shared" si="43"/>
        <v>220779.65999999997</v>
      </c>
      <c r="F2506" s="104">
        <v>13447.13</v>
      </c>
      <c r="G2506" s="104">
        <v>1782.99</v>
      </c>
      <c r="H2506" s="113">
        <v>12207.26</v>
      </c>
      <c r="I2506" s="113">
        <v>0</v>
      </c>
      <c r="J2506" s="31">
        <v>21712.97</v>
      </c>
      <c r="K2506" s="32">
        <v>0</v>
      </c>
      <c r="L2506" s="113">
        <v>1924.05</v>
      </c>
      <c r="M2506" s="113">
        <v>3377.94</v>
      </c>
      <c r="N2506" s="31">
        <v>187.67</v>
      </c>
      <c r="O2506" s="32">
        <v>13083.51</v>
      </c>
      <c r="P2506" s="113">
        <v>14941.61</v>
      </c>
      <c r="Q2506" s="113">
        <v>98.59</v>
      </c>
      <c r="R2506" s="31">
        <v>26494.11</v>
      </c>
      <c r="S2506" s="32">
        <v>0</v>
      </c>
      <c r="T2506" s="113">
        <v>132435.17000000001</v>
      </c>
      <c r="U2506" s="113">
        <v>48172.59</v>
      </c>
      <c r="V2506" s="31">
        <v>77657.03</v>
      </c>
      <c r="W2506" s="32">
        <v>0</v>
      </c>
      <c r="X2506" s="113">
        <v>12091.91</v>
      </c>
      <c r="Y2506" s="113">
        <v>12023.27</v>
      </c>
      <c r="Z2506" s="31">
        <v>13657.97</v>
      </c>
      <c r="AA2506" s="32">
        <v>134341.15</v>
      </c>
      <c r="AB2506" s="113">
        <v>98254.89</v>
      </c>
      <c r="AC2506" s="113">
        <v>7899.62</v>
      </c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1706</v>
      </c>
      <c r="B2507" s="111" t="s">
        <v>47</v>
      </c>
      <c r="C2507" s="112" t="s">
        <v>1554</v>
      </c>
      <c r="D2507" s="21">
        <f t="shared" si="43"/>
        <v>1196422</v>
      </c>
      <c r="E2507" s="24">
        <f t="shared" si="43"/>
        <v>1196422</v>
      </c>
      <c r="F2507" s="104"/>
      <c r="G2507" s="104"/>
      <c r="H2507" s="113">
        <v>900000</v>
      </c>
      <c r="I2507" s="113">
        <v>0</v>
      </c>
      <c r="J2507" s="31">
        <v>0</v>
      </c>
      <c r="K2507" s="32">
        <v>0</v>
      </c>
      <c r="L2507" s="113">
        <v>0</v>
      </c>
      <c r="M2507" s="113">
        <v>0</v>
      </c>
      <c r="N2507" s="31">
        <v>0</v>
      </c>
      <c r="O2507" s="32">
        <v>296422</v>
      </c>
      <c r="P2507" s="113">
        <v>0</v>
      </c>
      <c r="Q2507" s="113">
        <v>0</v>
      </c>
      <c r="R2507" s="31">
        <v>0</v>
      </c>
      <c r="S2507" s="32">
        <v>0</v>
      </c>
      <c r="T2507" s="113">
        <v>0</v>
      </c>
      <c r="U2507" s="113">
        <v>0</v>
      </c>
      <c r="V2507" s="31">
        <v>0</v>
      </c>
      <c r="W2507" s="32">
        <v>0</v>
      </c>
      <c r="X2507" s="113">
        <v>0</v>
      </c>
      <c r="Y2507" s="113">
        <v>0</v>
      </c>
      <c r="Z2507" s="31">
        <v>0</v>
      </c>
      <c r="AA2507" s="32">
        <v>900000</v>
      </c>
      <c r="AB2507" s="113">
        <v>296422</v>
      </c>
      <c r="AC2507" s="113">
        <v>0</v>
      </c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1706</v>
      </c>
      <c r="B2508" s="111" t="s">
        <v>48</v>
      </c>
      <c r="C2508" s="112" t="s">
        <v>1555</v>
      </c>
      <c r="D2508" s="21">
        <f t="shared" si="43"/>
        <v>7223877.5300000012</v>
      </c>
      <c r="E2508" s="24">
        <f t="shared" si="43"/>
        <v>7035769.71</v>
      </c>
      <c r="F2508" s="104"/>
      <c r="G2508" s="104"/>
      <c r="H2508" s="113">
        <v>267988.06</v>
      </c>
      <c r="I2508" s="113">
        <v>267988.06</v>
      </c>
      <c r="J2508" s="31">
        <v>178648.43</v>
      </c>
      <c r="K2508" s="32">
        <v>178648.43</v>
      </c>
      <c r="L2508" s="113">
        <v>399618.37</v>
      </c>
      <c r="M2508" s="113">
        <v>399618.37</v>
      </c>
      <c r="N2508" s="31">
        <v>390800.86</v>
      </c>
      <c r="O2508" s="32">
        <v>390800.86</v>
      </c>
      <c r="P2508" s="113">
        <v>160686.5</v>
      </c>
      <c r="Q2508" s="113">
        <v>160686.5</v>
      </c>
      <c r="R2508" s="31">
        <v>403030.41</v>
      </c>
      <c r="S2508" s="32">
        <v>403030.41</v>
      </c>
      <c r="T2508" s="113">
        <v>295638.03000000003</v>
      </c>
      <c r="U2508" s="113">
        <v>3789122.97</v>
      </c>
      <c r="V2508" s="31">
        <v>3800473.91</v>
      </c>
      <c r="W2508" s="32">
        <v>306988.96999999997</v>
      </c>
      <c r="X2508" s="113">
        <v>513164.82</v>
      </c>
      <c r="Y2508" s="113">
        <v>513164.82</v>
      </c>
      <c r="Z2508" s="31">
        <v>181632.61</v>
      </c>
      <c r="AA2508" s="32">
        <v>181632.61</v>
      </c>
      <c r="AB2508" s="113">
        <v>632195.53</v>
      </c>
      <c r="AC2508" s="113">
        <v>444087.71</v>
      </c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1706</v>
      </c>
      <c r="B2509" s="111" t="s">
        <v>49</v>
      </c>
      <c r="C2509" s="112" t="s">
        <v>1556</v>
      </c>
      <c r="D2509" s="21">
        <f t="shared" si="43"/>
        <v>76530.239999999991</v>
      </c>
      <c r="E2509" s="24">
        <f t="shared" si="43"/>
        <v>71747.12</v>
      </c>
      <c r="F2509" s="104">
        <v>7971.9</v>
      </c>
      <c r="G2509" s="104">
        <v>7971.9</v>
      </c>
      <c r="H2509" s="113">
        <v>7971.9</v>
      </c>
      <c r="I2509" s="113">
        <v>7971.9</v>
      </c>
      <c r="J2509" s="31">
        <v>7971.9</v>
      </c>
      <c r="K2509" s="32">
        <v>7971.9</v>
      </c>
      <c r="L2509" s="113">
        <v>7971.9</v>
      </c>
      <c r="M2509" s="113">
        <v>7971.9</v>
      </c>
      <c r="N2509" s="31">
        <v>7971.9</v>
      </c>
      <c r="O2509" s="32">
        <v>7971.9</v>
      </c>
      <c r="P2509" s="113">
        <v>7971.9</v>
      </c>
      <c r="Q2509" s="113">
        <v>7971.9</v>
      </c>
      <c r="R2509" s="31">
        <v>7971.9</v>
      </c>
      <c r="S2509" s="32">
        <v>7971.9</v>
      </c>
      <c r="T2509" s="113">
        <v>7971.9</v>
      </c>
      <c r="U2509" s="113">
        <v>3188.78</v>
      </c>
      <c r="V2509" s="31">
        <v>3188.76</v>
      </c>
      <c r="W2509" s="32">
        <v>3188.76</v>
      </c>
      <c r="X2509" s="113">
        <v>3188.76</v>
      </c>
      <c r="Y2509" s="113">
        <v>3188.76</v>
      </c>
      <c r="Z2509" s="31">
        <v>3188.76</v>
      </c>
      <c r="AA2509" s="32">
        <v>3188.76</v>
      </c>
      <c r="AB2509" s="113">
        <v>3188.76</v>
      </c>
      <c r="AC2509" s="113">
        <v>3188.76</v>
      </c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1706</v>
      </c>
      <c r="B2510" s="111" t="s">
        <v>50</v>
      </c>
      <c r="C2510" s="112" t="s">
        <v>1557</v>
      </c>
      <c r="D2510" s="21">
        <f t="shared" si="43"/>
        <v>0</v>
      </c>
      <c r="E2510" s="24">
        <f t="shared" si="43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1706</v>
      </c>
      <c r="B2511" s="111" t="s">
        <v>1558</v>
      </c>
      <c r="C2511" s="112" t="s">
        <v>1559</v>
      </c>
      <c r="D2511" s="21">
        <f t="shared" si="43"/>
        <v>0</v>
      </c>
      <c r="E2511" s="24">
        <f t="shared" si="43"/>
        <v>0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1706</v>
      </c>
      <c r="B2512" s="111" t="s">
        <v>51</v>
      </c>
      <c r="C2512" s="112" t="s">
        <v>1560</v>
      </c>
      <c r="D2512" s="21">
        <f t="shared" si="43"/>
        <v>51471438.849999994</v>
      </c>
      <c r="E2512" s="24">
        <f t="shared" si="43"/>
        <v>45622509.620000005</v>
      </c>
      <c r="F2512" s="104">
        <v>6049720.9299999997</v>
      </c>
      <c r="G2512" s="104">
        <v>6127420.4699999997</v>
      </c>
      <c r="H2512" s="105">
        <v>6127420.4699999997</v>
      </c>
      <c r="I2512" s="105">
        <v>6232184.5800000001</v>
      </c>
      <c r="J2512" s="106">
        <v>6232184.5800000001</v>
      </c>
      <c r="K2512" s="107">
        <v>6285255.3700000001</v>
      </c>
      <c r="L2512" s="105">
        <v>6285255.3700000001</v>
      </c>
      <c r="M2512" s="105">
        <v>6365670.0199999996</v>
      </c>
      <c r="N2512" s="106">
        <v>6365670.0199999996</v>
      </c>
      <c r="O2512" s="107">
        <v>6390064.1200000001</v>
      </c>
      <c r="P2512" s="113">
        <v>6390064.1200000001</v>
      </c>
      <c r="Q2512" s="113">
        <v>6452633.0199999996</v>
      </c>
      <c r="R2512" s="106">
        <v>6452633.0199999996</v>
      </c>
      <c r="S2512" s="107">
        <v>6493556.1799999997</v>
      </c>
      <c r="T2512" s="105">
        <v>6493556.1799999997</v>
      </c>
      <c r="U2512" s="105">
        <v>554438.26</v>
      </c>
      <c r="V2512" s="106">
        <v>554438.26</v>
      </c>
      <c r="W2512" s="107">
        <v>161521.06</v>
      </c>
      <c r="X2512" s="105">
        <v>161521.06</v>
      </c>
      <c r="Y2512" s="105">
        <v>172321.06</v>
      </c>
      <c r="Z2512" s="106">
        <v>172321.06</v>
      </c>
      <c r="AA2512" s="107">
        <v>186653.78</v>
      </c>
      <c r="AB2512" s="105">
        <v>186653.78</v>
      </c>
      <c r="AC2512" s="105">
        <v>200791.7</v>
      </c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1706</v>
      </c>
      <c r="B2513" s="111" t="s">
        <v>52</v>
      </c>
      <c r="C2513" s="112" t="s">
        <v>1561</v>
      </c>
      <c r="D2513" s="21">
        <f t="shared" si="43"/>
        <v>21512544.440000005</v>
      </c>
      <c r="E2513" s="24">
        <f t="shared" si="43"/>
        <v>19649095.039999999</v>
      </c>
      <c r="F2513" s="104">
        <v>2390062.37</v>
      </c>
      <c r="G2513" s="104">
        <v>2299540.67</v>
      </c>
      <c r="H2513" s="113">
        <v>2299540.67</v>
      </c>
      <c r="I2513" s="113">
        <v>2381826.35</v>
      </c>
      <c r="J2513" s="31">
        <v>2381826.35</v>
      </c>
      <c r="K2513" s="32">
        <v>2462023.44</v>
      </c>
      <c r="L2513" s="113">
        <v>2462023.44</v>
      </c>
      <c r="M2513" s="113">
        <v>2486188.59</v>
      </c>
      <c r="N2513" s="31">
        <v>2486188.59</v>
      </c>
      <c r="O2513" s="32">
        <v>2381072.9900000002</v>
      </c>
      <c r="P2513" s="105">
        <v>2381072.9900000002</v>
      </c>
      <c r="Q2513" s="105">
        <v>2630838.44</v>
      </c>
      <c r="R2513" s="31">
        <v>2630838.44</v>
      </c>
      <c r="S2513" s="32">
        <v>2981895.75</v>
      </c>
      <c r="T2513" s="113">
        <v>2981895.75</v>
      </c>
      <c r="U2513" s="113">
        <v>224925.73</v>
      </c>
      <c r="V2513" s="31">
        <v>224925.73</v>
      </c>
      <c r="W2513" s="32">
        <v>234198.25</v>
      </c>
      <c r="X2513" s="113">
        <v>234198.25</v>
      </c>
      <c r="Y2513" s="113">
        <v>515580.01</v>
      </c>
      <c r="Z2513" s="31">
        <v>515580.01</v>
      </c>
      <c r="AA2513" s="32">
        <v>524391.85</v>
      </c>
      <c r="AB2513" s="113">
        <v>524391.85</v>
      </c>
      <c r="AC2513" s="113">
        <v>526612.97</v>
      </c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1706</v>
      </c>
      <c r="B2514" s="111" t="s">
        <v>1695</v>
      </c>
      <c r="C2514" s="112" t="s">
        <v>1562</v>
      </c>
      <c r="D2514" s="21">
        <f t="shared" si="43"/>
        <v>142479.81</v>
      </c>
      <c r="E2514" s="24">
        <f t="shared" si="43"/>
        <v>196614.6</v>
      </c>
      <c r="F2514" s="104"/>
      <c r="G2514" s="104"/>
      <c r="H2514" s="105"/>
      <c r="I2514" s="105"/>
      <c r="J2514" s="106"/>
      <c r="K2514" s="107"/>
      <c r="L2514" s="105"/>
      <c r="M2514" s="105"/>
      <c r="N2514" s="106"/>
      <c r="O2514" s="107"/>
      <c r="P2514" s="113"/>
      <c r="Q2514" s="113"/>
      <c r="R2514" s="106"/>
      <c r="S2514" s="107"/>
      <c r="T2514" s="105">
        <v>0</v>
      </c>
      <c r="U2514" s="105">
        <v>22800.43</v>
      </c>
      <c r="V2514" s="106">
        <v>22800.43</v>
      </c>
      <c r="W2514" s="107">
        <v>31802.51</v>
      </c>
      <c r="X2514" s="105">
        <v>31802.51</v>
      </c>
      <c r="Y2514" s="105">
        <v>41204.07</v>
      </c>
      <c r="Z2514" s="106">
        <v>41204.07</v>
      </c>
      <c r="AA2514" s="107">
        <v>46672.800000000003</v>
      </c>
      <c r="AB2514" s="105">
        <v>46672.800000000003</v>
      </c>
      <c r="AC2514" s="105">
        <v>54134.79</v>
      </c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1706</v>
      </c>
      <c r="B2515" s="111" t="s">
        <v>1696</v>
      </c>
      <c r="C2515" s="112" t="s">
        <v>1663</v>
      </c>
      <c r="D2515" s="21">
        <f t="shared" si="43"/>
        <v>0</v>
      </c>
      <c r="E2515" s="24">
        <f t="shared" si="43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1706</v>
      </c>
      <c r="B2516" s="111" t="s">
        <v>53</v>
      </c>
      <c r="C2516" s="112" t="s">
        <v>1563</v>
      </c>
      <c r="D2516" s="21">
        <f t="shared" si="43"/>
        <v>0</v>
      </c>
      <c r="E2516" s="24">
        <f t="shared" si="43"/>
        <v>0</v>
      </c>
      <c r="F2516" s="104"/>
      <c r="G2516" s="104"/>
      <c r="H2516" s="113"/>
      <c r="I2516" s="113"/>
      <c r="J2516" s="31"/>
      <c r="K2516" s="32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1706</v>
      </c>
      <c r="B2517" s="111" t="s">
        <v>54</v>
      </c>
      <c r="C2517" s="112" t="s">
        <v>55</v>
      </c>
      <c r="D2517" s="21">
        <f t="shared" si="43"/>
        <v>0</v>
      </c>
      <c r="E2517" s="24">
        <f t="shared" si="43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1706</v>
      </c>
      <c r="B2518" s="111" t="s">
        <v>63</v>
      </c>
      <c r="C2518" s="112" t="s">
        <v>64</v>
      </c>
      <c r="D2518" s="21">
        <f t="shared" si="43"/>
        <v>0</v>
      </c>
      <c r="E2518" s="24">
        <f t="shared" si="43"/>
        <v>0</v>
      </c>
      <c r="F2518" s="104"/>
      <c r="G2518" s="104"/>
      <c r="H2518" s="105"/>
      <c r="I2518" s="105"/>
      <c r="J2518" s="106"/>
      <c r="K2518" s="107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1706</v>
      </c>
      <c r="B2519" s="111" t="s">
        <v>65</v>
      </c>
      <c r="C2519" s="112" t="s">
        <v>66</v>
      </c>
      <c r="D2519" s="21">
        <f t="shared" si="43"/>
        <v>0</v>
      </c>
      <c r="E2519" s="24">
        <f t="shared" si="43"/>
        <v>0</v>
      </c>
      <c r="F2519" s="104"/>
      <c r="G2519" s="104"/>
      <c r="H2519" s="113"/>
      <c r="I2519" s="113"/>
      <c r="J2519" s="31"/>
      <c r="K2519" s="32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1706</v>
      </c>
      <c r="B2520" s="111" t="s">
        <v>72</v>
      </c>
      <c r="C2520" s="112" t="s">
        <v>73</v>
      </c>
      <c r="D2520" s="21">
        <f t="shared" si="43"/>
        <v>0</v>
      </c>
      <c r="E2520" s="24">
        <f t="shared" si="43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1706</v>
      </c>
      <c r="B2521" s="111" t="s">
        <v>74</v>
      </c>
      <c r="C2521" s="112" t="s">
        <v>75</v>
      </c>
      <c r="D2521" s="21">
        <f t="shared" si="43"/>
        <v>0</v>
      </c>
      <c r="E2521" s="24">
        <f t="shared" si="43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1706</v>
      </c>
      <c r="B2522" s="111" t="s">
        <v>76</v>
      </c>
      <c r="C2522" s="112" t="s">
        <v>77</v>
      </c>
      <c r="D2522" s="21">
        <f t="shared" si="43"/>
        <v>0</v>
      </c>
      <c r="E2522" s="24">
        <f t="shared" si="43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1706</v>
      </c>
      <c r="B2523" s="111" t="s">
        <v>78</v>
      </c>
      <c r="C2523" s="112" t="s">
        <v>79</v>
      </c>
      <c r="D2523" s="21">
        <f t="shared" si="43"/>
        <v>0</v>
      </c>
      <c r="E2523" s="24">
        <f t="shared" si="43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1706</v>
      </c>
      <c r="B2524" s="111" t="s">
        <v>80</v>
      </c>
      <c r="C2524" s="112" t="s">
        <v>81</v>
      </c>
      <c r="D2524" s="21">
        <f t="shared" si="43"/>
        <v>0</v>
      </c>
      <c r="E2524" s="24">
        <f t="shared" si="43"/>
        <v>0</v>
      </c>
      <c r="F2524" s="104"/>
      <c r="G2524" s="104"/>
      <c r="H2524" s="105"/>
      <c r="I2524" s="105"/>
      <c r="J2524" s="106"/>
      <c r="K2524" s="107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1706</v>
      </c>
      <c r="B2525" s="111" t="s">
        <v>82</v>
      </c>
      <c r="C2525" s="112" t="s">
        <v>83</v>
      </c>
      <c r="D2525" s="21">
        <f t="shared" si="43"/>
        <v>30727805.359999999</v>
      </c>
      <c r="E2525" s="24">
        <f t="shared" si="43"/>
        <v>32190146.289999995</v>
      </c>
      <c r="F2525" s="104">
        <v>2226393.69</v>
      </c>
      <c r="G2525" s="104">
        <v>1907071.68</v>
      </c>
      <c r="H2525" s="113">
        <v>1523665.35</v>
      </c>
      <c r="I2525" s="113">
        <v>2147447.9900000002</v>
      </c>
      <c r="J2525" s="31">
        <v>2851166.73</v>
      </c>
      <c r="K2525" s="32">
        <v>2511585.38</v>
      </c>
      <c r="L2525" s="113">
        <v>2657816.1</v>
      </c>
      <c r="M2525" s="113">
        <v>2699255.22</v>
      </c>
      <c r="N2525" s="31">
        <v>2984215.94</v>
      </c>
      <c r="O2525" s="32">
        <v>3085227.36</v>
      </c>
      <c r="P2525" s="105">
        <v>2614052.44</v>
      </c>
      <c r="Q2525" s="105">
        <v>2909569.19</v>
      </c>
      <c r="R2525" s="31">
        <v>3312983.14</v>
      </c>
      <c r="S2525" s="32">
        <v>2602932.94</v>
      </c>
      <c r="T2525" s="113">
        <v>3583611.8</v>
      </c>
      <c r="U2525" s="113">
        <v>3119675.76</v>
      </c>
      <c r="V2525" s="31">
        <v>3164267.77</v>
      </c>
      <c r="W2525" s="32">
        <v>3983305.73</v>
      </c>
      <c r="X2525" s="113">
        <v>3488609.59</v>
      </c>
      <c r="Y2525" s="113">
        <v>2493457.41</v>
      </c>
      <c r="Z2525" s="31">
        <v>1851007.69</v>
      </c>
      <c r="AA2525" s="32">
        <v>2358903.31</v>
      </c>
      <c r="AB2525" s="113">
        <v>470015.12</v>
      </c>
      <c r="AC2525" s="113">
        <v>2371714.3199999998</v>
      </c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1706</v>
      </c>
      <c r="B2526" s="111" t="s">
        <v>84</v>
      </c>
      <c r="C2526" s="112" t="s">
        <v>85</v>
      </c>
      <c r="D2526" s="21">
        <f t="shared" si="43"/>
        <v>321555</v>
      </c>
      <c r="E2526" s="24">
        <f t="shared" si="43"/>
        <v>297054.77</v>
      </c>
      <c r="F2526" s="104">
        <v>21240</v>
      </c>
      <c r="G2526" s="104">
        <v>27443.27</v>
      </c>
      <c r="H2526" s="113">
        <v>0</v>
      </c>
      <c r="I2526" s="113">
        <v>31194.07</v>
      </c>
      <c r="J2526" s="31">
        <v>93125</v>
      </c>
      <c r="K2526" s="32">
        <v>12251.43</v>
      </c>
      <c r="L2526" s="113">
        <v>36090</v>
      </c>
      <c r="M2526" s="113">
        <v>18025.78</v>
      </c>
      <c r="N2526" s="31">
        <v>0</v>
      </c>
      <c r="O2526" s="32">
        <v>14123.77</v>
      </c>
      <c r="P2526" s="113">
        <v>0</v>
      </c>
      <c r="Q2526" s="113">
        <v>29577.73</v>
      </c>
      <c r="R2526" s="31">
        <v>75250</v>
      </c>
      <c r="S2526" s="32">
        <v>2296.29</v>
      </c>
      <c r="T2526" s="113">
        <v>37800</v>
      </c>
      <c r="U2526" s="113">
        <v>88512.88</v>
      </c>
      <c r="V2526" s="31">
        <v>5800</v>
      </c>
      <c r="W2526" s="32">
        <v>6882.14</v>
      </c>
      <c r="X2526" s="113">
        <v>0</v>
      </c>
      <c r="Y2526" s="113">
        <v>5260.23</v>
      </c>
      <c r="Z2526" s="31">
        <v>52250</v>
      </c>
      <c r="AA2526" s="32">
        <v>45980.6</v>
      </c>
      <c r="AB2526" s="113">
        <v>0</v>
      </c>
      <c r="AC2526" s="113">
        <v>15506.58</v>
      </c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1706</v>
      </c>
      <c r="B2527" s="111" t="s">
        <v>86</v>
      </c>
      <c r="C2527" s="112" t="s">
        <v>87</v>
      </c>
      <c r="D2527" s="21">
        <f t="shared" si="43"/>
        <v>13286676.909999998</v>
      </c>
      <c r="E2527" s="24">
        <f t="shared" si="43"/>
        <v>13436479.069999998</v>
      </c>
      <c r="F2527" s="104">
        <v>1143264.21</v>
      </c>
      <c r="G2527" s="104">
        <v>1210906.43</v>
      </c>
      <c r="H2527" s="105">
        <v>1896436.14</v>
      </c>
      <c r="I2527" s="105">
        <v>1602578.85</v>
      </c>
      <c r="J2527" s="106">
        <v>908102.7</v>
      </c>
      <c r="K2527" s="107">
        <v>1059824.96</v>
      </c>
      <c r="L2527" s="105">
        <v>1402389.92</v>
      </c>
      <c r="M2527" s="105">
        <v>809880.75</v>
      </c>
      <c r="N2527" s="106">
        <v>1076290.78</v>
      </c>
      <c r="O2527" s="107">
        <v>790432.36</v>
      </c>
      <c r="P2527" s="113">
        <v>1369287.44</v>
      </c>
      <c r="Q2527" s="113">
        <v>1454535.47</v>
      </c>
      <c r="R2527" s="106">
        <v>680111.87</v>
      </c>
      <c r="S2527" s="107">
        <v>844562.7</v>
      </c>
      <c r="T2527" s="105">
        <v>597010.55000000005</v>
      </c>
      <c r="U2527" s="105">
        <v>929247</v>
      </c>
      <c r="V2527" s="106">
        <v>1048510.98</v>
      </c>
      <c r="W2527" s="107">
        <v>1021463.25</v>
      </c>
      <c r="X2527" s="105">
        <v>698657.94</v>
      </c>
      <c r="Y2527" s="105">
        <v>1294535.01</v>
      </c>
      <c r="Z2527" s="106">
        <v>1913695.2</v>
      </c>
      <c r="AA2527" s="107">
        <v>1333533.5900000001</v>
      </c>
      <c r="AB2527" s="105">
        <v>552919.18000000005</v>
      </c>
      <c r="AC2527" s="105">
        <v>1084978.7</v>
      </c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1706</v>
      </c>
      <c r="B2528" s="111" t="s">
        <v>88</v>
      </c>
      <c r="C2528" s="112" t="s">
        <v>89</v>
      </c>
      <c r="D2528" s="21">
        <f t="shared" si="43"/>
        <v>10913680</v>
      </c>
      <c r="E2528" s="24">
        <f t="shared" si="43"/>
        <v>10791763.520000001</v>
      </c>
      <c r="F2528" s="104">
        <v>758710</v>
      </c>
      <c r="G2528" s="104">
        <v>722231.76</v>
      </c>
      <c r="H2528" s="113">
        <v>771226</v>
      </c>
      <c r="I2528" s="113">
        <v>797686</v>
      </c>
      <c r="J2528" s="31">
        <v>972489</v>
      </c>
      <c r="K2528" s="32">
        <v>891965.86</v>
      </c>
      <c r="L2528" s="113">
        <v>923523</v>
      </c>
      <c r="M2528" s="113">
        <v>543987</v>
      </c>
      <c r="N2528" s="31">
        <v>549240</v>
      </c>
      <c r="O2528" s="32">
        <v>0</v>
      </c>
      <c r="P2528" s="105">
        <v>37120</v>
      </c>
      <c r="Q2528" s="105">
        <v>1077541.05</v>
      </c>
      <c r="R2528" s="31">
        <v>759507</v>
      </c>
      <c r="S2528" s="32">
        <v>717038.6</v>
      </c>
      <c r="T2528" s="113">
        <v>617568</v>
      </c>
      <c r="U2528" s="113">
        <v>610585</v>
      </c>
      <c r="V2528" s="31">
        <v>396032</v>
      </c>
      <c r="W2528" s="32">
        <v>362129.65</v>
      </c>
      <c r="X2528" s="113">
        <v>3409327</v>
      </c>
      <c r="Y2528" s="113">
        <v>2968011.2</v>
      </c>
      <c r="Z2528" s="31">
        <v>1009634</v>
      </c>
      <c r="AA2528" s="32">
        <v>1416524.15</v>
      </c>
      <c r="AB2528" s="113">
        <v>709304</v>
      </c>
      <c r="AC2528" s="113">
        <v>684063.25</v>
      </c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1706</v>
      </c>
      <c r="B2529" s="111" t="s">
        <v>90</v>
      </c>
      <c r="C2529" s="112" t="s">
        <v>91</v>
      </c>
      <c r="D2529" s="21">
        <f t="shared" si="43"/>
        <v>0</v>
      </c>
      <c r="E2529" s="24">
        <f t="shared" si="43"/>
        <v>0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1706</v>
      </c>
      <c r="B2530" s="111" t="s">
        <v>92</v>
      </c>
      <c r="C2530" s="112" t="s">
        <v>93</v>
      </c>
      <c r="D2530" s="21">
        <f t="shared" si="43"/>
        <v>317051</v>
      </c>
      <c r="E2530" s="24">
        <f t="shared" si="43"/>
        <v>471975</v>
      </c>
      <c r="F2530" s="104">
        <v>0</v>
      </c>
      <c r="G2530" s="104">
        <v>3500</v>
      </c>
      <c r="H2530" s="113">
        <v>169254</v>
      </c>
      <c r="I2530" s="113">
        <v>80687</v>
      </c>
      <c r="J2530" s="31">
        <v>34255</v>
      </c>
      <c r="K2530" s="32">
        <v>0</v>
      </c>
      <c r="L2530" s="113">
        <v>30500</v>
      </c>
      <c r="M2530" s="113">
        <v>220580</v>
      </c>
      <c r="N2530" s="31">
        <v>0</v>
      </c>
      <c r="O2530" s="32">
        <v>0</v>
      </c>
      <c r="P2530" s="113">
        <v>29400</v>
      </c>
      <c r="Q2530" s="113">
        <v>67980</v>
      </c>
      <c r="R2530" s="31">
        <v>25850</v>
      </c>
      <c r="S2530" s="32">
        <v>0</v>
      </c>
      <c r="T2530" s="113">
        <v>0</v>
      </c>
      <c r="U2530" s="113">
        <v>0</v>
      </c>
      <c r="V2530" s="31">
        <v>0</v>
      </c>
      <c r="W2530" s="32">
        <v>9125</v>
      </c>
      <c r="X2530" s="113">
        <v>0</v>
      </c>
      <c r="Y2530" s="113">
        <v>0</v>
      </c>
      <c r="Z2530" s="31">
        <v>11350</v>
      </c>
      <c r="AA2530" s="32">
        <v>73661</v>
      </c>
      <c r="AB2530" s="113">
        <v>16442</v>
      </c>
      <c r="AC2530" s="113">
        <v>16442</v>
      </c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1706</v>
      </c>
      <c r="B2531" s="111" t="s">
        <v>94</v>
      </c>
      <c r="C2531" s="112" t="s">
        <v>95</v>
      </c>
      <c r="D2531" s="21">
        <f t="shared" si="43"/>
        <v>2328167</v>
      </c>
      <c r="E2531" s="24">
        <f t="shared" si="43"/>
        <v>2328167</v>
      </c>
      <c r="F2531" s="104">
        <v>92675</v>
      </c>
      <c r="G2531" s="104">
        <v>92675</v>
      </c>
      <c r="H2531" s="113">
        <v>272857</v>
      </c>
      <c r="I2531" s="113">
        <v>261215</v>
      </c>
      <c r="J2531" s="31">
        <v>98314</v>
      </c>
      <c r="K2531" s="32">
        <v>109956</v>
      </c>
      <c r="L2531" s="113">
        <v>156690</v>
      </c>
      <c r="M2531" s="113">
        <v>156690</v>
      </c>
      <c r="N2531" s="31">
        <v>145875</v>
      </c>
      <c r="O2531" s="32">
        <v>134595</v>
      </c>
      <c r="P2531" s="113">
        <v>239083</v>
      </c>
      <c r="Q2531" s="113">
        <v>250363</v>
      </c>
      <c r="R2531" s="31">
        <v>175841</v>
      </c>
      <c r="S2531" s="32">
        <v>175841</v>
      </c>
      <c r="T2531" s="113">
        <v>178889</v>
      </c>
      <c r="U2531" s="113">
        <v>178889</v>
      </c>
      <c r="V2531" s="31">
        <v>147924</v>
      </c>
      <c r="W2531" s="32">
        <v>147924</v>
      </c>
      <c r="X2531" s="113">
        <v>132920</v>
      </c>
      <c r="Y2531" s="113">
        <v>132920</v>
      </c>
      <c r="Z2531" s="31">
        <v>396848</v>
      </c>
      <c r="AA2531" s="32">
        <v>396848</v>
      </c>
      <c r="AB2531" s="113">
        <v>290251</v>
      </c>
      <c r="AC2531" s="113">
        <v>290251</v>
      </c>
      <c r="AD2531" s="33" t="s">
        <v>1387</v>
      </c>
      <c r="AE2531" s="19" t="s">
        <v>1410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1706</v>
      </c>
      <c r="B2532" s="111" t="s">
        <v>96</v>
      </c>
      <c r="C2532" s="112" t="s">
        <v>97</v>
      </c>
      <c r="D2532" s="21">
        <f t="shared" si="43"/>
        <v>878590</v>
      </c>
      <c r="E2532" s="24">
        <f t="shared" si="43"/>
        <v>878590</v>
      </c>
      <c r="F2532" s="104">
        <v>191700</v>
      </c>
      <c r="G2532" s="104">
        <v>131200</v>
      </c>
      <c r="H2532" s="113">
        <v>0</v>
      </c>
      <c r="I2532" s="113">
        <v>60500</v>
      </c>
      <c r="J2532" s="31">
        <v>377400</v>
      </c>
      <c r="K2532" s="32">
        <v>377400</v>
      </c>
      <c r="L2532" s="113"/>
      <c r="M2532" s="113"/>
      <c r="N2532" s="31"/>
      <c r="O2532" s="32"/>
      <c r="P2532" s="113"/>
      <c r="Q2532" s="113"/>
      <c r="R2532" s="31">
        <v>129000</v>
      </c>
      <c r="S2532" s="32">
        <v>129000</v>
      </c>
      <c r="T2532" s="113"/>
      <c r="U2532" s="113"/>
      <c r="V2532" s="31"/>
      <c r="W2532" s="32"/>
      <c r="X2532" s="113">
        <v>82490</v>
      </c>
      <c r="Y2532" s="113">
        <v>82490</v>
      </c>
      <c r="Z2532" s="31"/>
      <c r="AA2532" s="32"/>
      <c r="AB2532" s="113">
        <v>98000</v>
      </c>
      <c r="AC2532" s="113">
        <v>98000</v>
      </c>
      <c r="AD2532" s="33" t="s">
        <v>1388</v>
      </c>
      <c r="AE2532" s="19" t="s">
        <v>1410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1706</v>
      </c>
      <c r="B2533" s="111" t="s">
        <v>98</v>
      </c>
      <c r="C2533" s="112" t="s">
        <v>99</v>
      </c>
      <c r="D2533" s="21">
        <f t="shared" si="43"/>
        <v>1070542.5</v>
      </c>
      <c r="E2533" s="24">
        <f t="shared" si="43"/>
        <v>961433</v>
      </c>
      <c r="F2533" s="104">
        <v>52380</v>
      </c>
      <c r="G2533" s="104">
        <v>42993</v>
      </c>
      <c r="H2533" s="105">
        <v>87000</v>
      </c>
      <c r="I2533" s="105">
        <v>15969.5</v>
      </c>
      <c r="J2533" s="106">
        <v>51265</v>
      </c>
      <c r="K2533" s="107">
        <v>25928.5</v>
      </c>
      <c r="L2533" s="105">
        <v>92000</v>
      </c>
      <c r="M2533" s="105">
        <v>85458.5</v>
      </c>
      <c r="N2533" s="106">
        <v>4590</v>
      </c>
      <c r="O2533" s="107">
        <v>49811.5</v>
      </c>
      <c r="P2533" s="113">
        <v>240407.5</v>
      </c>
      <c r="Q2533" s="113">
        <v>209752.5</v>
      </c>
      <c r="R2533" s="106">
        <v>181800</v>
      </c>
      <c r="S2533" s="107">
        <v>66910</v>
      </c>
      <c r="T2533" s="105">
        <v>0</v>
      </c>
      <c r="U2533" s="105">
        <v>57747</v>
      </c>
      <c r="V2533" s="106">
        <v>69710</v>
      </c>
      <c r="W2533" s="107">
        <v>82701.5</v>
      </c>
      <c r="X2533" s="105">
        <v>175180</v>
      </c>
      <c r="Y2533" s="105">
        <v>138370</v>
      </c>
      <c r="Z2533" s="106">
        <v>66940</v>
      </c>
      <c r="AA2533" s="107">
        <v>92164.5</v>
      </c>
      <c r="AB2533" s="105">
        <v>49270</v>
      </c>
      <c r="AC2533" s="105">
        <v>93626.5</v>
      </c>
      <c r="AD2533" s="33" t="s">
        <v>1389</v>
      </c>
      <c r="AE2533" s="19" t="s">
        <v>1410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1706</v>
      </c>
      <c r="B2534" s="111" t="s">
        <v>100</v>
      </c>
      <c r="C2534" s="112" t="s">
        <v>101</v>
      </c>
      <c r="D2534" s="21">
        <f t="shared" si="43"/>
        <v>227945</v>
      </c>
      <c r="E2534" s="24">
        <f t="shared" si="43"/>
        <v>227945</v>
      </c>
      <c r="F2534" s="104"/>
      <c r="G2534" s="104"/>
      <c r="H2534" s="113">
        <v>3000</v>
      </c>
      <c r="I2534" s="113">
        <v>3000</v>
      </c>
      <c r="J2534" s="31">
        <v>86137</v>
      </c>
      <c r="K2534" s="32">
        <v>86137</v>
      </c>
      <c r="L2534" s="113">
        <v>13080</v>
      </c>
      <c r="M2534" s="113">
        <v>13080</v>
      </c>
      <c r="N2534" s="31">
        <v>18400</v>
      </c>
      <c r="O2534" s="32">
        <v>18400</v>
      </c>
      <c r="P2534" s="105">
        <v>17500</v>
      </c>
      <c r="Q2534" s="105">
        <v>17500</v>
      </c>
      <c r="R2534" s="31"/>
      <c r="S2534" s="32"/>
      <c r="T2534" s="113">
        <v>24048</v>
      </c>
      <c r="U2534" s="113">
        <v>24048</v>
      </c>
      <c r="V2534" s="31">
        <v>50580</v>
      </c>
      <c r="W2534" s="32">
        <v>50580</v>
      </c>
      <c r="X2534" s="113"/>
      <c r="Y2534" s="113"/>
      <c r="Z2534" s="31">
        <v>10500</v>
      </c>
      <c r="AA2534" s="32">
        <v>10500</v>
      </c>
      <c r="AB2534" s="113">
        <v>4700</v>
      </c>
      <c r="AC2534" s="113">
        <v>4700</v>
      </c>
      <c r="AD2534" s="33" t="s">
        <v>1390</v>
      </c>
      <c r="AE2534" s="19" t="s">
        <v>1410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1706</v>
      </c>
      <c r="B2535" s="111" t="s">
        <v>102</v>
      </c>
      <c r="C2535" s="112" t="s">
        <v>103</v>
      </c>
      <c r="D2535" s="21">
        <f t="shared" si="43"/>
        <v>878827.8</v>
      </c>
      <c r="E2535" s="24">
        <f t="shared" si="43"/>
        <v>878827.8</v>
      </c>
      <c r="F2535" s="104">
        <v>53608.800000000003</v>
      </c>
      <c r="G2535" s="104">
        <v>53608.800000000003</v>
      </c>
      <c r="H2535" s="113">
        <v>68688</v>
      </c>
      <c r="I2535" s="113">
        <v>68688</v>
      </c>
      <c r="J2535" s="31">
        <v>62270.3</v>
      </c>
      <c r="K2535" s="32">
        <v>62270.3</v>
      </c>
      <c r="L2535" s="113">
        <v>63798</v>
      </c>
      <c r="M2535" s="113">
        <v>63798</v>
      </c>
      <c r="N2535" s="31">
        <v>60621.8</v>
      </c>
      <c r="O2535" s="32">
        <v>60621.8</v>
      </c>
      <c r="P2535" s="113">
        <v>65560</v>
      </c>
      <c r="Q2535" s="113">
        <v>65560</v>
      </c>
      <c r="R2535" s="31">
        <v>89308.2</v>
      </c>
      <c r="S2535" s="32">
        <v>89308.2</v>
      </c>
      <c r="T2535" s="113">
        <v>75810</v>
      </c>
      <c r="U2535" s="113">
        <v>75810</v>
      </c>
      <c r="V2535" s="31">
        <v>64230</v>
      </c>
      <c r="W2535" s="32">
        <v>64230</v>
      </c>
      <c r="X2535" s="113">
        <v>64226.3</v>
      </c>
      <c r="Y2535" s="113">
        <v>64226.3</v>
      </c>
      <c r="Z2535" s="31">
        <v>129408.2</v>
      </c>
      <c r="AA2535" s="32">
        <v>129408.2</v>
      </c>
      <c r="AB2535" s="113">
        <v>81298.2</v>
      </c>
      <c r="AC2535" s="113">
        <v>81298.2</v>
      </c>
      <c r="AD2535" s="33" t="s">
        <v>1391</v>
      </c>
      <c r="AE2535" s="19" t="s">
        <v>1410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1706</v>
      </c>
      <c r="B2536" s="111" t="s">
        <v>104</v>
      </c>
      <c r="C2536" s="112" t="s">
        <v>105</v>
      </c>
      <c r="D2536" s="21">
        <f t="shared" si="43"/>
        <v>184712</v>
      </c>
      <c r="E2536" s="24">
        <f t="shared" si="43"/>
        <v>184712</v>
      </c>
      <c r="F2536" s="104"/>
      <c r="G2536" s="104"/>
      <c r="H2536" s="105">
        <v>1600</v>
      </c>
      <c r="I2536" s="105">
        <v>1600</v>
      </c>
      <c r="J2536" s="106"/>
      <c r="K2536" s="107"/>
      <c r="L2536" s="105">
        <v>45320</v>
      </c>
      <c r="M2536" s="105">
        <v>45320</v>
      </c>
      <c r="N2536" s="106">
        <v>40000</v>
      </c>
      <c r="O2536" s="107">
        <v>40000</v>
      </c>
      <c r="P2536" s="113">
        <v>440</v>
      </c>
      <c r="Q2536" s="113">
        <v>440</v>
      </c>
      <c r="R2536" s="106">
        <v>5655</v>
      </c>
      <c r="S2536" s="107">
        <v>5655</v>
      </c>
      <c r="T2536" s="105">
        <v>5108</v>
      </c>
      <c r="U2536" s="105">
        <v>5108</v>
      </c>
      <c r="V2536" s="106">
        <v>8814</v>
      </c>
      <c r="W2536" s="107">
        <v>8814</v>
      </c>
      <c r="X2536" s="105">
        <v>13820</v>
      </c>
      <c r="Y2536" s="105">
        <v>12840</v>
      </c>
      <c r="Z2536" s="106">
        <v>0</v>
      </c>
      <c r="AA2536" s="107">
        <v>980</v>
      </c>
      <c r="AB2536" s="105">
        <v>63955</v>
      </c>
      <c r="AC2536" s="105">
        <v>63955</v>
      </c>
      <c r="AD2536" s="33" t="s">
        <v>1392</v>
      </c>
      <c r="AE2536" s="19" t="s">
        <v>1410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1706</v>
      </c>
      <c r="B2537" s="111" t="s">
        <v>106</v>
      </c>
      <c r="C2537" s="112" t="s">
        <v>107</v>
      </c>
      <c r="D2537" s="21">
        <f t="shared" si="43"/>
        <v>0</v>
      </c>
      <c r="E2537" s="24">
        <f t="shared" si="43"/>
        <v>0</v>
      </c>
      <c r="F2537" s="104"/>
      <c r="G2537" s="104"/>
      <c r="H2537" s="113"/>
      <c r="I2537" s="113"/>
      <c r="J2537" s="31"/>
      <c r="K2537" s="32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1393</v>
      </c>
      <c r="AE2537" s="19" t="s">
        <v>1410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1706</v>
      </c>
      <c r="B2538" s="111" t="s">
        <v>108</v>
      </c>
      <c r="C2538" s="112" t="s">
        <v>109</v>
      </c>
      <c r="D2538" s="21">
        <f t="shared" si="43"/>
        <v>1027725</v>
      </c>
      <c r="E2538" s="24">
        <f t="shared" si="43"/>
        <v>1046865</v>
      </c>
      <c r="F2538" s="104">
        <v>0</v>
      </c>
      <c r="G2538" s="104">
        <v>46330</v>
      </c>
      <c r="H2538" s="105">
        <v>58980</v>
      </c>
      <c r="I2538" s="105">
        <v>6645</v>
      </c>
      <c r="J2538" s="106">
        <v>0</v>
      </c>
      <c r="K2538" s="107">
        <v>5100</v>
      </c>
      <c r="L2538" s="105">
        <v>218775</v>
      </c>
      <c r="M2538" s="105">
        <v>167800</v>
      </c>
      <c r="N2538" s="106">
        <v>117500</v>
      </c>
      <c r="O2538" s="107">
        <v>151910</v>
      </c>
      <c r="P2538" s="113">
        <v>86400</v>
      </c>
      <c r="Q2538" s="113">
        <v>43110</v>
      </c>
      <c r="R2538" s="106">
        <v>35200</v>
      </c>
      <c r="S2538" s="107">
        <v>38050</v>
      </c>
      <c r="T2538" s="105">
        <v>98600</v>
      </c>
      <c r="U2538" s="105">
        <v>128580</v>
      </c>
      <c r="V2538" s="106">
        <v>93600</v>
      </c>
      <c r="W2538" s="107">
        <v>43520</v>
      </c>
      <c r="X2538" s="105">
        <v>145390</v>
      </c>
      <c r="Y2538" s="105">
        <v>99810</v>
      </c>
      <c r="Z2538" s="106">
        <v>3500</v>
      </c>
      <c r="AA2538" s="107">
        <v>89475</v>
      </c>
      <c r="AB2538" s="105">
        <v>169780</v>
      </c>
      <c r="AC2538" s="105">
        <v>226535</v>
      </c>
      <c r="AD2538" s="33" t="s">
        <v>1394</v>
      </c>
      <c r="AE2538" s="19" t="s">
        <v>1410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1706</v>
      </c>
      <c r="B2539" s="111" t="s">
        <v>110</v>
      </c>
      <c r="C2539" s="112" t="s">
        <v>111</v>
      </c>
      <c r="D2539" s="21">
        <f t="shared" si="43"/>
        <v>2066210</v>
      </c>
      <c r="E2539" s="24">
        <f t="shared" si="43"/>
        <v>1936184</v>
      </c>
      <c r="F2539" s="104">
        <v>238330</v>
      </c>
      <c r="G2539" s="104">
        <v>101799</v>
      </c>
      <c r="H2539" s="105">
        <v>79010</v>
      </c>
      <c r="I2539" s="105">
        <v>37679</v>
      </c>
      <c r="J2539" s="106">
        <v>144883</v>
      </c>
      <c r="K2539" s="107">
        <v>93397</v>
      </c>
      <c r="L2539" s="105">
        <v>259610</v>
      </c>
      <c r="M2539" s="105">
        <v>302909</v>
      </c>
      <c r="N2539" s="106">
        <v>217710</v>
      </c>
      <c r="O2539" s="107">
        <v>107948</v>
      </c>
      <c r="P2539" s="105">
        <v>48540</v>
      </c>
      <c r="Q2539" s="105">
        <v>133361</v>
      </c>
      <c r="R2539" s="106">
        <v>152882</v>
      </c>
      <c r="S2539" s="107">
        <v>89660</v>
      </c>
      <c r="T2539" s="105">
        <v>107639</v>
      </c>
      <c r="U2539" s="105">
        <v>81497</v>
      </c>
      <c r="V2539" s="106">
        <v>191541</v>
      </c>
      <c r="W2539" s="107">
        <v>184499</v>
      </c>
      <c r="X2539" s="105">
        <v>279223</v>
      </c>
      <c r="Y2539" s="105">
        <v>277813</v>
      </c>
      <c r="Z2539" s="106">
        <v>266330</v>
      </c>
      <c r="AA2539" s="107">
        <v>195078</v>
      </c>
      <c r="AB2539" s="105">
        <v>80512</v>
      </c>
      <c r="AC2539" s="105">
        <v>330544</v>
      </c>
      <c r="AD2539" s="33" t="s">
        <v>1395</v>
      </c>
      <c r="AE2539" s="19" t="s">
        <v>1410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1706</v>
      </c>
      <c r="B2540" s="111" t="s">
        <v>112</v>
      </c>
      <c r="C2540" s="112" t="s">
        <v>113</v>
      </c>
      <c r="D2540" s="21">
        <f t="shared" si="43"/>
        <v>578996.28</v>
      </c>
      <c r="E2540" s="24">
        <f t="shared" si="43"/>
        <v>578996.28</v>
      </c>
      <c r="F2540" s="104">
        <v>50667.68</v>
      </c>
      <c r="G2540" s="104">
        <v>50667.68</v>
      </c>
      <c r="H2540" s="113">
        <v>41430</v>
      </c>
      <c r="I2540" s="113">
        <v>28750</v>
      </c>
      <c r="J2540" s="31">
        <v>30462</v>
      </c>
      <c r="K2540" s="32">
        <v>43142</v>
      </c>
      <c r="L2540" s="113">
        <v>60126</v>
      </c>
      <c r="M2540" s="113">
        <v>60126</v>
      </c>
      <c r="N2540" s="31">
        <v>75275</v>
      </c>
      <c r="O2540" s="32">
        <v>75275</v>
      </c>
      <c r="P2540" s="105"/>
      <c r="Q2540" s="105"/>
      <c r="R2540" s="31">
        <v>15396.6</v>
      </c>
      <c r="S2540" s="32">
        <v>15396.6</v>
      </c>
      <c r="T2540" s="113">
        <v>28468</v>
      </c>
      <c r="U2540" s="113">
        <v>28468</v>
      </c>
      <c r="V2540" s="31">
        <v>93435</v>
      </c>
      <c r="W2540" s="32">
        <v>93435</v>
      </c>
      <c r="X2540" s="113">
        <v>121894</v>
      </c>
      <c r="Y2540" s="113">
        <v>121894</v>
      </c>
      <c r="Z2540" s="31">
        <v>61842</v>
      </c>
      <c r="AA2540" s="32">
        <v>61842</v>
      </c>
      <c r="AB2540" s="113"/>
      <c r="AC2540" s="113"/>
      <c r="AD2540" s="33" t="s">
        <v>1396</v>
      </c>
      <c r="AE2540" s="19" t="s">
        <v>1410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1706</v>
      </c>
      <c r="B2541" s="111" t="s">
        <v>114</v>
      </c>
      <c r="C2541" s="112" t="s">
        <v>115</v>
      </c>
      <c r="D2541" s="21">
        <f t="shared" si="43"/>
        <v>2000</v>
      </c>
      <c r="E2541" s="24">
        <f t="shared" si="43"/>
        <v>2000</v>
      </c>
      <c r="F2541" s="104">
        <v>2000</v>
      </c>
      <c r="G2541" s="104">
        <v>2000</v>
      </c>
      <c r="H2541" s="105"/>
      <c r="I2541" s="105"/>
      <c r="J2541" s="106"/>
      <c r="K2541" s="107"/>
      <c r="L2541" s="105"/>
      <c r="M2541" s="105"/>
      <c r="N2541" s="106"/>
      <c r="O2541" s="107"/>
      <c r="P2541" s="113"/>
      <c r="Q2541" s="113"/>
      <c r="R2541" s="106"/>
      <c r="S2541" s="107"/>
      <c r="T2541" s="105"/>
      <c r="U2541" s="105"/>
      <c r="V2541" s="106"/>
      <c r="W2541" s="107"/>
      <c r="X2541" s="105"/>
      <c r="Y2541" s="105"/>
      <c r="Z2541" s="106"/>
      <c r="AA2541" s="107"/>
      <c r="AB2541" s="105"/>
      <c r="AC2541" s="105"/>
      <c r="AD2541" s="33" t="s">
        <v>1397</v>
      </c>
      <c r="AE2541" s="19" t="s">
        <v>1410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1706</v>
      </c>
      <c r="B2542" s="111" t="s">
        <v>116</v>
      </c>
      <c r="C2542" s="112" t="s">
        <v>117</v>
      </c>
      <c r="D2542" s="21">
        <f t="shared" si="43"/>
        <v>0</v>
      </c>
      <c r="E2542" s="24">
        <f t="shared" si="43"/>
        <v>0</v>
      </c>
      <c r="F2542" s="104"/>
      <c r="G2542" s="104"/>
      <c r="H2542" s="105"/>
      <c r="I2542" s="105"/>
      <c r="J2542" s="106"/>
      <c r="K2542" s="107"/>
      <c r="L2542" s="105"/>
      <c r="M2542" s="105"/>
      <c r="N2542" s="106"/>
      <c r="O2542" s="107"/>
      <c r="P2542" s="105"/>
      <c r="Q2542" s="105"/>
      <c r="R2542" s="106"/>
      <c r="S2542" s="107"/>
      <c r="T2542" s="105"/>
      <c r="U2542" s="105"/>
      <c r="V2542" s="106"/>
      <c r="W2542" s="107"/>
      <c r="X2542" s="105"/>
      <c r="Y2542" s="105"/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1706</v>
      </c>
      <c r="B2543" s="111" t="s">
        <v>118</v>
      </c>
      <c r="C2543" s="112" t="s">
        <v>119</v>
      </c>
      <c r="D2543" s="21">
        <f t="shared" si="43"/>
        <v>2915982.7</v>
      </c>
      <c r="E2543" s="24">
        <f t="shared" si="43"/>
        <v>2915982.7</v>
      </c>
      <c r="F2543" s="104">
        <v>2915982.7</v>
      </c>
      <c r="G2543" s="104">
        <v>0</v>
      </c>
      <c r="H2543" s="113">
        <v>0</v>
      </c>
      <c r="I2543" s="113">
        <v>2915982.7</v>
      </c>
      <c r="J2543" s="31"/>
      <c r="K2543" s="32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1706</v>
      </c>
      <c r="B2544" s="111" t="s">
        <v>120</v>
      </c>
      <c r="C2544" s="112" t="s">
        <v>121</v>
      </c>
      <c r="D2544" s="21">
        <f t="shared" si="43"/>
        <v>0</v>
      </c>
      <c r="E2544" s="24">
        <f t="shared" si="43"/>
        <v>16335</v>
      </c>
      <c r="F2544" s="104">
        <v>0</v>
      </c>
      <c r="G2544" s="104">
        <v>0</v>
      </c>
      <c r="H2544" s="105">
        <v>0</v>
      </c>
      <c r="I2544" s="105">
        <v>16335</v>
      </c>
      <c r="J2544" s="106"/>
      <c r="K2544" s="107"/>
      <c r="L2544" s="105"/>
      <c r="M2544" s="105"/>
      <c r="N2544" s="106"/>
      <c r="O2544" s="107"/>
      <c r="P2544" s="113"/>
      <c r="Q2544" s="113"/>
      <c r="R2544" s="106"/>
      <c r="S2544" s="107"/>
      <c r="T2544" s="105"/>
      <c r="U2544" s="105"/>
      <c r="V2544" s="106"/>
      <c r="W2544" s="107"/>
      <c r="X2544" s="105"/>
      <c r="Y2544" s="105"/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1706</v>
      </c>
      <c r="B2545" s="111" t="s">
        <v>122</v>
      </c>
      <c r="C2545" s="112" t="s">
        <v>123</v>
      </c>
      <c r="D2545" s="21">
        <f t="shared" si="43"/>
        <v>0</v>
      </c>
      <c r="E2545" s="24">
        <f t="shared" si="43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1706</v>
      </c>
      <c r="B2546" s="111" t="s">
        <v>124</v>
      </c>
      <c r="C2546" s="112" t="s">
        <v>125</v>
      </c>
      <c r="D2546" s="21">
        <f t="shared" si="43"/>
        <v>0</v>
      </c>
      <c r="E2546" s="24">
        <f t="shared" si="43"/>
        <v>0</v>
      </c>
      <c r="F2546" s="104"/>
      <c r="G2546" s="104"/>
      <c r="H2546" s="113"/>
      <c r="I2546" s="113"/>
      <c r="J2546" s="31"/>
      <c r="K2546" s="32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1706</v>
      </c>
      <c r="B2547" s="111" t="s">
        <v>126</v>
      </c>
      <c r="C2547" s="112" t="s">
        <v>127</v>
      </c>
      <c r="D2547" s="21">
        <f t="shared" si="43"/>
        <v>0</v>
      </c>
      <c r="E2547" s="24">
        <f t="shared" si="43"/>
        <v>0</v>
      </c>
      <c r="F2547" s="104"/>
      <c r="G2547" s="104"/>
      <c r="H2547" s="105"/>
      <c r="I2547" s="105"/>
      <c r="J2547" s="106"/>
      <c r="K2547" s="107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1706</v>
      </c>
      <c r="B2548" s="111" t="s">
        <v>128</v>
      </c>
      <c r="C2548" s="112" t="s">
        <v>129</v>
      </c>
      <c r="D2548" s="21">
        <f t="shared" si="43"/>
        <v>0</v>
      </c>
      <c r="E2548" s="24">
        <f t="shared" si="43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1706</v>
      </c>
      <c r="B2549" s="111" t="s">
        <v>130</v>
      </c>
      <c r="C2549" s="112" t="s">
        <v>131</v>
      </c>
      <c r="D2549" s="21">
        <f t="shared" si="43"/>
        <v>0</v>
      </c>
      <c r="E2549" s="24">
        <f t="shared" si="43"/>
        <v>0</v>
      </c>
      <c r="F2549" s="104">
        <v>0</v>
      </c>
      <c r="G2549" s="104">
        <v>0</v>
      </c>
      <c r="H2549" s="113">
        <v>0</v>
      </c>
      <c r="I2549" s="113">
        <v>0</v>
      </c>
      <c r="J2549" s="31">
        <v>0</v>
      </c>
      <c r="K2549" s="32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>
        <v>0</v>
      </c>
      <c r="U2549" s="113">
        <v>0</v>
      </c>
      <c r="V2549" s="31">
        <v>0</v>
      </c>
      <c r="W2549" s="32">
        <v>0</v>
      </c>
      <c r="X2549" s="113">
        <v>0</v>
      </c>
      <c r="Y2549" s="113">
        <v>0</v>
      </c>
      <c r="Z2549" s="31">
        <v>0</v>
      </c>
      <c r="AA2549" s="32">
        <v>0</v>
      </c>
      <c r="AB2549" s="113">
        <v>0</v>
      </c>
      <c r="AC2549" s="113">
        <v>0</v>
      </c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1706</v>
      </c>
      <c r="B2550" s="111" t="s">
        <v>132</v>
      </c>
      <c r="C2550" s="112" t="s">
        <v>133</v>
      </c>
      <c r="D2550" s="21">
        <f t="shared" si="43"/>
        <v>0</v>
      </c>
      <c r="E2550" s="24">
        <f t="shared" si="43"/>
        <v>0</v>
      </c>
      <c r="F2550" s="104"/>
      <c r="G2550" s="104"/>
      <c r="H2550" s="105"/>
      <c r="I2550" s="105"/>
      <c r="J2550" s="106"/>
      <c r="K2550" s="107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1706</v>
      </c>
      <c r="B2551" s="111" t="s">
        <v>134</v>
      </c>
      <c r="C2551" s="112" t="s">
        <v>135</v>
      </c>
      <c r="D2551" s="21">
        <f t="shared" si="43"/>
        <v>0</v>
      </c>
      <c r="E2551" s="24">
        <f t="shared" si="43"/>
        <v>416718.47999999992</v>
      </c>
      <c r="F2551" s="104">
        <v>0</v>
      </c>
      <c r="G2551" s="104">
        <v>34726.54</v>
      </c>
      <c r="H2551" s="113">
        <v>0</v>
      </c>
      <c r="I2551" s="113">
        <v>34726.54</v>
      </c>
      <c r="J2551" s="31">
        <v>0</v>
      </c>
      <c r="K2551" s="32">
        <v>34726.54</v>
      </c>
      <c r="L2551" s="113">
        <v>0</v>
      </c>
      <c r="M2551" s="113">
        <v>34726.54</v>
      </c>
      <c r="N2551" s="31">
        <v>0</v>
      </c>
      <c r="O2551" s="32">
        <v>34726.54</v>
      </c>
      <c r="P2551" s="105">
        <v>0</v>
      </c>
      <c r="Q2551" s="105">
        <v>34726.54</v>
      </c>
      <c r="R2551" s="31">
        <v>0</v>
      </c>
      <c r="S2551" s="32">
        <v>34726.54</v>
      </c>
      <c r="T2551" s="113">
        <v>0</v>
      </c>
      <c r="U2551" s="113">
        <v>34726.54</v>
      </c>
      <c r="V2551" s="31">
        <v>0</v>
      </c>
      <c r="W2551" s="32">
        <v>34726.54</v>
      </c>
      <c r="X2551" s="113">
        <v>0</v>
      </c>
      <c r="Y2551" s="113">
        <v>34726.54</v>
      </c>
      <c r="Z2551" s="31">
        <v>0</v>
      </c>
      <c r="AA2551" s="32">
        <v>34726.54</v>
      </c>
      <c r="AB2551" s="113">
        <v>0</v>
      </c>
      <c r="AC2551" s="113">
        <v>34726.54</v>
      </c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1706</v>
      </c>
      <c r="B2552" s="111" t="s">
        <v>136</v>
      </c>
      <c r="C2552" s="112" t="s">
        <v>137</v>
      </c>
      <c r="D2552" s="21">
        <f t="shared" si="43"/>
        <v>0</v>
      </c>
      <c r="E2552" s="24">
        <f t="shared" si="43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>
        <v>0</v>
      </c>
      <c r="U2552" s="113">
        <v>0</v>
      </c>
      <c r="V2552" s="31">
        <v>0</v>
      </c>
      <c r="W2552" s="32">
        <v>0</v>
      </c>
      <c r="X2552" s="113">
        <v>0</v>
      </c>
      <c r="Y2552" s="113">
        <v>0</v>
      </c>
      <c r="Z2552" s="31">
        <v>0</v>
      </c>
      <c r="AA2552" s="32">
        <v>0</v>
      </c>
      <c r="AB2552" s="113">
        <v>0</v>
      </c>
      <c r="AC2552" s="113">
        <v>0</v>
      </c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1706</v>
      </c>
      <c r="B2553" s="111" t="s">
        <v>138</v>
      </c>
      <c r="C2553" s="112" t="s">
        <v>139</v>
      </c>
      <c r="D2553" s="21">
        <f t="shared" si="43"/>
        <v>0</v>
      </c>
      <c r="E2553" s="24">
        <f t="shared" si="43"/>
        <v>0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1706</v>
      </c>
      <c r="B2554" s="111" t="s">
        <v>140</v>
      </c>
      <c r="C2554" s="112" t="s">
        <v>141</v>
      </c>
      <c r="D2554" s="21">
        <f t="shared" si="43"/>
        <v>0</v>
      </c>
      <c r="E2554" s="24">
        <f t="shared" si="43"/>
        <v>3982840.5999999992</v>
      </c>
      <c r="F2554" s="104">
        <v>0</v>
      </c>
      <c r="G2554" s="104">
        <v>341820.05</v>
      </c>
      <c r="H2554" s="105">
        <v>0</v>
      </c>
      <c r="I2554" s="105">
        <v>341820.05</v>
      </c>
      <c r="J2554" s="106">
        <v>0</v>
      </c>
      <c r="K2554" s="107">
        <v>329920.05</v>
      </c>
      <c r="L2554" s="105">
        <v>0</v>
      </c>
      <c r="M2554" s="105">
        <v>329920.05</v>
      </c>
      <c r="N2554" s="106">
        <v>0</v>
      </c>
      <c r="O2554" s="107">
        <v>329920.05</v>
      </c>
      <c r="P2554" s="113">
        <v>0</v>
      </c>
      <c r="Q2554" s="113">
        <v>329920.05</v>
      </c>
      <c r="R2554" s="106">
        <v>0</v>
      </c>
      <c r="S2554" s="107">
        <v>329920.05</v>
      </c>
      <c r="T2554" s="105">
        <v>0</v>
      </c>
      <c r="U2554" s="105">
        <v>329920.05</v>
      </c>
      <c r="V2554" s="106">
        <v>0</v>
      </c>
      <c r="W2554" s="107">
        <v>329920.05</v>
      </c>
      <c r="X2554" s="105">
        <v>0</v>
      </c>
      <c r="Y2554" s="105">
        <v>329920.05</v>
      </c>
      <c r="Z2554" s="106">
        <v>0</v>
      </c>
      <c r="AA2554" s="107">
        <v>329920.05</v>
      </c>
      <c r="AB2554" s="105">
        <v>0</v>
      </c>
      <c r="AC2554" s="105">
        <v>329920.05</v>
      </c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1706</v>
      </c>
      <c r="B2555" s="111" t="s">
        <v>142</v>
      </c>
      <c r="C2555" s="112" t="s">
        <v>143</v>
      </c>
      <c r="D2555" s="21">
        <f t="shared" si="43"/>
        <v>0</v>
      </c>
      <c r="E2555" s="24">
        <f t="shared" si="43"/>
        <v>0</v>
      </c>
      <c r="F2555" s="104">
        <v>0</v>
      </c>
      <c r="G2555" s="104">
        <v>0</v>
      </c>
      <c r="H2555" s="113">
        <v>0</v>
      </c>
      <c r="I2555" s="113">
        <v>0</v>
      </c>
      <c r="J2555" s="31">
        <v>0</v>
      </c>
      <c r="K2555" s="32">
        <v>0</v>
      </c>
      <c r="L2555" s="113">
        <v>0</v>
      </c>
      <c r="M2555" s="113">
        <v>0</v>
      </c>
      <c r="N2555" s="31">
        <v>0</v>
      </c>
      <c r="O2555" s="32">
        <v>0</v>
      </c>
      <c r="P2555" s="105">
        <v>0</v>
      </c>
      <c r="Q2555" s="105">
        <v>0</v>
      </c>
      <c r="R2555" s="31">
        <v>0</v>
      </c>
      <c r="S2555" s="32">
        <v>0</v>
      </c>
      <c r="T2555" s="113">
        <v>0</v>
      </c>
      <c r="U2555" s="113">
        <v>0</v>
      </c>
      <c r="V2555" s="31">
        <v>0</v>
      </c>
      <c r="W2555" s="32">
        <v>0</v>
      </c>
      <c r="X2555" s="113">
        <v>0</v>
      </c>
      <c r="Y2555" s="113">
        <v>0</v>
      </c>
      <c r="Z2555" s="31">
        <v>0</v>
      </c>
      <c r="AA2555" s="32">
        <v>0</v>
      </c>
      <c r="AB2555" s="113">
        <v>0</v>
      </c>
      <c r="AC2555" s="113">
        <v>0</v>
      </c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1706</v>
      </c>
      <c r="B2556" s="111" t="s">
        <v>144</v>
      </c>
      <c r="C2556" s="112" t="s">
        <v>145</v>
      </c>
      <c r="D2556" s="21">
        <f t="shared" si="43"/>
        <v>0</v>
      </c>
      <c r="E2556" s="24">
        <f t="shared" si="43"/>
        <v>0</v>
      </c>
      <c r="F2556" s="104"/>
      <c r="G2556" s="104"/>
      <c r="H2556" s="105"/>
      <c r="I2556" s="105"/>
      <c r="J2556" s="106"/>
      <c r="K2556" s="107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1706</v>
      </c>
      <c r="B2557" s="111" t="s">
        <v>146</v>
      </c>
      <c r="C2557" s="112" t="s">
        <v>147</v>
      </c>
      <c r="D2557" s="21">
        <f t="shared" si="43"/>
        <v>0</v>
      </c>
      <c r="E2557" s="24">
        <f t="shared" si="43"/>
        <v>284766.72000000003</v>
      </c>
      <c r="F2557" s="104">
        <v>0</v>
      </c>
      <c r="G2557" s="104">
        <v>23730.560000000001</v>
      </c>
      <c r="H2557" s="105">
        <v>0</v>
      </c>
      <c r="I2557" s="105">
        <v>23730.560000000001</v>
      </c>
      <c r="J2557" s="106">
        <v>0</v>
      </c>
      <c r="K2557" s="107">
        <v>23730.560000000001</v>
      </c>
      <c r="L2557" s="105">
        <v>0</v>
      </c>
      <c r="M2557" s="105">
        <v>23730.560000000001</v>
      </c>
      <c r="N2557" s="106">
        <v>0</v>
      </c>
      <c r="O2557" s="107">
        <v>23730.560000000001</v>
      </c>
      <c r="P2557" s="105">
        <v>0</v>
      </c>
      <c r="Q2557" s="105">
        <v>23730.560000000001</v>
      </c>
      <c r="R2557" s="106">
        <v>0</v>
      </c>
      <c r="S2557" s="107">
        <v>23730.560000000001</v>
      </c>
      <c r="T2557" s="105">
        <v>0</v>
      </c>
      <c r="U2557" s="105">
        <v>23730.560000000001</v>
      </c>
      <c r="V2557" s="106">
        <v>0</v>
      </c>
      <c r="W2557" s="107">
        <v>23730.560000000001</v>
      </c>
      <c r="X2557" s="105">
        <v>0</v>
      </c>
      <c r="Y2557" s="105">
        <v>23730.560000000001</v>
      </c>
      <c r="Z2557" s="106">
        <v>0</v>
      </c>
      <c r="AA2557" s="107">
        <v>23730.560000000001</v>
      </c>
      <c r="AB2557" s="105">
        <v>0</v>
      </c>
      <c r="AC2557" s="105">
        <v>23730.560000000001</v>
      </c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1706</v>
      </c>
      <c r="B2558" s="111" t="s">
        <v>148</v>
      </c>
      <c r="C2558" s="112" t="s">
        <v>149</v>
      </c>
      <c r="D2558" s="21">
        <f t="shared" si="43"/>
        <v>0</v>
      </c>
      <c r="E2558" s="24">
        <f t="shared" si="43"/>
        <v>0</v>
      </c>
      <c r="F2558" s="104"/>
      <c r="G2558" s="104"/>
      <c r="H2558" s="113"/>
      <c r="I2558" s="113"/>
      <c r="J2558" s="31"/>
      <c r="K2558" s="32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1706</v>
      </c>
      <c r="B2559" s="111" t="s">
        <v>150</v>
      </c>
      <c r="C2559" s="112" t="s">
        <v>151</v>
      </c>
      <c r="D2559" s="21">
        <f t="shared" si="43"/>
        <v>0</v>
      </c>
      <c r="E2559" s="24">
        <f t="shared" si="43"/>
        <v>0</v>
      </c>
      <c r="F2559" s="104"/>
      <c r="G2559" s="104"/>
      <c r="H2559" s="105"/>
      <c r="I2559" s="105"/>
      <c r="J2559" s="106"/>
      <c r="K2559" s="107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1706</v>
      </c>
      <c r="B2560" s="111" t="s">
        <v>152</v>
      </c>
      <c r="C2560" s="112" t="s">
        <v>153</v>
      </c>
      <c r="D2560" s="21">
        <f t="shared" si="43"/>
        <v>0</v>
      </c>
      <c r="E2560" s="24">
        <f t="shared" si="43"/>
        <v>0</v>
      </c>
      <c r="F2560" s="104"/>
      <c r="G2560" s="104"/>
      <c r="H2560" s="113"/>
      <c r="I2560" s="113"/>
      <c r="J2560" s="31"/>
      <c r="K2560" s="32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1706</v>
      </c>
      <c r="B2561" s="111" t="s">
        <v>154</v>
      </c>
      <c r="C2561" s="112" t="s">
        <v>155</v>
      </c>
      <c r="D2561" s="21">
        <f t="shared" si="43"/>
        <v>214813</v>
      </c>
      <c r="E2561" s="24">
        <f t="shared" si="43"/>
        <v>0</v>
      </c>
      <c r="F2561" s="104"/>
      <c r="G2561" s="104"/>
      <c r="H2561" s="113"/>
      <c r="I2561" s="113"/>
      <c r="J2561" s="31"/>
      <c r="K2561" s="32"/>
      <c r="L2561" s="113"/>
      <c r="M2561" s="113"/>
      <c r="N2561" s="31"/>
      <c r="O2561" s="32"/>
      <c r="P2561" s="113"/>
      <c r="Q2561" s="113"/>
      <c r="R2561" s="31"/>
      <c r="S2561" s="32"/>
      <c r="T2561" s="113"/>
      <c r="U2561" s="113"/>
      <c r="V2561" s="31"/>
      <c r="W2561" s="32"/>
      <c r="X2561" s="113"/>
      <c r="Y2561" s="113"/>
      <c r="Z2561" s="31"/>
      <c r="AA2561" s="32"/>
      <c r="AB2561" s="113">
        <v>214813</v>
      </c>
      <c r="AC2561" s="113">
        <v>0</v>
      </c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1706</v>
      </c>
      <c r="B2562" s="111" t="s">
        <v>156</v>
      </c>
      <c r="C2562" s="112" t="s">
        <v>157</v>
      </c>
      <c r="D2562" s="21">
        <f t="shared" si="43"/>
        <v>0</v>
      </c>
      <c r="E2562" s="24">
        <f t="shared" si="43"/>
        <v>0</v>
      </c>
      <c r="F2562" s="104"/>
      <c r="G2562" s="104"/>
      <c r="H2562" s="113"/>
      <c r="I2562" s="113"/>
      <c r="J2562" s="31"/>
      <c r="K2562" s="32"/>
      <c r="L2562" s="113"/>
      <c r="M2562" s="113"/>
      <c r="N2562" s="31"/>
      <c r="O2562" s="32"/>
      <c r="P2562" s="113"/>
      <c r="Q2562" s="113"/>
      <c r="R2562" s="31"/>
      <c r="S2562" s="32"/>
      <c r="T2562" s="113"/>
      <c r="U2562" s="113"/>
      <c r="V2562" s="31"/>
      <c r="W2562" s="32"/>
      <c r="X2562" s="113"/>
      <c r="Y2562" s="113"/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1706</v>
      </c>
      <c r="B2563" s="111" t="s">
        <v>158</v>
      </c>
      <c r="C2563" s="112" t="s">
        <v>159</v>
      </c>
      <c r="D2563" s="21">
        <f t="shared" si="43"/>
        <v>0</v>
      </c>
      <c r="E2563" s="24">
        <f t="shared" si="43"/>
        <v>0</v>
      </c>
      <c r="F2563" s="104"/>
      <c r="G2563" s="104"/>
      <c r="H2563" s="105"/>
      <c r="I2563" s="105"/>
      <c r="J2563" s="106"/>
      <c r="K2563" s="107"/>
      <c r="L2563" s="105"/>
      <c r="M2563" s="105"/>
      <c r="N2563" s="106"/>
      <c r="O2563" s="107"/>
      <c r="P2563" s="113"/>
      <c r="Q2563" s="113"/>
      <c r="R2563" s="106"/>
      <c r="S2563" s="107"/>
      <c r="T2563" s="105"/>
      <c r="U2563" s="105"/>
      <c r="V2563" s="106"/>
      <c r="W2563" s="107"/>
      <c r="X2563" s="105"/>
      <c r="Y2563" s="105"/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1706</v>
      </c>
      <c r="B2564" s="111" t="s">
        <v>160</v>
      </c>
      <c r="C2564" s="112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104"/>
      <c r="G2564" s="104"/>
      <c r="H2564" s="113"/>
      <c r="I2564" s="113"/>
      <c r="J2564" s="31"/>
      <c r="K2564" s="32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1706</v>
      </c>
      <c r="B2565" s="111" t="s">
        <v>162</v>
      </c>
      <c r="C2565" s="112" t="s">
        <v>163</v>
      </c>
      <c r="D2565" s="21">
        <f t="shared" si="44"/>
        <v>0</v>
      </c>
      <c r="E2565" s="24">
        <f t="shared" si="44"/>
        <v>0</v>
      </c>
      <c r="F2565" s="104"/>
      <c r="G2565" s="104"/>
      <c r="H2565" s="105"/>
      <c r="I2565" s="105"/>
      <c r="J2565" s="106"/>
      <c r="K2565" s="107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1706</v>
      </c>
      <c r="B2566" s="111" t="s">
        <v>164</v>
      </c>
      <c r="C2566" s="112" t="s">
        <v>165</v>
      </c>
      <c r="D2566" s="21">
        <f t="shared" si="44"/>
        <v>0</v>
      </c>
      <c r="E2566" s="24">
        <f t="shared" si="44"/>
        <v>0</v>
      </c>
      <c r="F2566" s="104"/>
      <c r="G2566" s="104"/>
      <c r="H2566" s="113"/>
      <c r="I2566" s="113"/>
      <c r="J2566" s="31"/>
      <c r="K2566" s="32"/>
      <c r="L2566" s="113"/>
      <c r="M2566" s="113"/>
      <c r="N2566" s="31"/>
      <c r="O2566" s="32"/>
      <c r="P2566" s="105"/>
      <c r="Q2566" s="105"/>
      <c r="R2566" s="31"/>
      <c r="S2566" s="32"/>
      <c r="T2566" s="113"/>
      <c r="U2566" s="113"/>
      <c r="V2566" s="31"/>
      <c r="W2566" s="32"/>
      <c r="X2566" s="113"/>
      <c r="Y2566" s="113"/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1706</v>
      </c>
      <c r="B2567" s="111" t="s">
        <v>166</v>
      </c>
      <c r="C2567" s="112" t="s">
        <v>167</v>
      </c>
      <c r="D2567" s="21">
        <f t="shared" si="44"/>
        <v>0</v>
      </c>
      <c r="E2567" s="24">
        <f t="shared" si="44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1706</v>
      </c>
      <c r="B2568" s="111" t="s">
        <v>168</v>
      </c>
      <c r="C2568" s="112" t="s">
        <v>169</v>
      </c>
      <c r="D2568" s="21">
        <f t="shared" si="44"/>
        <v>0</v>
      </c>
      <c r="E2568" s="24">
        <f t="shared" si="44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1706</v>
      </c>
      <c r="B2569" s="111" t="s">
        <v>170</v>
      </c>
      <c r="C2569" s="112" t="s">
        <v>171</v>
      </c>
      <c r="D2569" s="21">
        <f t="shared" si="44"/>
        <v>0</v>
      </c>
      <c r="E2569" s="24">
        <f t="shared" si="44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1706</v>
      </c>
      <c r="B2570" s="111" t="s">
        <v>172</v>
      </c>
      <c r="C2570" s="112" t="s">
        <v>173</v>
      </c>
      <c r="D2570" s="21">
        <f t="shared" si="44"/>
        <v>0</v>
      </c>
      <c r="E2570" s="24">
        <f t="shared" si="44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1706</v>
      </c>
      <c r="B2571" s="111" t="s">
        <v>174</v>
      </c>
      <c r="C2571" s="112" t="s">
        <v>175</v>
      </c>
      <c r="D2571" s="21">
        <f t="shared" si="44"/>
        <v>0</v>
      </c>
      <c r="E2571" s="24">
        <f t="shared" si="44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1706</v>
      </c>
      <c r="B2572" s="111" t="s">
        <v>176</v>
      </c>
      <c r="C2572" s="112" t="s">
        <v>177</v>
      </c>
      <c r="D2572" s="21">
        <f t="shared" si="44"/>
        <v>0</v>
      </c>
      <c r="E2572" s="24">
        <f t="shared" si="44"/>
        <v>0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1706</v>
      </c>
      <c r="B2573" s="111" t="s">
        <v>178</v>
      </c>
      <c r="C2573" s="112" t="s">
        <v>179</v>
      </c>
      <c r="D2573" s="21">
        <f t="shared" si="44"/>
        <v>0</v>
      </c>
      <c r="E2573" s="24">
        <f t="shared" si="44"/>
        <v>1193.4000000000001</v>
      </c>
      <c r="F2573" s="104"/>
      <c r="G2573" s="104"/>
      <c r="H2573" s="113"/>
      <c r="I2573" s="113"/>
      <c r="J2573" s="31"/>
      <c r="K2573" s="32"/>
      <c r="L2573" s="113"/>
      <c r="M2573" s="113"/>
      <c r="N2573" s="31"/>
      <c r="O2573" s="32"/>
      <c r="P2573" s="113"/>
      <c r="Q2573" s="113"/>
      <c r="R2573" s="31"/>
      <c r="S2573" s="32"/>
      <c r="T2573" s="113"/>
      <c r="U2573" s="113"/>
      <c r="V2573" s="31"/>
      <c r="W2573" s="32"/>
      <c r="X2573" s="113"/>
      <c r="Y2573" s="113"/>
      <c r="Z2573" s="31"/>
      <c r="AA2573" s="32"/>
      <c r="AB2573" s="113">
        <v>0</v>
      </c>
      <c r="AC2573" s="113">
        <v>1193.4000000000001</v>
      </c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1706</v>
      </c>
      <c r="B2574" s="111" t="s">
        <v>180</v>
      </c>
      <c r="C2574" s="112" t="s">
        <v>181</v>
      </c>
      <c r="D2574" s="21">
        <f t="shared" si="44"/>
        <v>0</v>
      </c>
      <c r="E2574" s="24">
        <f t="shared" si="44"/>
        <v>0</v>
      </c>
      <c r="F2574" s="104"/>
      <c r="G2574" s="104"/>
      <c r="H2574" s="113"/>
      <c r="I2574" s="113"/>
      <c r="J2574" s="31"/>
      <c r="K2574" s="32"/>
      <c r="L2574" s="113"/>
      <c r="M2574" s="113"/>
      <c r="N2574" s="31"/>
      <c r="O2574" s="32"/>
      <c r="P2574" s="113"/>
      <c r="Q2574" s="113"/>
      <c r="R2574" s="31"/>
      <c r="S2574" s="32"/>
      <c r="T2574" s="113"/>
      <c r="U2574" s="113"/>
      <c r="V2574" s="31"/>
      <c r="W2574" s="32"/>
      <c r="X2574" s="113"/>
      <c r="Y2574" s="113"/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1706</v>
      </c>
      <c r="B2575" s="111" t="s">
        <v>182</v>
      </c>
      <c r="C2575" s="112" t="s">
        <v>183</v>
      </c>
      <c r="D2575" s="21">
        <f t="shared" si="44"/>
        <v>0</v>
      </c>
      <c r="E2575" s="24">
        <f t="shared" si="44"/>
        <v>0</v>
      </c>
      <c r="F2575" s="104"/>
      <c r="G2575" s="104"/>
      <c r="H2575" s="113"/>
      <c r="I2575" s="113"/>
      <c r="J2575" s="31"/>
      <c r="K2575" s="32"/>
      <c r="L2575" s="113"/>
      <c r="M2575" s="113"/>
      <c r="N2575" s="31"/>
      <c r="O2575" s="32"/>
      <c r="P2575" s="113"/>
      <c r="Q2575" s="113"/>
      <c r="R2575" s="31"/>
      <c r="S2575" s="32"/>
      <c r="T2575" s="113"/>
      <c r="U2575" s="113"/>
      <c r="V2575" s="31"/>
      <c r="W2575" s="32"/>
      <c r="X2575" s="113"/>
      <c r="Y2575" s="113"/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1706</v>
      </c>
      <c r="B2576" s="111" t="s">
        <v>184</v>
      </c>
      <c r="C2576" s="112" t="s">
        <v>185</v>
      </c>
      <c r="D2576" s="21">
        <f t="shared" si="44"/>
        <v>0</v>
      </c>
      <c r="E2576" s="24">
        <f t="shared" si="44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1706</v>
      </c>
      <c r="B2577" s="111" t="s">
        <v>186</v>
      </c>
      <c r="C2577" s="112" t="s">
        <v>187</v>
      </c>
      <c r="D2577" s="21">
        <f t="shared" si="44"/>
        <v>0</v>
      </c>
      <c r="E2577" s="24">
        <f t="shared" si="44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1706</v>
      </c>
      <c r="B2578" s="111" t="s">
        <v>188</v>
      </c>
      <c r="C2578" s="112" t="s">
        <v>189</v>
      </c>
      <c r="D2578" s="21">
        <f t="shared" si="44"/>
        <v>0</v>
      </c>
      <c r="E2578" s="24">
        <f t="shared" si="44"/>
        <v>0</v>
      </c>
      <c r="F2578" s="104"/>
      <c r="G2578" s="104"/>
      <c r="H2578" s="105"/>
      <c r="I2578" s="105"/>
      <c r="J2578" s="106"/>
      <c r="K2578" s="107"/>
      <c r="L2578" s="105"/>
      <c r="M2578" s="105"/>
      <c r="N2578" s="106"/>
      <c r="O2578" s="107"/>
      <c r="P2578" s="113"/>
      <c r="Q2578" s="113"/>
      <c r="R2578" s="106"/>
      <c r="S2578" s="107"/>
      <c r="T2578" s="105"/>
      <c r="U2578" s="105"/>
      <c r="V2578" s="106"/>
      <c r="W2578" s="107"/>
      <c r="X2578" s="105"/>
      <c r="Y2578" s="105"/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1706</v>
      </c>
      <c r="B2579" s="111" t="s">
        <v>190</v>
      </c>
      <c r="C2579" s="112" t="s">
        <v>191</v>
      </c>
      <c r="D2579" s="21">
        <f t="shared" si="44"/>
        <v>0</v>
      </c>
      <c r="E2579" s="24">
        <f t="shared" si="44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>
        <v>0</v>
      </c>
      <c r="U2579" s="105">
        <v>0</v>
      </c>
      <c r="V2579" s="106">
        <v>0</v>
      </c>
      <c r="W2579" s="107">
        <v>0</v>
      </c>
      <c r="X2579" s="105">
        <v>0</v>
      </c>
      <c r="Y2579" s="105">
        <v>0</v>
      </c>
      <c r="Z2579" s="106">
        <v>0</v>
      </c>
      <c r="AA2579" s="107">
        <v>0</v>
      </c>
      <c r="AB2579" s="105">
        <v>0</v>
      </c>
      <c r="AC2579" s="105">
        <v>0</v>
      </c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1706</v>
      </c>
      <c r="B2580" s="111" t="s">
        <v>192</v>
      </c>
      <c r="C2580" s="112" t="s">
        <v>193</v>
      </c>
      <c r="D2580" s="21">
        <f t="shared" si="44"/>
        <v>0</v>
      </c>
      <c r="E2580" s="24">
        <f t="shared" si="44"/>
        <v>0</v>
      </c>
      <c r="F2580" s="104">
        <v>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>
        <v>0</v>
      </c>
      <c r="U2580" s="105">
        <v>0</v>
      </c>
      <c r="V2580" s="106">
        <v>0</v>
      </c>
      <c r="W2580" s="107">
        <v>0</v>
      </c>
      <c r="X2580" s="105">
        <v>0</v>
      </c>
      <c r="Y2580" s="105">
        <v>0</v>
      </c>
      <c r="Z2580" s="106">
        <v>0</v>
      </c>
      <c r="AA2580" s="107">
        <v>0</v>
      </c>
      <c r="AB2580" s="105">
        <v>0</v>
      </c>
      <c r="AC2580" s="105">
        <v>0</v>
      </c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1706</v>
      </c>
      <c r="B2581" s="111" t="s">
        <v>194</v>
      </c>
      <c r="C2581" s="112" t="s">
        <v>195</v>
      </c>
      <c r="D2581" s="21">
        <f t="shared" si="44"/>
        <v>0</v>
      </c>
      <c r="E2581" s="24">
        <f t="shared" si="44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>
        <v>0</v>
      </c>
      <c r="U2581" s="105">
        <v>0</v>
      </c>
      <c r="V2581" s="106">
        <v>0</v>
      </c>
      <c r="W2581" s="107">
        <v>0</v>
      </c>
      <c r="X2581" s="105">
        <v>0</v>
      </c>
      <c r="Y2581" s="105">
        <v>0</v>
      </c>
      <c r="Z2581" s="106">
        <v>0</v>
      </c>
      <c r="AA2581" s="107">
        <v>0</v>
      </c>
      <c r="AB2581" s="105">
        <v>0</v>
      </c>
      <c r="AC2581" s="105">
        <v>0</v>
      </c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1706</v>
      </c>
      <c r="B2582" s="111" t="s">
        <v>196</v>
      </c>
      <c r="C2582" s="112" t="s">
        <v>197</v>
      </c>
      <c r="D2582" s="21">
        <f t="shared" si="44"/>
        <v>240000</v>
      </c>
      <c r="E2582" s="24">
        <f t="shared" si="44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>
        <v>0</v>
      </c>
      <c r="U2582" s="105">
        <v>0</v>
      </c>
      <c r="V2582" s="106">
        <v>0</v>
      </c>
      <c r="W2582" s="107">
        <v>0</v>
      </c>
      <c r="X2582" s="105">
        <v>0</v>
      </c>
      <c r="Y2582" s="105">
        <v>0</v>
      </c>
      <c r="Z2582" s="106">
        <v>240000</v>
      </c>
      <c r="AA2582" s="107">
        <v>0</v>
      </c>
      <c r="AB2582" s="105">
        <v>0</v>
      </c>
      <c r="AC2582" s="105">
        <v>0</v>
      </c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1706</v>
      </c>
      <c r="B2583" s="111" t="s">
        <v>198</v>
      </c>
      <c r="C2583" s="112" t="s">
        <v>199</v>
      </c>
      <c r="D2583" s="21">
        <f t="shared" si="44"/>
        <v>0</v>
      </c>
      <c r="E2583" s="24">
        <f t="shared" si="44"/>
        <v>0</v>
      </c>
      <c r="F2583" s="104"/>
      <c r="G2583" s="104"/>
      <c r="H2583" s="105"/>
      <c r="I2583" s="105"/>
      <c r="J2583" s="106"/>
      <c r="K2583" s="107"/>
      <c r="L2583" s="105"/>
      <c r="M2583" s="105"/>
      <c r="N2583" s="106"/>
      <c r="O2583" s="107"/>
      <c r="P2583" s="105"/>
      <c r="Q2583" s="105"/>
      <c r="R2583" s="106"/>
      <c r="S2583" s="107"/>
      <c r="T2583" s="105"/>
      <c r="U2583" s="105"/>
      <c r="V2583" s="106"/>
      <c r="W2583" s="107"/>
      <c r="X2583" s="105"/>
      <c r="Y2583" s="105"/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1706</v>
      </c>
      <c r="B2584" s="111" t="s">
        <v>200</v>
      </c>
      <c r="C2584" s="112" t="s">
        <v>201</v>
      </c>
      <c r="D2584" s="21">
        <f t="shared" si="44"/>
        <v>0</v>
      </c>
      <c r="E2584" s="24">
        <f t="shared" si="44"/>
        <v>0</v>
      </c>
      <c r="F2584" s="104"/>
      <c r="G2584" s="104"/>
      <c r="H2584" s="105"/>
      <c r="I2584" s="105"/>
      <c r="J2584" s="106"/>
      <c r="K2584" s="107"/>
      <c r="L2584" s="105"/>
      <c r="M2584" s="105"/>
      <c r="N2584" s="106"/>
      <c r="O2584" s="107"/>
      <c r="P2584" s="105"/>
      <c r="Q2584" s="105"/>
      <c r="R2584" s="106"/>
      <c r="S2584" s="107"/>
      <c r="T2584" s="105"/>
      <c r="U2584" s="105"/>
      <c r="V2584" s="106"/>
      <c r="W2584" s="107"/>
      <c r="X2584" s="105"/>
      <c r="Y2584" s="105"/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1706</v>
      </c>
      <c r="B2585" s="111" t="s">
        <v>202</v>
      </c>
      <c r="C2585" s="112" t="s">
        <v>203</v>
      </c>
      <c r="D2585" s="21">
        <f t="shared" si="44"/>
        <v>0</v>
      </c>
      <c r="E2585" s="24">
        <f t="shared" si="44"/>
        <v>0</v>
      </c>
      <c r="F2585" s="104">
        <v>0</v>
      </c>
      <c r="G2585" s="104">
        <v>0</v>
      </c>
      <c r="H2585" s="105">
        <v>0</v>
      </c>
      <c r="I2585" s="105">
        <v>0</v>
      </c>
      <c r="J2585" s="106">
        <v>0</v>
      </c>
      <c r="K2585" s="107">
        <v>0</v>
      </c>
      <c r="L2585" s="105">
        <v>0</v>
      </c>
      <c r="M2585" s="105">
        <v>0</v>
      </c>
      <c r="N2585" s="106">
        <v>0</v>
      </c>
      <c r="O2585" s="107">
        <v>0</v>
      </c>
      <c r="P2585" s="105">
        <v>0</v>
      </c>
      <c r="Q2585" s="105">
        <v>0</v>
      </c>
      <c r="R2585" s="106">
        <v>0</v>
      </c>
      <c r="S2585" s="107">
        <v>0</v>
      </c>
      <c r="T2585" s="105">
        <v>0</v>
      </c>
      <c r="U2585" s="105">
        <v>0</v>
      </c>
      <c r="V2585" s="106">
        <v>0</v>
      </c>
      <c r="W2585" s="107">
        <v>0</v>
      </c>
      <c r="X2585" s="105">
        <v>0</v>
      </c>
      <c r="Y2585" s="105">
        <v>0</v>
      </c>
      <c r="Z2585" s="106">
        <v>0</v>
      </c>
      <c r="AA2585" s="107">
        <v>0</v>
      </c>
      <c r="AB2585" s="105">
        <v>0</v>
      </c>
      <c r="AC2585" s="105">
        <v>0</v>
      </c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1706</v>
      </c>
      <c r="B2586" s="111" t="s">
        <v>204</v>
      </c>
      <c r="C2586" s="112" t="s">
        <v>205</v>
      </c>
      <c r="D2586" s="21">
        <f t="shared" si="44"/>
        <v>0</v>
      </c>
      <c r="E2586" s="24">
        <f t="shared" si="44"/>
        <v>0</v>
      </c>
      <c r="F2586" s="104">
        <v>0</v>
      </c>
      <c r="G2586" s="104">
        <v>0</v>
      </c>
      <c r="H2586" s="105">
        <v>0</v>
      </c>
      <c r="I2586" s="105">
        <v>0</v>
      </c>
      <c r="J2586" s="106">
        <v>0</v>
      </c>
      <c r="K2586" s="107">
        <v>0</v>
      </c>
      <c r="L2586" s="105">
        <v>0</v>
      </c>
      <c r="M2586" s="105">
        <v>0</v>
      </c>
      <c r="N2586" s="106">
        <v>0</v>
      </c>
      <c r="O2586" s="107">
        <v>0</v>
      </c>
      <c r="P2586" s="105">
        <v>0</v>
      </c>
      <c r="Q2586" s="105">
        <v>0</v>
      </c>
      <c r="R2586" s="106">
        <v>0</v>
      </c>
      <c r="S2586" s="107">
        <v>0</v>
      </c>
      <c r="T2586" s="105">
        <v>0</v>
      </c>
      <c r="U2586" s="105">
        <v>0</v>
      </c>
      <c r="V2586" s="106">
        <v>0</v>
      </c>
      <c r="W2586" s="107">
        <v>0</v>
      </c>
      <c r="X2586" s="105">
        <v>0</v>
      </c>
      <c r="Y2586" s="105">
        <v>0</v>
      </c>
      <c r="Z2586" s="106">
        <v>0</v>
      </c>
      <c r="AA2586" s="107">
        <v>0</v>
      </c>
      <c r="AB2586" s="105">
        <v>0</v>
      </c>
      <c r="AC2586" s="105">
        <v>0</v>
      </c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1706</v>
      </c>
      <c r="B2587" s="111" t="s">
        <v>206</v>
      </c>
      <c r="C2587" s="112" t="s">
        <v>207</v>
      </c>
      <c r="D2587" s="21">
        <f t="shared" si="44"/>
        <v>0</v>
      </c>
      <c r="E2587" s="24">
        <f t="shared" si="44"/>
        <v>0</v>
      </c>
      <c r="F2587" s="104">
        <v>0</v>
      </c>
      <c r="G2587" s="104">
        <v>0</v>
      </c>
      <c r="H2587" s="105">
        <v>0</v>
      </c>
      <c r="I2587" s="105">
        <v>0</v>
      </c>
      <c r="J2587" s="106">
        <v>0</v>
      </c>
      <c r="K2587" s="107">
        <v>0</v>
      </c>
      <c r="L2587" s="105">
        <v>0</v>
      </c>
      <c r="M2587" s="105">
        <v>0</v>
      </c>
      <c r="N2587" s="106">
        <v>0</v>
      </c>
      <c r="O2587" s="107">
        <v>0</v>
      </c>
      <c r="P2587" s="105">
        <v>0</v>
      </c>
      <c r="Q2587" s="105">
        <v>0</v>
      </c>
      <c r="R2587" s="106">
        <v>0</v>
      </c>
      <c r="S2587" s="107">
        <v>0</v>
      </c>
      <c r="T2587" s="105">
        <v>0</v>
      </c>
      <c r="U2587" s="105">
        <v>0</v>
      </c>
      <c r="V2587" s="106">
        <v>0</v>
      </c>
      <c r="W2587" s="107">
        <v>0</v>
      </c>
      <c r="X2587" s="105">
        <v>0</v>
      </c>
      <c r="Y2587" s="105">
        <v>0</v>
      </c>
      <c r="Z2587" s="106">
        <v>0</v>
      </c>
      <c r="AA2587" s="107">
        <v>0</v>
      </c>
      <c r="AB2587" s="105">
        <v>0</v>
      </c>
      <c r="AC2587" s="105">
        <v>0</v>
      </c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1706</v>
      </c>
      <c r="B2588" s="111" t="s">
        <v>208</v>
      </c>
      <c r="C2588" s="112" t="s">
        <v>209</v>
      </c>
      <c r="D2588" s="21">
        <f t="shared" si="44"/>
        <v>0</v>
      </c>
      <c r="E2588" s="24">
        <f t="shared" si="44"/>
        <v>125144.04</v>
      </c>
      <c r="F2588" s="104">
        <v>0</v>
      </c>
      <c r="G2588" s="104">
        <v>10428.67</v>
      </c>
      <c r="H2588" s="105">
        <v>0</v>
      </c>
      <c r="I2588" s="105">
        <v>10428.67</v>
      </c>
      <c r="J2588" s="106">
        <v>0</v>
      </c>
      <c r="K2588" s="107">
        <v>10428.67</v>
      </c>
      <c r="L2588" s="105">
        <v>0</v>
      </c>
      <c r="M2588" s="105">
        <v>10428.67</v>
      </c>
      <c r="N2588" s="106">
        <v>0</v>
      </c>
      <c r="O2588" s="107">
        <v>10428.67</v>
      </c>
      <c r="P2588" s="105">
        <v>0</v>
      </c>
      <c r="Q2588" s="105">
        <v>10428.67</v>
      </c>
      <c r="R2588" s="106">
        <v>0</v>
      </c>
      <c r="S2588" s="107">
        <v>10428.67</v>
      </c>
      <c r="T2588" s="105">
        <v>0</v>
      </c>
      <c r="U2588" s="105">
        <v>10428.67</v>
      </c>
      <c r="V2588" s="106">
        <v>0</v>
      </c>
      <c r="W2588" s="107">
        <v>10428.67</v>
      </c>
      <c r="X2588" s="105">
        <v>0</v>
      </c>
      <c r="Y2588" s="105">
        <v>10428.67</v>
      </c>
      <c r="Z2588" s="106">
        <v>0</v>
      </c>
      <c r="AA2588" s="107">
        <v>10428.67</v>
      </c>
      <c r="AB2588" s="105">
        <v>0</v>
      </c>
      <c r="AC2588" s="105">
        <v>10428.67</v>
      </c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1706</v>
      </c>
      <c r="B2589" s="111" t="s">
        <v>210</v>
      </c>
      <c r="C2589" s="112" t="s">
        <v>211</v>
      </c>
      <c r="D2589" s="21">
        <f t="shared" si="44"/>
        <v>0</v>
      </c>
      <c r="E2589" s="24">
        <f t="shared" si="44"/>
        <v>878940.37000000023</v>
      </c>
      <c r="F2589" s="104">
        <v>0</v>
      </c>
      <c r="G2589" s="104">
        <v>73245.039999999994</v>
      </c>
      <c r="H2589" s="105">
        <v>0</v>
      </c>
      <c r="I2589" s="105">
        <v>73245.03</v>
      </c>
      <c r="J2589" s="106">
        <v>0</v>
      </c>
      <c r="K2589" s="107">
        <v>73245.03</v>
      </c>
      <c r="L2589" s="105">
        <v>0</v>
      </c>
      <c r="M2589" s="105">
        <v>73245.03</v>
      </c>
      <c r="N2589" s="106">
        <v>0</v>
      </c>
      <c r="O2589" s="107">
        <v>73245.03</v>
      </c>
      <c r="P2589" s="105">
        <v>0</v>
      </c>
      <c r="Q2589" s="105">
        <v>73245.03</v>
      </c>
      <c r="R2589" s="106">
        <v>0</v>
      </c>
      <c r="S2589" s="107">
        <v>73245.03</v>
      </c>
      <c r="T2589" s="105">
        <v>0</v>
      </c>
      <c r="U2589" s="105">
        <v>73245.03</v>
      </c>
      <c r="V2589" s="106">
        <v>0</v>
      </c>
      <c r="W2589" s="107">
        <v>73245.03</v>
      </c>
      <c r="X2589" s="105">
        <v>0</v>
      </c>
      <c r="Y2589" s="105">
        <v>73245.03</v>
      </c>
      <c r="Z2589" s="106">
        <v>0</v>
      </c>
      <c r="AA2589" s="107">
        <v>73245.03</v>
      </c>
      <c r="AB2589" s="105">
        <v>0</v>
      </c>
      <c r="AC2589" s="105">
        <v>73245.03</v>
      </c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1706</v>
      </c>
      <c r="B2590" s="111" t="s">
        <v>212</v>
      </c>
      <c r="C2590" s="112" t="s">
        <v>213</v>
      </c>
      <c r="D2590" s="21">
        <f t="shared" si="44"/>
        <v>0</v>
      </c>
      <c r="E2590" s="24">
        <f t="shared" si="44"/>
        <v>197290.56000000003</v>
      </c>
      <c r="F2590" s="104">
        <v>0</v>
      </c>
      <c r="G2590" s="104">
        <v>16440.88</v>
      </c>
      <c r="H2590" s="105">
        <v>0</v>
      </c>
      <c r="I2590" s="105">
        <v>16440.88</v>
      </c>
      <c r="J2590" s="106">
        <v>0</v>
      </c>
      <c r="K2590" s="107">
        <v>16440.88</v>
      </c>
      <c r="L2590" s="105">
        <v>0</v>
      </c>
      <c r="M2590" s="105">
        <v>16440.88</v>
      </c>
      <c r="N2590" s="106">
        <v>0</v>
      </c>
      <c r="O2590" s="107">
        <v>16440.88</v>
      </c>
      <c r="P2590" s="105">
        <v>0</v>
      </c>
      <c r="Q2590" s="105">
        <v>16440.88</v>
      </c>
      <c r="R2590" s="106">
        <v>0</v>
      </c>
      <c r="S2590" s="107">
        <v>16440.88</v>
      </c>
      <c r="T2590" s="105">
        <v>0</v>
      </c>
      <c r="U2590" s="105">
        <v>16440.88</v>
      </c>
      <c r="V2590" s="106">
        <v>0</v>
      </c>
      <c r="W2590" s="107">
        <v>16440.88</v>
      </c>
      <c r="X2590" s="105">
        <v>0</v>
      </c>
      <c r="Y2590" s="105">
        <v>16440.88</v>
      </c>
      <c r="Z2590" s="106">
        <v>0</v>
      </c>
      <c r="AA2590" s="107">
        <v>16440.88</v>
      </c>
      <c r="AB2590" s="105">
        <v>0</v>
      </c>
      <c r="AC2590" s="105">
        <v>16440.88</v>
      </c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1706</v>
      </c>
      <c r="B2591" s="111" t="s">
        <v>214</v>
      </c>
      <c r="C2591" s="112" t="s">
        <v>215</v>
      </c>
      <c r="D2591" s="21">
        <f t="shared" si="44"/>
        <v>0</v>
      </c>
      <c r="E2591" s="24">
        <f t="shared" si="44"/>
        <v>77087.19</v>
      </c>
      <c r="F2591" s="104">
        <v>0</v>
      </c>
      <c r="G2591" s="104">
        <v>6312.83</v>
      </c>
      <c r="H2591" s="105">
        <v>0</v>
      </c>
      <c r="I2591" s="105">
        <v>6312.83</v>
      </c>
      <c r="J2591" s="106">
        <v>0</v>
      </c>
      <c r="K2591" s="107">
        <v>6312.82</v>
      </c>
      <c r="L2591" s="105">
        <v>0</v>
      </c>
      <c r="M2591" s="105">
        <v>6312.82</v>
      </c>
      <c r="N2591" s="106">
        <v>0</v>
      </c>
      <c r="O2591" s="107">
        <v>6312.82</v>
      </c>
      <c r="P2591" s="105">
        <v>0</v>
      </c>
      <c r="Q2591" s="105">
        <v>6312.82</v>
      </c>
      <c r="R2591" s="106">
        <v>0</v>
      </c>
      <c r="S2591" s="107">
        <v>6312.82</v>
      </c>
      <c r="T2591" s="105">
        <v>0</v>
      </c>
      <c r="U2591" s="105">
        <v>6312.82</v>
      </c>
      <c r="V2591" s="106">
        <v>0</v>
      </c>
      <c r="W2591" s="107">
        <v>6312.82</v>
      </c>
      <c r="X2591" s="105">
        <v>0</v>
      </c>
      <c r="Y2591" s="105">
        <v>6312.82</v>
      </c>
      <c r="Z2591" s="106">
        <v>0</v>
      </c>
      <c r="AA2591" s="107">
        <v>6312.82</v>
      </c>
      <c r="AB2591" s="105">
        <v>0</v>
      </c>
      <c r="AC2591" s="105">
        <v>7646.15</v>
      </c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1706</v>
      </c>
      <c r="B2592" s="111" t="s">
        <v>216</v>
      </c>
      <c r="C2592" s="112" t="s">
        <v>217</v>
      </c>
      <c r="D2592" s="21">
        <f t="shared" si="44"/>
        <v>0</v>
      </c>
      <c r="E2592" s="24">
        <f t="shared" si="44"/>
        <v>0</v>
      </c>
      <c r="F2592" s="104"/>
      <c r="G2592" s="104"/>
      <c r="H2592" s="105"/>
      <c r="I2592" s="105"/>
      <c r="J2592" s="106"/>
      <c r="K2592" s="107"/>
      <c r="L2592" s="105"/>
      <c r="M2592" s="105"/>
      <c r="N2592" s="106"/>
      <c r="O2592" s="107"/>
      <c r="P2592" s="105"/>
      <c r="Q2592" s="105"/>
      <c r="R2592" s="106"/>
      <c r="S2592" s="107"/>
      <c r="T2592" s="105"/>
      <c r="U2592" s="105"/>
      <c r="V2592" s="106"/>
      <c r="W2592" s="107"/>
      <c r="X2592" s="105"/>
      <c r="Y2592" s="105"/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1706</v>
      </c>
      <c r="B2593" s="111" t="s">
        <v>218</v>
      </c>
      <c r="C2593" s="112" t="s">
        <v>1564</v>
      </c>
      <c r="D2593" s="21">
        <f t="shared" si="44"/>
        <v>0</v>
      </c>
      <c r="E2593" s="24">
        <f t="shared" si="44"/>
        <v>0</v>
      </c>
      <c r="F2593" s="104"/>
      <c r="G2593" s="104"/>
      <c r="H2593" s="105"/>
      <c r="I2593" s="105"/>
      <c r="J2593" s="106"/>
      <c r="K2593" s="107"/>
      <c r="L2593" s="105"/>
      <c r="M2593" s="105"/>
      <c r="N2593" s="106"/>
      <c r="O2593" s="107"/>
      <c r="P2593" s="105"/>
      <c r="Q2593" s="105"/>
      <c r="R2593" s="106"/>
      <c r="S2593" s="107"/>
      <c r="T2593" s="105"/>
      <c r="U2593" s="105"/>
      <c r="V2593" s="106"/>
      <c r="W2593" s="107"/>
      <c r="X2593" s="105"/>
      <c r="Y2593" s="105"/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1706</v>
      </c>
      <c r="B2594" s="111" t="s">
        <v>219</v>
      </c>
      <c r="C2594" s="112" t="s">
        <v>1565</v>
      </c>
      <c r="D2594" s="21">
        <f t="shared" si="44"/>
        <v>0</v>
      </c>
      <c r="E2594" s="24">
        <f t="shared" si="44"/>
        <v>5947.56</v>
      </c>
      <c r="F2594" s="104">
        <v>0</v>
      </c>
      <c r="G2594" s="104">
        <v>495.63</v>
      </c>
      <c r="H2594" s="105">
        <v>0</v>
      </c>
      <c r="I2594" s="105">
        <v>495.63</v>
      </c>
      <c r="J2594" s="106">
        <v>0</v>
      </c>
      <c r="K2594" s="107">
        <v>495.63</v>
      </c>
      <c r="L2594" s="105">
        <v>0</v>
      </c>
      <c r="M2594" s="105">
        <v>495.63</v>
      </c>
      <c r="N2594" s="106">
        <v>0</v>
      </c>
      <c r="O2594" s="107">
        <v>495.63</v>
      </c>
      <c r="P2594" s="105">
        <v>0</v>
      </c>
      <c r="Q2594" s="105">
        <v>495.63</v>
      </c>
      <c r="R2594" s="106">
        <v>0</v>
      </c>
      <c r="S2594" s="107">
        <v>495.63</v>
      </c>
      <c r="T2594" s="105">
        <v>0</v>
      </c>
      <c r="U2594" s="105">
        <v>495.63</v>
      </c>
      <c r="V2594" s="106">
        <v>0</v>
      </c>
      <c r="W2594" s="107">
        <v>495.63</v>
      </c>
      <c r="X2594" s="105">
        <v>0</v>
      </c>
      <c r="Y2594" s="105">
        <v>495.63</v>
      </c>
      <c r="Z2594" s="106">
        <v>0</v>
      </c>
      <c r="AA2594" s="107">
        <v>495.63</v>
      </c>
      <c r="AB2594" s="105">
        <v>0</v>
      </c>
      <c r="AC2594" s="105">
        <v>495.63</v>
      </c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1706</v>
      </c>
      <c r="B2595" s="111" t="s">
        <v>220</v>
      </c>
      <c r="C2595" s="112" t="s">
        <v>221</v>
      </c>
      <c r="D2595" s="21">
        <f t="shared" si="44"/>
        <v>0</v>
      </c>
      <c r="E2595" s="24">
        <f t="shared" si="44"/>
        <v>0</v>
      </c>
      <c r="F2595" s="104">
        <v>0</v>
      </c>
      <c r="G2595" s="104">
        <v>0</v>
      </c>
      <c r="H2595" s="105">
        <v>0</v>
      </c>
      <c r="I2595" s="105">
        <v>0</v>
      </c>
      <c r="J2595" s="106">
        <v>0</v>
      </c>
      <c r="K2595" s="107">
        <v>0</v>
      </c>
      <c r="L2595" s="105">
        <v>0</v>
      </c>
      <c r="M2595" s="105">
        <v>0</v>
      </c>
      <c r="N2595" s="106">
        <v>0</v>
      </c>
      <c r="O2595" s="107">
        <v>0</v>
      </c>
      <c r="P2595" s="105">
        <v>0</v>
      </c>
      <c r="Q2595" s="105">
        <v>0</v>
      </c>
      <c r="R2595" s="106">
        <v>0</v>
      </c>
      <c r="S2595" s="107">
        <v>0</v>
      </c>
      <c r="T2595" s="105">
        <v>0</v>
      </c>
      <c r="U2595" s="105">
        <v>0</v>
      </c>
      <c r="V2595" s="106">
        <v>0</v>
      </c>
      <c r="W2595" s="107">
        <v>0</v>
      </c>
      <c r="X2595" s="105">
        <v>0</v>
      </c>
      <c r="Y2595" s="105">
        <v>0</v>
      </c>
      <c r="Z2595" s="106">
        <v>0</v>
      </c>
      <c r="AA2595" s="107">
        <v>0</v>
      </c>
      <c r="AB2595" s="105">
        <v>0</v>
      </c>
      <c r="AC2595" s="105">
        <v>0</v>
      </c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1706</v>
      </c>
      <c r="B2596" s="111" t="s">
        <v>222</v>
      </c>
      <c r="C2596" s="112" t="s">
        <v>223</v>
      </c>
      <c r="D2596" s="21">
        <f t="shared" si="44"/>
        <v>0</v>
      </c>
      <c r="E2596" s="24">
        <f t="shared" si="44"/>
        <v>61646.640000000007</v>
      </c>
      <c r="F2596" s="104">
        <v>0</v>
      </c>
      <c r="G2596" s="104">
        <v>5137.22</v>
      </c>
      <c r="H2596" s="105">
        <v>0</v>
      </c>
      <c r="I2596" s="105">
        <v>5137.22</v>
      </c>
      <c r="J2596" s="106">
        <v>0</v>
      </c>
      <c r="K2596" s="107">
        <v>5137.22</v>
      </c>
      <c r="L2596" s="105">
        <v>0</v>
      </c>
      <c r="M2596" s="105">
        <v>5137.22</v>
      </c>
      <c r="N2596" s="106">
        <v>0</v>
      </c>
      <c r="O2596" s="107">
        <v>5137.22</v>
      </c>
      <c r="P2596" s="105">
        <v>0</v>
      </c>
      <c r="Q2596" s="105">
        <v>5137.22</v>
      </c>
      <c r="R2596" s="106">
        <v>0</v>
      </c>
      <c r="S2596" s="107">
        <v>5137.22</v>
      </c>
      <c r="T2596" s="105">
        <v>0</v>
      </c>
      <c r="U2596" s="105">
        <v>5137.22</v>
      </c>
      <c r="V2596" s="106">
        <v>0</v>
      </c>
      <c r="W2596" s="107">
        <v>5137.22</v>
      </c>
      <c r="X2596" s="105">
        <v>0</v>
      </c>
      <c r="Y2596" s="105">
        <v>5137.22</v>
      </c>
      <c r="Z2596" s="106">
        <v>0</v>
      </c>
      <c r="AA2596" s="107">
        <v>5137.22</v>
      </c>
      <c r="AB2596" s="105">
        <v>0</v>
      </c>
      <c r="AC2596" s="105">
        <v>5137.22</v>
      </c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1706</v>
      </c>
      <c r="B2597" s="111" t="s">
        <v>224</v>
      </c>
      <c r="C2597" s="112" t="s">
        <v>225</v>
      </c>
      <c r="D2597" s="21">
        <f t="shared" si="44"/>
        <v>0</v>
      </c>
      <c r="E2597" s="24">
        <f t="shared" si="44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1706</v>
      </c>
      <c r="B2598" s="111" t="s">
        <v>226</v>
      </c>
      <c r="C2598" s="112" t="s">
        <v>227</v>
      </c>
      <c r="D2598" s="21">
        <f t="shared" si="44"/>
        <v>0</v>
      </c>
      <c r="E2598" s="24">
        <f t="shared" si="44"/>
        <v>0</v>
      </c>
      <c r="F2598" s="104"/>
      <c r="G2598" s="104"/>
      <c r="H2598" s="113"/>
      <c r="I2598" s="113"/>
      <c r="J2598" s="31"/>
      <c r="K2598" s="32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1706</v>
      </c>
      <c r="B2599" s="111" t="s">
        <v>228</v>
      </c>
      <c r="C2599" s="112" t="s">
        <v>229</v>
      </c>
      <c r="D2599" s="21">
        <f t="shared" si="44"/>
        <v>107500</v>
      </c>
      <c r="E2599" s="24">
        <f t="shared" si="44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>
        <v>0</v>
      </c>
      <c r="U2599" s="113">
        <v>0</v>
      </c>
      <c r="V2599" s="31">
        <v>0</v>
      </c>
      <c r="W2599" s="32">
        <v>0</v>
      </c>
      <c r="X2599" s="113">
        <v>72000</v>
      </c>
      <c r="Y2599" s="113">
        <v>0</v>
      </c>
      <c r="Z2599" s="31">
        <v>0</v>
      </c>
      <c r="AA2599" s="32">
        <v>0</v>
      </c>
      <c r="AB2599" s="113">
        <v>35500</v>
      </c>
      <c r="AC2599" s="113">
        <v>0</v>
      </c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1706</v>
      </c>
      <c r="B2600" s="111" t="s">
        <v>230</v>
      </c>
      <c r="C2600" s="112" t="s">
        <v>231</v>
      </c>
      <c r="D2600" s="21">
        <f t="shared" si="44"/>
        <v>0</v>
      </c>
      <c r="E2600" s="24">
        <f t="shared" si="44"/>
        <v>0</v>
      </c>
      <c r="F2600" s="104"/>
      <c r="G2600" s="104"/>
      <c r="H2600" s="105"/>
      <c r="I2600" s="105"/>
      <c r="J2600" s="106"/>
      <c r="K2600" s="107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1706</v>
      </c>
      <c r="B2601" s="111" t="s">
        <v>232</v>
      </c>
      <c r="C2601" s="112" t="s">
        <v>233</v>
      </c>
      <c r="D2601" s="21">
        <f t="shared" si="44"/>
        <v>0</v>
      </c>
      <c r="E2601" s="24">
        <f t="shared" si="44"/>
        <v>4191.66</v>
      </c>
      <c r="F2601" s="104">
        <v>0</v>
      </c>
      <c r="G2601" s="104">
        <v>0</v>
      </c>
      <c r="H2601" s="113">
        <v>0</v>
      </c>
      <c r="I2601" s="113">
        <v>0</v>
      </c>
      <c r="J2601" s="31">
        <v>0</v>
      </c>
      <c r="K2601" s="32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>
        <v>0</v>
      </c>
      <c r="U2601" s="113">
        <v>0</v>
      </c>
      <c r="V2601" s="31">
        <v>0</v>
      </c>
      <c r="W2601" s="32">
        <v>0</v>
      </c>
      <c r="X2601" s="113">
        <v>0</v>
      </c>
      <c r="Y2601" s="113">
        <v>0</v>
      </c>
      <c r="Z2601" s="31">
        <v>0</v>
      </c>
      <c r="AA2601" s="32">
        <v>0</v>
      </c>
      <c r="AB2601" s="113">
        <v>0</v>
      </c>
      <c r="AC2601" s="113">
        <v>4191.66</v>
      </c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1706</v>
      </c>
      <c r="B2602" s="111" t="s">
        <v>234</v>
      </c>
      <c r="C2602" s="112" t="s">
        <v>235</v>
      </c>
      <c r="D2602" s="21">
        <f t="shared" si="44"/>
        <v>2498000</v>
      </c>
      <c r="E2602" s="24">
        <f t="shared" si="44"/>
        <v>0</v>
      </c>
      <c r="F2602" s="104">
        <v>0</v>
      </c>
      <c r="G2602" s="104">
        <v>0</v>
      </c>
      <c r="H2602" s="105">
        <v>0</v>
      </c>
      <c r="I2602" s="105">
        <v>0</v>
      </c>
      <c r="J2602" s="106">
        <v>0</v>
      </c>
      <c r="K2602" s="107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>
        <v>0</v>
      </c>
      <c r="U2602" s="105">
        <v>0</v>
      </c>
      <c r="V2602" s="106">
        <v>0</v>
      </c>
      <c r="W2602" s="107">
        <v>0</v>
      </c>
      <c r="X2602" s="105">
        <v>0</v>
      </c>
      <c r="Y2602" s="105">
        <v>0</v>
      </c>
      <c r="Z2602" s="106">
        <v>0</v>
      </c>
      <c r="AA2602" s="107">
        <v>0</v>
      </c>
      <c r="AB2602" s="105">
        <v>2498000</v>
      </c>
      <c r="AC2602" s="105">
        <v>0</v>
      </c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1706</v>
      </c>
      <c r="B2603" s="111" t="s">
        <v>236</v>
      </c>
      <c r="C2603" s="112" t="s">
        <v>237</v>
      </c>
      <c r="D2603" s="21">
        <f t="shared" si="44"/>
        <v>0</v>
      </c>
      <c r="E2603" s="24">
        <f t="shared" si="44"/>
        <v>0</v>
      </c>
      <c r="F2603" s="104"/>
      <c r="G2603" s="104"/>
      <c r="H2603" s="113"/>
      <c r="I2603" s="113"/>
      <c r="J2603" s="31"/>
      <c r="K2603" s="32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1706</v>
      </c>
      <c r="B2604" s="111" t="s">
        <v>238</v>
      </c>
      <c r="C2604" s="112" t="s">
        <v>239</v>
      </c>
      <c r="D2604" s="21">
        <f t="shared" si="44"/>
        <v>0</v>
      </c>
      <c r="E2604" s="24">
        <f t="shared" si="44"/>
        <v>41633.33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>
        <v>0</v>
      </c>
      <c r="U2604" s="113">
        <v>0</v>
      </c>
      <c r="V2604" s="31">
        <v>0</v>
      </c>
      <c r="W2604" s="32">
        <v>0</v>
      </c>
      <c r="X2604" s="113">
        <v>0</v>
      </c>
      <c r="Y2604" s="113">
        <v>0</v>
      </c>
      <c r="Z2604" s="31">
        <v>0</v>
      </c>
      <c r="AA2604" s="32">
        <v>0</v>
      </c>
      <c r="AB2604" s="113">
        <v>0</v>
      </c>
      <c r="AC2604" s="113">
        <v>41633.33</v>
      </c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1706</v>
      </c>
      <c r="B2605" s="111" t="s">
        <v>240</v>
      </c>
      <c r="C2605" s="112" t="s">
        <v>241</v>
      </c>
      <c r="D2605" s="21">
        <f t="shared" si="44"/>
        <v>74365</v>
      </c>
      <c r="E2605" s="24">
        <f t="shared" si="44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>
        <v>0</v>
      </c>
      <c r="U2605" s="113">
        <v>0</v>
      </c>
      <c r="V2605" s="31">
        <v>0</v>
      </c>
      <c r="W2605" s="32">
        <v>0</v>
      </c>
      <c r="X2605" s="113">
        <v>74365</v>
      </c>
      <c r="Y2605" s="113">
        <v>0</v>
      </c>
      <c r="Z2605" s="31">
        <v>0</v>
      </c>
      <c r="AA2605" s="32">
        <v>0</v>
      </c>
      <c r="AB2605" s="113">
        <v>0</v>
      </c>
      <c r="AC2605" s="113">
        <v>0</v>
      </c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1706</v>
      </c>
      <c r="B2606" s="111" t="s">
        <v>242</v>
      </c>
      <c r="C2606" s="112" t="s">
        <v>243</v>
      </c>
      <c r="D2606" s="21">
        <f t="shared" si="44"/>
        <v>0</v>
      </c>
      <c r="E2606" s="24">
        <f t="shared" si="44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1706</v>
      </c>
      <c r="B2607" s="111" t="s">
        <v>244</v>
      </c>
      <c r="C2607" s="112" t="s">
        <v>245</v>
      </c>
      <c r="D2607" s="21">
        <f t="shared" si="44"/>
        <v>0</v>
      </c>
      <c r="E2607" s="24">
        <f t="shared" si="44"/>
        <v>1239.4100000000001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>
        <v>0</v>
      </c>
      <c r="U2607" s="113">
        <v>0</v>
      </c>
      <c r="V2607" s="31">
        <v>0</v>
      </c>
      <c r="W2607" s="32">
        <v>0</v>
      </c>
      <c r="X2607" s="113">
        <v>0</v>
      </c>
      <c r="Y2607" s="113">
        <v>1239.4100000000001</v>
      </c>
      <c r="Z2607" s="31">
        <v>0</v>
      </c>
      <c r="AA2607" s="32">
        <v>0</v>
      </c>
      <c r="AB2607" s="113">
        <v>0</v>
      </c>
      <c r="AC2607" s="113">
        <v>0</v>
      </c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1706</v>
      </c>
      <c r="B2608" s="111" t="s">
        <v>246</v>
      </c>
      <c r="C2608" s="112" t="s">
        <v>247</v>
      </c>
      <c r="D2608" s="21">
        <f t="shared" si="44"/>
        <v>73830</v>
      </c>
      <c r="E2608" s="24">
        <f t="shared" si="44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>
        <v>0</v>
      </c>
      <c r="U2608" s="113">
        <v>0</v>
      </c>
      <c r="V2608" s="31">
        <v>0</v>
      </c>
      <c r="W2608" s="32">
        <v>0</v>
      </c>
      <c r="X2608" s="113">
        <v>73830</v>
      </c>
      <c r="Y2608" s="113">
        <v>0</v>
      </c>
      <c r="Z2608" s="31">
        <v>0</v>
      </c>
      <c r="AA2608" s="32">
        <v>0</v>
      </c>
      <c r="AB2608" s="113">
        <v>0</v>
      </c>
      <c r="AC2608" s="113">
        <v>0</v>
      </c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1706</v>
      </c>
      <c r="B2609" s="111" t="s">
        <v>248</v>
      </c>
      <c r="C2609" s="112" t="s">
        <v>249</v>
      </c>
      <c r="D2609" s="21">
        <f t="shared" si="44"/>
        <v>0</v>
      </c>
      <c r="E2609" s="24">
        <f t="shared" si="44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1706</v>
      </c>
      <c r="B2610" s="111" t="s">
        <v>250</v>
      </c>
      <c r="C2610" s="112" t="s">
        <v>251</v>
      </c>
      <c r="D2610" s="21">
        <f t="shared" si="44"/>
        <v>0</v>
      </c>
      <c r="E2610" s="24">
        <f t="shared" si="44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>
        <v>0</v>
      </c>
      <c r="U2610" s="113">
        <v>0</v>
      </c>
      <c r="V2610" s="31">
        <v>0</v>
      </c>
      <c r="W2610" s="32">
        <v>0</v>
      </c>
      <c r="X2610" s="113">
        <v>0</v>
      </c>
      <c r="Y2610" s="113">
        <v>0</v>
      </c>
      <c r="Z2610" s="31">
        <v>0</v>
      </c>
      <c r="AA2610" s="32">
        <v>0</v>
      </c>
      <c r="AB2610" s="113">
        <v>0</v>
      </c>
      <c r="AC2610" s="113">
        <v>0</v>
      </c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1706</v>
      </c>
      <c r="B2611" s="111" t="s">
        <v>252</v>
      </c>
      <c r="C2611" s="112" t="s">
        <v>253</v>
      </c>
      <c r="D2611" s="21">
        <f t="shared" si="44"/>
        <v>0</v>
      </c>
      <c r="E2611" s="24">
        <f t="shared" si="44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>
        <v>0</v>
      </c>
      <c r="U2611" s="113">
        <v>0</v>
      </c>
      <c r="V2611" s="31">
        <v>0</v>
      </c>
      <c r="W2611" s="32">
        <v>0</v>
      </c>
      <c r="X2611" s="113">
        <v>0</v>
      </c>
      <c r="Y2611" s="113">
        <v>0</v>
      </c>
      <c r="Z2611" s="31">
        <v>0</v>
      </c>
      <c r="AA2611" s="32">
        <v>0</v>
      </c>
      <c r="AB2611" s="113">
        <v>0</v>
      </c>
      <c r="AC2611" s="113">
        <v>0</v>
      </c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1706</v>
      </c>
      <c r="B2612" s="111" t="s">
        <v>254</v>
      </c>
      <c r="C2612" s="112" t="s">
        <v>255</v>
      </c>
      <c r="D2612" s="21">
        <f t="shared" si="44"/>
        <v>0</v>
      </c>
      <c r="E2612" s="24">
        <f t="shared" si="44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1706</v>
      </c>
      <c r="B2613" s="111" t="s">
        <v>256</v>
      </c>
      <c r="C2613" s="112" t="s">
        <v>257</v>
      </c>
      <c r="D2613" s="21">
        <f t="shared" si="44"/>
        <v>0</v>
      </c>
      <c r="E2613" s="24">
        <f t="shared" si="44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>
        <v>0</v>
      </c>
      <c r="U2613" s="113">
        <v>0</v>
      </c>
      <c r="V2613" s="31">
        <v>0</v>
      </c>
      <c r="W2613" s="32">
        <v>0</v>
      </c>
      <c r="X2613" s="113">
        <v>0</v>
      </c>
      <c r="Y2613" s="113">
        <v>0</v>
      </c>
      <c r="Z2613" s="31">
        <v>0</v>
      </c>
      <c r="AA2613" s="32">
        <v>0</v>
      </c>
      <c r="AB2613" s="113">
        <v>0</v>
      </c>
      <c r="AC2613" s="113">
        <v>0</v>
      </c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1706</v>
      </c>
      <c r="B2614" s="111" t="s">
        <v>258</v>
      </c>
      <c r="C2614" s="112" t="s">
        <v>259</v>
      </c>
      <c r="D2614" s="21">
        <f t="shared" si="44"/>
        <v>0</v>
      </c>
      <c r="E2614" s="24">
        <f t="shared" si="44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1706</v>
      </c>
      <c r="B2615" s="111" t="s">
        <v>260</v>
      </c>
      <c r="C2615" s="112" t="s">
        <v>261</v>
      </c>
      <c r="D2615" s="21">
        <f t="shared" si="44"/>
        <v>0</v>
      </c>
      <c r="E2615" s="24">
        <f t="shared" si="44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1706</v>
      </c>
      <c r="B2616" s="111" t="s">
        <v>262</v>
      </c>
      <c r="C2616" s="112" t="s">
        <v>263</v>
      </c>
      <c r="D2616" s="21">
        <f t="shared" si="44"/>
        <v>0</v>
      </c>
      <c r="E2616" s="24">
        <f t="shared" si="44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1706</v>
      </c>
      <c r="B2617" s="111" t="s">
        <v>264</v>
      </c>
      <c r="C2617" s="112" t="s">
        <v>265</v>
      </c>
      <c r="D2617" s="21">
        <f t="shared" si="44"/>
        <v>5100500</v>
      </c>
      <c r="E2617" s="24">
        <f t="shared" si="44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0</v>
      </c>
      <c r="O2617" s="32">
        <v>0</v>
      </c>
      <c r="P2617" s="113">
        <v>0</v>
      </c>
      <c r="Q2617" s="113">
        <v>0</v>
      </c>
      <c r="R2617" s="31">
        <v>0</v>
      </c>
      <c r="S2617" s="32">
        <v>0</v>
      </c>
      <c r="T2617" s="113">
        <v>0</v>
      </c>
      <c r="U2617" s="113">
        <v>0</v>
      </c>
      <c r="V2617" s="31">
        <v>0</v>
      </c>
      <c r="W2617" s="32">
        <v>0</v>
      </c>
      <c r="X2617" s="113">
        <v>4145800</v>
      </c>
      <c r="Y2617" s="113">
        <v>0</v>
      </c>
      <c r="Z2617" s="31">
        <v>885700</v>
      </c>
      <c r="AA2617" s="32">
        <v>0</v>
      </c>
      <c r="AB2617" s="113">
        <v>69000</v>
      </c>
      <c r="AC2617" s="113">
        <v>0</v>
      </c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1706</v>
      </c>
      <c r="B2618" s="111" t="s">
        <v>266</v>
      </c>
      <c r="C2618" s="112" t="s">
        <v>267</v>
      </c>
      <c r="D2618" s="21">
        <f t="shared" si="44"/>
        <v>0</v>
      </c>
      <c r="E2618" s="24">
        <f t="shared" si="44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1706</v>
      </c>
      <c r="B2619" s="111" t="s">
        <v>268</v>
      </c>
      <c r="C2619" s="112" t="s">
        <v>269</v>
      </c>
      <c r="D2619" s="21">
        <f t="shared" si="44"/>
        <v>0</v>
      </c>
      <c r="E2619" s="24">
        <f t="shared" si="44"/>
        <v>576246.41</v>
      </c>
      <c r="F2619" s="104">
        <v>0</v>
      </c>
      <c r="G2619" s="104">
        <v>28649.99</v>
      </c>
      <c r="H2619" s="113">
        <v>0</v>
      </c>
      <c r="I2619" s="113">
        <v>28649.99</v>
      </c>
      <c r="J2619" s="31">
        <v>0</v>
      </c>
      <c r="K2619" s="32">
        <v>28649.99</v>
      </c>
      <c r="L2619" s="113">
        <v>0</v>
      </c>
      <c r="M2619" s="113">
        <v>28649.99</v>
      </c>
      <c r="N2619" s="31">
        <v>0</v>
      </c>
      <c r="O2619" s="32">
        <v>28649.99</v>
      </c>
      <c r="P2619" s="113">
        <v>0</v>
      </c>
      <c r="Q2619" s="113">
        <v>28649.99</v>
      </c>
      <c r="R2619" s="31">
        <v>0</v>
      </c>
      <c r="S2619" s="32">
        <v>28649.99</v>
      </c>
      <c r="T2619" s="113">
        <v>0</v>
      </c>
      <c r="U2619" s="113">
        <v>28649.99</v>
      </c>
      <c r="V2619" s="31">
        <v>0</v>
      </c>
      <c r="W2619" s="32">
        <v>28649.99</v>
      </c>
      <c r="X2619" s="113">
        <v>0</v>
      </c>
      <c r="Y2619" s="113">
        <v>84579.96</v>
      </c>
      <c r="Z2619" s="31">
        <v>0</v>
      </c>
      <c r="AA2619" s="32">
        <v>105228.28</v>
      </c>
      <c r="AB2619" s="113">
        <v>0</v>
      </c>
      <c r="AC2619" s="113">
        <v>128588.26</v>
      </c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1706</v>
      </c>
      <c r="B2620" s="111" t="s">
        <v>270</v>
      </c>
      <c r="C2620" s="112" t="s">
        <v>271</v>
      </c>
      <c r="D2620" s="21">
        <f t="shared" si="44"/>
        <v>0</v>
      </c>
      <c r="E2620" s="24">
        <f t="shared" si="44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>
        <v>0</v>
      </c>
      <c r="U2620" s="113">
        <v>0</v>
      </c>
      <c r="V2620" s="31">
        <v>0</v>
      </c>
      <c r="W2620" s="32">
        <v>0</v>
      </c>
      <c r="X2620" s="113">
        <v>0</v>
      </c>
      <c r="Y2620" s="113">
        <v>0</v>
      </c>
      <c r="Z2620" s="31">
        <v>0</v>
      </c>
      <c r="AA2620" s="32">
        <v>0</v>
      </c>
      <c r="AB2620" s="113">
        <v>0</v>
      </c>
      <c r="AC2620" s="113">
        <v>0</v>
      </c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1706</v>
      </c>
      <c r="B2621" s="111" t="s">
        <v>272</v>
      </c>
      <c r="C2621" s="112" t="s">
        <v>273</v>
      </c>
      <c r="D2621" s="21">
        <f t="shared" si="44"/>
        <v>0</v>
      </c>
      <c r="E2621" s="24">
        <f t="shared" si="44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1706</v>
      </c>
      <c r="B2622" s="111" t="s">
        <v>274</v>
      </c>
      <c r="C2622" s="112" t="s">
        <v>275</v>
      </c>
      <c r="D2622" s="21">
        <f t="shared" si="44"/>
        <v>0</v>
      </c>
      <c r="E2622" s="24">
        <f t="shared" si="44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>
        <v>0</v>
      </c>
      <c r="U2622" s="113">
        <v>0</v>
      </c>
      <c r="V2622" s="31">
        <v>0</v>
      </c>
      <c r="W2622" s="32">
        <v>0</v>
      </c>
      <c r="X2622" s="113">
        <v>0</v>
      </c>
      <c r="Y2622" s="113">
        <v>0</v>
      </c>
      <c r="Z2622" s="31">
        <v>0</v>
      </c>
      <c r="AA2622" s="32">
        <v>0</v>
      </c>
      <c r="AB2622" s="113">
        <v>0</v>
      </c>
      <c r="AC2622" s="113">
        <v>0</v>
      </c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1706</v>
      </c>
      <c r="B2623" s="111" t="s">
        <v>276</v>
      </c>
      <c r="C2623" s="112" t="s">
        <v>277</v>
      </c>
      <c r="D2623" s="21">
        <f t="shared" si="44"/>
        <v>0</v>
      </c>
      <c r="E2623" s="24">
        <f t="shared" si="44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1706</v>
      </c>
      <c r="B2624" s="111" t="s">
        <v>278</v>
      </c>
      <c r="C2624" s="112" t="s">
        <v>279</v>
      </c>
      <c r="D2624" s="21">
        <f t="shared" si="44"/>
        <v>0</v>
      </c>
      <c r="E2624" s="24">
        <f t="shared" si="44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1706</v>
      </c>
      <c r="B2625" s="111" t="s">
        <v>280</v>
      </c>
      <c r="C2625" s="112" t="s">
        <v>1566</v>
      </c>
      <c r="D2625" s="21">
        <f t="shared" si="44"/>
        <v>0</v>
      </c>
      <c r="E2625" s="24">
        <f t="shared" si="44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1706</v>
      </c>
      <c r="B2626" s="111" t="s">
        <v>281</v>
      </c>
      <c r="C2626" s="112" t="s">
        <v>282</v>
      </c>
      <c r="D2626" s="21">
        <f t="shared" si="44"/>
        <v>0</v>
      </c>
      <c r="E2626" s="24">
        <f t="shared" si="44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>
        <v>0</v>
      </c>
      <c r="U2626" s="113">
        <v>0</v>
      </c>
      <c r="V2626" s="31">
        <v>0</v>
      </c>
      <c r="W2626" s="32">
        <v>0</v>
      </c>
      <c r="X2626" s="113">
        <v>0</v>
      </c>
      <c r="Y2626" s="113">
        <v>0</v>
      </c>
      <c r="Z2626" s="31">
        <v>0</v>
      </c>
      <c r="AA2626" s="32">
        <v>0</v>
      </c>
      <c r="AB2626" s="113">
        <v>0</v>
      </c>
      <c r="AC2626" s="113">
        <v>0</v>
      </c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1706</v>
      </c>
      <c r="B2627" s="111" t="s">
        <v>283</v>
      </c>
      <c r="C2627" s="112" t="s">
        <v>284</v>
      </c>
      <c r="D2627" s="21">
        <f t="shared" si="44"/>
        <v>0</v>
      </c>
      <c r="E2627" s="24">
        <f t="shared" si="44"/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1706</v>
      </c>
      <c r="B2628" s="111" t="s">
        <v>285</v>
      </c>
      <c r="C2628" s="112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>
        <v>0</v>
      </c>
      <c r="U2628" s="113">
        <v>0</v>
      </c>
      <c r="V2628" s="31">
        <v>0</v>
      </c>
      <c r="W2628" s="32">
        <v>0</v>
      </c>
      <c r="X2628" s="113">
        <v>0</v>
      </c>
      <c r="Y2628" s="113">
        <v>0</v>
      </c>
      <c r="Z2628" s="31">
        <v>0</v>
      </c>
      <c r="AA2628" s="32">
        <v>0</v>
      </c>
      <c r="AB2628" s="113">
        <v>0</v>
      </c>
      <c r="AC2628" s="113">
        <v>0</v>
      </c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1706</v>
      </c>
      <c r="B2629" s="111" t="s">
        <v>287</v>
      </c>
      <c r="C2629" s="112" t="s">
        <v>288</v>
      </c>
      <c r="D2629" s="21">
        <f t="shared" si="45"/>
        <v>0</v>
      </c>
      <c r="E2629" s="24">
        <f t="shared" si="45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1706</v>
      </c>
      <c r="B2630" s="111" t="s">
        <v>289</v>
      </c>
      <c r="C2630" s="112" t="s">
        <v>290</v>
      </c>
      <c r="D2630" s="21">
        <f t="shared" si="45"/>
        <v>0</v>
      </c>
      <c r="E2630" s="24">
        <f t="shared" si="45"/>
        <v>0</v>
      </c>
      <c r="F2630" s="104"/>
      <c r="G2630" s="104"/>
      <c r="H2630" s="105"/>
      <c r="I2630" s="105"/>
      <c r="J2630" s="106"/>
      <c r="K2630" s="107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" customHeight="1" x14ac:dyDescent="0.3">
      <c r="A2631" s="110" t="s">
        <v>1706</v>
      </c>
      <c r="B2631" s="111" t="s">
        <v>291</v>
      </c>
      <c r="C2631" s="112" t="s">
        <v>1567</v>
      </c>
      <c r="D2631" s="21">
        <f t="shared" si="45"/>
        <v>0</v>
      </c>
      <c r="E2631" s="24">
        <f t="shared" si="45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" customHeight="1" x14ac:dyDescent="0.3">
      <c r="A2632" s="110" t="s">
        <v>1706</v>
      </c>
      <c r="B2632" s="111" t="s">
        <v>292</v>
      </c>
      <c r="C2632" s="112" t="s">
        <v>293</v>
      </c>
      <c r="D2632" s="21">
        <f t="shared" si="45"/>
        <v>0</v>
      </c>
      <c r="E2632" s="24">
        <f t="shared" si="45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" customHeight="1" x14ac:dyDescent="0.3">
      <c r="A2633" s="110" t="s">
        <v>1706</v>
      </c>
      <c r="B2633" s="111" t="s">
        <v>294</v>
      </c>
      <c r="C2633" s="112" t="s">
        <v>295</v>
      </c>
      <c r="D2633" s="21">
        <f t="shared" si="45"/>
        <v>0</v>
      </c>
      <c r="E2633" s="24">
        <f t="shared" si="45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1706</v>
      </c>
      <c r="B2634" s="111" t="s">
        <v>296</v>
      </c>
      <c r="C2634" s="112" t="s">
        <v>1568</v>
      </c>
      <c r="D2634" s="21">
        <f t="shared" si="45"/>
        <v>0</v>
      </c>
      <c r="E2634" s="24">
        <f t="shared" si="45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1706</v>
      </c>
      <c r="B2635" s="111" t="s">
        <v>297</v>
      </c>
      <c r="C2635" s="112" t="s">
        <v>298</v>
      </c>
      <c r="D2635" s="21">
        <f t="shared" si="45"/>
        <v>0</v>
      </c>
      <c r="E2635" s="24">
        <f t="shared" si="45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1706</v>
      </c>
      <c r="B2636" s="111" t="s">
        <v>299</v>
      </c>
      <c r="C2636" s="112" t="s">
        <v>300</v>
      </c>
      <c r="D2636" s="21">
        <f t="shared" si="45"/>
        <v>0</v>
      </c>
      <c r="E2636" s="24">
        <f t="shared" si="45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1706</v>
      </c>
      <c r="B2637" s="111" t="s">
        <v>301</v>
      </c>
      <c r="C2637" s="112" t="s">
        <v>1569</v>
      </c>
      <c r="D2637" s="21">
        <f t="shared" si="45"/>
        <v>0</v>
      </c>
      <c r="E2637" s="24">
        <f t="shared" si="45"/>
        <v>0</v>
      </c>
      <c r="F2637" s="104"/>
      <c r="G2637" s="104"/>
      <c r="H2637" s="113"/>
      <c r="I2637" s="113"/>
      <c r="J2637" s="31"/>
      <c r="K2637" s="32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1706</v>
      </c>
      <c r="B2638" s="111" t="s">
        <v>302</v>
      </c>
      <c r="C2638" s="112" t="s">
        <v>303</v>
      </c>
      <c r="D2638" s="21">
        <f t="shared" si="45"/>
        <v>0</v>
      </c>
      <c r="E2638" s="24">
        <f t="shared" si="45"/>
        <v>0</v>
      </c>
      <c r="F2638" s="104"/>
      <c r="G2638" s="104"/>
      <c r="H2638" s="113"/>
      <c r="I2638" s="113"/>
      <c r="J2638" s="31"/>
      <c r="K2638" s="32"/>
      <c r="L2638" s="113"/>
      <c r="M2638" s="113"/>
      <c r="N2638" s="31"/>
      <c r="O2638" s="32"/>
      <c r="P2638" s="113"/>
      <c r="Q2638" s="113"/>
      <c r="R2638" s="31"/>
      <c r="S2638" s="32"/>
      <c r="T2638" s="113"/>
      <c r="U2638" s="113"/>
      <c r="V2638" s="31"/>
      <c r="W2638" s="32"/>
      <c r="X2638" s="113"/>
      <c r="Y2638" s="113"/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1706</v>
      </c>
      <c r="B2639" s="111" t="s">
        <v>304</v>
      </c>
      <c r="C2639" s="112" t="s">
        <v>305</v>
      </c>
      <c r="D2639" s="21">
        <f t="shared" si="45"/>
        <v>0</v>
      </c>
      <c r="E2639" s="24">
        <f t="shared" si="45"/>
        <v>0</v>
      </c>
      <c r="F2639" s="104"/>
      <c r="G2639" s="104"/>
      <c r="H2639" s="105"/>
      <c r="I2639" s="105"/>
      <c r="J2639" s="106"/>
      <c r="K2639" s="107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" customHeight="1" x14ac:dyDescent="0.3">
      <c r="A2640" s="110" t="s">
        <v>1706</v>
      </c>
      <c r="B2640" s="111" t="s">
        <v>306</v>
      </c>
      <c r="C2640" s="112" t="s">
        <v>307</v>
      </c>
      <c r="D2640" s="21">
        <f t="shared" si="45"/>
        <v>0</v>
      </c>
      <c r="E2640" s="24">
        <f t="shared" si="45"/>
        <v>0</v>
      </c>
      <c r="F2640" s="104"/>
      <c r="G2640" s="104"/>
      <c r="H2640" s="105"/>
      <c r="I2640" s="105"/>
      <c r="J2640" s="106"/>
      <c r="K2640" s="107"/>
      <c r="L2640" s="105"/>
      <c r="M2640" s="105"/>
      <c r="N2640" s="106"/>
      <c r="O2640" s="107"/>
      <c r="P2640" s="105"/>
      <c r="Q2640" s="105"/>
      <c r="R2640" s="106"/>
      <c r="S2640" s="107"/>
      <c r="T2640" s="105"/>
      <c r="U2640" s="105"/>
      <c r="V2640" s="106"/>
      <c r="W2640" s="107"/>
      <c r="X2640" s="105"/>
      <c r="Y2640" s="105"/>
      <c r="Z2640" s="106"/>
      <c r="AA2640" s="107"/>
      <c r="AB2640" s="105"/>
      <c r="AC2640" s="105"/>
      <c r="AD2640" s="33"/>
      <c r="AG2640" s="34"/>
    </row>
    <row r="2641" spans="1:52" ht="14.4" customHeight="1" x14ac:dyDescent="0.3">
      <c r="A2641" s="110" t="s">
        <v>1706</v>
      </c>
      <c r="B2641" s="111" t="s">
        <v>308</v>
      </c>
      <c r="C2641" s="112" t="s">
        <v>309</v>
      </c>
      <c r="D2641" s="21">
        <f t="shared" si="45"/>
        <v>650200</v>
      </c>
      <c r="E2641" s="24">
        <f t="shared" si="45"/>
        <v>302900</v>
      </c>
      <c r="F2641" s="104">
        <v>0</v>
      </c>
      <c r="G2641" s="104">
        <v>0</v>
      </c>
      <c r="H2641" s="105">
        <v>0</v>
      </c>
      <c r="I2641" s="105">
        <v>0</v>
      </c>
      <c r="J2641" s="106">
        <v>5500</v>
      </c>
      <c r="K2641" s="107">
        <v>5500</v>
      </c>
      <c r="L2641" s="105">
        <v>0</v>
      </c>
      <c r="M2641" s="105">
        <v>0</v>
      </c>
      <c r="N2641" s="106">
        <v>0</v>
      </c>
      <c r="O2641" s="107">
        <v>0</v>
      </c>
      <c r="P2641" s="105">
        <v>309400</v>
      </c>
      <c r="Q2641" s="105">
        <v>297400</v>
      </c>
      <c r="R2641" s="106">
        <v>0</v>
      </c>
      <c r="S2641" s="107">
        <v>0</v>
      </c>
      <c r="T2641" s="105">
        <v>131300</v>
      </c>
      <c r="U2641" s="105">
        <v>0</v>
      </c>
      <c r="V2641" s="106">
        <v>46000</v>
      </c>
      <c r="W2641" s="107">
        <v>0</v>
      </c>
      <c r="X2641" s="105">
        <v>108000</v>
      </c>
      <c r="Y2641" s="105">
        <v>0</v>
      </c>
      <c r="Z2641" s="106">
        <v>0</v>
      </c>
      <c r="AA2641" s="107">
        <v>0</v>
      </c>
      <c r="AB2641" s="105">
        <v>50000</v>
      </c>
      <c r="AC2641" s="105">
        <v>0</v>
      </c>
      <c r="AD2641" s="33"/>
      <c r="AG2641" s="34"/>
    </row>
    <row r="2642" spans="1:52" ht="14.4" customHeight="1" x14ac:dyDescent="0.3">
      <c r="A2642" s="110" t="s">
        <v>1706</v>
      </c>
      <c r="B2642" s="111" t="s">
        <v>310</v>
      </c>
      <c r="C2642" s="112" t="s">
        <v>311</v>
      </c>
      <c r="D2642" s="21">
        <f t="shared" si="45"/>
        <v>154800</v>
      </c>
      <c r="E2642" s="24">
        <f t="shared" si="45"/>
        <v>154800</v>
      </c>
      <c r="F2642" s="104">
        <v>0</v>
      </c>
      <c r="G2642" s="104">
        <v>0</v>
      </c>
      <c r="H2642" s="105">
        <v>0</v>
      </c>
      <c r="I2642" s="105">
        <v>0</v>
      </c>
      <c r="J2642" s="106">
        <v>154800</v>
      </c>
      <c r="K2642" s="107">
        <v>154800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>
        <v>0</v>
      </c>
      <c r="U2642" s="105">
        <v>0</v>
      </c>
      <c r="V2642" s="106">
        <v>0</v>
      </c>
      <c r="W2642" s="107">
        <v>0</v>
      </c>
      <c r="X2642" s="105">
        <v>0</v>
      </c>
      <c r="Y2642" s="105">
        <v>0</v>
      </c>
      <c r="Z2642" s="106">
        <v>0</v>
      </c>
      <c r="AA2642" s="107">
        <v>0</v>
      </c>
      <c r="AB2642" s="105">
        <v>0</v>
      </c>
      <c r="AC2642" s="105">
        <v>0</v>
      </c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1706</v>
      </c>
      <c r="B2643" s="111" t="s">
        <v>312</v>
      </c>
      <c r="C2643" s="112" t="s">
        <v>313</v>
      </c>
      <c r="D2643" s="21">
        <f t="shared" si="45"/>
        <v>64900</v>
      </c>
      <c r="E2643" s="24">
        <f t="shared" si="45"/>
        <v>52000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52000</v>
      </c>
      <c r="M2643" s="105">
        <v>52000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0</v>
      </c>
      <c r="S2643" s="107">
        <v>0</v>
      </c>
      <c r="T2643" s="105">
        <v>0</v>
      </c>
      <c r="U2643" s="105">
        <v>0</v>
      </c>
      <c r="V2643" s="106">
        <v>12900</v>
      </c>
      <c r="W2643" s="107">
        <v>0</v>
      </c>
      <c r="X2643" s="105">
        <v>0</v>
      </c>
      <c r="Y2643" s="105">
        <v>0</v>
      </c>
      <c r="Z2643" s="106">
        <v>0</v>
      </c>
      <c r="AA2643" s="107">
        <v>0</v>
      </c>
      <c r="AB2643" s="105">
        <v>0</v>
      </c>
      <c r="AC2643" s="105">
        <v>0</v>
      </c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1706</v>
      </c>
      <c r="B2644" s="111" t="s">
        <v>314</v>
      </c>
      <c r="C2644" s="112" t="s">
        <v>315</v>
      </c>
      <c r="D2644" s="21">
        <f t="shared" si="45"/>
        <v>170710</v>
      </c>
      <c r="E2644" s="24">
        <f t="shared" si="45"/>
        <v>125550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69960</v>
      </c>
      <c r="K2644" s="107">
        <v>24800</v>
      </c>
      <c r="L2644" s="105">
        <v>100750</v>
      </c>
      <c r="M2644" s="105">
        <v>100750</v>
      </c>
      <c r="N2644" s="106">
        <v>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>
        <v>0</v>
      </c>
      <c r="U2644" s="105">
        <v>0</v>
      </c>
      <c r="V2644" s="106">
        <v>0</v>
      </c>
      <c r="W2644" s="107">
        <v>0</v>
      </c>
      <c r="X2644" s="105">
        <v>0</v>
      </c>
      <c r="Y2644" s="105">
        <v>0</v>
      </c>
      <c r="Z2644" s="106">
        <v>0</v>
      </c>
      <c r="AA2644" s="107">
        <v>0</v>
      </c>
      <c r="AB2644" s="105">
        <v>0</v>
      </c>
      <c r="AC2644" s="105">
        <v>0</v>
      </c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1706</v>
      </c>
      <c r="B2645" s="111" t="s">
        <v>316</v>
      </c>
      <c r="C2645" s="112" t="s">
        <v>317</v>
      </c>
      <c r="D2645" s="21">
        <f t="shared" si="45"/>
        <v>0</v>
      </c>
      <c r="E2645" s="24">
        <f t="shared" si="45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>
        <v>0</v>
      </c>
      <c r="U2645" s="105">
        <v>0</v>
      </c>
      <c r="V2645" s="106">
        <v>0</v>
      </c>
      <c r="W2645" s="107">
        <v>0</v>
      </c>
      <c r="X2645" s="105">
        <v>0</v>
      </c>
      <c r="Y2645" s="105">
        <v>0</v>
      </c>
      <c r="Z2645" s="106">
        <v>0</v>
      </c>
      <c r="AA2645" s="107">
        <v>0</v>
      </c>
      <c r="AB2645" s="105">
        <v>0</v>
      </c>
      <c r="AC2645" s="105">
        <v>0</v>
      </c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1706</v>
      </c>
      <c r="B2646" s="111" t="s">
        <v>318</v>
      </c>
      <c r="C2646" s="112" t="s">
        <v>319</v>
      </c>
      <c r="D2646" s="21">
        <f t="shared" si="45"/>
        <v>0</v>
      </c>
      <c r="E2646" s="24">
        <f t="shared" si="45"/>
        <v>0</v>
      </c>
      <c r="F2646" s="104">
        <v>0</v>
      </c>
      <c r="G2646" s="104">
        <v>0</v>
      </c>
      <c r="H2646" s="113">
        <v>0</v>
      </c>
      <c r="I2646" s="113">
        <v>0</v>
      </c>
      <c r="J2646" s="31">
        <v>0</v>
      </c>
      <c r="K2646" s="32">
        <v>0</v>
      </c>
      <c r="L2646" s="113">
        <v>0</v>
      </c>
      <c r="M2646" s="113">
        <v>0</v>
      </c>
      <c r="N2646" s="31">
        <v>0</v>
      </c>
      <c r="O2646" s="32">
        <v>0</v>
      </c>
      <c r="P2646" s="105">
        <v>0</v>
      </c>
      <c r="Q2646" s="105">
        <v>0</v>
      </c>
      <c r="R2646" s="31">
        <v>0</v>
      </c>
      <c r="S2646" s="32">
        <v>0</v>
      </c>
      <c r="T2646" s="113">
        <v>0</v>
      </c>
      <c r="U2646" s="113">
        <v>0</v>
      </c>
      <c r="V2646" s="31">
        <v>0</v>
      </c>
      <c r="W2646" s="32">
        <v>0</v>
      </c>
      <c r="X2646" s="113">
        <v>0</v>
      </c>
      <c r="Y2646" s="113">
        <v>0</v>
      </c>
      <c r="Z2646" s="31">
        <v>0</v>
      </c>
      <c r="AA2646" s="32">
        <v>0</v>
      </c>
      <c r="AB2646" s="113">
        <v>0</v>
      </c>
      <c r="AC2646" s="113">
        <v>0</v>
      </c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1706</v>
      </c>
      <c r="B2647" s="111" t="s">
        <v>320</v>
      </c>
      <c r="C2647" s="112" t="s">
        <v>321</v>
      </c>
      <c r="D2647" s="21">
        <f t="shared" si="45"/>
        <v>5224060</v>
      </c>
      <c r="E2647" s="24">
        <f t="shared" si="45"/>
        <v>837700</v>
      </c>
      <c r="F2647" s="104">
        <v>477000</v>
      </c>
      <c r="G2647" s="104">
        <v>0</v>
      </c>
      <c r="H2647" s="113">
        <v>0</v>
      </c>
      <c r="I2647" s="113">
        <v>0</v>
      </c>
      <c r="J2647" s="31">
        <v>21000</v>
      </c>
      <c r="K2647" s="32">
        <v>0</v>
      </c>
      <c r="L2647" s="113">
        <v>567800</v>
      </c>
      <c r="M2647" s="113">
        <v>212800</v>
      </c>
      <c r="N2647" s="31">
        <v>0</v>
      </c>
      <c r="O2647" s="32">
        <v>0</v>
      </c>
      <c r="P2647" s="113">
        <v>15000</v>
      </c>
      <c r="Q2647" s="113">
        <v>0</v>
      </c>
      <c r="R2647" s="31">
        <v>0</v>
      </c>
      <c r="S2647" s="32">
        <v>0</v>
      </c>
      <c r="T2647" s="113">
        <v>664400</v>
      </c>
      <c r="U2647" s="113">
        <v>105000</v>
      </c>
      <c r="V2647" s="31">
        <v>152000</v>
      </c>
      <c r="W2647" s="32">
        <v>0</v>
      </c>
      <c r="X2647" s="113">
        <v>1993460</v>
      </c>
      <c r="Y2647" s="113">
        <v>519900</v>
      </c>
      <c r="Z2647" s="31">
        <v>537000</v>
      </c>
      <c r="AA2647" s="32">
        <v>0</v>
      </c>
      <c r="AB2647" s="113">
        <v>796400</v>
      </c>
      <c r="AC2647" s="113">
        <v>0</v>
      </c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1706</v>
      </c>
      <c r="B2648" s="111" t="s">
        <v>322</v>
      </c>
      <c r="C2648" s="112" t="s">
        <v>323</v>
      </c>
      <c r="D2648" s="21">
        <f t="shared" si="45"/>
        <v>681600</v>
      </c>
      <c r="E2648" s="24">
        <f t="shared" si="45"/>
        <v>392600</v>
      </c>
      <c r="F2648" s="104">
        <v>0</v>
      </c>
      <c r="G2648" s="104">
        <v>0</v>
      </c>
      <c r="H2648" s="105">
        <v>0</v>
      </c>
      <c r="I2648" s="105">
        <v>0</v>
      </c>
      <c r="J2648" s="106">
        <v>0</v>
      </c>
      <c r="K2648" s="107">
        <v>0</v>
      </c>
      <c r="L2648" s="105">
        <v>0</v>
      </c>
      <c r="M2648" s="105">
        <v>0</v>
      </c>
      <c r="N2648" s="106">
        <v>392600</v>
      </c>
      <c r="O2648" s="107">
        <v>392600</v>
      </c>
      <c r="P2648" s="113">
        <v>36000</v>
      </c>
      <c r="Q2648" s="113">
        <v>0</v>
      </c>
      <c r="R2648" s="106">
        <v>0</v>
      </c>
      <c r="S2648" s="107">
        <v>0</v>
      </c>
      <c r="T2648" s="105">
        <v>0</v>
      </c>
      <c r="U2648" s="105">
        <v>0</v>
      </c>
      <c r="V2648" s="106">
        <v>143000</v>
      </c>
      <c r="W2648" s="107">
        <v>0</v>
      </c>
      <c r="X2648" s="105">
        <v>0</v>
      </c>
      <c r="Y2648" s="105">
        <v>0</v>
      </c>
      <c r="Z2648" s="106">
        <v>110000</v>
      </c>
      <c r="AA2648" s="107">
        <v>0</v>
      </c>
      <c r="AB2648" s="105">
        <v>0</v>
      </c>
      <c r="AC2648" s="105">
        <v>0</v>
      </c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1706</v>
      </c>
      <c r="B2649" s="111" t="s">
        <v>324</v>
      </c>
      <c r="C2649" s="112" t="s">
        <v>325</v>
      </c>
      <c r="D2649" s="21">
        <f t="shared" si="45"/>
        <v>162450</v>
      </c>
      <c r="E2649" s="24">
        <f t="shared" si="45"/>
        <v>107450</v>
      </c>
      <c r="F2649" s="104">
        <v>0</v>
      </c>
      <c r="G2649" s="104">
        <v>0</v>
      </c>
      <c r="H2649" s="113">
        <v>0</v>
      </c>
      <c r="I2649" s="113">
        <v>0</v>
      </c>
      <c r="J2649" s="31">
        <v>107450</v>
      </c>
      <c r="K2649" s="32">
        <v>107450</v>
      </c>
      <c r="L2649" s="113">
        <v>0</v>
      </c>
      <c r="M2649" s="113">
        <v>0</v>
      </c>
      <c r="N2649" s="31">
        <v>0</v>
      </c>
      <c r="O2649" s="32">
        <v>0</v>
      </c>
      <c r="P2649" s="105">
        <v>55000</v>
      </c>
      <c r="Q2649" s="105">
        <v>0</v>
      </c>
      <c r="R2649" s="31">
        <v>0</v>
      </c>
      <c r="S2649" s="32">
        <v>0</v>
      </c>
      <c r="T2649" s="113">
        <v>0</v>
      </c>
      <c r="U2649" s="113">
        <v>0</v>
      </c>
      <c r="V2649" s="31">
        <v>0</v>
      </c>
      <c r="W2649" s="32">
        <v>0</v>
      </c>
      <c r="X2649" s="113">
        <v>0</v>
      </c>
      <c r="Y2649" s="113">
        <v>0</v>
      </c>
      <c r="Z2649" s="31">
        <v>0</v>
      </c>
      <c r="AA2649" s="32">
        <v>0</v>
      </c>
      <c r="AB2649" s="113">
        <v>0</v>
      </c>
      <c r="AC2649" s="113">
        <v>0</v>
      </c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1706</v>
      </c>
      <c r="B2650" s="111" t="s">
        <v>326</v>
      </c>
      <c r="C2650" s="112" t="s">
        <v>327</v>
      </c>
      <c r="D2650" s="21">
        <f t="shared" si="45"/>
        <v>0</v>
      </c>
      <c r="E2650" s="24">
        <f t="shared" si="45"/>
        <v>0</v>
      </c>
      <c r="F2650" s="104"/>
      <c r="G2650" s="104"/>
      <c r="H2650" s="105"/>
      <c r="I2650" s="105"/>
      <c r="J2650" s="106"/>
      <c r="K2650" s="107"/>
      <c r="L2650" s="105"/>
      <c r="M2650" s="105"/>
      <c r="N2650" s="106"/>
      <c r="O2650" s="107"/>
      <c r="P2650" s="113"/>
      <c r="Q2650" s="113"/>
      <c r="R2650" s="106"/>
      <c r="S2650" s="107"/>
      <c r="T2650" s="105"/>
      <c r="U2650" s="105"/>
      <c r="V2650" s="106"/>
      <c r="W2650" s="107"/>
      <c r="X2650" s="105"/>
      <c r="Y2650" s="105"/>
      <c r="Z2650" s="106"/>
      <c r="AA2650" s="107"/>
      <c r="AB2650" s="105"/>
      <c r="AC2650" s="105"/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1706</v>
      </c>
      <c r="B2651" s="111" t="s">
        <v>328</v>
      </c>
      <c r="C2651" s="112" t="s">
        <v>329</v>
      </c>
      <c r="D2651" s="21">
        <f t="shared" si="45"/>
        <v>1374.99</v>
      </c>
      <c r="E2651" s="24">
        <f t="shared" si="45"/>
        <v>182430.04</v>
      </c>
      <c r="F2651" s="104">
        <v>0</v>
      </c>
      <c r="G2651" s="104">
        <v>17695.48</v>
      </c>
      <c r="H2651" s="113">
        <v>1374.99</v>
      </c>
      <c r="I2651" s="113">
        <v>14196.34</v>
      </c>
      <c r="J2651" s="31">
        <v>0</v>
      </c>
      <c r="K2651" s="32">
        <v>12374.68</v>
      </c>
      <c r="L2651" s="113">
        <v>0</v>
      </c>
      <c r="M2651" s="113">
        <v>12374.68</v>
      </c>
      <c r="N2651" s="31">
        <v>0</v>
      </c>
      <c r="O2651" s="32">
        <v>12374.68</v>
      </c>
      <c r="P2651" s="105">
        <v>0</v>
      </c>
      <c r="Q2651" s="105">
        <v>12708.01</v>
      </c>
      <c r="R2651" s="31">
        <v>0</v>
      </c>
      <c r="S2651" s="32">
        <v>12708.01</v>
      </c>
      <c r="T2651" s="113">
        <v>0</v>
      </c>
      <c r="U2651" s="113">
        <v>15077.44</v>
      </c>
      <c r="V2651" s="31">
        <v>0</v>
      </c>
      <c r="W2651" s="32">
        <v>16355.21</v>
      </c>
      <c r="X2651" s="113">
        <v>0</v>
      </c>
      <c r="Y2651" s="113">
        <v>18910.75</v>
      </c>
      <c r="Z2651" s="31">
        <v>0</v>
      </c>
      <c r="AA2651" s="32">
        <v>18410.72</v>
      </c>
      <c r="AB2651" s="113">
        <v>0</v>
      </c>
      <c r="AC2651" s="113">
        <v>19244.04</v>
      </c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1706</v>
      </c>
      <c r="B2652" s="111" t="s">
        <v>330</v>
      </c>
      <c r="C2652" s="112" t="s">
        <v>331</v>
      </c>
      <c r="D2652" s="21">
        <f t="shared" si="45"/>
        <v>0</v>
      </c>
      <c r="E2652" s="24">
        <f t="shared" si="45"/>
        <v>148139.88</v>
      </c>
      <c r="F2652" s="104">
        <v>0</v>
      </c>
      <c r="G2652" s="104">
        <v>12344.99</v>
      </c>
      <c r="H2652" s="113">
        <v>0</v>
      </c>
      <c r="I2652" s="113">
        <v>12344.99</v>
      </c>
      <c r="J2652" s="31">
        <v>0</v>
      </c>
      <c r="K2652" s="32">
        <v>12344.99</v>
      </c>
      <c r="L2652" s="113">
        <v>0</v>
      </c>
      <c r="M2652" s="113">
        <v>12344.99</v>
      </c>
      <c r="N2652" s="31">
        <v>0</v>
      </c>
      <c r="O2652" s="32">
        <v>12344.99</v>
      </c>
      <c r="P2652" s="113">
        <v>0</v>
      </c>
      <c r="Q2652" s="113">
        <v>12344.99</v>
      </c>
      <c r="R2652" s="31">
        <v>0</v>
      </c>
      <c r="S2652" s="32">
        <v>12344.99</v>
      </c>
      <c r="T2652" s="113">
        <v>0</v>
      </c>
      <c r="U2652" s="113">
        <v>12344.99</v>
      </c>
      <c r="V2652" s="31">
        <v>0</v>
      </c>
      <c r="W2652" s="32">
        <v>12344.99</v>
      </c>
      <c r="X2652" s="113">
        <v>0</v>
      </c>
      <c r="Y2652" s="113">
        <v>12344.99</v>
      </c>
      <c r="Z2652" s="31">
        <v>0</v>
      </c>
      <c r="AA2652" s="32">
        <v>12344.99</v>
      </c>
      <c r="AB2652" s="113">
        <v>0</v>
      </c>
      <c r="AC2652" s="113">
        <v>12344.99</v>
      </c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1706</v>
      </c>
      <c r="B2653" s="111" t="s">
        <v>332</v>
      </c>
      <c r="C2653" s="112" t="s">
        <v>333</v>
      </c>
      <c r="D2653" s="21">
        <f t="shared" si="45"/>
        <v>0</v>
      </c>
      <c r="E2653" s="24">
        <f t="shared" si="45"/>
        <v>35376.29</v>
      </c>
      <c r="F2653" s="104">
        <v>0</v>
      </c>
      <c r="G2653" s="104">
        <v>1044.25</v>
      </c>
      <c r="H2653" s="113">
        <v>0</v>
      </c>
      <c r="I2653" s="113">
        <v>6173.3</v>
      </c>
      <c r="J2653" s="31">
        <v>0</v>
      </c>
      <c r="K2653" s="32">
        <v>6173.3</v>
      </c>
      <c r="L2653" s="113">
        <v>0</v>
      </c>
      <c r="M2653" s="113">
        <v>6018.3</v>
      </c>
      <c r="N2653" s="31">
        <v>0</v>
      </c>
      <c r="O2653" s="32">
        <v>6018.3</v>
      </c>
      <c r="P2653" s="113">
        <v>0</v>
      </c>
      <c r="Q2653" s="113">
        <v>4993.92</v>
      </c>
      <c r="R2653" s="31">
        <v>0</v>
      </c>
      <c r="S2653" s="32">
        <v>718.32</v>
      </c>
      <c r="T2653" s="113">
        <v>0</v>
      </c>
      <c r="U2653" s="113">
        <v>718.32</v>
      </c>
      <c r="V2653" s="31">
        <v>0</v>
      </c>
      <c r="W2653" s="32">
        <v>718.32</v>
      </c>
      <c r="X2653" s="113">
        <v>0</v>
      </c>
      <c r="Y2653" s="113">
        <v>933.32</v>
      </c>
      <c r="Z2653" s="31">
        <v>0</v>
      </c>
      <c r="AA2653" s="32">
        <v>933.32</v>
      </c>
      <c r="AB2653" s="113">
        <v>0</v>
      </c>
      <c r="AC2653" s="113">
        <v>933.32</v>
      </c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1706</v>
      </c>
      <c r="B2654" s="111" t="s">
        <v>334</v>
      </c>
      <c r="C2654" s="112" t="s">
        <v>335</v>
      </c>
      <c r="D2654" s="21">
        <f t="shared" si="45"/>
        <v>0</v>
      </c>
      <c r="E2654" s="24">
        <f t="shared" si="45"/>
        <v>33076.079999999994</v>
      </c>
      <c r="F2654" s="104">
        <v>0</v>
      </c>
      <c r="G2654" s="104">
        <v>2129.14</v>
      </c>
      <c r="H2654" s="113">
        <v>0</v>
      </c>
      <c r="I2654" s="113">
        <v>2129.14</v>
      </c>
      <c r="J2654" s="31">
        <v>0</v>
      </c>
      <c r="K2654" s="32">
        <v>2881.78</v>
      </c>
      <c r="L2654" s="113">
        <v>0</v>
      </c>
      <c r="M2654" s="113">
        <v>2881.78</v>
      </c>
      <c r="N2654" s="31">
        <v>0</v>
      </c>
      <c r="O2654" s="32">
        <v>2881.78</v>
      </c>
      <c r="P2654" s="113">
        <v>0</v>
      </c>
      <c r="Q2654" s="113">
        <v>2881.78</v>
      </c>
      <c r="R2654" s="31">
        <v>0</v>
      </c>
      <c r="S2654" s="32">
        <v>2881.78</v>
      </c>
      <c r="T2654" s="113">
        <v>0</v>
      </c>
      <c r="U2654" s="113">
        <v>2881.78</v>
      </c>
      <c r="V2654" s="31">
        <v>0</v>
      </c>
      <c r="W2654" s="32">
        <v>2881.78</v>
      </c>
      <c r="X2654" s="113">
        <v>0</v>
      </c>
      <c r="Y2654" s="113">
        <v>2881.78</v>
      </c>
      <c r="Z2654" s="31">
        <v>0</v>
      </c>
      <c r="AA2654" s="32">
        <v>2881.78</v>
      </c>
      <c r="AB2654" s="113">
        <v>0</v>
      </c>
      <c r="AC2654" s="113">
        <v>2881.78</v>
      </c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1706</v>
      </c>
      <c r="B2655" s="111" t="s">
        <v>336</v>
      </c>
      <c r="C2655" s="112" t="s">
        <v>337</v>
      </c>
      <c r="D2655" s="21">
        <f t="shared" si="45"/>
        <v>0</v>
      </c>
      <c r="E2655" s="24">
        <f t="shared" si="45"/>
        <v>0</v>
      </c>
      <c r="F2655" s="104">
        <v>0</v>
      </c>
      <c r="G2655" s="104">
        <v>0</v>
      </c>
      <c r="H2655" s="113">
        <v>0</v>
      </c>
      <c r="I2655" s="113">
        <v>0</v>
      </c>
      <c r="J2655" s="31">
        <v>0</v>
      </c>
      <c r="K2655" s="32">
        <v>0</v>
      </c>
      <c r="L2655" s="113">
        <v>0</v>
      </c>
      <c r="M2655" s="113">
        <v>0</v>
      </c>
      <c r="N2655" s="31">
        <v>0</v>
      </c>
      <c r="O2655" s="32">
        <v>0</v>
      </c>
      <c r="P2655" s="113">
        <v>0</v>
      </c>
      <c r="Q2655" s="113">
        <v>0</v>
      </c>
      <c r="R2655" s="31">
        <v>0</v>
      </c>
      <c r="S2655" s="32">
        <v>0</v>
      </c>
      <c r="T2655" s="113">
        <v>0</v>
      </c>
      <c r="U2655" s="113">
        <v>0</v>
      </c>
      <c r="V2655" s="31">
        <v>0</v>
      </c>
      <c r="W2655" s="32">
        <v>0</v>
      </c>
      <c r="X2655" s="113">
        <v>0</v>
      </c>
      <c r="Y2655" s="113">
        <v>0</v>
      </c>
      <c r="Z2655" s="31">
        <v>0</v>
      </c>
      <c r="AA2655" s="32">
        <v>0</v>
      </c>
      <c r="AB2655" s="113">
        <v>0</v>
      </c>
      <c r="AC2655" s="113">
        <v>0</v>
      </c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1706</v>
      </c>
      <c r="B2656" s="111" t="s">
        <v>338</v>
      </c>
      <c r="C2656" s="112" t="s">
        <v>339</v>
      </c>
      <c r="D2656" s="21">
        <f t="shared" si="45"/>
        <v>0</v>
      </c>
      <c r="E2656" s="24">
        <f t="shared" si="45"/>
        <v>0</v>
      </c>
      <c r="F2656" s="104">
        <v>0</v>
      </c>
      <c r="G2656" s="104">
        <v>0</v>
      </c>
      <c r="H2656" s="113">
        <v>0</v>
      </c>
      <c r="I2656" s="113">
        <v>0</v>
      </c>
      <c r="J2656" s="31">
        <v>0</v>
      </c>
      <c r="K2656" s="32">
        <v>0</v>
      </c>
      <c r="L2656" s="113">
        <v>0</v>
      </c>
      <c r="M2656" s="113">
        <v>0</v>
      </c>
      <c r="N2656" s="31">
        <v>0</v>
      </c>
      <c r="O2656" s="32">
        <v>0</v>
      </c>
      <c r="P2656" s="113">
        <v>0</v>
      </c>
      <c r="Q2656" s="113">
        <v>0</v>
      </c>
      <c r="R2656" s="31">
        <v>0</v>
      </c>
      <c r="S2656" s="32">
        <v>0</v>
      </c>
      <c r="T2656" s="113">
        <v>0</v>
      </c>
      <c r="U2656" s="113">
        <v>0</v>
      </c>
      <c r="V2656" s="31">
        <v>0</v>
      </c>
      <c r="W2656" s="32">
        <v>0</v>
      </c>
      <c r="X2656" s="113">
        <v>0</v>
      </c>
      <c r="Y2656" s="113">
        <v>0</v>
      </c>
      <c r="Z2656" s="31">
        <v>0</v>
      </c>
      <c r="AA2656" s="32">
        <v>0</v>
      </c>
      <c r="AB2656" s="113">
        <v>0</v>
      </c>
      <c r="AC2656" s="113">
        <v>0</v>
      </c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1706</v>
      </c>
      <c r="B2657" s="111" t="s">
        <v>340</v>
      </c>
      <c r="C2657" s="112" t="s">
        <v>341</v>
      </c>
      <c r="D2657" s="21">
        <f t="shared" si="45"/>
        <v>0</v>
      </c>
      <c r="E2657" s="24">
        <f t="shared" si="45"/>
        <v>6721979.6299999999</v>
      </c>
      <c r="F2657" s="104">
        <v>0</v>
      </c>
      <c r="G2657" s="104">
        <v>540162.27</v>
      </c>
      <c r="H2657" s="113">
        <v>0</v>
      </c>
      <c r="I2657" s="113">
        <v>548112.27</v>
      </c>
      <c r="J2657" s="31">
        <v>0</v>
      </c>
      <c r="K2657" s="32">
        <v>548462.27</v>
      </c>
      <c r="L2657" s="113">
        <v>0</v>
      </c>
      <c r="M2657" s="113">
        <v>548462.27</v>
      </c>
      <c r="N2657" s="31">
        <v>0</v>
      </c>
      <c r="O2657" s="32">
        <v>552795.6</v>
      </c>
      <c r="P2657" s="113">
        <v>0</v>
      </c>
      <c r="Q2657" s="113">
        <v>552795.6</v>
      </c>
      <c r="R2657" s="31">
        <v>0</v>
      </c>
      <c r="S2657" s="32">
        <v>553045.6</v>
      </c>
      <c r="T2657" s="113">
        <v>0</v>
      </c>
      <c r="U2657" s="113">
        <v>559868.91</v>
      </c>
      <c r="V2657" s="31">
        <v>0</v>
      </c>
      <c r="W2657" s="32">
        <v>559868.91</v>
      </c>
      <c r="X2657" s="113">
        <v>0</v>
      </c>
      <c r="Y2657" s="113">
        <v>586460.56000000006</v>
      </c>
      <c r="Z2657" s="31">
        <v>0</v>
      </c>
      <c r="AA2657" s="32">
        <v>578710.51</v>
      </c>
      <c r="AB2657" s="113">
        <v>0</v>
      </c>
      <c r="AC2657" s="113">
        <v>593234.86</v>
      </c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1706</v>
      </c>
      <c r="B2658" s="111" t="s">
        <v>342</v>
      </c>
      <c r="C2658" s="112" t="s">
        <v>343</v>
      </c>
      <c r="D2658" s="21">
        <f t="shared" si="45"/>
        <v>0</v>
      </c>
      <c r="E2658" s="24">
        <f t="shared" si="45"/>
        <v>308870.86000000004</v>
      </c>
      <c r="F2658" s="104">
        <v>0</v>
      </c>
      <c r="G2658" s="104">
        <v>27535.9</v>
      </c>
      <c r="H2658" s="113">
        <v>0</v>
      </c>
      <c r="I2658" s="113">
        <v>27535.9</v>
      </c>
      <c r="J2658" s="31">
        <v>0</v>
      </c>
      <c r="K2658" s="32">
        <v>27535.9</v>
      </c>
      <c r="L2658" s="113">
        <v>0</v>
      </c>
      <c r="M2658" s="113">
        <v>27534.25</v>
      </c>
      <c r="N2658" s="31">
        <v>0</v>
      </c>
      <c r="O2658" s="32">
        <v>22405.040000000001</v>
      </c>
      <c r="P2658" s="113">
        <v>0</v>
      </c>
      <c r="Q2658" s="113">
        <v>23405.040000000001</v>
      </c>
      <c r="R2658" s="31">
        <v>0</v>
      </c>
      <c r="S2658" s="32">
        <v>23405.040000000001</v>
      </c>
      <c r="T2658" s="113">
        <v>0</v>
      </c>
      <c r="U2658" s="113">
        <v>23404.71</v>
      </c>
      <c r="V2658" s="31">
        <v>0</v>
      </c>
      <c r="W2658" s="32">
        <v>25776.46</v>
      </c>
      <c r="X2658" s="113">
        <v>0</v>
      </c>
      <c r="Y2658" s="113">
        <v>25771.84</v>
      </c>
      <c r="Z2658" s="31">
        <v>0</v>
      </c>
      <c r="AA2658" s="32">
        <v>28086.39</v>
      </c>
      <c r="AB2658" s="113">
        <v>0</v>
      </c>
      <c r="AC2658" s="113">
        <v>26474.39</v>
      </c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1706</v>
      </c>
      <c r="B2659" s="111" t="s">
        <v>344</v>
      </c>
      <c r="C2659" s="112" t="s">
        <v>345</v>
      </c>
      <c r="D2659" s="21">
        <f t="shared" si="45"/>
        <v>0</v>
      </c>
      <c r="E2659" s="24">
        <f t="shared" si="45"/>
        <v>45739.010000000009</v>
      </c>
      <c r="F2659" s="104">
        <v>0</v>
      </c>
      <c r="G2659" s="104">
        <v>5317.14</v>
      </c>
      <c r="H2659" s="113">
        <v>0</v>
      </c>
      <c r="I2659" s="113">
        <v>4872.18</v>
      </c>
      <c r="J2659" s="31">
        <v>0</v>
      </c>
      <c r="K2659" s="32">
        <v>4872.18</v>
      </c>
      <c r="L2659" s="113">
        <v>0</v>
      </c>
      <c r="M2659" s="113">
        <v>3377.75</v>
      </c>
      <c r="N2659" s="31">
        <v>0</v>
      </c>
      <c r="O2659" s="32">
        <v>2266.65</v>
      </c>
      <c r="P2659" s="113">
        <v>0</v>
      </c>
      <c r="Q2659" s="113">
        <v>2266.65</v>
      </c>
      <c r="R2659" s="31">
        <v>0</v>
      </c>
      <c r="S2659" s="32">
        <v>3794.41</v>
      </c>
      <c r="T2659" s="113">
        <v>0</v>
      </c>
      <c r="U2659" s="113">
        <v>3794.41</v>
      </c>
      <c r="V2659" s="31">
        <v>0</v>
      </c>
      <c r="W2659" s="32">
        <v>3794.41</v>
      </c>
      <c r="X2659" s="113">
        <v>0</v>
      </c>
      <c r="Y2659" s="113">
        <v>3794.41</v>
      </c>
      <c r="Z2659" s="31">
        <v>0</v>
      </c>
      <c r="AA2659" s="32">
        <v>3794.41</v>
      </c>
      <c r="AB2659" s="113">
        <v>0</v>
      </c>
      <c r="AC2659" s="113">
        <v>3794.41</v>
      </c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1706</v>
      </c>
      <c r="B2660" s="111" t="s">
        <v>346</v>
      </c>
      <c r="C2660" s="112" t="s">
        <v>347</v>
      </c>
      <c r="D2660" s="21">
        <f t="shared" si="45"/>
        <v>0</v>
      </c>
      <c r="E2660" s="24">
        <f t="shared" si="45"/>
        <v>0</v>
      </c>
      <c r="F2660" s="104"/>
      <c r="G2660" s="104"/>
      <c r="H2660" s="113"/>
      <c r="I2660" s="113"/>
      <c r="J2660" s="31"/>
      <c r="K2660" s="32"/>
      <c r="L2660" s="113"/>
      <c r="M2660" s="113"/>
      <c r="N2660" s="31"/>
      <c r="O2660" s="32"/>
      <c r="P2660" s="113"/>
      <c r="Q2660" s="113"/>
      <c r="R2660" s="31"/>
      <c r="S2660" s="32"/>
      <c r="T2660" s="113"/>
      <c r="U2660" s="113"/>
      <c r="V2660" s="31"/>
      <c r="W2660" s="32"/>
      <c r="X2660" s="113"/>
      <c r="Y2660" s="113"/>
      <c r="Z2660" s="31"/>
      <c r="AA2660" s="32"/>
      <c r="AB2660" s="113"/>
      <c r="AC2660" s="113"/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1706</v>
      </c>
      <c r="B2661" s="111" t="s">
        <v>348</v>
      </c>
      <c r="C2661" s="112" t="s">
        <v>349</v>
      </c>
      <c r="D2661" s="21">
        <f t="shared" si="45"/>
        <v>0</v>
      </c>
      <c r="E2661" s="24">
        <f t="shared" si="45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1706</v>
      </c>
      <c r="B2662" s="111" t="s">
        <v>350</v>
      </c>
      <c r="C2662" s="112" t="s">
        <v>351</v>
      </c>
      <c r="D2662" s="21">
        <f t="shared" si="45"/>
        <v>0</v>
      </c>
      <c r="E2662" s="24">
        <f t="shared" si="45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1706</v>
      </c>
      <c r="B2663" s="111" t="s">
        <v>352</v>
      </c>
      <c r="C2663" s="112" t="s">
        <v>353</v>
      </c>
      <c r="D2663" s="21">
        <f t="shared" si="45"/>
        <v>0</v>
      </c>
      <c r="E2663" s="24">
        <f t="shared" si="45"/>
        <v>0</v>
      </c>
      <c r="F2663" s="104"/>
      <c r="G2663" s="104"/>
      <c r="H2663" s="105"/>
      <c r="I2663" s="105"/>
      <c r="J2663" s="106"/>
      <c r="K2663" s="107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1706</v>
      </c>
      <c r="B2664" s="111" t="s">
        <v>354</v>
      </c>
      <c r="C2664" s="112" t="s">
        <v>355</v>
      </c>
      <c r="D2664" s="21">
        <f t="shared" si="45"/>
        <v>0</v>
      </c>
      <c r="E2664" s="24">
        <f t="shared" si="45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1706</v>
      </c>
      <c r="B2665" s="111" t="s">
        <v>356</v>
      </c>
      <c r="C2665" s="112" t="s">
        <v>357</v>
      </c>
      <c r="D2665" s="21">
        <f t="shared" si="45"/>
        <v>0</v>
      </c>
      <c r="E2665" s="24">
        <f t="shared" si="45"/>
        <v>0</v>
      </c>
      <c r="F2665" s="104"/>
      <c r="G2665" s="104"/>
      <c r="H2665" s="113"/>
      <c r="I2665" s="113"/>
      <c r="J2665" s="31"/>
      <c r="K2665" s="32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1706</v>
      </c>
      <c r="B2666" s="111" t="s">
        <v>358</v>
      </c>
      <c r="C2666" s="112" t="s">
        <v>359</v>
      </c>
      <c r="D2666" s="21">
        <f t="shared" si="45"/>
        <v>0</v>
      </c>
      <c r="E2666" s="24">
        <f t="shared" si="45"/>
        <v>0</v>
      </c>
      <c r="F2666" s="104">
        <v>0</v>
      </c>
      <c r="G2666" s="104">
        <v>0</v>
      </c>
      <c r="H2666" s="113">
        <v>0</v>
      </c>
      <c r="I2666" s="113">
        <v>0</v>
      </c>
      <c r="J2666" s="31">
        <v>0</v>
      </c>
      <c r="K2666" s="32">
        <v>0</v>
      </c>
      <c r="L2666" s="113">
        <v>0</v>
      </c>
      <c r="M2666" s="113">
        <v>0</v>
      </c>
      <c r="N2666" s="31">
        <v>0</v>
      </c>
      <c r="O2666" s="32">
        <v>0</v>
      </c>
      <c r="P2666" s="113">
        <v>0</v>
      </c>
      <c r="Q2666" s="113">
        <v>0</v>
      </c>
      <c r="R2666" s="31">
        <v>0</v>
      </c>
      <c r="S2666" s="32">
        <v>0</v>
      </c>
      <c r="T2666" s="113">
        <v>0</v>
      </c>
      <c r="U2666" s="113">
        <v>0</v>
      </c>
      <c r="V2666" s="31">
        <v>0</v>
      </c>
      <c r="W2666" s="32">
        <v>0</v>
      </c>
      <c r="X2666" s="113">
        <v>0</v>
      </c>
      <c r="Y2666" s="113">
        <v>0</v>
      </c>
      <c r="Z2666" s="31">
        <v>0</v>
      </c>
      <c r="AA2666" s="32">
        <v>0</v>
      </c>
      <c r="AB2666" s="113">
        <v>0</v>
      </c>
      <c r="AC2666" s="113">
        <v>0</v>
      </c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1706</v>
      </c>
      <c r="B2667" s="111" t="s">
        <v>360</v>
      </c>
      <c r="C2667" s="112" t="s">
        <v>361</v>
      </c>
      <c r="D2667" s="21">
        <f t="shared" si="45"/>
        <v>0</v>
      </c>
      <c r="E2667" s="24">
        <f t="shared" si="45"/>
        <v>0</v>
      </c>
      <c r="F2667" s="104"/>
      <c r="G2667" s="104"/>
      <c r="H2667" s="105"/>
      <c r="I2667" s="105"/>
      <c r="J2667" s="106"/>
      <c r="K2667" s="107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1706</v>
      </c>
      <c r="B2668" s="111" t="s">
        <v>362</v>
      </c>
      <c r="C2668" s="112" t="s">
        <v>363</v>
      </c>
      <c r="D2668" s="21">
        <f t="shared" si="45"/>
        <v>0</v>
      </c>
      <c r="E2668" s="24">
        <f t="shared" si="45"/>
        <v>13291.92</v>
      </c>
      <c r="F2668" s="104">
        <v>0</v>
      </c>
      <c r="G2668" s="104">
        <v>0</v>
      </c>
      <c r="H2668" s="105">
        <v>0</v>
      </c>
      <c r="I2668" s="105">
        <v>2215.3200000000002</v>
      </c>
      <c r="J2668" s="106">
        <v>0</v>
      </c>
      <c r="K2668" s="107">
        <v>1107.6600000000001</v>
      </c>
      <c r="L2668" s="105">
        <v>0</v>
      </c>
      <c r="M2668" s="105">
        <v>1107.6600000000001</v>
      </c>
      <c r="N2668" s="106">
        <v>0</v>
      </c>
      <c r="O2668" s="107">
        <v>1107.6600000000001</v>
      </c>
      <c r="P2668" s="105">
        <v>0</v>
      </c>
      <c r="Q2668" s="105">
        <v>1107.6600000000001</v>
      </c>
      <c r="R2668" s="106">
        <v>0</v>
      </c>
      <c r="S2668" s="107">
        <v>1107.6600000000001</v>
      </c>
      <c r="T2668" s="105">
        <v>0</v>
      </c>
      <c r="U2668" s="105">
        <v>1107.6600000000001</v>
      </c>
      <c r="V2668" s="106">
        <v>0</v>
      </c>
      <c r="W2668" s="107">
        <v>1107.6600000000001</v>
      </c>
      <c r="X2668" s="105">
        <v>0</v>
      </c>
      <c r="Y2668" s="105">
        <v>1107.6600000000001</v>
      </c>
      <c r="Z2668" s="106">
        <v>0</v>
      </c>
      <c r="AA2668" s="107">
        <v>1107.6600000000001</v>
      </c>
      <c r="AB2668" s="105">
        <v>0</v>
      </c>
      <c r="AC2668" s="105">
        <v>1107.6600000000001</v>
      </c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1706</v>
      </c>
      <c r="B2669" s="111" t="s">
        <v>364</v>
      </c>
      <c r="C2669" s="112" t="s">
        <v>365</v>
      </c>
      <c r="D2669" s="21">
        <f t="shared" si="45"/>
        <v>1107.6600000000001</v>
      </c>
      <c r="E2669" s="24">
        <f t="shared" si="45"/>
        <v>1107.6600000000001</v>
      </c>
      <c r="F2669" s="104">
        <v>0</v>
      </c>
      <c r="G2669" s="104">
        <v>1107.6600000000001</v>
      </c>
      <c r="H2669" s="105">
        <v>1107.6600000000001</v>
      </c>
      <c r="I2669" s="105">
        <v>0</v>
      </c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1706</v>
      </c>
      <c r="B2670" s="111" t="s">
        <v>366</v>
      </c>
      <c r="C2670" s="112" t="s">
        <v>367</v>
      </c>
      <c r="D2670" s="21">
        <f t="shared" si="45"/>
        <v>0</v>
      </c>
      <c r="E2670" s="24">
        <f t="shared" si="45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1706</v>
      </c>
      <c r="B2671" s="111" t="s">
        <v>368</v>
      </c>
      <c r="C2671" s="112" t="s">
        <v>369</v>
      </c>
      <c r="D2671" s="21">
        <f t="shared" si="45"/>
        <v>0</v>
      </c>
      <c r="E2671" s="24">
        <f t="shared" si="45"/>
        <v>0</v>
      </c>
      <c r="F2671" s="104"/>
      <c r="G2671" s="104"/>
      <c r="H2671" s="113"/>
      <c r="I2671" s="113"/>
      <c r="J2671" s="31"/>
      <c r="K2671" s="32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1706</v>
      </c>
      <c r="B2672" s="111" t="s">
        <v>370</v>
      </c>
      <c r="C2672" s="112" t="s">
        <v>371</v>
      </c>
      <c r="D2672" s="21">
        <f t="shared" si="45"/>
        <v>900052.8</v>
      </c>
      <c r="E2672" s="24">
        <f t="shared" si="45"/>
        <v>0</v>
      </c>
      <c r="F2672" s="104"/>
      <c r="G2672" s="104"/>
      <c r="H2672" s="105"/>
      <c r="I2672" s="105"/>
      <c r="J2672" s="106"/>
      <c r="K2672" s="107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>
        <v>375022</v>
      </c>
      <c r="Y2672" s="105">
        <v>0</v>
      </c>
      <c r="Z2672" s="106">
        <v>525030.80000000005</v>
      </c>
      <c r="AA2672" s="107">
        <v>0</v>
      </c>
      <c r="AB2672" s="105">
        <v>0</v>
      </c>
      <c r="AC2672" s="105">
        <v>0</v>
      </c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1706</v>
      </c>
      <c r="B2673" s="111" t="s">
        <v>372</v>
      </c>
      <c r="C2673" s="112" t="s">
        <v>373</v>
      </c>
      <c r="D2673" s="21">
        <f t="shared" si="45"/>
        <v>0</v>
      </c>
      <c r="E2673" s="24">
        <f t="shared" si="45"/>
        <v>0</v>
      </c>
      <c r="F2673" s="104"/>
      <c r="G2673" s="104"/>
      <c r="H2673" s="113"/>
      <c r="I2673" s="113"/>
      <c r="J2673" s="31"/>
      <c r="K2673" s="32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1706</v>
      </c>
      <c r="B2674" s="111" t="s">
        <v>374</v>
      </c>
      <c r="C2674" s="112" t="s">
        <v>375</v>
      </c>
      <c r="D2674" s="21">
        <f t="shared" si="45"/>
        <v>0</v>
      </c>
      <c r="E2674" s="24">
        <f t="shared" si="45"/>
        <v>0</v>
      </c>
      <c r="F2674" s="104"/>
      <c r="G2674" s="104"/>
      <c r="H2674" s="105"/>
      <c r="I2674" s="105"/>
      <c r="J2674" s="106"/>
      <c r="K2674" s="107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1398</v>
      </c>
      <c r="AE2674" s="19" t="s">
        <v>1409</v>
      </c>
      <c r="AF2674" s="19" t="s">
        <v>1399</v>
      </c>
      <c r="AG2674" s="34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1706</v>
      </c>
      <c r="B2675" s="111" t="s">
        <v>376</v>
      </c>
      <c r="C2675" s="112" t="s">
        <v>377</v>
      </c>
      <c r="D2675" s="21">
        <f t="shared" si="45"/>
        <v>0</v>
      </c>
      <c r="E2675" s="24">
        <f t="shared" si="45"/>
        <v>0</v>
      </c>
      <c r="F2675" s="104"/>
      <c r="G2675" s="104"/>
      <c r="H2675" s="113"/>
      <c r="I2675" s="113"/>
      <c r="J2675" s="31"/>
      <c r="K2675" s="32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1400</v>
      </c>
      <c r="AE2675" s="19" t="s">
        <v>1409</v>
      </c>
      <c r="AF2675" s="19" t="s">
        <v>1401</v>
      </c>
      <c r="AG2675" s="34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1706</v>
      </c>
      <c r="B2676" s="111" t="s">
        <v>378</v>
      </c>
      <c r="C2676" s="112" t="s">
        <v>379</v>
      </c>
      <c r="D2676" s="21">
        <f t="shared" si="45"/>
        <v>0</v>
      </c>
      <c r="E2676" s="24">
        <f t="shared" si="45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1402</v>
      </c>
      <c r="AE2676" s="19" t="s">
        <v>1409</v>
      </c>
      <c r="AF2676" s="19" t="s">
        <v>1403</v>
      </c>
      <c r="AG2676" s="34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1706</v>
      </c>
      <c r="B2677" s="111" t="s">
        <v>380</v>
      </c>
      <c r="C2677" s="112" t="s">
        <v>381</v>
      </c>
      <c r="D2677" s="21">
        <f t="shared" si="45"/>
        <v>0</v>
      </c>
      <c r="E2677" s="24">
        <f t="shared" si="45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1404</v>
      </c>
      <c r="AG2677" s="34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1706</v>
      </c>
      <c r="B2678" s="111" t="s">
        <v>382</v>
      </c>
      <c r="C2678" s="112" t="s">
        <v>383</v>
      </c>
      <c r="D2678" s="21">
        <f t="shared" si="45"/>
        <v>0</v>
      </c>
      <c r="E2678" s="24">
        <f t="shared" si="45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1412</v>
      </c>
      <c r="AG2678" s="34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1706</v>
      </c>
      <c r="B2679" s="111" t="s">
        <v>384</v>
      </c>
      <c r="C2679" s="112" t="s">
        <v>1570</v>
      </c>
      <c r="D2679" s="21">
        <f t="shared" si="45"/>
        <v>0</v>
      </c>
      <c r="E2679" s="24">
        <f t="shared" si="45"/>
        <v>0</v>
      </c>
      <c r="F2679" s="104"/>
      <c r="G2679" s="104"/>
      <c r="H2679" s="105"/>
      <c r="I2679" s="105"/>
      <c r="J2679" s="106"/>
      <c r="K2679" s="107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1400</v>
      </c>
      <c r="AE2679" s="19" t="s">
        <v>1409</v>
      </c>
      <c r="AF2679" s="19" t="s">
        <v>1401</v>
      </c>
      <c r="AG2679" s="34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1706</v>
      </c>
      <c r="B2680" s="111" t="s">
        <v>386</v>
      </c>
      <c r="C2680" s="112" t="s">
        <v>1664</v>
      </c>
      <c r="D2680" s="21">
        <f t="shared" si="45"/>
        <v>0</v>
      </c>
      <c r="E2680" s="24">
        <f t="shared" si="45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1400</v>
      </c>
      <c r="AE2680" s="19" t="s">
        <v>1409</v>
      </c>
      <c r="AF2680" s="19" t="s">
        <v>1401</v>
      </c>
      <c r="AG2680" s="34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1706</v>
      </c>
      <c r="B2681" s="111" t="s">
        <v>388</v>
      </c>
      <c r="C2681" s="112" t="s">
        <v>1665</v>
      </c>
      <c r="D2681" s="21">
        <f t="shared" si="45"/>
        <v>0</v>
      </c>
      <c r="E2681" s="24">
        <f t="shared" si="45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1400</v>
      </c>
      <c r="AE2681" s="19" t="s">
        <v>1409</v>
      </c>
      <c r="AF2681" s="19" t="s">
        <v>1401</v>
      </c>
      <c r="AG2681" s="34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1706</v>
      </c>
      <c r="B2682" s="111" t="s">
        <v>390</v>
      </c>
      <c r="C2682" s="112" t="s">
        <v>391</v>
      </c>
      <c r="D2682" s="21">
        <f t="shared" si="45"/>
        <v>0</v>
      </c>
      <c r="E2682" s="24">
        <f t="shared" si="45"/>
        <v>0</v>
      </c>
      <c r="F2682" s="104"/>
      <c r="G2682" s="104"/>
      <c r="H2682" s="113"/>
      <c r="I2682" s="113"/>
      <c r="J2682" s="31"/>
      <c r="K2682" s="32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1706</v>
      </c>
      <c r="B2683" s="111" t="s">
        <v>392</v>
      </c>
      <c r="C2683" s="112" t="s">
        <v>393</v>
      </c>
      <c r="D2683" s="21">
        <f t="shared" si="45"/>
        <v>0</v>
      </c>
      <c r="E2683" s="24">
        <f t="shared" si="45"/>
        <v>0</v>
      </c>
      <c r="F2683" s="104"/>
      <c r="G2683" s="104"/>
      <c r="H2683" s="105"/>
      <c r="I2683" s="105"/>
      <c r="J2683" s="106"/>
      <c r="K2683" s="107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1706</v>
      </c>
      <c r="B2684" s="111" t="s">
        <v>394</v>
      </c>
      <c r="C2684" s="112" t="s">
        <v>395</v>
      </c>
      <c r="D2684" s="21">
        <f t="shared" si="45"/>
        <v>0</v>
      </c>
      <c r="E2684" s="24">
        <f t="shared" si="45"/>
        <v>0</v>
      </c>
      <c r="F2684" s="104"/>
      <c r="G2684" s="104"/>
      <c r="H2684" s="113"/>
      <c r="I2684" s="113"/>
      <c r="J2684" s="31"/>
      <c r="K2684" s="32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1706</v>
      </c>
      <c r="B2685" s="111" t="s">
        <v>396</v>
      </c>
      <c r="C2685" s="112" t="s">
        <v>397</v>
      </c>
      <c r="D2685" s="21">
        <f t="shared" si="45"/>
        <v>0</v>
      </c>
      <c r="E2685" s="24">
        <f t="shared" si="45"/>
        <v>0</v>
      </c>
      <c r="F2685" s="104"/>
      <c r="G2685" s="104"/>
      <c r="H2685" s="105"/>
      <c r="I2685" s="105"/>
      <c r="J2685" s="106"/>
      <c r="K2685" s="107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1398</v>
      </c>
      <c r="AE2685" s="19" t="s">
        <v>1409</v>
      </c>
      <c r="AF2685" s="19" t="s">
        <v>1399</v>
      </c>
      <c r="AG2685" s="34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1706</v>
      </c>
      <c r="B2686" s="111" t="s">
        <v>398</v>
      </c>
      <c r="C2686" s="112" t="s">
        <v>1571</v>
      </c>
      <c r="D2686" s="21">
        <f t="shared" si="45"/>
        <v>0</v>
      </c>
      <c r="E2686" s="24">
        <f t="shared" si="45"/>
        <v>0</v>
      </c>
      <c r="F2686" s="104"/>
      <c r="G2686" s="104"/>
      <c r="H2686" s="113"/>
      <c r="I2686" s="113"/>
      <c r="J2686" s="31"/>
      <c r="K2686" s="32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1400</v>
      </c>
      <c r="AE2686" s="19" t="s">
        <v>1409</v>
      </c>
      <c r="AF2686" s="19" t="s">
        <v>1401</v>
      </c>
      <c r="AG2686" s="34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1706</v>
      </c>
      <c r="B2687" s="111" t="s">
        <v>400</v>
      </c>
      <c r="C2687" s="112" t="s">
        <v>1666</v>
      </c>
      <c r="D2687" s="21">
        <f t="shared" si="45"/>
        <v>0</v>
      </c>
      <c r="E2687" s="24">
        <f t="shared" si="45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1402</v>
      </c>
      <c r="AE2687" s="19" t="s">
        <v>1409</v>
      </c>
      <c r="AF2687" s="19" t="s">
        <v>1403</v>
      </c>
      <c r="AG2687" s="34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1706</v>
      </c>
      <c r="B2688" s="111" t="s">
        <v>402</v>
      </c>
      <c r="C2688" s="112" t="s">
        <v>403</v>
      </c>
      <c r="D2688" s="21">
        <f t="shared" si="45"/>
        <v>0</v>
      </c>
      <c r="E2688" s="24">
        <f t="shared" si="45"/>
        <v>0</v>
      </c>
      <c r="F2688" s="104"/>
      <c r="G2688" s="104"/>
      <c r="H2688" s="105"/>
      <c r="I2688" s="105"/>
      <c r="J2688" s="106"/>
      <c r="K2688" s="107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1404</v>
      </c>
      <c r="AG2688" s="34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1706</v>
      </c>
      <c r="B2689" s="111" t="s">
        <v>404</v>
      </c>
      <c r="C2689" s="112" t="s">
        <v>1572</v>
      </c>
      <c r="D2689" s="21">
        <f t="shared" si="45"/>
        <v>0</v>
      </c>
      <c r="E2689" s="24">
        <f t="shared" si="45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1412</v>
      </c>
      <c r="AG2689" s="34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1706</v>
      </c>
      <c r="B2690" s="111" t="s">
        <v>406</v>
      </c>
      <c r="C2690" s="112" t="s">
        <v>1573</v>
      </c>
      <c r="D2690" s="21">
        <f t="shared" si="45"/>
        <v>0</v>
      </c>
      <c r="E2690" s="24">
        <f t="shared" si="45"/>
        <v>0</v>
      </c>
      <c r="F2690" s="104"/>
      <c r="G2690" s="104"/>
      <c r="H2690" s="113"/>
      <c r="I2690" s="113"/>
      <c r="J2690" s="31"/>
      <c r="K2690" s="32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1400</v>
      </c>
      <c r="AE2690" s="19" t="s">
        <v>1409</v>
      </c>
      <c r="AF2690" s="19" t="s">
        <v>1401</v>
      </c>
      <c r="AG2690" s="34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1706</v>
      </c>
      <c r="B2691" s="111" t="s">
        <v>408</v>
      </c>
      <c r="C2691" s="112" t="s">
        <v>1574</v>
      </c>
      <c r="D2691" s="21">
        <f t="shared" si="45"/>
        <v>0</v>
      </c>
      <c r="E2691" s="24">
        <f t="shared" si="45"/>
        <v>0</v>
      </c>
      <c r="F2691" s="104"/>
      <c r="G2691" s="104"/>
      <c r="H2691" s="105"/>
      <c r="I2691" s="105"/>
      <c r="J2691" s="106"/>
      <c r="K2691" s="107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1400</v>
      </c>
      <c r="AE2691" s="19" t="s">
        <v>1409</v>
      </c>
      <c r="AF2691" s="19" t="s">
        <v>1401</v>
      </c>
      <c r="AG2691" s="34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1706</v>
      </c>
      <c r="B2692" s="111" t="s">
        <v>410</v>
      </c>
      <c r="C2692" s="112" t="s">
        <v>1575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1400</v>
      </c>
      <c r="AE2692" s="19" t="s">
        <v>1409</v>
      </c>
      <c r="AF2692" s="19" t="s">
        <v>1401</v>
      </c>
      <c r="AG2692" s="34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1706</v>
      </c>
      <c r="B2693" s="111" t="s">
        <v>412</v>
      </c>
      <c r="C2693" s="112" t="s">
        <v>413</v>
      </c>
      <c r="D2693" s="21">
        <f t="shared" si="46"/>
        <v>25212288.930000003</v>
      </c>
      <c r="E2693" s="24">
        <f t="shared" si="46"/>
        <v>24814885.779999997</v>
      </c>
      <c r="F2693" s="104">
        <v>2069393.46</v>
      </c>
      <c r="G2693" s="104">
        <v>1995031.44</v>
      </c>
      <c r="H2693" s="113">
        <v>3377974.36</v>
      </c>
      <c r="I2693" s="113">
        <v>1347057.97</v>
      </c>
      <c r="J2693" s="31">
        <v>2815744.56</v>
      </c>
      <c r="K2693" s="32">
        <v>2343405.7599999998</v>
      </c>
      <c r="L2693" s="113">
        <v>1471303.8</v>
      </c>
      <c r="M2693" s="113">
        <v>2283839.35</v>
      </c>
      <c r="N2693" s="31">
        <v>1305352.6499999999</v>
      </c>
      <c r="O2693" s="32">
        <v>2287356.7599999998</v>
      </c>
      <c r="P2693" s="105">
        <v>1373534.08</v>
      </c>
      <c r="Q2693" s="105">
        <v>2315211.21</v>
      </c>
      <c r="R2693" s="31">
        <v>1035821.84</v>
      </c>
      <c r="S2693" s="32">
        <v>2643553.7400000002</v>
      </c>
      <c r="T2693" s="113">
        <v>2230295.2599999998</v>
      </c>
      <c r="U2693" s="113">
        <v>3001417.08</v>
      </c>
      <c r="V2693" s="31">
        <v>2935682.04</v>
      </c>
      <c r="W2693" s="32">
        <v>2293892.4500000002</v>
      </c>
      <c r="X2693" s="113">
        <v>2127818.6</v>
      </c>
      <c r="Y2693" s="113">
        <v>2877083.14</v>
      </c>
      <c r="Z2693" s="31">
        <v>3201590.12</v>
      </c>
      <c r="AA2693" s="32">
        <v>1302050</v>
      </c>
      <c r="AB2693" s="113">
        <v>1267778.1599999999</v>
      </c>
      <c r="AC2693" s="113">
        <v>124986.88</v>
      </c>
      <c r="AD2693" s="33" t="s">
        <v>1398</v>
      </c>
      <c r="AE2693" s="19" t="s">
        <v>1409</v>
      </c>
      <c r="AF2693" s="19" t="s">
        <v>1399</v>
      </c>
      <c r="AG2693" s="34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1706</v>
      </c>
      <c r="B2694" s="111" t="s">
        <v>414</v>
      </c>
      <c r="C2694" s="112" t="s">
        <v>415</v>
      </c>
      <c r="D2694" s="21">
        <f t="shared" si="46"/>
        <v>12228191.66</v>
      </c>
      <c r="E2694" s="24">
        <f t="shared" si="46"/>
        <v>13286676.909999998</v>
      </c>
      <c r="F2694" s="104">
        <v>749011.5</v>
      </c>
      <c r="G2694" s="104">
        <v>1143264.21</v>
      </c>
      <c r="H2694" s="113">
        <v>492234.02</v>
      </c>
      <c r="I2694" s="113">
        <v>1896436.14</v>
      </c>
      <c r="J2694" s="31">
        <v>1303627.6100000001</v>
      </c>
      <c r="K2694" s="32">
        <v>908102.7</v>
      </c>
      <c r="L2694" s="113">
        <v>1051017</v>
      </c>
      <c r="M2694" s="113">
        <v>1402389.92</v>
      </c>
      <c r="N2694" s="31">
        <v>626749</v>
      </c>
      <c r="O2694" s="32">
        <v>1076290.78</v>
      </c>
      <c r="P2694" s="113">
        <v>2564759.54</v>
      </c>
      <c r="Q2694" s="113">
        <v>1369287.44</v>
      </c>
      <c r="R2694" s="31">
        <v>763035.21</v>
      </c>
      <c r="S2694" s="32">
        <v>680111.87</v>
      </c>
      <c r="T2694" s="113">
        <v>969888</v>
      </c>
      <c r="U2694" s="113">
        <v>597010.55000000005</v>
      </c>
      <c r="V2694" s="31">
        <v>774235.31</v>
      </c>
      <c r="W2694" s="32">
        <v>1048510.98</v>
      </c>
      <c r="X2694" s="113">
        <v>1393662</v>
      </c>
      <c r="Y2694" s="113">
        <v>698657.94</v>
      </c>
      <c r="Z2694" s="31">
        <v>430800</v>
      </c>
      <c r="AA2694" s="32">
        <v>1913695.2</v>
      </c>
      <c r="AB2694" s="113">
        <v>1109172.47</v>
      </c>
      <c r="AC2694" s="113">
        <v>552919.18000000005</v>
      </c>
      <c r="AD2694" s="33" t="s">
        <v>1400</v>
      </c>
      <c r="AE2694" s="19" t="s">
        <v>1409</v>
      </c>
      <c r="AF2694" s="19" t="s">
        <v>1401</v>
      </c>
      <c r="AG2694" s="34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1706</v>
      </c>
      <c r="B2695" s="111" t="s">
        <v>416</v>
      </c>
      <c r="C2695" s="112" t="s">
        <v>417</v>
      </c>
      <c r="D2695" s="21">
        <f t="shared" si="46"/>
        <v>10029813</v>
      </c>
      <c r="E2695" s="24">
        <f t="shared" si="46"/>
        <v>10913680</v>
      </c>
      <c r="F2695" s="104">
        <v>721255</v>
      </c>
      <c r="G2695" s="104">
        <v>758710</v>
      </c>
      <c r="H2695" s="113">
        <v>129800</v>
      </c>
      <c r="I2695" s="113">
        <v>771226</v>
      </c>
      <c r="J2695" s="31">
        <v>1191247</v>
      </c>
      <c r="K2695" s="32">
        <v>972489</v>
      </c>
      <c r="L2695" s="113">
        <v>439060</v>
      </c>
      <c r="M2695" s="113">
        <v>923523</v>
      </c>
      <c r="N2695" s="31">
        <v>1767126</v>
      </c>
      <c r="O2695" s="32">
        <v>549240</v>
      </c>
      <c r="P2695" s="113">
        <v>696390</v>
      </c>
      <c r="Q2695" s="113">
        <v>37120</v>
      </c>
      <c r="R2695" s="31">
        <v>1070748</v>
      </c>
      <c r="S2695" s="32">
        <v>759507</v>
      </c>
      <c r="T2695" s="113">
        <v>1243427</v>
      </c>
      <c r="U2695" s="113">
        <v>617568</v>
      </c>
      <c r="V2695" s="31">
        <v>551910</v>
      </c>
      <c r="W2695" s="32">
        <v>396032</v>
      </c>
      <c r="X2695" s="113">
        <v>1821440</v>
      </c>
      <c r="Y2695" s="113">
        <v>3409327</v>
      </c>
      <c r="Z2695" s="31">
        <v>393410</v>
      </c>
      <c r="AA2695" s="32">
        <v>1009634</v>
      </c>
      <c r="AB2695" s="113">
        <v>4000</v>
      </c>
      <c r="AC2695" s="113">
        <v>709304</v>
      </c>
      <c r="AD2695" s="33" t="s">
        <v>1402</v>
      </c>
      <c r="AE2695" s="19" t="s">
        <v>1409</v>
      </c>
      <c r="AF2695" s="19" t="s">
        <v>1403</v>
      </c>
      <c r="AG2695" s="34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1706</v>
      </c>
      <c r="B2696" s="111" t="s">
        <v>418</v>
      </c>
      <c r="C2696" s="112" t="s">
        <v>419</v>
      </c>
      <c r="D2696" s="21">
        <f t="shared" si="46"/>
        <v>9201518.5799999982</v>
      </c>
      <c r="E2696" s="24">
        <f t="shared" si="46"/>
        <v>9390215.5799999982</v>
      </c>
      <c r="F2696" s="104">
        <v>665014.80000000005</v>
      </c>
      <c r="G2696" s="104">
        <v>681361.48</v>
      </c>
      <c r="H2696" s="105">
        <v>485013</v>
      </c>
      <c r="I2696" s="105">
        <v>698565</v>
      </c>
      <c r="J2696" s="106">
        <v>983469.98</v>
      </c>
      <c r="K2696" s="107">
        <v>911231.3</v>
      </c>
      <c r="L2696" s="105">
        <v>289878</v>
      </c>
      <c r="M2696" s="105">
        <v>909399</v>
      </c>
      <c r="N2696" s="106">
        <v>1507806.8</v>
      </c>
      <c r="O2696" s="107">
        <v>679971.8</v>
      </c>
      <c r="P2696" s="113">
        <v>640198</v>
      </c>
      <c r="Q2696" s="113">
        <v>697930.5</v>
      </c>
      <c r="R2696" s="106">
        <v>854073.7</v>
      </c>
      <c r="S2696" s="107">
        <v>785082.8</v>
      </c>
      <c r="T2696" s="105">
        <v>495329.6</v>
      </c>
      <c r="U2696" s="105">
        <v>518562</v>
      </c>
      <c r="V2696" s="106">
        <v>639384</v>
      </c>
      <c r="W2696" s="107">
        <v>719834</v>
      </c>
      <c r="X2696" s="105">
        <v>820923.3</v>
      </c>
      <c r="Y2696" s="105">
        <v>1015143.3</v>
      </c>
      <c r="Z2696" s="106">
        <v>1149977.2</v>
      </c>
      <c r="AA2696" s="107">
        <v>935368.2</v>
      </c>
      <c r="AB2696" s="105">
        <v>670450.19999999995</v>
      </c>
      <c r="AC2696" s="105">
        <v>837766.2</v>
      </c>
      <c r="AD2696" s="33"/>
      <c r="AF2696" s="19" t="s">
        <v>1404</v>
      </c>
      <c r="AG2696" s="34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1706</v>
      </c>
      <c r="B2697" s="111" t="s">
        <v>420</v>
      </c>
      <c r="C2697" s="112" t="s">
        <v>421</v>
      </c>
      <c r="D2697" s="21">
        <f t="shared" si="46"/>
        <v>3957739.8499999996</v>
      </c>
      <c r="E2697" s="24">
        <f t="shared" si="46"/>
        <v>5055249.7300000004</v>
      </c>
      <c r="F2697" s="104">
        <v>125682</v>
      </c>
      <c r="G2697" s="104">
        <v>318332.02</v>
      </c>
      <c r="H2697" s="105">
        <v>278017</v>
      </c>
      <c r="I2697" s="105">
        <v>317144.27</v>
      </c>
      <c r="J2697" s="106">
        <v>154412</v>
      </c>
      <c r="K2697" s="107">
        <v>457301.8</v>
      </c>
      <c r="L2697" s="105">
        <v>193399.2</v>
      </c>
      <c r="M2697" s="105">
        <v>266581.84000000003</v>
      </c>
      <c r="N2697" s="106">
        <v>382686.77</v>
      </c>
      <c r="O2697" s="107">
        <v>253768.42</v>
      </c>
      <c r="P2697" s="105">
        <v>441603.1</v>
      </c>
      <c r="Q2697" s="105">
        <v>404922.5</v>
      </c>
      <c r="R2697" s="106">
        <v>592987.54</v>
      </c>
      <c r="S2697" s="107">
        <v>443553.94</v>
      </c>
      <c r="T2697" s="105">
        <v>168292.27</v>
      </c>
      <c r="U2697" s="105">
        <v>230607.47</v>
      </c>
      <c r="V2697" s="106">
        <v>143443.14000000001</v>
      </c>
      <c r="W2697" s="107">
        <v>237394.9</v>
      </c>
      <c r="X2697" s="105">
        <v>421365.19</v>
      </c>
      <c r="Y2697" s="105">
        <v>472419.29</v>
      </c>
      <c r="Z2697" s="106">
        <v>685600.65</v>
      </c>
      <c r="AA2697" s="107">
        <v>667311.64</v>
      </c>
      <c r="AB2697" s="105">
        <v>370250.99</v>
      </c>
      <c r="AC2697" s="105">
        <v>985911.64</v>
      </c>
      <c r="AD2697" s="33"/>
      <c r="AF2697" s="19" t="s">
        <v>1412</v>
      </c>
      <c r="AG2697" s="34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1706</v>
      </c>
      <c r="B2698" s="111" t="s">
        <v>422</v>
      </c>
      <c r="C2698" s="112" t="s">
        <v>423</v>
      </c>
      <c r="D2698" s="21">
        <f t="shared" si="46"/>
        <v>1822021.6</v>
      </c>
      <c r="E2698" s="24">
        <f t="shared" si="46"/>
        <v>2026300</v>
      </c>
      <c r="F2698" s="104">
        <v>195800</v>
      </c>
      <c r="G2698" s="104">
        <v>195800</v>
      </c>
      <c r="H2698" s="105">
        <v>399961.59999999998</v>
      </c>
      <c r="I2698" s="105">
        <v>0</v>
      </c>
      <c r="J2698" s="106">
        <v>0</v>
      </c>
      <c r="K2698" s="107">
        <v>66160</v>
      </c>
      <c r="L2698" s="105">
        <v>17600</v>
      </c>
      <c r="M2698" s="105">
        <v>25400</v>
      </c>
      <c r="N2698" s="106">
        <v>80160</v>
      </c>
      <c r="O2698" s="107">
        <v>22000</v>
      </c>
      <c r="P2698" s="105">
        <v>0</v>
      </c>
      <c r="Q2698" s="105">
        <v>108750</v>
      </c>
      <c r="R2698" s="106">
        <v>70800</v>
      </c>
      <c r="S2698" s="107">
        <v>153000</v>
      </c>
      <c r="T2698" s="105">
        <v>97300</v>
      </c>
      <c r="U2698" s="105">
        <v>335600</v>
      </c>
      <c r="V2698" s="106">
        <v>177500</v>
      </c>
      <c r="W2698" s="107">
        <v>409340</v>
      </c>
      <c r="X2698" s="105">
        <v>502640</v>
      </c>
      <c r="Y2698" s="105">
        <v>183260</v>
      </c>
      <c r="Z2698" s="106">
        <v>93260</v>
      </c>
      <c r="AA2698" s="107">
        <v>133990</v>
      </c>
      <c r="AB2698" s="105">
        <v>187000</v>
      </c>
      <c r="AC2698" s="105">
        <v>393000</v>
      </c>
      <c r="AD2698" s="33"/>
      <c r="AF2698" s="19" t="s">
        <v>1697</v>
      </c>
      <c r="AG2698" s="34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1706</v>
      </c>
      <c r="B2699" s="111" t="s">
        <v>424</v>
      </c>
      <c r="C2699" s="112" t="s">
        <v>425</v>
      </c>
      <c r="D2699" s="21">
        <f t="shared" si="46"/>
        <v>1511652.8</v>
      </c>
      <c r="E2699" s="24">
        <f t="shared" si="46"/>
        <v>1140052.8</v>
      </c>
      <c r="F2699" s="104">
        <v>371600</v>
      </c>
      <c r="G2699" s="104">
        <v>0</v>
      </c>
      <c r="H2699" s="105"/>
      <c r="I2699" s="105"/>
      <c r="J2699" s="106"/>
      <c r="K2699" s="107"/>
      <c r="L2699" s="105"/>
      <c r="M2699" s="105"/>
      <c r="N2699" s="106"/>
      <c r="O2699" s="107"/>
      <c r="P2699" s="105"/>
      <c r="Q2699" s="105"/>
      <c r="R2699" s="106"/>
      <c r="S2699" s="107"/>
      <c r="T2699" s="105"/>
      <c r="U2699" s="105"/>
      <c r="V2699" s="106"/>
      <c r="W2699" s="107"/>
      <c r="X2699" s="105">
        <v>375022</v>
      </c>
      <c r="Y2699" s="105">
        <v>375022</v>
      </c>
      <c r="Z2699" s="106">
        <v>0</v>
      </c>
      <c r="AA2699" s="107">
        <v>765030.8</v>
      </c>
      <c r="AB2699" s="105">
        <v>765030.8</v>
      </c>
      <c r="AC2699" s="105">
        <v>0</v>
      </c>
      <c r="AD2699" s="33"/>
      <c r="AF2699" s="19" t="s">
        <v>1697</v>
      </c>
      <c r="AG2699" s="34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1706</v>
      </c>
      <c r="B2700" s="111" t="s">
        <v>426</v>
      </c>
      <c r="C2700" s="112" t="s">
        <v>427</v>
      </c>
      <c r="D2700" s="21">
        <f t="shared" si="46"/>
        <v>0</v>
      </c>
      <c r="E2700" s="24">
        <f t="shared" si="46"/>
        <v>0</v>
      </c>
      <c r="F2700" s="104"/>
      <c r="G2700" s="104"/>
      <c r="H2700" s="113"/>
      <c r="I2700" s="113"/>
      <c r="J2700" s="31"/>
      <c r="K2700" s="32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1706</v>
      </c>
      <c r="B2701" s="111" t="s">
        <v>428</v>
      </c>
      <c r="C2701" s="112" t="s">
        <v>429</v>
      </c>
      <c r="D2701" s="21">
        <f t="shared" si="46"/>
        <v>0</v>
      </c>
      <c r="E2701" s="24">
        <f t="shared" si="46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1706</v>
      </c>
      <c r="B2702" s="111" t="s">
        <v>430</v>
      </c>
      <c r="C2702" s="112" t="s">
        <v>431</v>
      </c>
      <c r="D2702" s="21">
        <f t="shared" si="46"/>
        <v>283025</v>
      </c>
      <c r="E2702" s="24">
        <f t="shared" si="46"/>
        <v>321555</v>
      </c>
      <c r="F2702" s="104">
        <v>0</v>
      </c>
      <c r="G2702" s="104">
        <v>21240</v>
      </c>
      <c r="H2702" s="113">
        <v>0</v>
      </c>
      <c r="I2702" s="113">
        <v>0</v>
      </c>
      <c r="J2702" s="31">
        <v>0</v>
      </c>
      <c r="K2702" s="32">
        <v>93125</v>
      </c>
      <c r="L2702" s="113">
        <v>33000</v>
      </c>
      <c r="M2702" s="113">
        <v>36090</v>
      </c>
      <c r="N2702" s="31">
        <v>5800</v>
      </c>
      <c r="O2702" s="32">
        <v>0</v>
      </c>
      <c r="P2702" s="113">
        <v>57000</v>
      </c>
      <c r="Q2702" s="113">
        <v>0</v>
      </c>
      <c r="R2702" s="31">
        <v>0</v>
      </c>
      <c r="S2702" s="32">
        <v>75250</v>
      </c>
      <c r="T2702" s="113">
        <v>0</v>
      </c>
      <c r="U2702" s="113">
        <v>37800</v>
      </c>
      <c r="V2702" s="31">
        <v>0</v>
      </c>
      <c r="W2702" s="32">
        <v>5800</v>
      </c>
      <c r="X2702" s="113">
        <v>122625</v>
      </c>
      <c r="Y2702" s="113">
        <v>0</v>
      </c>
      <c r="Z2702" s="31">
        <v>0</v>
      </c>
      <c r="AA2702" s="32">
        <v>52250</v>
      </c>
      <c r="AB2702" s="113">
        <v>64600</v>
      </c>
      <c r="AC2702" s="113">
        <v>0</v>
      </c>
      <c r="AD2702" s="33" t="s">
        <v>1400</v>
      </c>
      <c r="AE2702" s="19" t="s">
        <v>1409</v>
      </c>
      <c r="AF2702" s="19" t="s">
        <v>1401</v>
      </c>
      <c r="AG2702" s="34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1706</v>
      </c>
      <c r="B2703" s="111" t="s">
        <v>432</v>
      </c>
      <c r="C2703" s="112" t="s">
        <v>433</v>
      </c>
      <c r="D2703" s="21">
        <f t="shared" si="46"/>
        <v>485201</v>
      </c>
      <c r="E2703" s="24">
        <f t="shared" si="46"/>
        <v>317051</v>
      </c>
      <c r="F2703" s="104">
        <v>95581</v>
      </c>
      <c r="G2703" s="104">
        <v>0</v>
      </c>
      <c r="H2703" s="113">
        <v>53881</v>
      </c>
      <c r="I2703" s="113">
        <v>169254</v>
      </c>
      <c r="J2703" s="31">
        <v>0</v>
      </c>
      <c r="K2703" s="32">
        <v>34255</v>
      </c>
      <c r="L2703" s="113">
        <v>50750</v>
      </c>
      <c r="M2703" s="113">
        <v>30500</v>
      </c>
      <c r="N2703" s="31">
        <v>0</v>
      </c>
      <c r="O2703" s="32">
        <v>0</v>
      </c>
      <c r="P2703" s="113">
        <v>98094</v>
      </c>
      <c r="Q2703" s="113">
        <v>29400</v>
      </c>
      <c r="R2703" s="31">
        <v>0</v>
      </c>
      <c r="S2703" s="32">
        <v>25850</v>
      </c>
      <c r="T2703" s="113">
        <v>73540</v>
      </c>
      <c r="U2703" s="113">
        <v>0</v>
      </c>
      <c r="V2703" s="31">
        <v>25860</v>
      </c>
      <c r="W2703" s="32">
        <v>0</v>
      </c>
      <c r="X2703" s="113">
        <v>69855</v>
      </c>
      <c r="Y2703" s="113">
        <v>0</v>
      </c>
      <c r="Z2703" s="31">
        <v>17640</v>
      </c>
      <c r="AA2703" s="32">
        <v>11350</v>
      </c>
      <c r="AB2703" s="113">
        <v>0</v>
      </c>
      <c r="AC2703" s="113">
        <v>16442</v>
      </c>
      <c r="AD2703" s="33" t="s">
        <v>1400</v>
      </c>
      <c r="AE2703" s="19" t="s">
        <v>1409</v>
      </c>
      <c r="AF2703" s="19" t="s">
        <v>1401</v>
      </c>
      <c r="AG2703" s="34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1706</v>
      </c>
      <c r="B2704" s="111" t="s">
        <v>434</v>
      </c>
      <c r="C2704" s="112" t="s">
        <v>435</v>
      </c>
      <c r="D2704" s="21">
        <f t="shared" si="46"/>
        <v>0</v>
      </c>
      <c r="E2704" s="24">
        <f t="shared" si="46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1400</v>
      </c>
      <c r="AE2704" s="19" t="s">
        <v>1409</v>
      </c>
      <c r="AF2704" s="19" t="s">
        <v>1401</v>
      </c>
      <c r="AG2704" s="34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1706</v>
      </c>
      <c r="B2705" s="111" t="s">
        <v>436</v>
      </c>
      <c r="C2705" s="112" t="s">
        <v>437</v>
      </c>
      <c r="D2705" s="21">
        <f t="shared" si="46"/>
        <v>242020</v>
      </c>
      <c r="E2705" s="24">
        <f t="shared" si="46"/>
        <v>202020</v>
      </c>
      <c r="F2705" s="104">
        <v>20000</v>
      </c>
      <c r="G2705" s="104">
        <v>0</v>
      </c>
      <c r="H2705" s="113">
        <v>20000</v>
      </c>
      <c r="I2705" s="113">
        <v>0</v>
      </c>
      <c r="J2705" s="31">
        <v>0</v>
      </c>
      <c r="K2705" s="32">
        <v>20202</v>
      </c>
      <c r="L2705" s="113">
        <v>0</v>
      </c>
      <c r="M2705" s="113">
        <v>0</v>
      </c>
      <c r="N2705" s="31">
        <v>60606</v>
      </c>
      <c r="O2705" s="32">
        <v>40404</v>
      </c>
      <c r="P2705" s="113">
        <v>20202</v>
      </c>
      <c r="Q2705" s="113">
        <v>20202</v>
      </c>
      <c r="R2705" s="31">
        <v>20202</v>
      </c>
      <c r="S2705" s="32">
        <v>20202</v>
      </c>
      <c r="T2705" s="113">
        <v>20202</v>
      </c>
      <c r="U2705" s="113">
        <v>20202</v>
      </c>
      <c r="V2705" s="31">
        <v>20202</v>
      </c>
      <c r="W2705" s="32">
        <v>20202</v>
      </c>
      <c r="X2705" s="113">
        <v>20202</v>
      </c>
      <c r="Y2705" s="113">
        <v>20202</v>
      </c>
      <c r="Z2705" s="31">
        <v>20202</v>
      </c>
      <c r="AA2705" s="32">
        <v>20202</v>
      </c>
      <c r="AB2705" s="113">
        <v>20202</v>
      </c>
      <c r="AC2705" s="113">
        <v>20202</v>
      </c>
      <c r="AD2705" s="33"/>
      <c r="AE2705" s="19" t="s">
        <v>1409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1706</v>
      </c>
      <c r="B2706" s="111" t="s">
        <v>438</v>
      </c>
      <c r="C2706" s="112" t="s">
        <v>1576</v>
      </c>
      <c r="D2706" s="21">
        <f t="shared" si="46"/>
        <v>2957630.8899999997</v>
      </c>
      <c r="E2706" s="24">
        <f t="shared" si="46"/>
        <v>3093594.69</v>
      </c>
      <c r="F2706" s="104">
        <v>761946</v>
      </c>
      <c r="G2706" s="104">
        <v>107455</v>
      </c>
      <c r="H2706" s="113">
        <v>263240</v>
      </c>
      <c r="I2706" s="113">
        <v>136020</v>
      </c>
      <c r="J2706" s="31">
        <v>0</v>
      </c>
      <c r="K2706" s="32">
        <v>207800</v>
      </c>
      <c r="L2706" s="113">
        <v>0</v>
      </c>
      <c r="M2706" s="113">
        <v>163240</v>
      </c>
      <c r="N2706" s="31">
        <v>125</v>
      </c>
      <c r="O2706" s="32">
        <v>488356</v>
      </c>
      <c r="P2706" s="113">
        <v>487686</v>
      </c>
      <c r="Q2706" s="113">
        <v>8260</v>
      </c>
      <c r="R2706" s="31">
        <v>10400</v>
      </c>
      <c r="S2706" s="32">
        <v>807405</v>
      </c>
      <c r="T2706" s="113">
        <v>0</v>
      </c>
      <c r="U2706" s="113">
        <v>407055.29</v>
      </c>
      <c r="V2706" s="31">
        <v>65437</v>
      </c>
      <c r="W2706" s="32">
        <v>204917</v>
      </c>
      <c r="X2706" s="113">
        <v>52137.89</v>
      </c>
      <c r="Y2706" s="113">
        <v>228099</v>
      </c>
      <c r="Z2706" s="31">
        <v>922040</v>
      </c>
      <c r="AA2706" s="32">
        <v>230957.4</v>
      </c>
      <c r="AB2706" s="113">
        <v>394619</v>
      </c>
      <c r="AC2706" s="113">
        <v>104030</v>
      </c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1706</v>
      </c>
      <c r="B2707" s="111" t="s">
        <v>439</v>
      </c>
      <c r="C2707" s="112" t="s">
        <v>1577</v>
      </c>
      <c r="D2707" s="21">
        <f t="shared" si="46"/>
        <v>3173852</v>
      </c>
      <c r="E2707" s="24">
        <f t="shared" si="46"/>
        <v>3230402</v>
      </c>
      <c r="F2707" s="104">
        <v>233620</v>
      </c>
      <c r="G2707" s="104">
        <v>260536</v>
      </c>
      <c r="H2707" s="113">
        <v>260536</v>
      </c>
      <c r="I2707" s="113">
        <v>247965</v>
      </c>
      <c r="J2707" s="31">
        <v>204055</v>
      </c>
      <c r="K2707" s="32">
        <v>180510</v>
      </c>
      <c r="L2707" s="113">
        <v>148970</v>
      </c>
      <c r="M2707" s="113">
        <v>300244</v>
      </c>
      <c r="N2707" s="31">
        <v>331544</v>
      </c>
      <c r="O2707" s="32">
        <v>16450</v>
      </c>
      <c r="P2707" s="113">
        <v>294005</v>
      </c>
      <c r="Q2707" s="113">
        <v>294005</v>
      </c>
      <c r="R2707" s="31">
        <v>277486</v>
      </c>
      <c r="S2707" s="32">
        <v>668077</v>
      </c>
      <c r="T2707" s="113">
        <v>392991</v>
      </c>
      <c r="U2707" s="113">
        <v>298730</v>
      </c>
      <c r="V2707" s="31">
        <v>298730</v>
      </c>
      <c r="W2707" s="32">
        <v>451895</v>
      </c>
      <c r="X2707" s="113">
        <v>0</v>
      </c>
      <c r="Y2707" s="113">
        <v>0</v>
      </c>
      <c r="Z2707" s="31">
        <v>428695</v>
      </c>
      <c r="AA2707" s="32">
        <v>263620</v>
      </c>
      <c r="AB2707" s="113">
        <v>303220</v>
      </c>
      <c r="AC2707" s="113">
        <v>248370</v>
      </c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1706</v>
      </c>
      <c r="B2708" s="111" t="s">
        <v>440</v>
      </c>
      <c r="C2708" s="112" t="s">
        <v>441</v>
      </c>
      <c r="D2708" s="21">
        <f t="shared" si="46"/>
        <v>0</v>
      </c>
      <c r="E2708" s="24">
        <f t="shared" si="46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1706</v>
      </c>
      <c r="B2709" s="111" t="s">
        <v>442</v>
      </c>
      <c r="C2709" s="112" t="s">
        <v>443</v>
      </c>
      <c r="D2709" s="21">
        <f t="shared" si="46"/>
        <v>0</v>
      </c>
      <c r="E2709" s="24">
        <f t="shared" si="46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1706</v>
      </c>
      <c r="B2710" s="111" t="s">
        <v>1578</v>
      </c>
      <c r="C2710" s="112" t="s">
        <v>1579</v>
      </c>
      <c r="D2710" s="21">
        <f t="shared" si="46"/>
        <v>0</v>
      </c>
      <c r="E2710" s="24">
        <f t="shared" si="46"/>
        <v>0</v>
      </c>
      <c r="F2710" s="104"/>
      <c r="G2710" s="104"/>
      <c r="H2710" s="113"/>
      <c r="I2710" s="113"/>
      <c r="J2710" s="31"/>
      <c r="K2710" s="32"/>
      <c r="L2710" s="113"/>
      <c r="M2710" s="113"/>
      <c r="N2710" s="31"/>
      <c r="O2710" s="32"/>
      <c r="P2710" s="113"/>
      <c r="Q2710" s="113"/>
      <c r="R2710" s="31"/>
      <c r="S2710" s="32"/>
      <c r="T2710" s="113"/>
      <c r="U2710" s="113"/>
      <c r="V2710" s="31"/>
      <c r="W2710" s="32"/>
      <c r="X2710" s="113"/>
      <c r="Y2710" s="113"/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1706</v>
      </c>
      <c r="B2711" s="111" t="s">
        <v>444</v>
      </c>
      <c r="C2711" s="112" t="s">
        <v>445</v>
      </c>
      <c r="D2711" s="21">
        <f t="shared" si="46"/>
        <v>4820100</v>
      </c>
      <c r="E2711" s="24">
        <f t="shared" si="46"/>
        <v>4820100</v>
      </c>
      <c r="F2711" s="104">
        <v>0</v>
      </c>
      <c r="G2711" s="104">
        <v>477000</v>
      </c>
      <c r="H2711" s="113">
        <v>477000</v>
      </c>
      <c r="I2711" s="113">
        <v>0</v>
      </c>
      <c r="J2711" s="31">
        <v>33550</v>
      </c>
      <c r="K2711" s="32">
        <v>292550</v>
      </c>
      <c r="L2711" s="113">
        <v>156200</v>
      </c>
      <c r="M2711" s="113">
        <v>365550</v>
      </c>
      <c r="N2711" s="31">
        <v>327600</v>
      </c>
      <c r="O2711" s="32">
        <v>392600</v>
      </c>
      <c r="P2711" s="113">
        <v>843350</v>
      </c>
      <c r="Q2711" s="113">
        <v>310000</v>
      </c>
      <c r="R2711" s="31"/>
      <c r="S2711" s="32"/>
      <c r="T2711" s="113">
        <v>0</v>
      </c>
      <c r="U2711" s="113">
        <v>559000</v>
      </c>
      <c r="V2711" s="31">
        <v>559000</v>
      </c>
      <c r="W2711" s="32">
        <v>0</v>
      </c>
      <c r="X2711" s="113">
        <v>0</v>
      </c>
      <c r="Y2711" s="113">
        <v>1963500</v>
      </c>
      <c r="Z2711" s="31">
        <v>2423400</v>
      </c>
      <c r="AA2711" s="32">
        <v>0</v>
      </c>
      <c r="AB2711" s="113">
        <v>0</v>
      </c>
      <c r="AC2711" s="113">
        <v>459900</v>
      </c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1706</v>
      </c>
      <c r="B2712" s="111" t="s">
        <v>446</v>
      </c>
      <c r="C2712" s="112" t="s">
        <v>447</v>
      </c>
      <c r="D2712" s="21">
        <f t="shared" si="46"/>
        <v>1445009.65</v>
      </c>
      <c r="E2712" s="24">
        <f t="shared" si="46"/>
        <v>1305512.71</v>
      </c>
      <c r="F2712" s="104">
        <v>0</v>
      </c>
      <c r="G2712" s="104">
        <v>0</v>
      </c>
      <c r="H2712" s="105">
        <v>0</v>
      </c>
      <c r="I2712" s="105">
        <v>0</v>
      </c>
      <c r="J2712" s="106">
        <v>0</v>
      </c>
      <c r="K2712" s="107">
        <v>0</v>
      </c>
      <c r="L2712" s="105">
        <v>0</v>
      </c>
      <c r="M2712" s="105">
        <v>530129.30000000005</v>
      </c>
      <c r="N2712" s="106">
        <v>363545</v>
      </c>
      <c r="O2712" s="107">
        <v>84982</v>
      </c>
      <c r="P2712" s="113">
        <v>0</v>
      </c>
      <c r="Q2712" s="113">
        <v>103293.35</v>
      </c>
      <c r="R2712" s="106">
        <v>0</v>
      </c>
      <c r="S2712" s="107">
        <v>82529.460000000006</v>
      </c>
      <c r="T2712" s="105">
        <v>0</v>
      </c>
      <c r="U2712" s="105">
        <v>96616.1</v>
      </c>
      <c r="V2712" s="106">
        <v>0</v>
      </c>
      <c r="W2712" s="107">
        <v>90136.11</v>
      </c>
      <c r="X2712" s="105">
        <v>0</v>
      </c>
      <c r="Y2712" s="105">
        <v>62416.06</v>
      </c>
      <c r="Z2712" s="106">
        <v>1081464.6499999999</v>
      </c>
      <c r="AA2712" s="107">
        <v>155695.87</v>
      </c>
      <c r="AB2712" s="105">
        <v>0</v>
      </c>
      <c r="AC2712" s="105">
        <v>99714.46</v>
      </c>
      <c r="AD2712" s="33"/>
      <c r="AF2712" s="19" t="s">
        <v>1405</v>
      </c>
      <c r="AG2712" s="34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1706</v>
      </c>
      <c r="B2713" s="111" t="s">
        <v>448</v>
      </c>
      <c r="C2713" s="112" t="s">
        <v>449</v>
      </c>
      <c r="D2713" s="21">
        <f t="shared" si="46"/>
        <v>185657.59</v>
      </c>
      <c r="E2713" s="24">
        <f t="shared" si="46"/>
        <v>219995.75</v>
      </c>
      <c r="F2713" s="104">
        <v>0</v>
      </c>
      <c r="G2713" s="104">
        <v>0</v>
      </c>
      <c r="H2713" s="105">
        <v>34840.089999999997</v>
      </c>
      <c r="I2713" s="105">
        <v>0</v>
      </c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>
        <v>150817.5</v>
      </c>
      <c r="W2713" s="107">
        <v>0</v>
      </c>
      <c r="X2713" s="105">
        <v>0</v>
      </c>
      <c r="Y2713" s="105">
        <v>150817.5</v>
      </c>
      <c r="Z2713" s="106"/>
      <c r="AA2713" s="107"/>
      <c r="AB2713" s="105">
        <v>0</v>
      </c>
      <c r="AC2713" s="105">
        <v>69178.25</v>
      </c>
      <c r="AD2713" s="33"/>
      <c r="AF2713" s="19" t="s">
        <v>1405</v>
      </c>
      <c r="AG2713" s="34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1706</v>
      </c>
      <c r="B2714" s="111" t="s">
        <v>450</v>
      </c>
      <c r="C2714" s="112" t="s">
        <v>1580</v>
      </c>
      <c r="D2714" s="21">
        <f t="shared" si="46"/>
        <v>47186</v>
      </c>
      <c r="E2714" s="24">
        <f t="shared" si="46"/>
        <v>0</v>
      </c>
      <c r="F2714" s="104">
        <v>0</v>
      </c>
      <c r="G2714" s="104">
        <v>0</v>
      </c>
      <c r="H2714" s="113">
        <v>47186</v>
      </c>
      <c r="I2714" s="113">
        <v>0</v>
      </c>
      <c r="J2714" s="31"/>
      <c r="K2714" s="32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1405</v>
      </c>
      <c r="AG2714" s="34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1706</v>
      </c>
      <c r="B2715" s="111" t="s">
        <v>452</v>
      </c>
      <c r="C2715" s="112" t="s">
        <v>453</v>
      </c>
      <c r="D2715" s="21">
        <f t="shared" si="46"/>
        <v>0</v>
      </c>
      <c r="E2715" s="24">
        <f t="shared" si="46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1706</v>
      </c>
      <c r="B2716" s="111" t="s">
        <v>454</v>
      </c>
      <c r="C2716" s="112" t="s">
        <v>1581</v>
      </c>
      <c r="D2716" s="21">
        <f t="shared" si="46"/>
        <v>0</v>
      </c>
      <c r="E2716" s="24">
        <f t="shared" si="46"/>
        <v>0</v>
      </c>
      <c r="F2716" s="104"/>
      <c r="G2716" s="104"/>
      <c r="H2716" s="105"/>
      <c r="I2716" s="105"/>
      <c r="J2716" s="106"/>
      <c r="K2716" s="107"/>
      <c r="L2716" s="105"/>
      <c r="M2716" s="105"/>
      <c r="N2716" s="106"/>
      <c r="O2716" s="107"/>
      <c r="P2716" s="113"/>
      <c r="Q2716" s="113"/>
      <c r="R2716" s="106"/>
      <c r="S2716" s="107"/>
      <c r="T2716" s="105"/>
      <c r="U2716" s="105"/>
      <c r="V2716" s="106"/>
      <c r="W2716" s="107"/>
      <c r="X2716" s="105"/>
      <c r="Y2716" s="105"/>
      <c r="Z2716" s="106"/>
      <c r="AA2716" s="107"/>
      <c r="AB2716" s="105"/>
      <c r="AC2716" s="105"/>
      <c r="AD2716" s="33"/>
      <c r="AF2716" s="19" t="s">
        <v>1405</v>
      </c>
      <c r="AG2716" s="34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1706</v>
      </c>
      <c r="B2717" s="111" t="s">
        <v>456</v>
      </c>
      <c r="C2717" s="112" t="s">
        <v>1582</v>
      </c>
      <c r="D2717" s="21">
        <f t="shared" si="46"/>
        <v>0</v>
      </c>
      <c r="E2717" s="24">
        <f t="shared" si="46"/>
        <v>0</v>
      </c>
      <c r="F2717" s="104"/>
      <c r="G2717" s="104"/>
      <c r="H2717" s="105"/>
      <c r="I2717" s="105"/>
      <c r="J2717" s="106"/>
      <c r="K2717" s="107"/>
      <c r="L2717" s="105"/>
      <c r="M2717" s="105"/>
      <c r="N2717" s="106"/>
      <c r="O2717" s="107"/>
      <c r="P2717" s="105"/>
      <c r="Q2717" s="105"/>
      <c r="R2717" s="106"/>
      <c r="S2717" s="107"/>
      <c r="T2717" s="105"/>
      <c r="U2717" s="105"/>
      <c r="V2717" s="106"/>
      <c r="W2717" s="107"/>
      <c r="X2717" s="105"/>
      <c r="Y2717" s="105"/>
      <c r="Z2717" s="106"/>
      <c r="AA2717" s="107"/>
      <c r="AB2717" s="105"/>
      <c r="AC2717" s="105"/>
      <c r="AD2717" s="33"/>
      <c r="AF2717" s="19" t="s">
        <v>1405</v>
      </c>
      <c r="AG2717" s="34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1706</v>
      </c>
      <c r="B2718" s="111" t="s">
        <v>458</v>
      </c>
      <c r="C2718" s="112" t="s">
        <v>459</v>
      </c>
      <c r="D2718" s="21">
        <f t="shared" si="46"/>
        <v>0</v>
      </c>
      <c r="E2718" s="24">
        <f t="shared" si="46"/>
        <v>0</v>
      </c>
      <c r="F2718" s="104"/>
      <c r="G2718" s="104"/>
      <c r="H2718" s="105"/>
      <c r="I2718" s="105"/>
      <c r="J2718" s="106"/>
      <c r="K2718" s="107"/>
      <c r="L2718" s="105"/>
      <c r="M2718" s="105"/>
      <c r="N2718" s="106"/>
      <c r="O2718" s="107"/>
      <c r="P2718" s="105"/>
      <c r="Q2718" s="105"/>
      <c r="R2718" s="106"/>
      <c r="S2718" s="107"/>
      <c r="T2718" s="105"/>
      <c r="U2718" s="105"/>
      <c r="V2718" s="106"/>
      <c r="W2718" s="107"/>
      <c r="X2718" s="105"/>
      <c r="Y2718" s="105"/>
      <c r="Z2718" s="106"/>
      <c r="AA2718" s="107"/>
      <c r="AB2718" s="105"/>
      <c r="AC2718" s="105"/>
      <c r="AD2718" s="33"/>
      <c r="AF2718" s="19" t="s">
        <v>1405</v>
      </c>
      <c r="AG2718" s="34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1706</v>
      </c>
      <c r="B2719" s="111" t="s">
        <v>460</v>
      </c>
      <c r="C2719" s="112" t="s">
        <v>461</v>
      </c>
      <c r="D2719" s="21">
        <f t="shared" si="46"/>
        <v>0</v>
      </c>
      <c r="E2719" s="24">
        <f t="shared" si="46"/>
        <v>0</v>
      </c>
      <c r="F2719" s="104"/>
      <c r="G2719" s="104"/>
      <c r="H2719" s="113"/>
      <c r="I2719" s="113"/>
      <c r="J2719" s="31"/>
      <c r="K2719" s="32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1706</v>
      </c>
      <c r="B2720" s="111" t="s">
        <v>462</v>
      </c>
      <c r="C2720" s="112" t="s">
        <v>463</v>
      </c>
      <c r="D2720" s="21">
        <f t="shared" si="46"/>
        <v>0</v>
      </c>
      <c r="E2720" s="24">
        <f t="shared" si="46"/>
        <v>0</v>
      </c>
      <c r="F2720" s="104"/>
      <c r="G2720" s="104"/>
      <c r="H2720" s="105"/>
      <c r="I2720" s="105"/>
      <c r="J2720" s="106"/>
      <c r="K2720" s="107"/>
      <c r="L2720" s="105"/>
      <c r="M2720" s="105"/>
      <c r="N2720" s="106"/>
      <c r="O2720" s="107"/>
      <c r="P2720" s="113"/>
      <c r="Q2720" s="113"/>
      <c r="R2720" s="106"/>
      <c r="S2720" s="107"/>
      <c r="T2720" s="105"/>
      <c r="U2720" s="105"/>
      <c r="V2720" s="106"/>
      <c r="W2720" s="107"/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1706</v>
      </c>
      <c r="B2721" s="111" t="s">
        <v>464</v>
      </c>
      <c r="C2721" s="112" t="s">
        <v>465</v>
      </c>
      <c r="D2721" s="21">
        <f t="shared" si="46"/>
        <v>0</v>
      </c>
      <c r="E2721" s="24">
        <f t="shared" si="46"/>
        <v>0</v>
      </c>
      <c r="F2721" s="104"/>
      <c r="G2721" s="104"/>
      <c r="H2721" s="113"/>
      <c r="I2721" s="113"/>
      <c r="J2721" s="31"/>
      <c r="K2721" s="32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1706</v>
      </c>
      <c r="B2722" s="111" t="s">
        <v>466</v>
      </c>
      <c r="C2722" s="112" t="s">
        <v>467</v>
      </c>
      <c r="D2722" s="21">
        <f t="shared" si="46"/>
        <v>0</v>
      </c>
      <c r="E2722" s="24">
        <f t="shared" si="46"/>
        <v>0</v>
      </c>
      <c r="F2722" s="104"/>
      <c r="G2722" s="104"/>
      <c r="H2722" s="113"/>
      <c r="I2722" s="113"/>
      <c r="J2722" s="31"/>
      <c r="K2722" s="32"/>
      <c r="L2722" s="113"/>
      <c r="M2722" s="113"/>
      <c r="N2722" s="31"/>
      <c r="O2722" s="32"/>
      <c r="P2722" s="113"/>
      <c r="Q2722" s="113"/>
      <c r="R2722" s="31"/>
      <c r="S2722" s="32"/>
      <c r="T2722" s="113"/>
      <c r="U2722" s="113"/>
      <c r="V2722" s="31"/>
      <c r="W2722" s="32"/>
      <c r="X2722" s="113"/>
      <c r="Y2722" s="113"/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1706</v>
      </c>
      <c r="B2723" s="111" t="s">
        <v>468</v>
      </c>
      <c r="C2723" s="112" t="s">
        <v>469</v>
      </c>
      <c r="D2723" s="21">
        <f t="shared" si="46"/>
        <v>0</v>
      </c>
      <c r="E2723" s="24">
        <f t="shared" si="46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1706</v>
      </c>
      <c r="B2724" s="111" t="s">
        <v>470</v>
      </c>
      <c r="C2724" s="112" t="s">
        <v>471</v>
      </c>
      <c r="D2724" s="21">
        <f t="shared" si="46"/>
        <v>0</v>
      </c>
      <c r="E2724" s="24">
        <f t="shared" si="46"/>
        <v>0</v>
      </c>
      <c r="F2724" s="104">
        <v>0</v>
      </c>
      <c r="G2724" s="104">
        <v>0</v>
      </c>
      <c r="H2724" s="113">
        <v>0</v>
      </c>
      <c r="I2724" s="113">
        <v>0</v>
      </c>
      <c r="J2724" s="31">
        <v>0</v>
      </c>
      <c r="K2724" s="32">
        <v>0</v>
      </c>
      <c r="L2724" s="113">
        <v>0</v>
      </c>
      <c r="M2724" s="113">
        <v>0</v>
      </c>
      <c r="N2724" s="31">
        <v>0</v>
      </c>
      <c r="O2724" s="32">
        <v>0</v>
      </c>
      <c r="P2724" s="113">
        <v>0</v>
      </c>
      <c r="Q2724" s="113">
        <v>0</v>
      </c>
      <c r="R2724" s="31">
        <v>0</v>
      </c>
      <c r="S2724" s="32">
        <v>0</v>
      </c>
      <c r="T2724" s="113">
        <v>0</v>
      </c>
      <c r="U2724" s="113">
        <v>0</v>
      </c>
      <c r="V2724" s="31">
        <v>0</v>
      </c>
      <c r="W2724" s="32">
        <v>0</v>
      </c>
      <c r="X2724" s="113">
        <v>0</v>
      </c>
      <c r="Y2724" s="113">
        <v>0</v>
      </c>
      <c r="Z2724" s="31">
        <v>0</v>
      </c>
      <c r="AA2724" s="32">
        <v>0</v>
      </c>
      <c r="AB2724" s="113">
        <v>0</v>
      </c>
      <c r="AC2724" s="113">
        <v>0</v>
      </c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1706</v>
      </c>
      <c r="B2725" s="111" t="s">
        <v>472</v>
      </c>
      <c r="C2725" s="112" t="s">
        <v>473</v>
      </c>
      <c r="D2725" s="21">
        <f t="shared" si="46"/>
        <v>0</v>
      </c>
      <c r="E2725" s="24">
        <f t="shared" si="46"/>
        <v>0</v>
      </c>
      <c r="F2725" s="104">
        <v>0</v>
      </c>
      <c r="G2725" s="104">
        <v>0</v>
      </c>
      <c r="H2725" s="113">
        <v>0</v>
      </c>
      <c r="I2725" s="113">
        <v>0</v>
      </c>
      <c r="J2725" s="31">
        <v>0</v>
      </c>
      <c r="K2725" s="32">
        <v>0</v>
      </c>
      <c r="L2725" s="113">
        <v>0</v>
      </c>
      <c r="M2725" s="113">
        <v>0</v>
      </c>
      <c r="N2725" s="31">
        <v>0</v>
      </c>
      <c r="O2725" s="32">
        <v>0</v>
      </c>
      <c r="P2725" s="113">
        <v>0</v>
      </c>
      <c r="Q2725" s="113">
        <v>0</v>
      </c>
      <c r="R2725" s="31">
        <v>0</v>
      </c>
      <c r="S2725" s="32">
        <v>0</v>
      </c>
      <c r="T2725" s="113">
        <v>0</v>
      </c>
      <c r="U2725" s="113">
        <v>0</v>
      </c>
      <c r="V2725" s="31">
        <v>0</v>
      </c>
      <c r="W2725" s="32">
        <v>0</v>
      </c>
      <c r="X2725" s="113">
        <v>0</v>
      </c>
      <c r="Y2725" s="113">
        <v>0</v>
      </c>
      <c r="Z2725" s="31">
        <v>0</v>
      </c>
      <c r="AA2725" s="32">
        <v>0</v>
      </c>
      <c r="AB2725" s="113">
        <v>0</v>
      </c>
      <c r="AC2725" s="113">
        <v>0</v>
      </c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1706</v>
      </c>
      <c r="B2726" s="111" t="s">
        <v>474</v>
      </c>
      <c r="C2726" s="112" t="s">
        <v>475</v>
      </c>
      <c r="D2726" s="21">
        <f t="shared" si="46"/>
        <v>0</v>
      </c>
      <c r="E2726" s="24">
        <f t="shared" si="46"/>
        <v>0</v>
      </c>
      <c r="F2726" s="104"/>
      <c r="G2726" s="104"/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1706</v>
      </c>
      <c r="B2727" s="111" t="s">
        <v>476</v>
      </c>
      <c r="C2727" s="112" t="s">
        <v>477</v>
      </c>
      <c r="D2727" s="21">
        <f t="shared" si="46"/>
        <v>0</v>
      </c>
      <c r="E2727" s="24">
        <f t="shared" si="46"/>
        <v>0</v>
      </c>
      <c r="F2727" s="104"/>
      <c r="G2727" s="104"/>
      <c r="H2727" s="113"/>
      <c r="I2727" s="113"/>
      <c r="J2727" s="31"/>
      <c r="K2727" s="32"/>
      <c r="L2727" s="113"/>
      <c r="M2727" s="113"/>
      <c r="N2727" s="31"/>
      <c r="O2727" s="32"/>
      <c r="P2727" s="113"/>
      <c r="Q2727" s="113"/>
      <c r="R2727" s="31"/>
      <c r="S2727" s="32"/>
      <c r="T2727" s="113"/>
      <c r="U2727" s="113"/>
      <c r="V2727" s="31"/>
      <c r="W2727" s="32"/>
      <c r="X2727" s="113"/>
      <c r="Y2727" s="113"/>
      <c r="Z2727" s="31"/>
      <c r="AA2727" s="32"/>
      <c r="AB2727" s="113"/>
      <c r="AC2727" s="113"/>
      <c r="AD2727" s="33"/>
      <c r="AF2727" s="19" t="s">
        <v>1406</v>
      </c>
      <c r="AG2727" s="34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1706</v>
      </c>
      <c r="B2728" s="111" t="s">
        <v>478</v>
      </c>
      <c r="C2728" s="112" t="s">
        <v>479</v>
      </c>
      <c r="D2728" s="21">
        <f t="shared" si="46"/>
        <v>0</v>
      </c>
      <c r="E2728" s="24">
        <f t="shared" si="46"/>
        <v>0</v>
      </c>
      <c r="F2728" s="104"/>
      <c r="G2728" s="104"/>
      <c r="H2728" s="113"/>
      <c r="I2728" s="113"/>
      <c r="J2728" s="31"/>
      <c r="K2728" s="32"/>
      <c r="L2728" s="113"/>
      <c r="M2728" s="113"/>
      <c r="N2728" s="31"/>
      <c r="O2728" s="32"/>
      <c r="P2728" s="113"/>
      <c r="Q2728" s="113"/>
      <c r="R2728" s="31"/>
      <c r="S2728" s="32"/>
      <c r="T2728" s="113"/>
      <c r="U2728" s="113"/>
      <c r="V2728" s="31"/>
      <c r="W2728" s="32"/>
      <c r="X2728" s="113"/>
      <c r="Y2728" s="113"/>
      <c r="Z2728" s="31"/>
      <c r="AA2728" s="32"/>
      <c r="AB2728" s="113"/>
      <c r="AC2728" s="113"/>
      <c r="AD2728" s="33"/>
      <c r="AF2728" s="19" t="s">
        <v>1406</v>
      </c>
      <c r="AG2728" s="34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1706</v>
      </c>
      <c r="B2729" s="111" t="s">
        <v>480</v>
      </c>
      <c r="C2729" s="112" t="s">
        <v>481</v>
      </c>
      <c r="D2729" s="21">
        <f t="shared" si="46"/>
        <v>0</v>
      </c>
      <c r="E2729" s="24">
        <f t="shared" si="46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1406</v>
      </c>
      <c r="AG2729" s="34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1706</v>
      </c>
      <c r="B2730" s="111" t="s">
        <v>482</v>
      </c>
      <c r="C2730" s="112" t="s">
        <v>483</v>
      </c>
      <c r="D2730" s="21">
        <f t="shared" si="46"/>
        <v>0</v>
      </c>
      <c r="E2730" s="24">
        <f t="shared" si="46"/>
        <v>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1406</v>
      </c>
      <c r="AG2730" s="34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1706</v>
      </c>
      <c r="B2731" s="111" t="s">
        <v>484</v>
      </c>
      <c r="C2731" s="112" t="s">
        <v>485</v>
      </c>
      <c r="D2731" s="21">
        <f t="shared" si="46"/>
        <v>0</v>
      </c>
      <c r="E2731" s="24">
        <f t="shared" si="46"/>
        <v>0</v>
      </c>
      <c r="F2731" s="104"/>
      <c r="G2731" s="104"/>
      <c r="H2731" s="113"/>
      <c r="I2731" s="113"/>
      <c r="J2731" s="31"/>
      <c r="K2731" s="32"/>
      <c r="L2731" s="113"/>
      <c r="M2731" s="113"/>
      <c r="N2731" s="31"/>
      <c r="O2731" s="32"/>
      <c r="P2731" s="113"/>
      <c r="Q2731" s="113"/>
      <c r="R2731" s="31"/>
      <c r="S2731" s="32"/>
      <c r="T2731" s="113"/>
      <c r="U2731" s="113"/>
      <c r="V2731" s="31"/>
      <c r="W2731" s="32"/>
      <c r="X2731" s="113"/>
      <c r="Y2731" s="113"/>
      <c r="Z2731" s="31"/>
      <c r="AA2731" s="32"/>
      <c r="AB2731" s="113"/>
      <c r="AC2731" s="113"/>
      <c r="AD2731" s="33"/>
      <c r="AF2731" s="19" t="s">
        <v>1406</v>
      </c>
      <c r="AG2731" s="34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1706</v>
      </c>
      <c r="B2732" s="111" t="s">
        <v>486</v>
      </c>
      <c r="C2732" s="112" t="s">
        <v>1583</v>
      </c>
      <c r="D2732" s="21">
        <f t="shared" si="46"/>
        <v>22321765</v>
      </c>
      <c r="E2732" s="24">
        <f t="shared" si="46"/>
        <v>22890382.5</v>
      </c>
      <c r="F2732" s="104">
        <v>1694031</v>
      </c>
      <c r="G2732" s="104">
        <v>1703266.5</v>
      </c>
      <c r="H2732" s="113">
        <v>1788975</v>
      </c>
      <c r="I2732" s="113">
        <v>1883919</v>
      </c>
      <c r="J2732" s="31">
        <v>1788975</v>
      </c>
      <c r="K2732" s="32">
        <v>1679460</v>
      </c>
      <c r="L2732" s="113">
        <v>1756032.5</v>
      </c>
      <c r="M2732" s="113">
        <v>1850305</v>
      </c>
      <c r="N2732" s="31">
        <v>1954660.5</v>
      </c>
      <c r="O2732" s="32">
        <v>1953684.5</v>
      </c>
      <c r="P2732" s="113">
        <v>1992156.5</v>
      </c>
      <c r="Q2732" s="113">
        <v>1513200</v>
      </c>
      <c r="R2732" s="31">
        <v>1629307.5</v>
      </c>
      <c r="S2732" s="32">
        <v>1745415</v>
      </c>
      <c r="T2732" s="113">
        <v>1810041.5</v>
      </c>
      <c r="U2732" s="113">
        <v>1990775.5</v>
      </c>
      <c r="V2732" s="31">
        <v>1861396.5</v>
      </c>
      <c r="W2732" s="32">
        <v>2132151.5</v>
      </c>
      <c r="X2732" s="113">
        <v>1861396.5</v>
      </c>
      <c r="Y2732" s="113">
        <v>1777967.5</v>
      </c>
      <c r="Z2732" s="31">
        <v>1929446.5</v>
      </c>
      <c r="AA2732" s="32">
        <v>2080925.5</v>
      </c>
      <c r="AB2732" s="113">
        <v>2255346</v>
      </c>
      <c r="AC2732" s="113">
        <v>2579312.5</v>
      </c>
      <c r="AD2732" s="33"/>
      <c r="AF2732" s="19" t="s">
        <v>1406</v>
      </c>
      <c r="AG2732" s="34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1706</v>
      </c>
      <c r="B2733" s="111" t="s">
        <v>488</v>
      </c>
      <c r="C2733" s="112" t="s">
        <v>489</v>
      </c>
      <c r="D2733" s="21">
        <f t="shared" si="46"/>
        <v>1177120.8700000001</v>
      </c>
      <c r="E2733" s="24">
        <f t="shared" si="46"/>
        <v>1252245.8700000001</v>
      </c>
      <c r="F2733" s="104">
        <v>85162.5</v>
      </c>
      <c r="G2733" s="104">
        <v>88937.5</v>
      </c>
      <c r="H2733" s="113">
        <v>85162.5</v>
      </c>
      <c r="I2733" s="113">
        <v>69890</v>
      </c>
      <c r="J2733" s="31">
        <v>93080</v>
      </c>
      <c r="K2733" s="32">
        <v>116270</v>
      </c>
      <c r="L2733" s="113">
        <v>93080</v>
      </c>
      <c r="M2733" s="113">
        <v>71433.63</v>
      </c>
      <c r="N2733" s="31">
        <v>75481.37</v>
      </c>
      <c r="O2733" s="32">
        <v>62922.5</v>
      </c>
      <c r="P2733" s="113">
        <v>82249.5</v>
      </c>
      <c r="Q2733" s="113">
        <v>105624.24</v>
      </c>
      <c r="R2733" s="31">
        <v>116252.5</v>
      </c>
      <c r="S2733" s="32">
        <v>150255.5</v>
      </c>
      <c r="T2733" s="113">
        <v>116252.5</v>
      </c>
      <c r="U2733" s="113">
        <v>110212.5</v>
      </c>
      <c r="V2733" s="31">
        <v>110212.5</v>
      </c>
      <c r="W2733" s="32">
        <v>78362.5</v>
      </c>
      <c r="X2733" s="113">
        <v>78362.5</v>
      </c>
      <c r="Y2733" s="113">
        <v>56606.84</v>
      </c>
      <c r="Z2733" s="31">
        <v>85312.5</v>
      </c>
      <c r="AA2733" s="32">
        <v>114018.16</v>
      </c>
      <c r="AB2733" s="113">
        <v>156512.5</v>
      </c>
      <c r="AC2733" s="113">
        <v>227712.5</v>
      </c>
      <c r="AD2733" s="33"/>
      <c r="AF2733" s="19" t="s">
        <v>1406</v>
      </c>
      <c r="AG2733" s="34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1706</v>
      </c>
      <c r="B2734" s="111" t="s">
        <v>490</v>
      </c>
      <c r="C2734" s="112" t="s">
        <v>1584</v>
      </c>
      <c r="D2734" s="21">
        <f t="shared" si="46"/>
        <v>0</v>
      </c>
      <c r="E2734" s="24">
        <f t="shared" si="46"/>
        <v>0</v>
      </c>
      <c r="F2734" s="104"/>
      <c r="G2734" s="104"/>
      <c r="H2734" s="113"/>
      <c r="I2734" s="113"/>
      <c r="J2734" s="31"/>
      <c r="K2734" s="32"/>
      <c r="L2734" s="113"/>
      <c r="M2734" s="113"/>
      <c r="N2734" s="31"/>
      <c r="O2734" s="32"/>
      <c r="P2734" s="113"/>
      <c r="Q2734" s="113"/>
      <c r="R2734" s="31"/>
      <c r="S2734" s="32"/>
      <c r="T2734" s="113"/>
      <c r="U2734" s="113"/>
      <c r="V2734" s="31"/>
      <c r="W2734" s="32"/>
      <c r="X2734" s="113"/>
      <c r="Y2734" s="113"/>
      <c r="Z2734" s="31"/>
      <c r="AA2734" s="32"/>
      <c r="AB2734" s="113"/>
      <c r="AC2734" s="113"/>
      <c r="AD2734" s="33"/>
      <c r="AF2734" s="19" t="s">
        <v>1406</v>
      </c>
      <c r="AG2734" s="34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1706</v>
      </c>
      <c r="B2735" s="111" t="s">
        <v>492</v>
      </c>
      <c r="C2735" s="112" t="s">
        <v>493</v>
      </c>
      <c r="D2735" s="21">
        <f t="shared" si="46"/>
        <v>0</v>
      </c>
      <c r="E2735" s="24">
        <f t="shared" si="46"/>
        <v>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1406</v>
      </c>
      <c r="AG2735" s="34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1706</v>
      </c>
      <c r="B2736" s="111" t="s">
        <v>494</v>
      </c>
      <c r="C2736" s="112" t="s">
        <v>495</v>
      </c>
      <c r="D2736" s="21">
        <f t="shared" si="46"/>
        <v>12566681.200000001</v>
      </c>
      <c r="E2736" s="24">
        <f t="shared" si="46"/>
        <v>13228480.4</v>
      </c>
      <c r="F2736" s="104">
        <v>1215720</v>
      </c>
      <c r="G2736" s="104">
        <v>1229400</v>
      </c>
      <c r="H2736" s="105">
        <v>445600</v>
      </c>
      <c r="I2736" s="105">
        <v>981200</v>
      </c>
      <c r="J2736" s="106">
        <v>1952321</v>
      </c>
      <c r="K2736" s="107">
        <v>1393700</v>
      </c>
      <c r="L2736" s="105">
        <v>1166400</v>
      </c>
      <c r="M2736" s="105">
        <v>1173000</v>
      </c>
      <c r="N2736" s="106">
        <v>268100</v>
      </c>
      <c r="O2736" s="107">
        <v>1149220.1000000001</v>
      </c>
      <c r="P2736" s="113">
        <v>1431464.9</v>
      </c>
      <c r="Q2736" s="113">
        <v>1693649.9</v>
      </c>
      <c r="R2736" s="106">
        <v>1184366.8</v>
      </c>
      <c r="S2736" s="107">
        <v>1196468.7</v>
      </c>
      <c r="T2736" s="105">
        <v>1176466.8</v>
      </c>
      <c r="U2736" s="105">
        <v>1170712</v>
      </c>
      <c r="V2736" s="106">
        <v>214011.8</v>
      </c>
      <c r="W2736" s="107">
        <v>214011.8</v>
      </c>
      <c r="X2736" s="105">
        <v>1170712</v>
      </c>
      <c r="Y2736" s="105">
        <v>1078596</v>
      </c>
      <c r="Z2736" s="106">
        <v>193017.9</v>
      </c>
      <c r="AA2736" s="107">
        <v>1194417.8999999999</v>
      </c>
      <c r="AB2736" s="105">
        <v>2148500</v>
      </c>
      <c r="AC2736" s="105">
        <v>754104</v>
      </c>
      <c r="AD2736" s="33"/>
      <c r="AF2736" s="19" t="s">
        <v>1406</v>
      </c>
      <c r="AG2736" s="34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1706</v>
      </c>
      <c r="B2737" s="111" t="s">
        <v>496</v>
      </c>
      <c r="C2737" s="112" t="s">
        <v>497</v>
      </c>
      <c r="D2737" s="21">
        <f t="shared" si="46"/>
        <v>575532</v>
      </c>
      <c r="E2737" s="24">
        <f t="shared" si="46"/>
        <v>287766</v>
      </c>
      <c r="F2737" s="104">
        <v>287766</v>
      </c>
      <c r="G2737" s="104">
        <v>287766</v>
      </c>
      <c r="H2737" s="105">
        <v>287766</v>
      </c>
      <c r="I2737" s="105">
        <v>0</v>
      </c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1406</v>
      </c>
      <c r="AG2737" s="34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1706</v>
      </c>
      <c r="B2738" s="111" t="s">
        <v>498</v>
      </c>
      <c r="C2738" s="112" t="s">
        <v>461</v>
      </c>
      <c r="D2738" s="21">
        <f t="shared" si="46"/>
        <v>1357338.25</v>
      </c>
      <c r="E2738" s="24">
        <f t="shared" si="46"/>
        <v>934571.19000000006</v>
      </c>
      <c r="F2738" s="104">
        <v>440322.53</v>
      </c>
      <c r="G2738" s="104">
        <v>531.4</v>
      </c>
      <c r="H2738" s="105">
        <v>1313.5</v>
      </c>
      <c r="I2738" s="105">
        <v>300110.95</v>
      </c>
      <c r="J2738" s="106">
        <v>299770.25</v>
      </c>
      <c r="K2738" s="107">
        <v>275584.25</v>
      </c>
      <c r="L2738" s="105">
        <v>275924.95</v>
      </c>
      <c r="M2738" s="105">
        <v>220055.93</v>
      </c>
      <c r="N2738" s="106">
        <v>220470.93</v>
      </c>
      <c r="O2738" s="107">
        <v>14846.39</v>
      </c>
      <c r="P2738" s="105">
        <v>14846.39</v>
      </c>
      <c r="Q2738" s="105">
        <v>16936.8</v>
      </c>
      <c r="R2738" s="106">
        <v>16521.8</v>
      </c>
      <c r="S2738" s="107">
        <v>17049.61</v>
      </c>
      <c r="T2738" s="105">
        <v>17049.61</v>
      </c>
      <c r="U2738" s="105">
        <v>17517.11</v>
      </c>
      <c r="V2738" s="106">
        <v>17517.11</v>
      </c>
      <c r="W2738" s="107">
        <v>18500.18</v>
      </c>
      <c r="X2738" s="105">
        <v>18500.18</v>
      </c>
      <c r="Y2738" s="105">
        <v>16906.03</v>
      </c>
      <c r="Z2738" s="106">
        <v>16906.03</v>
      </c>
      <c r="AA2738" s="107">
        <v>18194.97</v>
      </c>
      <c r="AB2738" s="105">
        <v>18194.97</v>
      </c>
      <c r="AC2738" s="105">
        <v>18337.57</v>
      </c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1706</v>
      </c>
      <c r="B2739" s="111" t="s">
        <v>499</v>
      </c>
      <c r="C2739" s="112" t="s">
        <v>500</v>
      </c>
      <c r="D2739" s="21">
        <f t="shared" si="46"/>
        <v>0</v>
      </c>
      <c r="E2739" s="24">
        <f t="shared" si="46"/>
        <v>0</v>
      </c>
      <c r="F2739" s="104"/>
      <c r="G2739" s="104"/>
      <c r="H2739" s="113"/>
      <c r="I2739" s="113"/>
      <c r="J2739" s="31"/>
      <c r="K2739" s="32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1706</v>
      </c>
      <c r="B2740" s="111" t="s">
        <v>501</v>
      </c>
      <c r="C2740" s="112" t="s">
        <v>502</v>
      </c>
      <c r="D2740" s="21">
        <f t="shared" si="46"/>
        <v>0</v>
      </c>
      <c r="E2740" s="24">
        <f t="shared" si="46"/>
        <v>0</v>
      </c>
      <c r="F2740" s="104"/>
      <c r="G2740" s="104"/>
      <c r="H2740" s="105"/>
      <c r="I2740" s="105"/>
      <c r="J2740" s="106"/>
      <c r="K2740" s="107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1706</v>
      </c>
      <c r="B2741" s="111" t="s">
        <v>503</v>
      </c>
      <c r="C2741" s="112" t="s">
        <v>504</v>
      </c>
      <c r="D2741" s="21">
        <f t="shared" si="46"/>
        <v>33133.949999999997</v>
      </c>
      <c r="E2741" s="24">
        <f t="shared" si="46"/>
        <v>0</v>
      </c>
      <c r="F2741" s="104">
        <v>2208.9299999999998</v>
      </c>
      <c r="G2741" s="104">
        <v>0</v>
      </c>
      <c r="H2741" s="105">
        <v>2208.9299999999998</v>
      </c>
      <c r="I2741" s="105">
        <v>0</v>
      </c>
      <c r="J2741" s="106">
        <v>2208.9299999999998</v>
      </c>
      <c r="K2741" s="107">
        <v>0</v>
      </c>
      <c r="L2741" s="105">
        <v>2208.9299999999998</v>
      </c>
      <c r="M2741" s="105">
        <v>0</v>
      </c>
      <c r="N2741" s="106">
        <v>2208.9299999999998</v>
      </c>
      <c r="O2741" s="107">
        <v>0</v>
      </c>
      <c r="P2741" s="105">
        <v>3427.65</v>
      </c>
      <c r="Q2741" s="105">
        <v>0</v>
      </c>
      <c r="R2741" s="106">
        <v>3046.8</v>
      </c>
      <c r="S2741" s="107">
        <v>0</v>
      </c>
      <c r="T2741" s="105">
        <v>3427.65</v>
      </c>
      <c r="U2741" s="105">
        <v>0</v>
      </c>
      <c r="V2741" s="106">
        <v>3046.8</v>
      </c>
      <c r="W2741" s="107">
        <v>0</v>
      </c>
      <c r="X2741" s="105">
        <v>3046.8</v>
      </c>
      <c r="Y2741" s="105">
        <v>0</v>
      </c>
      <c r="Z2741" s="106">
        <v>3046.8</v>
      </c>
      <c r="AA2741" s="107">
        <v>0</v>
      </c>
      <c r="AB2741" s="105">
        <v>3046.8</v>
      </c>
      <c r="AC2741" s="105">
        <v>0</v>
      </c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1706</v>
      </c>
      <c r="B2742" s="111" t="s">
        <v>505</v>
      </c>
      <c r="C2742" s="112" t="s">
        <v>506</v>
      </c>
      <c r="D2742" s="21">
        <f t="shared" si="46"/>
        <v>0</v>
      </c>
      <c r="E2742" s="24">
        <f t="shared" si="46"/>
        <v>0</v>
      </c>
      <c r="F2742" s="104"/>
      <c r="G2742" s="104"/>
      <c r="H2742" s="113"/>
      <c r="I2742" s="113"/>
      <c r="J2742" s="31"/>
      <c r="K2742" s="32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1706</v>
      </c>
      <c r="B2743" s="111" t="s">
        <v>507</v>
      </c>
      <c r="C2743" s="112" t="s">
        <v>508</v>
      </c>
      <c r="D2743" s="21">
        <f t="shared" si="46"/>
        <v>0</v>
      </c>
      <c r="E2743" s="24">
        <f t="shared" si="46"/>
        <v>0</v>
      </c>
      <c r="F2743" s="104"/>
      <c r="G2743" s="104"/>
      <c r="H2743" s="105"/>
      <c r="I2743" s="105"/>
      <c r="J2743" s="106"/>
      <c r="K2743" s="107"/>
      <c r="L2743" s="105"/>
      <c r="M2743" s="105"/>
      <c r="N2743" s="106"/>
      <c r="O2743" s="107"/>
      <c r="P2743" s="113"/>
      <c r="Q2743" s="113"/>
      <c r="R2743" s="106"/>
      <c r="S2743" s="107"/>
      <c r="T2743" s="105"/>
      <c r="U2743" s="105"/>
      <c r="V2743" s="106"/>
      <c r="W2743" s="107"/>
      <c r="X2743" s="105"/>
      <c r="Y2743" s="105"/>
      <c r="Z2743" s="106"/>
      <c r="AA2743" s="107"/>
      <c r="AB2743" s="105"/>
      <c r="AC2743" s="105"/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1706</v>
      </c>
      <c r="B2744" s="111" t="s">
        <v>509</v>
      </c>
      <c r="C2744" s="112" t="s">
        <v>510</v>
      </c>
      <c r="D2744" s="21">
        <f t="shared" si="46"/>
        <v>1409026.8900000001</v>
      </c>
      <c r="E2744" s="24">
        <f t="shared" si="46"/>
        <v>1536325.8900000001</v>
      </c>
      <c r="F2744" s="104">
        <v>48100</v>
      </c>
      <c r="G2744" s="104">
        <v>0</v>
      </c>
      <c r="H2744" s="105">
        <v>575490</v>
      </c>
      <c r="I2744" s="105">
        <v>0</v>
      </c>
      <c r="J2744" s="106">
        <v>48000</v>
      </c>
      <c r="K2744" s="107">
        <v>320000</v>
      </c>
      <c r="L2744" s="105">
        <v>57600</v>
      </c>
      <c r="M2744" s="105">
        <v>0</v>
      </c>
      <c r="N2744" s="106">
        <v>0</v>
      </c>
      <c r="O2744" s="107">
        <v>389280</v>
      </c>
      <c r="P2744" s="105">
        <v>113900</v>
      </c>
      <c r="Q2744" s="105">
        <v>34000</v>
      </c>
      <c r="R2744" s="106">
        <v>250258.88</v>
      </c>
      <c r="S2744" s="107">
        <v>0</v>
      </c>
      <c r="T2744" s="105">
        <v>0</v>
      </c>
      <c r="U2744" s="105">
        <v>315.89</v>
      </c>
      <c r="V2744" s="106">
        <v>4324.8</v>
      </c>
      <c r="W2744" s="107">
        <v>495000</v>
      </c>
      <c r="X2744" s="105">
        <v>57650.84</v>
      </c>
      <c r="Y2744" s="105">
        <v>0</v>
      </c>
      <c r="Z2744" s="106">
        <v>44550</v>
      </c>
      <c r="AA2744" s="107">
        <v>99730</v>
      </c>
      <c r="AB2744" s="105">
        <v>209152.37</v>
      </c>
      <c r="AC2744" s="105">
        <v>198000</v>
      </c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1706</v>
      </c>
      <c r="B2745" s="111" t="s">
        <v>511</v>
      </c>
      <c r="C2745" s="112" t="s">
        <v>512</v>
      </c>
      <c r="D2745" s="21">
        <f t="shared" si="46"/>
        <v>29495.4</v>
      </c>
      <c r="E2745" s="24">
        <f t="shared" si="46"/>
        <v>11453.210000000001</v>
      </c>
      <c r="F2745" s="104">
        <v>0</v>
      </c>
      <c r="G2745" s="104">
        <v>0</v>
      </c>
      <c r="H2745" s="105">
        <v>350</v>
      </c>
      <c r="I2745" s="105">
        <v>0</v>
      </c>
      <c r="J2745" s="106">
        <v>0</v>
      </c>
      <c r="K2745" s="107">
        <v>5147.04</v>
      </c>
      <c r="L2745" s="105">
        <v>26831</v>
      </c>
      <c r="M2745" s="105">
        <v>0</v>
      </c>
      <c r="N2745" s="106">
        <v>100</v>
      </c>
      <c r="O2745" s="107">
        <v>0</v>
      </c>
      <c r="P2745" s="105">
        <v>1086.4000000000001</v>
      </c>
      <c r="Q2745" s="105">
        <v>0</v>
      </c>
      <c r="R2745" s="106">
        <v>268</v>
      </c>
      <c r="S2745" s="107">
        <v>0</v>
      </c>
      <c r="T2745" s="105">
        <v>0</v>
      </c>
      <c r="U2745" s="105">
        <v>2565.2600000000002</v>
      </c>
      <c r="V2745" s="106">
        <v>860</v>
      </c>
      <c r="W2745" s="107">
        <v>25.4</v>
      </c>
      <c r="X2745" s="105">
        <v>0</v>
      </c>
      <c r="Y2745" s="105">
        <v>1150.48</v>
      </c>
      <c r="Z2745" s="106">
        <v>0</v>
      </c>
      <c r="AA2745" s="107">
        <v>887.18</v>
      </c>
      <c r="AB2745" s="105">
        <v>0</v>
      </c>
      <c r="AC2745" s="105">
        <v>1677.85</v>
      </c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1706</v>
      </c>
      <c r="B2746" s="111" t="s">
        <v>513</v>
      </c>
      <c r="C2746" s="112" t="s">
        <v>514</v>
      </c>
      <c r="D2746" s="21">
        <f t="shared" si="46"/>
        <v>1410</v>
      </c>
      <c r="E2746" s="24">
        <f t="shared" si="46"/>
        <v>494320.35</v>
      </c>
      <c r="F2746" s="104">
        <v>0</v>
      </c>
      <c r="G2746" s="104">
        <v>60</v>
      </c>
      <c r="H2746" s="113">
        <v>0</v>
      </c>
      <c r="I2746" s="113">
        <v>0</v>
      </c>
      <c r="J2746" s="31">
        <v>0</v>
      </c>
      <c r="K2746" s="32">
        <v>480</v>
      </c>
      <c r="L2746" s="113">
        <v>540</v>
      </c>
      <c r="M2746" s="113">
        <v>0</v>
      </c>
      <c r="N2746" s="31">
        <v>0</v>
      </c>
      <c r="O2746" s="32">
        <v>180</v>
      </c>
      <c r="P2746" s="105">
        <v>0</v>
      </c>
      <c r="Q2746" s="105">
        <v>270</v>
      </c>
      <c r="R2746" s="31">
        <v>0</v>
      </c>
      <c r="S2746" s="32">
        <v>420</v>
      </c>
      <c r="T2746" s="113">
        <v>0</v>
      </c>
      <c r="U2746" s="113">
        <v>0</v>
      </c>
      <c r="V2746" s="31">
        <v>870</v>
      </c>
      <c r="W2746" s="32">
        <v>0</v>
      </c>
      <c r="X2746" s="113"/>
      <c r="Y2746" s="113"/>
      <c r="Z2746" s="31">
        <v>0</v>
      </c>
      <c r="AA2746" s="32">
        <v>492910.35</v>
      </c>
      <c r="AB2746" s="113">
        <v>0</v>
      </c>
      <c r="AC2746" s="113">
        <v>0</v>
      </c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1706</v>
      </c>
      <c r="B2747" s="111" t="s">
        <v>515</v>
      </c>
      <c r="C2747" s="112" t="s">
        <v>516</v>
      </c>
      <c r="D2747" s="21">
        <f t="shared" si="46"/>
        <v>0</v>
      </c>
      <c r="E2747" s="24">
        <f t="shared" si="46"/>
        <v>0</v>
      </c>
      <c r="F2747" s="104"/>
      <c r="G2747" s="104"/>
      <c r="H2747" s="113"/>
      <c r="I2747" s="113"/>
      <c r="J2747" s="31"/>
      <c r="K2747" s="32"/>
      <c r="L2747" s="113"/>
      <c r="M2747" s="113"/>
      <c r="N2747" s="31"/>
      <c r="O2747" s="32"/>
      <c r="P2747" s="113"/>
      <c r="Q2747" s="113"/>
      <c r="R2747" s="31"/>
      <c r="S2747" s="32"/>
      <c r="T2747" s="113"/>
      <c r="U2747" s="113"/>
      <c r="V2747" s="31"/>
      <c r="W2747" s="32"/>
      <c r="X2747" s="113"/>
      <c r="Y2747" s="113"/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1706</v>
      </c>
      <c r="B2748" s="111" t="s">
        <v>517</v>
      </c>
      <c r="C2748" s="112" t="s">
        <v>518</v>
      </c>
      <c r="D2748" s="21">
        <f t="shared" si="46"/>
        <v>0</v>
      </c>
      <c r="E2748" s="24">
        <f t="shared" si="46"/>
        <v>0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1706</v>
      </c>
      <c r="B2749" s="111" t="s">
        <v>519</v>
      </c>
      <c r="C2749" s="112" t="s">
        <v>520</v>
      </c>
      <c r="D2749" s="21">
        <f t="shared" si="46"/>
        <v>685336.19000000006</v>
      </c>
      <c r="E2749" s="24">
        <f t="shared" si="46"/>
        <v>687647.12999999989</v>
      </c>
      <c r="F2749" s="104">
        <v>58012.76</v>
      </c>
      <c r="G2749" s="104">
        <v>46336.53</v>
      </c>
      <c r="H2749" s="113">
        <v>46336.53</v>
      </c>
      <c r="I2749" s="113">
        <v>53554.23</v>
      </c>
      <c r="J2749" s="31">
        <v>53554.23</v>
      </c>
      <c r="K2749" s="32">
        <v>57316.05</v>
      </c>
      <c r="L2749" s="113">
        <v>57316.05</v>
      </c>
      <c r="M2749" s="113">
        <v>36392.19</v>
      </c>
      <c r="N2749" s="31">
        <v>36392.19</v>
      </c>
      <c r="O2749" s="32">
        <v>60341.52</v>
      </c>
      <c r="P2749" s="113">
        <v>60341.52</v>
      </c>
      <c r="Q2749" s="113">
        <v>66579.27</v>
      </c>
      <c r="R2749" s="31">
        <v>66592.490000000005</v>
      </c>
      <c r="S2749" s="32">
        <v>46091.02</v>
      </c>
      <c r="T2749" s="113">
        <v>46077.8</v>
      </c>
      <c r="U2749" s="113">
        <v>50633.8</v>
      </c>
      <c r="V2749" s="31">
        <v>50633.8</v>
      </c>
      <c r="W2749" s="32">
        <v>58481.440000000002</v>
      </c>
      <c r="X2749" s="113">
        <v>58481.440000000002</v>
      </c>
      <c r="Y2749" s="113">
        <v>72543.41</v>
      </c>
      <c r="Z2749" s="31">
        <v>72543.41</v>
      </c>
      <c r="AA2749" s="32">
        <v>79053.97</v>
      </c>
      <c r="AB2749" s="113">
        <v>79053.97</v>
      </c>
      <c r="AC2749" s="113">
        <v>60323.7</v>
      </c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1706</v>
      </c>
      <c r="B2750" s="111" t="s">
        <v>521</v>
      </c>
      <c r="C2750" s="112" t="s">
        <v>1585</v>
      </c>
      <c r="D2750" s="21">
        <f t="shared" si="46"/>
        <v>77001.37</v>
      </c>
      <c r="E2750" s="24">
        <f t="shared" si="46"/>
        <v>77001.37</v>
      </c>
      <c r="F2750" s="104">
        <v>6255.87</v>
      </c>
      <c r="G2750" s="104">
        <v>6255.87</v>
      </c>
      <c r="H2750" s="105">
        <v>6528.1</v>
      </c>
      <c r="I2750" s="105">
        <v>6528.1</v>
      </c>
      <c r="J2750" s="106">
        <v>6277.9</v>
      </c>
      <c r="K2750" s="107">
        <v>6277.9</v>
      </c>
      <c r="L2750" s="105">
        <v>6277.9</v>
      </c>
      <c r="M2750" s="105">
        <v>6277.9</v>
      </c>
      <c r="N2750" s="106">
        <v>6435.1</v>
      </c>
      <c r="O2750" s="107">
        <v>6435.1</v>
      </c>
      <c r="P2750" s="113">
        <v>6435.1</v>
      </c>
      <c r="Q2750" s="113">
        <v>6435.1</v>
      </c>
      <c r="R2750" s="106">
        <v>6435.1</v>
      </c>
      <c r="S2750" s="107">
        <v>6435.1</v>
      </c>
      <c r="T2750" s="105">
        <v>6435.1</v>
      </c>
      <c r="U2750" s="105">
        <v>6435.1</v>
      </c>
      <c r="V2750" s="106">
        <v>6584.7</v>
      </c>
      <c r="W2750" s="107">
        <v>6584.7</v>
      </c>
      <c r="X2750" s="105">
        <v>6445.5</v>
      </c>
      <c r="Y2750" s="105">
        <v>6445.5</v>
      </c>
      <c r="Z2750" s="106">
        <v>6445.5</v>
      </c>
      <c r="AA2750" s="107">
        <v>6445.5</v>
      </c>
      <c r="AB2750" s="105">
        <v>6445.5</v>
      </c>
      <c r="AC2750" s="105">
        <v>6445.5</v>
      </c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1706</v>
      </c>
      <c r="B2751" s="111" t="s">
        <v>522</v>
      </c>
      <c r="C2751" s="112" t="s">
        <v>1586</v>
      </c>
      <c r="D2751" s="21">
        <f t="shared" si="46"/>
        <v>0</v>
      </c>
      <c r="E2751" s="24">
        <f t="shared" si="46"/>
        <v>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s="154" customFormat="1" ht="14.4" customHeight="1" x14ac:dyDescent="0.3">
      <c r="A2752" s="28" t="s">
        <v>1706</v>
      </c>
      <c r="B2752" s="29" t="s">
        <v>523</v>
      </c>
      <c r="C2752" s="30" t="s">
        <v>1667</v>
      </c>
      <c r="D2752" s="147">
        <f t="shared" si="46"/>
        <v>350650</v>
      </c>
      <c r="E2752" s="148">
        <f t="shared" si="46"/>
        <v>304632</v>
      </c>
      <c r="F2752" s="149">
        <v>38373</v>
      </c>
      <c r="G2752" s="149">
        <v>987</v>
      </c>
      <c r="H2752" s="150">
        <v>0</v>
      </c>
      <c r="I2752" s="150">
        <v>11927</v>
      </c>
      <c r="J2752" s="151">
        <v>69660</v>
      </c>
      <c r="K2752" s="152">
        <v>49101</v>
      </c>
      <c r="L2752" s="150">
        <v>29460</v>
      </c>
      <c r="M2752" s="150">
        <v>29460</v>
      </c>
      <c r="N2752" s="151">
        <v>4908</v>
      </c>
      <c r="O2752" s="152">
        <v>4908</v>
      </c>
      <c r="P2752" s="150">
        <v>4908</v>
      </c>
      <c r="Q2752" s="150">
        <v>4908</v>
      </c>
      <c r="R2752" s="151">
        <v>48349</v>
      </c>
      <c r="S2752" s="152">
        <v>48349</v>
      </c>
      <c r="T2752" s="150">
        <v>50092</v>
      </c>
      <c r="U2752" s="150">
        <v>50092</v>
      </c>
      <c r="V2752" s="151">
        <v>25879</v>
      </c>
      <c r="W2752" s="152">
        <v>25879</v>
      </c>
      <c r="X2752" s="150">
        <v>25678</v>
      </c>
      <c r="Y2752" s="150">
        <v>25678</v>
      </c>
      <c r="Z2752" s="151">
        <v>25678</v>
      </c>
      <c r="AA2752" s="152">
        <v>25678</v>
      </c>
      <c r="AB2752" s="150">
        <v>27665</v>
      </c>
      <c r="AC2752" s="150">
        <v>27665</v>
      </c>
      <c r="AD2752" s="153"/>
      <c r="AG2752" s="155"/>
    </row>
    <row r="2753" spans="1:52" s="48" customFormat="1" ht="14.4" customHeight="1" x14ac:dyDescent="0.3">
      <c r="A2753" s="39" t="s">
        <v>1706</v>
      </c>
      <c r="B2753" s="40" t="s">
        <v>524</v>
      </c>
      <c r="C2753" s="41" t="s">
        <v>525</v>
      </c>
      <c r="D2753" s="144">
        <f t="shared" si="46"/>
        <v>50630838.480000004</v>
      </c>
      <c r="E2753" s="145">
        <f t="shared" si="46"/>
        <v>54758882.700000003</v>
      </c>
      <c r="F2753" s="146">
        <v>57050</v>
      </c>
      <c r="G2753" s="146">
        <v>0</v>
      </c>
      <c r="H2753" s="115">
        <v>20665616.640000001</v>
      </c>
      <c r="I2753" s="115">
        <v>25559080.32</v>
      </c>
      <c r="J2753" s="42">
        <v>4817447.97</v>
      </c>
      <c r="K2753" s="43">
        <v>4601940.84</v>
      </c>
      <c r="L2753" s="115">
        <v>592446.56999999995</v>
      </c>
      <c r="M2753" s="115">
        <v>12298813.59</v>
      </c>
      <c r="N2753" s="42">
        <v>1966005.26</v>
      </c>
      <c r="O2753" s="43">
        <v>12298813.57</v>
      </c>
      <c r="P2753" s="115">
        <v>14000</v>
      </c>
      <c r="Q2753" s="115">
        <v>50.02</v>
      </c>
      <c r="R2753" s="42">
        <v>20718973.23</v>
      </c>
      <c r="S2753" s="43">
        <v>0</v>
      </c>
      <c r="T2753" s="115">
        <v>8138</v>
      </c>
      <c r="U2753" s="115">
        <v>0</v>
      </c>
      <c r="V2753" s="42">
        <v>1216005</v>
      </c>
      <c r="W2753" s="43">
        <v>0</v>
      </c>
      <c r="X2753" s="115">
        <v>30240</v>
      </c>
      <c r="Y2753" s="115">
        <v>0</v>
      </c>
      <c r="Z2753" s="42">
        <v>0</v>
      </c>
      <c r="AA2753" s="43">
        <v>0</v>
      </c>
      <c r="AB2753" s="115">
        <v>544915.81000000006</v>
      </c>
      <c r="AC2753" s="115">
        <v>184.36</v>
      </c>
      <c r="AD2753" s="46"/>
      <c r="AG2753" s="47"/>
    </row>
    <row r="2754" spans="1:52" ht="14.4" customHeight="1" x14ac:dyDescent="0.3">
      <c r="A2754" s="110" t="s">
        <v>1706</v>
      </c>
      <c r="B2754" s="111" t="s">
        <v>526</v>
      </c>
      <c r="C2754" s="112" t="s">
        <v>527</v>
      </c>
      <c r="D2754" s="21">
        <f t="shared" si="46"/>
        <v>2216995.44</v>
      </c>
      <c r="E2754" s="24">
        <f t="shared" si="46"/>
        <v>2213000</v>
      </c>
      <c r="F2754" s="104">
        <v>0</v>
      </c>
      <c r="G2754" s="104">
        <v>0</v>
      </c>
      <c r="H2754" s="105">
        <v>186995.44</v>
      </c>
      <c r="I2754" s="105">
        <v>0</v>
      </c>
      <c r="J2754" s="106">
        <v>331450</v>
      </c>
      <c r="K2754" s="107">
        <v>2177000</v>
      </c>
      <c r="L2754" s="105">
        <v>365550</v>
      </c>
      <c r="M2754" s="105">
        <v>0</v>
      </c>
      <c r="N2754" s="106">
        <v>392600</v>
      </c>
      <c r="O2754" s="107">
        <v>0</v>
      </c>
      <c r="P2754" s="105">
        <v>297400</v>
      </c>
      <c r="Q2754" s="105">
        <v>36000</v>
      </c>
      <c r="R2754" s="106">
        <v>0</v>
      </c>
      <c r="S2754" s="107">
        <v>0</v>
      </c>
      <c r="T2754" s="105">
        <v>123100</v>
      </c>
      <c r="U2754" s="105">
        <v>0</v>
      </c>
      <c r="V2754" s="106">
        <v>0</v>
      </c>
      <c r="W2754" s="107">
        <v>0</v>
      </c>
      <c r="X2754" s="105">
        <v>519900</v>
      </c>
      <c r="Y2754" s="105">
        <v>0</v>
      </c>
      <c r="Z2754" s="106">
        <v>0</v>
      </c>
      <c r="AA2754" s="107">
        <v>0</v>
      </c>
      <c r="AB2754" s="105">
        <v>0</v>
      </c>
      <c r="AC2754" s="105">
        <v>0</v>
      </c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1706</v>
      </c>
      <c r="B2755" s="111" t="s">
        <v>528</v>
      </c>
      <c r="C2755" s="112" t="s">
        <v>529</v>
      </c>
      <c r="D2755" s="21">
        <f t="shared" si="46"/>
        <v>3500000</v>
      </c>
      <c r="E2755" s="24">
        <f t="shared" si="46"/>
        <v>3500000</v>
      </c>
      <c r="F2755" s="104"/>
      <c r="G2755" s="104"/>
      <c r="H2755" s="105">
        <v>374990.38</v>
      </c>
      <c r="I2755" s="105">
        <v>2000000</v>
      </c>
      <c r="J2755" s="106">
        <v>138407.96</v>
      </c>
      <c r="K2755" s="107">
        <v>0</v>
      </c>
      <c r="L2755" s="105">
        <v>261397.04</v>
      </c>
      <c r="M2755" s="105">
        <v>0</v>
      </c>
      <c r="N2755" s="106">
        <v>126372.16</v>
      </c>
      <c r="O2755" s="107">
        <v>0</v>
      </c>
      <c r="P2755" s="105">
        <v>365422.16</v>
      </c>
      <c r="Q2755" s="105">
        <v>0</v>
      </c>
      <c r="R2755" s="106">
        <v>182699.26</v>
      </c>
      <c r="S2755" s="107">
        <v>1500000</v>
      </c>
      <c r="T2755" s="105">
        <v>244856.3</v>
      </c>
      <c r="U2755" s="105">
        <v>0</v>
      </c>
      <c r="V2755" s="106">
        <v>131251.82</v>
      </c>
      <c r="W2755" s="107">
        <v>0</v>
      </c>
      <c r="X2755" s="105">
        <v>341837.54</v>
      </c>
      <c r="Y2755" s="105">
        <v>0</v>
      </c>
      <c r="Z2755" s="106">
        <v>145500.29999999999</v>
      </c>
      <c r="AA2755" s="107">
        <v>0</v>
      </c>
      <c r="AB2755" s="105">
        <v>1187265.08</v>
      </c>
      <c r="AC2755" s="105">
        <v>0</v>
      </c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1706</v>
      </c>
      <c r="B2756" s="111" t="s">
        <v>530</v>
      </c>
      <c r="C2756" s="112" t="s">
        <v>531</v>
      </c>
      <c r="D2756" s="21">
        <f t="shared" ref="D2756:E2819" si="47">F2756+H2756+J2756+L2756+N2756+P2756+R2756+T2756+V2756+X2756+Z2756+AB2756</f>
        <v>4965600</v>
      </c>
      <c r="E2756" s="24">
        <f t="shared" si="47"/>
        <v>4965600</v>
      </c>
      <c r="F2756" s="104"/>
      <c r="G2756" s="104"/>
      <c r="H2756" s="105">
        <v>2482800</v>
      </c>
      <c r="I2756" s="105">
        <v>2482800</v>
      </c>
      <c r="J2756" s="106"/>
      <c r="K2756" s="107"/>
      <c r="L2756" s="105"/>
      <c r="M2756" s="105"/>
      <c r="N2756" s="106"/>
      <c r="O2756" s="107"/>
      <c r="P2756" s="105"/>
      <c r="Q2756" s="105"/>
      <c r="R2756" s="106"/>
      <c r="S2756" s="107"/>
      <c r="T2756" s="105"/>
      <c r="U2756" s="105"/>
      <c r="V2756" s="106">
        <v>2482800</v>
      </c>
      <c r="W2756" s="107">
        <v>2482800</v>
      </c>
      <c r="X2756" s="105"/>
      <c r="Y2756" s="105"/>
      <c r="Z2756" s="106"/>
      <c r="AA2756" s="107"/>
      <c r="AB2756" s="105"/>
      <c r="AC2756" s="105"/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1706</v>
      </c>
      <c r="B2757" s="111" t="s">
        <v>532</v>
      </c>
      <c r="C2757" s="112" t="s">
        <v>533</v>
      </c>
      <c r="D2757" s="21">
        <f t="shared" si="47"/>
        <v>4256047.97</v>
      </c>
      <c r="E2757" s="24">
        <f t="shared" si="47"/>
        <v>4256047.97</v>
      </c>
      <c r="F2757" s="104"/>
      <c r="G2757" s="104"/>
      <c r="H2757" s="105">
        <v>259200</v>
      </c>
      <c r="I2757" s="105">
        <v>259200</v>
      </c>
      <c r="J2757" s="106"/>
      <c r="K2757" s="107"/>
      <c r="L2757" s="105">
        <v>2731681.73</v>
      </c>
      <c r="M2757" s="105">
        <v>2731681.73</v>
      </c>
      <c r="N2757" s="106"/>
      <c r="O2757" s="107"/>
      <c r="P2757" s="105"/>
      <c r="Q2757" s="105"/>
      <c r="R2757" s="106">
        <v>507598.2</v>
      </c>
      <c r="S2757" s="107">
        <v>507598.2</v>
      </c>
      <c r="T2757" s="105"/>
      <c r="U2757" s="105"/>
      <c r="V2757" s="106">
        <v>49830</v>
      </c>
      <c r="W2757" s="107">
        <v>49830</v>
      </c>
      <c r="X2757" s="105"/>
      <c r="Y2757" s="105"/>
      <c r="Z2757" s="106">
        <v>247275</v>
      </c>
      <c r="AA2757" s="107">
        <v>247275</v>
      </c>
      <c r="AB2757" s="105">
        <v>460463.04</v>
      </c>
      <c r="AC2757" s="105">
        <v>460463.04</v>
      </c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1706</v>
      </c>
      <c r="B2758" s="111" t="s">
        <v>534</v>
      </c>
      <c r="C2758" s="112" t="s">
        <v>535</v>
      </c>
      <c r="D2758" s="21">
        <f t="shared" si="47"/>
        <v>0</v>
      </c>
      <c r="E2758" s="24">
        <f t="shared" si="4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1706</v>
      </c>
      <c r="B2759" s="111" t="s">
        <v>536</v>
      </c>
      <c r="C2759" s="112" t="s">
        <v>537</v>
      </c>
      <c r="D2759" s="21">
        <f t="shared" si="47"/>
        <v>0</v>
      </c>
      <c r="E2759" s="24">
        <f t="shared" si="4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1706</v>
      </c>
      <c r="B2760" s="111" t="s">
        <v>538</v>
      </c>
      <c r="C2760" s="112" t="s">
        <v>1668</v>
      </c>
      <c r="D2760" s="21">
        <f t="shared" si="47"/>
        <v>3640</v>
      </c>
      <c r="E2760" s="24">
        <f t="shared" si="47"/>
        <v>11020</v>
      </c>
      <c r="F2760" s="104"/>
      <c r="G2760" s="104"/>
      <c r="H2760" s="105"/>
      <c r="I2760" s="105"/>
      <c r="J2760" s="106"/>
      <c r="K2760" s="107"/>
      <c r="L2760" s="105"/>
      <c r="M2760" s="105"/>
      <c r="N2760" s="106">
        <v>0</v>
      </c>
      <c r="O2760" s="107">
        <v>2600</v>
      </c>
      <c r="P2760" s="105">
        <v>0</v>
      </c>
      <c r="Q2760" s="105">
        <v>2340</v>
      </c>
      <c r="R2760" s="106">
        <v>0</v>
      </c>
      <c r="S2760" s="107">
        <v>6080</v>
      </c>
      <c r="T2760" s="105">
        <v>3640</v>
      </c>
      <c r="U2760" s="105">
        <v>0</v>
      </c>
      <c r="V2760" s="106">
        <v>0</v>
      </c>
      <c r="W2760" s="107">
        <v>0</v>
      </c>
      <c r="X2760" s="105">
        <v>0</v>
      </c>
      <c r="Y2760" s="105">
        <v>0</v>
      </c>
      <c r="Z2760" s="106">
        <v>0</v>
      </c>
      <c r="AA2760" s="107">
        <v>0</v>
      </c>
      <c r="AB2760" s="105">
        <v>0</v>
      </c>
      <c r="AC2760" s="105">
        <v>0</v>
      </c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1706</v>
      </c>
      <c r="B2761" s="111" t="s">
        <v>539</v>
      </c>
      <c r="C2761" s="112" t="s">
        <v>540</v>
      </c>
      <c r="D2761" s="21">
        <f t="shared" si="47"/>
        <v>9800</v>
      </c>
      <c r="E2761" s="24">
        <f t="shared" si="47"/>
        <v>25900</v>
      </c>
      <c r="F2761" s="104"/>
      <c r="G2761" s="104"/>
      <c r="H2761" s="105"/>
      <c r="I2761" s="105"/>
      <c r="J2761" s="106"/>
      <c r="K2761" s="107"/>
      <c r="L2761" s="105"/>
      <c r="M2761" s="105"/>
      <c r="N2761" s="106">
        <v>0</v>
      </c>
      <c r="O2761" s="107">
        <v>7000</v>
      </c>
      <c r="P2761" s="105">
        <v>0</v>
      </c>
      <c r="Q2761" s="105">
        <v>6300</v>
      </c>
      <c r="R2761" s="106">
        <v>0</v>
      </c>
      <c r="S2761" s="107">
        <v>12600</v>
      </c>
      <c r="T2761" s="105">
        <v>9800</v>
      </c>
      <c r="U2761" s="105">
        <v>0</v>
      </c>
      <c r="V2761" s="106">
        <v>0</v>
      </c>
      <c r="W2761" s="107">
        <v>0</v>
      </c>
      <c r="X2761" s="105">
        <v>0</v>
      </c>
      <c r="Y2761" s="105">
        <v>0</v>
      </c>
      <c r="Z2761" s="106">
        <v>0</v>
      </c>
      <c r="AA2761" s="107">
        <v>0</v>
      </c>
      <c r="AB2761" s="105">
        <v>0</v>
      </c>
      <c r="AC2761" s="105">
        <v>0</v>
      </c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1706</v>
      </c>
      <c r="B2762" s="111" t="s">
        <v>541</v>
      </c>
      <c r="C2762" s="112" t="s">
        <v>542</v>
      </c>
      <c r="D2762" s="21">
        <f t="shared" si="47"/>
        <v>5768</v>
      </c>
      <c r="E2762" s="24">
        <f t="shared" si="47"/>
        <v>15244</v>
      </c>
      <c r="F2762" s="104"/>
      <c r="G2762" s="104"/>
      <c r="H2762" s="113"/>
      <c r="I2762" s="113"/>
      <c r="J2762" s="31"/>
      <c r="K2762" s="32"/>
      <c r="L2762" s="113"/>
      <c r="M2762" s="113"/>
      <c r="N2762" s="31">
        <v>0</v>
      </c>
      <c r="O2762" s="32">
        <v>4120</v>
      </c>
      <c r="P2762" s="105">
        <v>0</v>
      </c>
      <c r="Q2762" s="105">
        <v>3708</v>
      </c>
      <c r="R2762" s="31">
        <v>0</v>
      </c>
      <c r="S2762" s="32">
        <v>7416</v>
      </c>
      <c r="T2762" s="113">
        <v>5768</v>
      </c>
      <c r="U2762" s="113">
        <v>0</v>
      </c>
      <c r="V2762" s="31">
        <v>0</v>
      </c>
      <c r="W2762" s="32">
        <v>0</v>
      </c>
      <c r="X2762" s="113">
        <v>0</v>
      </c>
      <c r="Y2762" s="113">
        <v>0</v>
      </c>
      <c r="Z2762" s="31">
        <v>0</v>
      </c>
      <c r="AA2762" s="32">
        <v>0</v>
      </c>
      <c r="AB2762" s="113">
        <v>0</v>
      </c>
      <c r="AC2762" s="113">
        <v>0</v>
      </c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1706</v>
      </c>
      <c r="B2763" s="111" t="s">
        <v>543</v>
      </c>
      <c r="C2763" s="112" t="s">
        <v>544</v>
      </c>
      <c r="D2763" s="21">
        <f t="shared" si="47"/>
        <v>0</v>
      </c>
      <c r="E2763" s="24">
        <f t="shared" si="4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1706</v>
      </c>
      <c r="B2764" s="111" t="s">
        <v>545</v>
      </c>
      <c r="C2764" s="112" t="s">
        <v>546</v>
      </c>
      <c r="D2764" s="21">
        <f t="shared" si="47"/>
        <v>0</v>
      </c>
      <c r="E2764" s="24">
        <f t="shared" si="47"/>
        <v>0</v>
      </c>
      <c r="F2764" s="104"/>
      <c r="G2764" s="104"/>
      <c r="H2764" s="105"/>
      <c r="I2764" s="105"/>
      <c r="J2764" s="106"/>
      <c r="K2764" s="107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1706</v>
      </c>
      <c r="B2765" s="111" t="s">
        <v>547</v>
      </c>
      <c r="C2765" s="112" t="s">
        <v>548</v>
      </c>
      <c r="D2765" s="21">
        <f t="shared" si="47"/>
        <v>0</v>
      </c>
      <c r="E2765" s="24">
        <f t="shared" si="4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1706</v>
      </c>
      <c r="B2766" s="111" t="s">
        <v>549</v>
      </c>
      <c r="C2766" s="112" t="s">
        <v>550</v>
      </c>
      <c r="D2766" s="21">
        <f t="shared" si="47"/>
        <v>237920</v>
      </c>
      <c r="E2766" s="24">
        <f t="shared" si="47"/>
        <v>261160</v>
      </c>
      <c r="F2766" s="104">
        <v>0</v>
      </c>
      <c r="G2766" s="104">
        <v>3000</v>
      </c>
      <c r="H2766" s="105">
        <v>0</v>
      </c>
      <c r="I2766" s="105">
        <v>0</v>
      </c>
      <c r="J2766" s="106">
        <v>0</v>
      </c>
      <c r="K2766" s="107">
        <v>0</v>
      </c>
      <c r="L2766" s="105">
        <v>22630</v>
      </c>
      <c r="M2766" s="105">
        <v>19630</v>
      </c>
      <c r="N2766" s="106">
        <v>14870</v>
      </c>
      <c r="O2766" s="107">
        <v>35660</v>
      </c>
      <c r="P2766" s="105">
        <v>20790</v>
      </c>
      <c r="Q2766" s="105">
        <v>75005</v>
      </c>
      <c r="R2766" s="106">
        <v>0</v>
      </c>
      <c r="S2766" s="107">
        <v>91545</v>
      </c>
      <c r="T2766" s="105">
        <v>143825</v>
      </c>
      <c r="U2766" s="105">
        <v>0</v>
      </c>
      <c r="V2766" s="106">
        <v>0</v>
      </c>
      <c r="W2766" s="107">
        <v>1080</v>
      </c>
      <c r="X2766" s="105">
        <v>35805</v>
      </c>
      <c r="Y2766" s="105">
        <v>12000</v>
      </c>
      <c r="Z2766" s="106">
        <v>0</v>
      </c>
      <c r="AA2766" s="107">
        <v>60</v>
      </c>
      <c r="AB2766" s="105">
        <v>0</v>
      </c>
      <c r="AC2766" s="105">
        <v>23180</v>
      </c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1706</v>
      </c>
      <c r="B2767" s="111" t="s">
        <v>551</v>
      </c>
      <c r="C2767" s="112" t="s">
        <v>552</v>
      </c>
      <c r="D2767" s="21">
        <f t="shared" si="47"/>
        <v>0</v>
      </c>
      <c r="E2767" s="24">
        <f t="shared" si="47"/>
        <v>0</v>
      </c>
      <c r="F2767" s="104"/>
      <c r="G2767" s="104"/>
      <c r="H2767" s="113"/>
      <c r="I2767" s="113"/>
      <c r="J2767" s="31"/>
      <c r="K2767" s="32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1706</v>
      </c>
      <c r="B2768" s="111" t="s">
        <v>553</v>
      </c>
      <c r="C2768" s="112" t="s">
        <v>554</v>
      </c>
      <c r="D2768" s="21">
        <f t="shared" si="47"/>
        <v>0</v>
      </c>
      <c r="E2768" s="24">
        <f t="shared" si="4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1706</v>
      </c>
      <c r="B2769" s="111" t="s">
        <v>555</v>
      </c>
      <c r="C2769" s="112" t="s">
        <v>556</v>
      </c>
      <c r="D2769" s="21">
        <f t="shared" si="47"/>
        <v>0</v>
      </c>
      <c r="E2769" s="24">
        <f t="shared" si="4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1706</v>
      </c>
      <c r="B2770" s="111" t="s">
        <v>557</v>
      </c>
      <c r="C2770" s="112" t="s">
        <v>558</v>
      </c>
      <c r="D2770" s="21">
        <f t="shared" si="47"/>
        <v>0</v>
      </c>
      <c r="E2770" s="24">
        <f t="shared" si="47"/>
        <v>0</v>
      </c>
      <c r="F2770" s="104"/>
      <c r="G2770" s="104"/>
      <c r="H2770" s="105"/>
      <c r="I2770" s="105"/>
      <c r="J2770" s="106"/>
      <c r="K2770" s="107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1706</v>
      </c>
      <c r="B2771" s="111" t="s">
        <v>559</v>
      </c>
      <c r="C2771" s="112" t="s">
        <v>560</v>
      </c>
      <c r="D2771" s="21">
        <f t="shared" si="47"/>
        <v>0</v>
      </c>
      <c r="E2771" s="24">
        <f t="shared" si="47"/>
        <v>0</v>
      </c>
      <c r="F2771" s="104"/>
      <c r="G2771" s="104"/>
      <c r="H2771" s="113"/>
      <c r="I2771" s="113"/>
      <c r="J2771" s="31"/>
      <c r="K2771" s="32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1706</v>
      </c>
      <c r="B2772" s="111" t="s">
        <v>561</v>
      </c>
      <c r="C2772" s="112" t="s">
        <v>562</v>
      </c>
      <c r="D2772" s="21">
        <f t="shared" si="47"/>
        <v>0</v>
      </c>
      <c r="E2772" s="24">
        <f t="shared" si="47"/>
        <v>0</v>
      </c>
      <c r="F2772" s="104"/>
      <c r="G2772" s="104"/>
      <c r="H2772" s="105"/>
      <c r="I2772" s="105"/>
      <c r="J2772" s="106"/>
      <c r="K2772" s="107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1706</v>
      </c>
      <c r="B2773" s="111" t="s">
        <v>563</v>
      </c>
      <c r="C2773" s="112" t="s">
        <v>564</v>
      </c>
      <c r="D2773" s="21">
        <f t="shared" si="47"/>
        <v>0</v>
      </c>
      <c r="E2773" s="24">
        <f t="shared" si="4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1706</v>
      </c>
      <c r="B2774" s="111" t="s">
        <v>565</v>
      </c>
      <c r="C2774" s="112" t="s">
        <v>566</v>
      </c>
      <c r="D2774" s="21">
        <f t="shared" si="47"/>
        <v>0</v>
      </c>
      <c r="E2774" s="24">
        <f t="shared" si="4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1706</v>
      </c>
      <c r="B2775" s="111" t="s">
        <v>567</v>
      </c>
      <c r="C2775" s="112" t="s">
        <v>568</v>
      </c>
      <c r="D2775" s="21">
        <f t="shared" si="47"/>
        <v>0</v>
      </c>
      <c r="E2775" s="24">
        <f t="shared" si="47"/>
        <v>0</v>
      </c>
      <c r="F2775" s="104"/>
      <c r="G2775" s="104"/>
      <c r="H2775" s="113"/>
      <c r="I2775" s="113"/>
      <c r="J2775" s="31"/>
      <c r="K2775" s="32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1706</v>
      </c>
      <c r="B2776" s="111" t="s">
        <v>569</v>
      </c>
      <c r="C2776" s="112" t="s">
        <v>570</v>
      </c>
      <c r="D2776" s="21">
        <f t="shared" si="47"/>
        <v>566375.39999999991</v>
      </c>
      <c r="E2776" s="24">
        <f t="shared" si="47"/>
        <v>635043.55000000005</v>
      </c>
      <c r="F2776" s="104">
        <v>155853.79999999999</v>
      </c>
      <c r="G2776" s="104">
        <v>18770</v>
      </c>
      <c r="H2776" s="113">
        <v>410421.6</v>
      </c>
      <c r="I2776" s="113">
        <v>616173.55000000005</v>
      </c>
      <c r="J2776" s="31">
        <v>0</v>
      </c>
      <c r="K2776" s="32">
        <v>0</v>
      </c>
      <c r="L2776" s="113">
        <v>0</v>
      </c>
      <c r="M2776" s="113">
        <v>100</v>
      </c>
      <c r="N2776" s="31">
        <v>100</v>
      </c>
      <c r="O2776" s="32">
        <v>0</v>
      </c>
      <c r="P2776" s="113">
        <v>0</v>
      </c>
      <c r="Q2776" s="113">
        <v>0</v>
      </c>
      <c r="R2776" s="31">
        <v>0</v>
      </c>
      <c r="S2776" s="32">
        <v>0</v>
      </c>
      <c r="T2776" s="113">
        <v>0</v>
      </c>
      <c r="U2776" s="113">
        <v>0</v>
      </c>
      <c r="V2776" s="31">
        <v>0</v>
      </c>
      <c r="W2776" s="32">
        <v>0</v>
      </c>
      <c r="X2776" s="113">
        <v>0</v>
      </c>
      <c r="Y2776" s="113">
        <v>0</v>
      </c>
      <c r="Z2776" s="31">
        <v>0</v>
      </c>
      <c r="AA2776" s="32">
        <v>0</v>
      </c>
      <c r="AB2776" s="113">
        <v>0</v>
      </c>
      <c r="AC2776" s="113">
        <v>0</v>
      </c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1706</v>
      </c>
      <c r="B2777" s="111" t="s">
        <v>571</v>
      </c>
      <c r="C2777" s="112" t="s">
        <v>572</v>
      </c>
      <c r="D2777" s="21">
        <f t="shared" si="47"/>
        <v>4020712.7800000003</v>
      </c>
      <c r="E2777" s="24">
        <f t="shared" si="47"/>
        <v>2955024.5700000003</v>
      </c>
      <c r="F2777" s="104">
        <v>112666.54</v>
      </c>
      <c r="G2777" s="104">
        <v>114426.54</v>
      </c>
      <c r="H2777" s="105">
        <v>905052.36</v>
      </c>
      <c r="I2777" s="105">
        <v>133925.01</v>
      </c>
      <c r="J2777" s="106">
        <v>283318.65000000002</v>
      </c>
      <c r="K2777" s="107">
        <v>149004.85</v>
      </c>
      <c r="L2777" s="105">
        <v>269910.5</v>
      </c>
      <c r="M2777" s="105">
        <v>476706.95</v>
      </c>
      <c r="N2777" s="106">
        <v>256684.37</v>
      </c>
      <c r="O2777" s="107">
        <v>99363.66</v>
      </c>
      <c r="P2777" s="113">
        <v>274337.13</v>
      </c>
      <c r="Q2777" s="113">
        <v>134106.67000000001</v>
      </c>
      <c r="R2777" s="106">
        <v>298123.99</v>
      </c>
      <c r="S2777" s="107">
        <v>139643.53</v>
      </c>
      <c r="T2777" s="105">
        <v>290684.37</v>
      </c>
      <c r="U2777" s="105">
        <v>260875.59</v>
      </c>
      <c r="V2777" s="106">
        <v>278106.64</v>
      </c>
      <c r="W2777" s="107">
        <v>431597.86</v>
      </c>
      <c r="X2777" s="105">
        <v>256763.17</v>
      </c>
      <c r="Y2777" s="105">
        <v>124494.39</v>
      </c>
      <c r="Z2777" s="106">
        <v>462173.72</v>
      </c>
      <c r="AA2777" s="107">
        <v>682354.94</v>
      </c>
      <c r="AB2777" s="105">
        <v>332891.34000000003</v>
      </c>
      <c r="AC2777" s="105">
        <v>208524.58</v>
      </c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1706</v>
      </c>
      <c r="B2778" s="111" t="s">
        <v>573</v>
      </c>
      <c r="C2778" s="112" t="s">
        <v>574</v>
      </c>
      <c r="D2778" s="21">
        <f t="shared" si="47"/>
        <v>0</v>
      </c>
      <c r="E2778" s="24">
        <f t="shared" si="4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1706</v>
      </c>
      <c r="B2779" s="111" t="s">
        <v>575</v>
      </c>
      <c r="C2779" s="112" t="s">
        <v>576</v>
      </c>
      <c r="D2779" s="21">
        <f t="shared" si="47"/>
        <v>0</v>
      </c>
      <c r="E2779" s="24">
        <f t="shared" si="47"/>
        <v>11241153.4</v>
      </c>
      <c r="F2779" s="104"/>
      <c r="G2779" s="104"/>
      <c r="H2779" s="113"/>
      <c r="I2779" s="113"/>
      <c r="J2779" s="31"/>
      <c r="K2779" s="32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>
        <v>0</v>
      </c>
      <c r="AC2779" s="113">
        <v>11241153.4</v>
      </c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1706</v>
      </c>
      <c r="B2780" s="111" t="s">
        <v>577</v>
      </c>
      <c r="C2780" s="112" t="s">
        <v>1587</v>
      </c>
      <c r="D2780" s="21">
        <f t="shared" si="47"/>
        <v>0</v>
      </c>
      <c r="E2780" s="24">
        <f t="shared" si="47"/>
        <v>0</v>
      </c>
      <c r="F2780" s="104"/>
      <c r="G2780" s="104"/>
      <c r="H2780" s="105"/>
      <c r="I2780" s="105"/>
      <c r="J2780" s="106"/>
      <c r="K2780" s="107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1706</v>
      </c>
      <c r="B2781" s="111" t="s">
        <v>578</v>
      </c>
      <c r="C2781" s="112" t="s">
        <v>579</v>
      </c>
      <c r="D2781" s="21">
        <f t="shared" si="47"/>
        <v>15363835.310000001</v>
      </c>
      <c r="E2781" s="24">
        <f t="shared" si="47"/>
        <v>2437695.4399999995</v>
      </c>
      <c r="F2781" s="104">
        <v>234491.1</v>
      </c>
      <c r="G2781" s="104">
        <v>392916</v>
      </c>
      <c r="H2781" s="105">
        <v>859093.55</v>
      </c>
      <c r="I2781" s="105">
        <v>1135749.8400000001</v>
      </c>
      <c r="J2781" s="106">
        <v>265508.47999999998</v>
      </c>
      <c r="K2781" s="107">
        <v>303858.48</v>
      </c>
      <c r="L2781" s="105">
        <v>1371387.29</v>
      </c>
      <c r="M2781" s="105">
        <v>157980</v>
      </c>
      <c r="N2781" s="106">
        <v>0</v>
      </c>
      <c r="O2781" s="107">
        <v>13640</v>
      </c>
      <c r="P2781" s="105">
        <v>110300</v>
      </c>
      <c r="Q2781" s="105">
        <v>74300</v>
      </c>
      <c r="R2781" s="106">
        <v>1133800</v>
      </c>
      <c r="S2781" s="107">
        <v>282015.48</v>
      </c>
      <c r="T2781" s="105">
        <v>8515.89</v>
      </c>
      <c r="U2781" s="105">
        <v>8138</v>
      </c>
      <c r="V2781" s="106">
        <v>4365.6000000000004</v>
      </c>
      <c r="W2781" s="107">
        <v>9796.7999999999993</v>
      </c>
      <c r="X2781" s="105">
        <v>14890</v>
      </c>
      <c r="Y2781" s="105">
        <v>14750.84</v>
      </c>
      <c r="Z2781" s="106">
        <v>45000</v>
      </c>
      <c r="AA2781" s="107">
        <v>44550</v>
      </c>
      <c r="AB2781" s="105">
        <v>11316483.4</v>
      </c>
      <c r="AC2781" s="105">
        <v>0</v>
      </c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1706</v>
      </c>
      <c r="B2782" s="111" t="s">
        <v>580</v>
      </c>
      <c r="C2782" s="112" t="s">
        <v>581</v>
      </c>
      <c r="D2782" s="21">
        <f t="shared" si="47"/>
        <v>5790852.8200000003</v>
      </c>
      <c r="E2782" s="24">
        <f t="shared" si="47"/>
        <v>10008065.919999998</v>
      </c>
      <c r="F2782" s="104">
        <v>158153</v>
      </c>
      <c r="G2782" s="104">
        <v>8447755.1999999993</v>
      </c>
      <c r="H2782" s="105">
        <v>0</v>
      </c>
      <c r="I2782" s="105">
        <v>909376.5</v>
      </c>
      <c r="J2782" s="106">
        <v>10065.370000000001</v>
      </c>
      <c r="K2782" s="107">
        <v>1500</v>
      </c>
      <c r="L2782" s="105">
        <v>50983.4</v>
      </c>
      <c r="M2782" s="105">
        <v>0</v>
      </c>
      <c r="N2782" s="106">
        <v>752</v>
      </c>
      <c r="O2782" s="107">
        <v>0</v>
      </c>
      <c r="P2782" s="105">
        <v>3655.89</v>
      </c>
      <c r="Q2782" s="105">
        <v>224884.5</v>
      </c>
      <c r="R2782" s="106">
        <v>5567243.1600000001</v>
      </c>
      <c r="S2782" s="107">
        <v>75007.62</v>
      </c>
      <c r="T2782" s="105">
        <v>0</v>
      </c>
      <c r="U2782" s="105">
        <v>315.89</v>
      </c>
      <c r="V2782" s="106">
        <v>0</v>
      </c>
      <c r="W2782" s="107">
        <v>0.01</v>
      </c>
      <c r="X2782" s="105">
        <v>0</v>
      </c>
      <c r="Y2782" s="105">
        <v>0.2</v>
      </c>
      <c r="Z2782" s="106">
        <v>0</v>
      </c>
      <c r="AA2782" s="107">
        <v>0</v>
      </c>
      <c r="AB2782" s="105">
        <v>0</v>
      </c>
      <c r="AC2782" s="105">
        <v>349226</v>
      </c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1706</v>
      </c>
      <c r="B2783" s="111" t="s">
        <v>582</v>
      </c>
      <c r="C2783" s="112" t="s">
        <v>1588</v>
      </c>
      <c r="D2783" s="21">
        <f t="shared" si="47"/>
        <v>0</v>
      </c>
      <c r="E2783" s="24">
        <f t="shared" si="47"/>
        <v>1520505.81</v>
      </c>
      <c r="F2783" s="104">
        <v>0</v>
      </c>
      <c r="G2783" s="104">
        <v>1520505.81</v>
      </c>
      <c r="H2783" s="105">
        <v>0</v>
      </c>
      <c r="I2783" s="105">
        <v>0</v>
      </c>
      <c r="J2783" s="106">
        <v>0</v>
      </c>
      <c r="K2783" s="107">
        <v>0</v>
      </c>
      <c r="L2783" s="105">
        <v>0</v>
      </c>
      <c r="M2783" s="105">
        <v>0</v>
      </c>
      <c r="N2783" s="106">
        <v>0</v>
      </c>
      <c r="O2783" s="107">
        <v>0</v>
      </c>
      <c r="P2783" s="105">
        <v>0</v>
      </c>
      <c r="Q2783" s="105">
        <v>0</v>
      </c>
      <c r="R2783" s="106">
        <v>0</v>
      </c>
      <c r="S2783" s="107">
        <v>0</v>
      </c>
      <c r="T2783" s="105">
        <v>0</v>
      </c>
      <c r="U2783" s="105">
        <v>0</v>
      </c>
      <c r="V2783" s="106">
        <v>0</v>
      </c>
      <c r="W2783" s="107">
        <v>0</v>
      </c>
      <c r="X2783" s="105">
        <v>0</v>
      </c>
      <c r="Y2783" s="105">
        <v>0</v>
      </c>
      <c r="Z2783" s="106">
        <v>0</v>
      </c>
      <c r="AA2783" s="107">
        <v>0</v>
      </c>
      <c r="AB2783" s="105">
        <v>0</v>
      </c>
      <c r="AC2783" s="105">
        <v>0</v>
      </c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1706</v>
      </c>
      <c r="B2784" s="111" t="s">
        <v>583</v>
      </c>
      <c r="C2784" s="112" t="s">
        <v>584</v>
      </c>
      <c r="D2784" s="21">
        <f t="shared" si="47"/>
        <v>0</v>
      </c>
      <c r="E2784" s="24">
        <f t="shared" si="4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>
        <v>0</v>
      </c>
      <c r="U2784" s="105">
        <v>0</v>
      </c>
      <c r="V2784" s="106">
        <v>0</v>
      </c>
      <c r="W2784" s="107">
        <v>0</v>
      </c>
      <c r="X2784" s="105">
        <v>0</v>
      </c>
      <c r="Y2784" s="105">
        <v>0</v>
      </c>
      <c r="Z2784" s="106">
        <v>0</v>
      </c>
      <c r="AA2784" s="107">
        <v>0</v>
      </c>
      <c r="AB2784" s="105">
        <v>0</v>
      </c>
      <c r="AC2784" s="105">
        <v>0</v>
      </c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1706</v>
      </c>
      <c r="B2785" s="111" t="s">
        <v>585</v>
      </c>
      <c r="C2785" s="112" t="s">
        <v>586</v>
      </c>
      <c r="D2785" s="21">
        <f t="shared" si="47"/>
        <v>0</v>
      </c>
      <c r="E2785" s="24">
        <f t="shared" si="4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1706</v>
      </c>
      <c r="B2786" s="111" t="s">
        <v>587</v>
      </c>
      <c r="C2786" s="112" t="s">
        <v>588</v>
      </c>
      <c r="D2786" s="21">
        <f t="shared" si="47"/>
        <v>0</v>
      </c>
      <c r="E2786" s="24">
        <f t="shared" si="4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1706</v>
      </c>
      <c r="B2787" s="111" t="s">
        <v>589</v>
      </c>
      <c r="C2787" s="112" t="s">
        <v>590</v>
      </c>
      <c r="D2787" s="21">
        <f t="shared" si="47"/>
        <v>0</v>
      </c>
      <c r="E2787" s="24">
        <f t="shared" si="4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1706</v>
      </c>
      <c r="B2788" s="111" t="s">
        <v>591</v>
      </c>
      <c r="C2788" s="112" t="s">
        <v>592</v>
      </c>
      <c r="D2788" s="21">
        <f t="shared" si="47"/>
        <v>0</v>
      </c>
      <c r="E2788" s="24">
        <f t="shared" si="47"/>
        <v>0</v>
      </c>
      <c r="F2788" s="104"/>
      <c r="G2788" s="104"/>
      <c r="H2788" s="113"/>
      <c r="I2788" s="113"/>
      <c r="J2788" s="31"/>
      <c r="K2788" s="32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1706</v>
      </c>
      <c r="B2789" s="111" t="s">
        <v>593</v>
      </c>
      <c r="C2789" s="112" t="s">
        <v>1589</v>
      </c>
      <c r="D2789" s="21">
        <f t="shared" si="47"/>
        <v>0</v>
      </c>
      <c r="E2789" s="24">
        <f t="shared" si="4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1706</v>
      </c>
      <c r="B2790" s="111" t="s">
        <v>594</v>
      </c>
      <c r="C2790" s="112" t="s">
        <v>595</v>
      </c>
      <c r="D2790" s="21">
        <f t="shared" si="47"/>
        <v>0</v>
      </c>
      <c r="E2790" s="24">
        <f t="shared" si="4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1706</v>
      </c>
      <c r="B2791" s="111" t="s">
        <v>596</v>
      </c>
      <c r="C2791" s="112" t="s">
        <v>597</v>
      </c>
      <c r="D2791" s="21">
        <f t="shared" si="47"/>
        <v>0</v>
      </c>
      <c r="E2791" s="24">
        <f t="shared" si="47"/>
        <v>614.20000000000005</v>
      </c>
      <c r="F2791" s="104"/>
      <c r="G2791" s="104"/>
      <c r="H2791" s="105"/>
      <c r="I2791" s="105"/>
      <c r="J2791" s="106"/>
      <c r="K2791" s="107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>
        <v>0</v>
      </c>
      <c r="W2791" s="107">
        <v>614.20000000000005</v>
      </c>
      <c r="X2791" s="105">
        <v>0</v>
      </c>
      <c r="Y2791" s="105">
        <v>0</v>
      </c>
      <c r="Z2791" s="106">
        <v>0</v>
      </c>
      <c r="AA2791" s="107">
        <v>0</v>
      </c>
      <c r="AB2791" s="105">
        <v>0</v>
      </c>
      <c r="AC2791" s="105">
        <v>0</v>
      </c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1706</v>
      </c>
      <c r="B2792" s="111" t="s">
        <v>598</v>
      </c>
      <c r="C2792" s="112" t="s">
        <v>599</v>
      </c>
      <c r="D2792" s="21">
        <f t="shared" si="47"/>
        <v>0</v>
      </c>
      <c r="E2792" s="24">
        <f t="shared" si="47"/>
        <v>0</v>
      </c>
      <c r="F2792" s="104"/>
      <c r="G2792" s="104"/>
      <c r="H2792" s="113"/>
      <c r="I2792" s="113"/>
      <c r="J2792" s="31"/>
      <c r="K2792" s="32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1706</v>
      </c>
      <c r="B2793" s="111" t="s">
        <v>600</v>
      </c>
      <c r="C2793" s="112" t="s">
        <v>601</v>
      </c>
      <c r="D2793" s="21">
        <f t="shared" si="47"/>
        <v>0</v>
      </c>
      <c r="E2793" s="24">
        <f t="shared" si="4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1706</v>
      </c>
      <c r="B2794" s="111" t="s">
        <v>602</v>
      </c>
      <c r="C2794" s="112" t="s">
        <v>1669</v>
      </c>
      <c r="D2794" s="21">
        <f t="shared" si="47"/>
        <v>0</v>
      </c>
      <c r="E2794" s="24">
        <f t="shared" si="47"/>
        <v>0</v>
      </c>
      <c r="F2794" s="104"/>
      <c r="G2794" s="104"/>
      <c r="H2794" s="105"/>
      <c r="I2794" s="105"/>
      <c r="J2794" s="106"/>
      <c r="K2794" s="107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1706</v>
      </c>
      <c r="B2795" s="111" t="s">
        <v>1590</v>
      </c>
      <c r="C2795" s="112" t="s">
        <v>1591</v>
      </c>
      <c r="D2795" s="21">
        <f t="shared" si="47"/>
        <v>0</v>
      </c>
      <c r="E2795" s="24">
        <f t="shared" si="4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1706</v>
      </c>
      <c r="B2796" s="111" t="s">
        <v>603</v>
      </c>
      <c r="C2796" s="112" t="s">
        <v>604</v>
      </c>
      <c r="D2796" s="21">
        <f t="shared" si="47"/>
        <v>0</v>
      </c>
      <c r="E2796" s="24">
        <f t="shared" si="4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1706</v>
      </c>
      <c r="B2797" s="111" t="s">
        <v>605</v>
      </c>
      <c r="C2797" s="112" t="s">
        <v>606</v>
      </c>
      <c r="D2797" s="21">
        <f t="shared" si="47"/>
        <v>0</v>
      </c>
      <c r="E2797" s="24">
        <f t="shared" si="47"/>
        <v>0</v>
      </c>
      <c r="F2797" s="104"/>
      <c r="G2797" s="104"/>
      <c r="H2797" s="113"/>
      <c r="I2797" s="113"/>
      <c r="J2797" s="31"/>
      <c r="K2797" s="32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1706</v>
      </c>
      <c r="B2798" s="111" t="s">
        <v>607</v>
      </c>
      <c r="C2798" s="112" t="s">
        <v>608</v>
      </c>
      <c r="D2798" s="21">
        <f t="shared" si="47"/>
        <v>0</v>
      </c>
      <c r="E2798" s="24">
        <f t="shared" si="47"/>
        <v>0</v>
      </c>
      <c r="F2798" s="104"/>
      <c r="G2798" s="104"/>
      <c r="H2798" s="105"/>
      <c r="I2798" s="105"/>
      <c r="J2798" s="106"/>
      <c r="K2798" s="107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1706</v>
      </c>
      <c r="B2799" s="111" t="s">
        <v>609</v>
      </c>
      <c r="C2799" s="112" t="s">
        <v>610</v>
      </c>
      <c r="D2799" s="21">
        <f t="shared" si="47"/>
        <v>0</v>
      </c>
      <c r="E2799" s="24">
        <f t="shared" si="4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1706</v>
      </c>
      <c r="B2800" s="111" t="s">
        <v>611</v>
      </c>
      <c r="C2800" s="112" t="s">
        <v>612</v>
      </c>
      <c r="D2800" s="21">
        <f t="shared" si="47"/>
        <v>0</v>
      </c>
      <c r="E2800" s="24">
        <f t="shared" si="47"/>
        <v>0</v>
      </c>
      <c r="F2800" s="104"/>
      <c r="G2800" s="104"/>
      <c r="H2800" s="113"/>
      <c r="I2800" s="113"/>
      <c r="J2800" s="31"/>
      <c r="K2800" s="32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1706</v>
      </c>
      <c r="B2801" s="111" t="s">
        <v>613</v>
      </c>
      <c r="C2801" s="112" t="s">
        <v>614</v>
      </c>
      <c r="D2801" s="21">
        <f t="shared" si="47"/>
        <v>0</v>
      </c>
      <c r="E2801" s="24">
        <f t="shared" si="47"/>
        <v>18030</v>
      </c>
      <c r="F2801" s="104"/>
      <c r="G2801" s="104"/>
      <c r="H2801" s="105"/>
      <c r="I2801" s="105"/>
      <c r="J2801" s="106"/>
      <c r="K2801" s="107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>
        <v>0</v>
      </c>
      <c r="Y2801" s="105">
        <v>3490</v>
      </c>
      <c r="Z2801" s="106">
        <v>0</v>
      </c>
      <c r="AA2801" s="107">
        <v>540</v>
      </c>
      <c r="AB2801" s="105">
        <v>0</v>
      </c>
      <c r="AC2801" s="105">
        <v>14000</v>
      </c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1706</v>
      </c>
      <c r="B2802" s="111" t="s">
        <v>615</v>
      </c>
      <c r="C2802" s="112" t="s">
        <v>616</v>
      </c>
      <c r="D2802" s="21">
        <f t="shared" si="47"/>
        <v>0</v>
      </c>
      <c r="E2802" s="24">
        <f t="shared" si="47"/>
        <v>0</v>
      </c>
      <c r="F2802" s="104"/>
      <c r="G2802" s="104"/>
      <c r="H2802" s="105"/>
      <c r="I2802" s="105"/>
      <c r="J2802" s="106"/>
      <c r="K2802" s="107"/>
      <c r="L2802" s="105"/>
      <c r="M2802" s="105"/>
      <c r="N2802" s="106"/>
      <c r="O2802" s="107"/>
      <c r="P2802" s="105"/>
      <c r="Q2802" s="105"/>
      <c r="R2802" s="106"/>
      <c r="S2802" s="107"/>
      <c r="T2802" s="105"/>
      <c r="U2802" s="105"/>
      <c r="V2802" s="106"/>
      <c r="W2802" s="107"/>
      <c r="X2802" s="105"/>
      <c r="Y2802" s="105"/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1706</v>
      </c>
      <c r="B2803" s="111" t="s">
        <v>617</v>
      </c>
      <c r="C2803" s="112" t="s">
        <v>618</v>
      </c>
      <c r="D2803" s="21">
        <f t="shared" si="47"/>
        <v>0</v>
      </c>
      <c r="E2803" s="24">
        <f t="shared" si="47"/>
        <v>0</v>
      </c>
      <c r="F2803" s="104"/>
      <c r="G2803" s="104"/>
      <c r="H2803" s="113"/>
      <c r="I2803" s="113"/>
      <c r="J2803" s="31"/>
      <c r="K2803" s="32"/>
      <c r="L2803" s="113"/>
      <c r="M2803" s="113"/>
      <c r="N2803" s="31"/>
      <c r="O2803" s="32"/>
      <c r="P2803" s="105"/>
      <c r="Q2803" s="105"/>
      <c r="R2803" s="31"/>
      <c r="S2803" s="32"/>
      <c r="T2803" s="113"/>
      <c r="U2803" s="113"/>
      <c r="V2803" s="31"/>
      <c r="W2803" s="32"/>
      <c r="X2803" s="113"/>
      <c r="Y2803" s="113"/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1706</v>
      </c>
      <c r="B2804" s="111" t="s">
        <v>619</v>
      </c>
      <c r="C2804" s="112" t="s">
        <v>620</v>
      </c>
      <c r="D2804" s="21">
        <f t="shared" si="47"/>
        <v>0</v>
      </c>
      <c r="E2804" s="24">
        <f t="shared" si="47"/>
        <v>83137</v>
      </c>
      <c r="F2804" s="104"/>
      <c r="G2804" s="104"/>
      <c r="H2804" s="105"/>
      <c r="I2804" s="105"/>
      <c r="J2804" s="106">
        <v>0</v>
      </c>
      <c r="K2804" s="107">
        <v>4275</v>
      </c>
      <c r="L2804" s="105">
        <v>0</v>
      </c>
      <c r="M2804" s="105">
        <v>50870</v>
      </c>
      <c r="N2804" s="106">
        <v>0</v>
      </c>
      <c r="O2804" s="107">
        <v>752</v>
      </c>
      <c r="P2804" s="113">
        <v>0</v>
      </c>
      <c r="Q2804" s="113">
        <v>19760</v>
      </c>
      <c r="R2804" s="106">
        <v>0</v>
      </c>
      <c r="S2804" s="107">
        <v>7480</v>
      </c>
      <c r="T2804" s="105">
        <v>0</v>
      </c>
      <c r="U2804" s="105">
        <v>0</v>
      </c>
      <c r="V2804" s="106">
        <v>0</v>
      </c>
      <c r="W2804" s="107">
        <v>0</v>
      </c>
      <c r="X2804" s="105">
        <v>0</v>
      </c>
      <c r="Y2804" s="105">
        <v>0</v>
      </c>
      <c r="Z2804" s="106">
        <v>0</v>
      </c>
      <c r="AA2804" s="107">
        <v>0</v>
      </c>
      <c r="AB2804" s="105">
        <v>0</v>
      </c>
      <c r="AC2804" s="105">
        <v>0</v>
      </c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1706</v>
      </c>
      <c r="B2805" s="111" t="s">
        <v>621</v>
      </c>
      <c r="C2805" s="112" t="s">
        <v>622</v>
      </c>
      <c r="D2805" s="21">
        <f t="shared" si="47"/>
        <v>0</v>
      </c>
      <c r="E2805" s="24">
        <f t="shared" si="47"/>
        <v>37100</v>
      </c>
      <c r="F2805" s="104">
        <v>0</v>
      </c>
      <c r="G2805" s="104">
        <v>6500</v>
      </c>
      <c r="H2805" s="105">
        <v>0</v>
      </c>
      <c r="I2805" s="105">
        <v>3000</v>
      </c>
      <c r="J2805" s="106">
        <v>0</v>
      </c>
      <c r="K2805" s="107">
        <v>2500</v>
      </c>
      <c r="L2805" s="105">
        <v>0</v>
      </c>
      <c r="M2805" s="105">
        <v>3000</v>
      </c>
      <c r="N2805" s="106">
        <v>0</v>
      </c>
      <c r="O2805" s="107">
        <v>2000</v>
      </c>
      <c r="P2805" s="105">
        <v>0</v>
      </c>
      <c r="Q2805" s="105">
        <v>0</v>
      </c>
      <c r="R2805" s="106">
        <v>0</v>
      </c>
      <c r="S2805" s="107">
        <v>3250</v>
      </c>
      <c r="T2805" s="105">
        <v>0</v>
      </c>
      <c r="U2805" s="105">
        <v>2000</v>
      </c>
      <c r="V2805" s="106">
        <v>0</v>
      </c>
      <c r="W2805" s="107">
        <v>3000</v>
      </c>
      <c r="X2805" s="105">
        <v>0</v>
      </c>
      <c r="Y2805" s="105">
        <v>6500</v>
      </c>
      <c r="Z2805" s="106">
        <v>0</v>
      </c>
      <c r="AA2805" s="107">
        <v>3350</v>
      </c>
      <c r="AB2805" s="105">
        <v>0</v>
      </c>
      <c r="AC2805" s="105">
        <v>2000</v>
      </c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1706</v>
      </c>
      <c r="B2806" s="111" t="s">
        <v>623</v>
      </c>
      <c r="C2806" s="112" t="s">
        <v>624</v>
      </c>
      <c r="D2806" s="21">
        <f t="shared" si="47"/>
        <v>0</v>
      </c>
      <c r="E2806" s="24">
        <f t="shared" si="47"/>
        <v>0</v>
      </c>
      <c r="F2806" s="104"/>
      <c r="G2806" s="104"/>
      <c r="H2806" s="105"/>
      <c r="I2806" s="105"/>
      <c r="J2806" s="106"/>
      <c r="K2806" s="107"/>
      <c r="L2806" s="105"/>
      <c r="M2806" s="105"/>
      <c r="N2806" s="106"/>
      <c r="O2806" s="107"/>
      <c r="P2806" s="105"/>
      <c r="Q2806" s="105"/>
      <c r="R2806" s="106"/>
      <c r="S2806" s="107"/>
      <c r="T2806" s="105"/>
      <c r="U2806" s="105"/>
      <c r="V2806" s="106"/>
      <c r="W2806" s="107"/>
      <c r="X2806" s="105"/>
      <c r="Y2806" s="105"/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1706</v>
      </c>
      <c r="B2807" s="111" t="s">
        <v>625</v>
      </c>
      <c r="C2807" s="112" t="s">
        <v>626</v>
      </c>
      <c r="D2807" s="21">
        <f t="shared" si="47"/>
        <v>0</v>
      </c>
      <c r="E2807" s="24">
        <f t="shared" si="4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1706</v>
      </c>
      <c r="B2808" s="111" t="s">
        <v>627</v>
      </c>
      <c r="C2808" s="112" t="s">
        <v>628</v>
      </c>
      <c r="D2808" s="21">
        <f t="shared" si="47"/>
        <v>111710</v>
      </c>
      <c r="E2808" s="24">
        <f t="shared" si="47"/>
        <v>289620</v>
      </c>
      <c r="F2808" s="104">
        <v>0</v>
      </c>
      <c r="G2808" s="104">
        <v>11607</v>
      </c>
      <c r="H2808" s="113">
        <v>11607</v>
      </c>
      <c r="I2808" s="113">
        <v>0</v>
      </c>
      <c r="J2808" s="31">
        <v>0</v>
      </c>
      <c r="K2808" s="32">
        <v>51397</v>
      </c>
      <c r="L2808" s="113">
        <v>0</v>
      </c>
      <c r="M2808" s="113">
        <v>10150</v>
      </c>
      <c r="N2808" s="31">
        <v>0</v>
      </c>
      <c r="O2808" s="32">
        <v>0</v>
      </c>
      <c r="P2808" s="105">
        <v>11370</v>
      </c>
      <c r="Q2808" s="105">
        <v>90445</v>
      </c>
      <c r="R2808" s="31">
        <v>0</v>
      </c>
      <c r="S2808" s="32">
        <v>26124</v>
      </c>
      <c r="T2808" s="113">
        <v>70489</v>
      </c>
      <c r="U2808" s="113">
        <v>6521</v>
      </c>
      <c r="V2808" s="31">
        <v>0</v>
      </c>
      <c r="W2808" s="32">
        <v>4460</v>
      </c>
      <c r="X2808" s="113">
        <v>0</v>
      </c>
      <c r="Y2808" s="113">
        <v>28442</v>
      </c>
      <c r="Z2808" s="31">
        <v>3500</v>
      </c>
      <c r="AA2808" s="32">
        <v>10584</v>
      </c>
      <c r="AB2808" s="113">
        <v>14744</v>
      </c>
      <c r="AC2808" s="113">
        <v>49890</v>
      </c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1706</v>
      </c>
      <c r="B2809" s="111" t="s">
        <v>629</v>
      </c>
      <c r="C2809" s="112" t="s">
        <v>630</v>
      </c>
      <c r="D2809" s="21">
        <f t="shared" si="47"/>
        <v>158560</v>
      </c>
      <c r="E2809" s="24">
        <f t="shared" si="47"/>
        <v>3282616.25</v>
      </c>
      <c r="F2809" s="104">
        <v>10486</v>
      </c>
      <c r="G2809" s="104">
        <v>331170</v>
      </c>
      <c r="H2809" s="113">
        <v>5632</v>
      </c>
      <c r="I2809" s="113">
        <v>293232</v>
      </c>
      <c r="J2809" s="31">
        <v>32522</v>
      </c>
      <c r="K2809" s="32">
        <v>284324</v>
      </c>
      <c r="L2809" s="113">
        <v>20807</v>
      </c>
      <c r="M2809" s="113">
        <v>331627</v>
      </c>
      <c r="N2809" s="31">
        <v>11212</v>
      </c>
      <c r="O2809" s="32">
        <v>228806.25</v>
      </c>
      <c r="P2809" s="113">
        <v>2015</v>
      </c>
      <c r="Q2809" s="113">
        <v>299201</v>
      </c>
      <c r="R2809" s="31">
        <v>3775</v>
      </c>
      <c r="S2809" s="32">
        <v>198144</v>
      </c>
      <c r="T2809" s="113">
        <v>23668</v>
      </c>
      <c r="U2809" s="113">
        <v>230842</v>
      </c>
      <c r="V2809" s="31">
        <v>24938</v>
      </c>
      <c r="W2809" s="32">
        <v>235556</v>
      </c>
      <c r="X2809" s="113">
        <v>16863</v>
      </c>
      <c r="Y2809" s="113">
        <v>257135</v>
      </c>
      <c r="Z2809" s="31">
        <v>5362</v>
      </c>
      <c r="AA2809" s="32">
        <v>299685</v>
      </c>
      <c r="AB2809" s="113">
        <v>1280</v>
      </c>
      <c r="AC2809" s="113">
        <v>292894</v>
      </c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1706</v>
      </c>
      <c r="B2810" s="111" t="s">
        <v>631</v>
      </c>
      <c r="C2810" s="112" t="s">
        <v>632</v>
      </c>
      <c r="D2810" s="21">
        <f t="shared" si="47"/>
        <v>9826864.5</v>
      </c>
      <c r="E2810" s="24">
        <f t="shared" si="47"/>
        <v>18997272.5</v>
      </c>
      <c r="F2810" s="104">
        <v>1652</v>
      </c>
      <c r="G2810" s="104">
        <v>502199</v>
      </c>
      <c r="H2810" s="113">
        <v>67443.5</v>
      </c>
      <c r="I2810" s="113">
        <v>587520</v>
      </c>
      <c r="J2810" s="31">
        <v>12499</v>
      </c>
      <c r="K2810" s="32">
        <v>513567</v>
      </c>
      <c r="L2810" s="113">
        <v>0</v>
      </c>
      <c r="M2810" s="113">
        <v>374794</v>
      </c>
      <c r="N2810" s="31">
        <v>194299</v>
      </c>
      <c r="O2810" s="32">
        <v>388626</v>
      </c>
      <c r="P2810" s="113">
        <v>17259</v>
      </c>
      <c r="Q2810" s="113">
        <v>835513</v>
      </c>
      <c r="R2810" s="31">
        <v>33108</v>
      </c>
      <c r="S2810" s="32">
        <v>810882</v>
      </c>
      <c r="T2810" s="113">
        <v>332312</v>
      </c>
      <c r="U2810" s="113">
        <v>612423</v>
      </c>
      <c r="V2810" s="31">
        <v>0</v>
      </c>
      <c r="W2810" s="32">
        <v>478141.5</v>
      </c>
      <c r="X2810" s="113">
        <v>81155</v>
      </c>
      <c r="Y2810" s="113">
        <v>4006527</v>
      </c>
      <c r="Z2810" s="31">
        <v>6466551</v>
      </c>
      <c r="AA2810" s="32">
        <v>6859631</v>
      </c>
      <c r="AB2810" s="113">
        <v>2620586</v>
      </c>
      <c r="AC2810" s="113">
        <v>3027449</v>
      </c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1706</v>
      </c>
      <c r="B2811" s="111" t="s">
        <v>633</v>
      </c>
      <c r="C2811" s="112" t="s">
        <v>1592</v>
      </c>
      <c r="D2811" s="21">
        <f t="shared" si="47"/>
        <v>0</v>
      </c>
      <c r="E2811" s="24">
        <f t="shared" si="4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1706</v>
      </c>
      <c r="B2812" s="111" t="s">
        <v>634</v>
      </c>
      <c r="C2812" s="112" t="s">
        <v>1593</v>
      </c>
      <c r="D2812" s="21">
        <f t="shared" si="47"/>
        <v>0</v>
      </c>
      <c r="E2812" s="24">
        <f t="shared" si="4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1706</v>
      </c>
      <c r="B2813" s="111" t="s">
        <v>635</v>
      </c>
      <c r="C2813" s="112" t="s">
        <v>636</v>
      </c>
      <c r="D2813" s="21">
        <f t="shared" si="47"/>
        <v>156149.49</v>
      </c>
      <c r="E2813" s="24">
        <f t="shared" si="47"/>
        <v>158157.12</v>
      </c>
      <c r="F2813" s="104">
        <v>156149.49</v>
      </c>
      <c r="G2813" s="104">
        <v>0</v>
      </c>
      <c r="H2813" s="105">
        <v>0</v>
      </c>
      <c r="I2813" s="105">
        <v>158157.12</v>
      </c>
      <c r="J2813" s="106">
        <v>0</v>
      </c>
      <c r="K2813" s="107">
        <v>0</v>
      </c>
      <c r="L2813" s="105">
        <v>0</v>
      </c>
      <c r="M2813" s="105">
        <v>0</v>
      </c>
      <c r="N2813" s="106">
        <v>0</v>
      </c>
      <c r="O2813" s="107">
        <v>0</v>
      </c>
      <c r="P2813" s="113">
        <v>0</v>
      </c>
      <c r="Q2813" s="113">
        <v>0</v>
      </c>
      <c r="R2813" s="106">
        <v>0</v>
      </c>
      <c r="S2813" s="107">
        <v>0</v>
      </c>
      <c r="T2813" s="105">
        <v>0</v>
      </c>
      <c r="U2813" s="105">
        <v>0</v>
      </c>
      <c r="V2813" s="106">
        <v>0</v>
      </c>
      <c r="W2813" s="107">
        <v>0</v>
      </c>
      <c r="X2813" s="105">
        <v>0</v>
      </c>
      <c r="Y2813" s="105">
        <v>0</v>
      </c>
      <c r="Z2813" s="106">
        <v>0</v>
      </c>
      <c r="AA2813" s="107">
        <v>0</v>
      </c>
      <c r="AB2813" s="105">
        <v>0</v>
      </c>
      <c r="AC2813" s="105">
        <v>0</v>
      </c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1706</v>
      </c>
      <c r="B2814" s="111" t="s">
        <v>637</v>
      </c>
      <c r="C2814" s="112" t="s">
        <v>638</v>
      </c>
      <c r="D2814" s="21">
        <f t="shared" si="47"/>
        <v>0</v>
      </c>
      <c r="E2814" s="24">
        <f t="shared" si="47"/>
        <v>10295.42</v>
      </c>
      <c r="F2814" s="104">
        <v>0</v>
      </c>
      <c r="G2814" s="104">
        <v>10295.42</v>
      </c>
      <c r="H2814" s="113">
        <v>0</v>
      </c>
      <c r="I2814" s="113">
        <v>0</v>
      </c>
      <c r="J2814" s="31">
        <v>0</v>
      </c>
      <c r="K2814" s="32">
        <v>0</v>
      </c>
      <c r="L2814" s="113">
        <v>0</v>
      </c>
      <c r="M2814" s="113">
        <v>0</v>
      </c>
      <c r="N2814" s="31">
        <v>0</v>
      </c>
      <c r="O2814" s="32">
        <v>0</v>
      </c>
      <c r="P2814" s="105">
        <v>0</v>
      </c>
      <c r="Q2814" s="105">
        <v>0</v>
      </c>
      <c r="R2814" s="31">
        <v>0</v>
      </c>
      <c r="S2814" s="32">
        <v>0</v>
      </c>
      <c r="T2814" s="113">
        <v>0</v>
      </c>
      <c r="U2814" s="113">
        <v>0</v>
      </c>
      <c r="V2814" s="31">
        <v>0</v>
      </c>
      <c r="W2814" s="32">
        <v>0</v>
      </c>
      <c r="X2814" s="113">
        <v>0</v>
      </c>
      <c r="Y2814" s="113">
        <v>0</v>
      </c>
      <c r="Z2814" s="31">
        <v>0</v>
      </c>
      <c r="AA2814" s="32">
        <v>0</v>
      </c>
      <c r="AB2814" s="113">
        <v>0</v>
      </c>
      <c r="AC2814" s="113">
        <v>0</v>
      </c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1706</v>
      </c>
      <c r="B2815" s="111" t="s">
        <v>639</v>
      </c>
      <c r="C2815" s="112" t="s">
        <v>640</v>
      </c>
      <c r="D2815" s="21">
        <f t="shared" si="47"/>
        <v>0</v>
      </c>
      <c r="E2815" s="24">
        <f t="shared" si="47"/>
        <v>14611018.550000001</v>
      </c>
      <c r="F2815" s="104">
        <v>0</v>
      </c>
      <c r="G2815" s="104">
        <v>1286858</v>
      </c>
      <c r="H2815" s="105">
        <v>0</v>
      </c>
      <c r="I2815" s="105">
        <v>1253967.8500000001</v>
      </c>
      <c r="J2815" s="106">
        <v>0</v>
      </c>
      <c r="K2815" s="107">
        <v>1229093.77</v>
      </c>
      <c r="L2815" s="105">
        <v>0</v>
      </c>
      <c r="M2815" s="105">
        <v>1209066.46</v>
      </c>
      <c r="N2815" s="106">
        <v>0</v>
      </c>
      <c r="O2815" s="107">
        <v>1137781.55</v>
      </c>
      <c r="P2815" s="113">
        <v>0</v>
      </c>
      <c r="Q2815" s="113">
        <v>1276038.46</v>
      </c>
      <c r="R2815" s="106">
        <v>0</v>
      </c>
      <c r="S2815" s="107">
        <v>1133925.46</v>
      </c>
      <c r="T2815" s="105">
        <v>0</v>
      </c>
      <c r="U2815" s="105">
        <v>1792942</v>
      </c>
      <c r="V2815" s="106">
        <v>0</v>
      </c>
      <c r="W2815" s="107">
        <v>1163091</v>
      </c>
      <c r="X2815" s="105">
        <v>0</v>
      </c>
      <c r="Y2815" s="105">
        <v>1019564</v>
      </c>
      <c r="Z2815" s="106">
        <v>0</v>
      </c>
      <c r="AA2815" s="107">
        <v>1162389</v>
      </c>
      <c r="AB2815" s="105">
        <v>0</v>
      </c>
      <c r="AC2815" s="105">
        <v>946301</v>
      </c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1706</v>
      </c>
      <c r="B2816" s="111" t="s">
        <v>641</v>
      </c>
      <c r="C2816" s="112" t="s">
        <v>642</v>
      </c>
      <c r="D2816" s="21">
        <f t="shared" si="47"/>
        <v>148850</v>
      </c>
      <c r="E2816" s="24">
        <f t="shared" si="47"/>
        <v>8328012.3599999994</v>
      </c>
      <c r="F2816" s="104">
        <v>0</v>
      </c>
      <c r="G2816" s="104">
        <v>630821</v>
      </c>
      <c r="H2816" s="113">
        <v>0</v>
      </c>
      <c r="I2816" s="113">
        <v>508463</v>
      </c>
      <c r="J2816" s="31">
        <v>0</v>
      </c>
      <c r="K2816" s="32">
        <v>594541</v>
      </c>
      <c r="L2816" s="113">
        <v>0</v>
      </c>
      <c r="M2816" s="113">
        <v>737383</v>
      </c>
      <c r="N2816" s="31">
        <v>0</v>
      </c>
      <c r="O2816" s="32">
        <v>286251</v>
      </c>
      <c r="P2816" s="105">
        <v>0</v>
      </c>
      <c r="Q2816" s="105">
        <v>1327019</v>
      </c>
      <c r="R2816" s="31">
        <v>0</v>
      </c>
      <c r="S2816" s="32">
        <v>906222</v>
      </c>
      <c r="T2816" s="113">
        <v>0</v>
      </c>
      <c r="U2816" s="113">
        <v>834027</v>
      </c>
      <c r="V2816" s="31">
        <v>0</v>
      </c>
      <c r="W2816" s="32">
        <v>520972.14</v>
      </c>
      <c r="X2816" s="113">
        <v>0</v>
      </c>
      <c r="Y2816" s="113">
        <v>413738</v>
      </c>
      <c r="Z2816" s="31">
        <v>148850</v>
      </c>
      <c r="AA2816" s="32">
        <v>731142</v>
      </c>
      <c r="AB2816" s="113">
        <v>0</v>
      </c>
      <c r="AC2816" s="113">
        <v>837433.22</v>
      </c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1706</v>
      </c>
      <c r="B2817" s="111" t="s">
        <v>643</v>
      </c>
      <c r="C2817" s="112" t="s">
        <v>644</v>
      </c>
      <c r="D2817" s="21">
        <f t="shared" si="47"/>
        <v>3562858.22</v>
      </c>
      <c r="E2817" s="24">
        <f t="shared" si="47"/>
        <v>0</v>
      </c>
      <c r="F2817" s="104"/>
      <c r="G2817" s="104"/>
      <c r="H2817" s="113">
        <v>203474.43</v>
      </c>
      <c r="I2817" s="113">
        <v>0</v>
      </c>
      <c r="J2817" s="31">
        <v>193525.73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149984.46</v>
      </c>
      <c r="Q2817" s="113">
        <v>0</v>
      </c>
      <c r="R2817" s="31">
        <v>211964.84</v>
      </c>
      <c r="S2817" s="32">
        <v>0</v>
      </c>
      <c r="T2817" s="113">
        <v>718230.05</v>
      </c>
      <c r="U2817" s="113">
        <v>0</v>
      </c>
      <c r="V2817" s="31">
        <v>476651.08</v>
      </c>
      <c r="W2817" s="32">
        <v>0</v>
      </c>
      <c r="X2817" s="113">
        <v>31498.77</v>
      </c>
      <c r="Y2817" s="113">
        <v>0</v>
      </c>
      <c r="Z2817" s="31">
        <v>187589.61</v>
      </c>
      <c r="AA2817" s="32">
        <v>0</v>
      </c>
      <c r="AB2817" s="113">
        <v>1389939.25</v>
      </c>
      <c r="AC2817" s="113">
        <v>0</v>
      </c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1706</v>
      </c>
      <c r="B2818" s="111" t="s">
        <v>645</v>
      </c>
      <c r="C2818" s="112" t="s">
        <v>646</v>
      </c>
      <c r="D2818" s="21">
        <f t="shared" si="47"/>
        <v>0</v>
      </c>
      <c r="E2818" s="24">
        <f t="shared" si="47"/>
        <v>423781.24</v>
      </c>
      <c r="F2818" s="104"/>
      <c r="G2818" s="104"/>
      <c r="H2818" s="113">
        <v>0</v>
      </c>
      <c r="I2818" s="113">
        <v>12207.26</v>
      </c>
      <c r="J2818" s="31">
        <v>0</v>
      </c>
      <c r="K2818" s="32">
        <v>20519.310000000001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14194.77</v>
      </c>
      <c r="R2818" s="31">
        <v>0</v>
      </c>
      <c r="S2818" s="32">
        <v>26041.56</v>
      </c>
      <c r="T2818" s="113">
        <v>0</v>
      </c>
      <c r="U2818" s="113">
        <v>129625.08</v>
      </c>
      <c r="V2818" s="31">
        <v>0</v>
      </c>
      <c r="W2818" s="32">
        <v>73715.89</v>
      </c>
      <c r="X2818" s="113">
        <v>0</v>
      </c>
      <c r="Y2818" s="113">
        <v>15658.64</v>
      </c>
      <c r="Z2818" s="31">
        <v>0</v>
      </c>
      <c r="AA2818" s="32">
        <v>11424.35</v>
      </c>
      <c r="AB2818" s="113">
        <v>0</v>
      </c>
      <c r="AC2818" s="113">
        <v>120394.38</v>
      </c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1706</v>
      </c>
      <c r="B2819" s="111" t="s">
        <v>647</v>
      </c>
      <c r="C2819" s="112" t="s">
        <v>648</v>
      </c>
      <c r="D2819" s="21">
        <f t="shared" si="47"/>
        <v>0</v>
      </c>
      <c r="E2819" s="24">
        <f t="shared" si="47"/>
        <v>157074</v>
      </c>
      <c r="F2819" s="104">
        <v>0</v>
      </c>
      <c r="G2819" s="104">
        <v>10486</v>
      </c>
      <c r="H2819" s="113">
        <v>0</v>
      </c>
      <c r="I2819" s="113">
        <v>5752</v>
      </c>
      <c r="J2819" s="31">
        <v>0</v>
      </c>
      <c r="K2819" s="32">
        <v>32522</v>
      </c>
      <c r="L2819" s="113">
        <v>0</v>
      </c>
      <c r="M2819" s="113">
        <v>21537</v>
      </c>
      <c r="N2819" s="31">
        <v>0</v>
      </c>
      <c r="O2819" s="32">
        <v>10881</v>
      </c>
      <c r="P2819" s="113">
        <v>0</v>
      </c>
      <c r="Q2819" s="113">
        <v>2315</v>
      </c>
      <c r="R2819" s="31">
        <v>0</v>
      </c>
      <c r="S2819" s="32">
        <v>3775</v>
      </c>
      <c r="T2819" s="113">
        <v>0</v>
      </c>
      <c r="U2819" s="113">
        <v>24028</v>
      </c>
      <c r="V2819" s="31">
        <v>0</v>
      </c>
      <c r="W2819" s="32">
        <v>22057</v>
      </c>
      <c r="X2819" s="113">
        <v>0</v>
      </c>
      <c r="Y2819" s="113">
        <v>16863</v>
      </c>
      <c r="Z2819" s="31">
        <v>0</v>
      </c>
      <c r="AA2819" s="32">
        <v>5578</v>
      </c>
      <c r="AB2819" s="113">
        <v>0</v>
      </c>
      <c r="AC2819" s="113">
        <v>1280</v>
      </c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1706</v>
      </c>
      <c r="B2820" s="111" t="s">
        <v>649</v>
      </c>
      <c r="C2820" s="112" t="s">
        <v>650</v>
      </c>
      <c r="D2820" s="21">
        <f t="shared" ref="D2820:E2883" si="48">F2820+H2820+J2820+L2820+N2820+P2820+R2820+T2820+V2820+X2820+Z2820+AB2820</f>
        <v>90206</v>
      </c>
      <c r="E2820" s="24">
        <f t="shared" si="48"/>
        <v>823909</v>
      </c>
      <c r="F2820" s="104">
        <v>0</v>
      </c>
      <c r="G2820" s="104">
        <v>35134</v>
      </c>
      <c r="H2820" s="113">
        <v>0</v>
      </c>
      <c r="I2820" s="113">
        <v>82002</v>
      </c>
      <c r="J2820" s="31">
        <v>0</v>
      </c>
      <c r="K2820" s="32">
        <v>35084</v>
      </c>
      <c r="L2820" s="113">
        <v>0</v>
      </c>
      <c r="M2820" s="113">
        <v>136693</v>
      </c>
      <c r="N2820" s="31">
        <v>0</v>
      </c>
      <c r="O2820" s="32">
        <v>77675</v>
      </c>
      <c r="P2820" s="113">
        <v>37690</v>
      </c>
      <c r="Q2820" s="113">
        <v>76402</v>
      </c>
      <c r="R2820" s="31">
        <v>0</v>
      </c>
      <c r="S2820" s="32">
        <v>122860</v>
      </c>
      <c r="T2820" s="113">
        <v>52516</v>
      </c>
      <c r="U2820" s="113">
        <v>163925</v>
      </c>
      <c r="V2820" s="31">
        <v>0</v>
      </c>
      <c r="W2820" s="32">
        <v>37608</v>
      </c>
      <c r="X2820" s="113">
        <v>0</v>
      </c>
      <c r="Y2820" s="113">
        <v>16564</v>
      </c>
      <c r="Z2820" s="31">
        <v>0</v>
      </c>
      <c r="AA2820" s="32">
        <v>5077</v>
      </c>
      <c r="AB2820" s="113">
        <v>0</v>
      </c>
      <c r="AC2820" s="113">
        <v>34885</v>
      </c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1706</v>
      </c>
      <c r="B2821" s="111" t="s">
        <v>651</v>
      </c>
      <c r="C2821" s="112" t="s">
        <v>652</v>
      </c>
      <c r="D2821" s="21">
        <f t="shared" si="48"/>
        <v>0</v>
      </c>
      <c r="E2821" s="24">
        <f t="shared" si="48"/>
        <v>2208824</v>
      </c>
      <c r="F2821" s="104">
        <v>0</v>
      </c>
      <c r="G2821" s="104">
        <v>167552</v>
      </c>
      <c r="H2821" s="113">
        <v>0</v>
      </c>
      <c r="I2821" s="113">
        <v>166678</v>
      </c>
      <c r="J2821" s="31">
        <v>0</v>
      </c>
      <c r="K2821" s="32">
        <v>189645</v>
      </c>
      <c r="L2821" s="113">
        <v>0</v>
      </c>
      <c r="M2821" s="113">
        <v>142688</v>
      </c>
      <c r="N2821" s="31">
        <v>0</v>
      </c>
      <c r="O2821" s="32">
        <v>144457</v>
      </c>
      <c r="P2821" s="113">
        <v>0</v>
      </c>
      <c r="Q2821" s="113">
        <v>189445</v>
      </c>
      <c r="R2821" s="31">
        <v>0</v>
      </c>
      <c r="S2821" s="32">
        <v>144948</v>
      </c>
      <c r="T2821" s="113">
        <v>0</v>
      </c>
      <c r="U2821" s="113">
        <v>207775</v>
      </c>
      <c r="V2821" s="31">
        <v>0</v>
      </c>
      <c r="W2821" s="32">
        <v>231662</v>
      </c>
      <c r="X2821" s="113">
        <v>0</v>
      </c>
      <c r="Y2821" s="113">
        <v>174711</v>
      </c>
      <c r="Z2821" s="31">
        <v>0</v>
      </c>
      <c r="AA2821" s="32">
        <v>215786</v>
      </c>
      <c r="AB2821" s="113">
        <v>0</v>
      </c>
      <c r="AC2821" s="113">
        <v>233477</v>
      </c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1706</v>
      </c>
      <c r="B2822" s="111" t="s">
        <v>653</v>
      </c>
      <c r="C2822" s="112" t="s">
        <v>1594</v>
      </c>
      <c r="D2822" s="21">
        <f t="shared" si="48"/>
        <v>0</v>
      </c>
      <c r="E2822" s="24">
        <f t="shared" si="48"/>
        <v>1364868.5</v>
      </c>
      <c r="F2822" s="104">
        <v>0</v>
      </c>
      <c r="G2822" s="104">
        <v>158376</v>
      </c>
      <c r="H2822" s="113">
        <v>0</v>
      </c>
      <c r="I2822" s="113">
        <v>43692</v>
      </c>
      <c r="J2822" s="31">
        <v>0</v>
      </c>
      <c r="K2822" s="32">
        <v>107738.5</v>
      </c>
      <c r="L2822" s="113">
        <v>0</v>
      </c>
      <c r="M2822" s="113">
        <v>149069</v>
      </c>
      <c r="N2822" s="31">
        <v>0</v>
      </c>
      <c r="O2822" s="32">
        <v>39445</v>
      </c>
      <c r="P2822" s="113">
        <v>0</v>
      </c>
      <c r="Q2822" s="113">
        <v>126215</v>
      </c>
      <c r="R2822" s="31">
        <v>0</v>
      </c>
      <c r="S2822" s="32">
        <v>98011</v>
      </c>
      <c r="T2822" s="113">
        <v>0</v>
      </c>
      <c r="U2822" s="113">
        <v>180394</v>
      </c>
      <c r="V2822" s="31">
        <v>0</v>
      </c>
      <c r="W2822" s="32">
        <v>100234</v>
      </c>
      <c r="X2822" s="113">
        <v>0</v>
      </c>
      <c r="Y2822" s="113">
        <v>48994</v>
      </c>
      <c r="Z2822" s="31">
        <v>0</v>
      </c>
      <c r="AA2822" s="32">
        <v>8555</v>
      </c>
      <c r="AB2822" s="113">
        <v>0</v>
      </c>
      <c r="AC2822" s="113">
        <v>304145</v>
      </c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1706</v>
      </c>
      <c r="B2823" s="111" t="s">
        <v>654</v>
      </c>
      <c r="C2823" s="112" t="s">
        <v>1595</v>
      </c>
      <c r="D2823" s="21">
        <f t="shared" si="48"/>
        <v>576371.96000000008</v>
      </c>
      <c r="E2823" s="24">
        <f t="shared" si="48"/>
        <v>0</v>
      </c>
      <c r="F2823" s="104">
        <v>7838.83</v>
      </c>
      <c r="G2823" s="104">
        <v>0</v>
      </c>
      <c r="H2823" s="113">
        <v>171844.18</v>
      </c>
      <c r="I2823" s="113">
        <v>0</v>
      </c>
      <c r="J2823" s="31">
        <v>82372.820000000007</v>
      </c>
      <c r="K2823" s="32">
        <v>0</v>
      </c>
      <c r="L2823" s="113">
        <v>36220.74</v>
      </c>
      <c r="M2823" s="113">
        <v>0</v>
      </c>
      <c r="N2823" s="31">
        <v>9580.84</v>
      </c>
      <c r="O2823" s="32">
        <v>0</v>
      </c>
      <c r="P2823" s="113">
        <v>23975</v>
      </c>
      <c r="Q2823" s="113">
        <v>0</v>
      </c>
      <c r="R2823" s="31">
        <v>44552.14</v>
      </c>
      <c r="S2823" s="32">
        <v>0</v>
      </c>
      <c r="T2823" s="113">
        <v>8550.68</v>
      </c>
      <c r="U2823" s="113">
        <v>0</v>
      </c>
      <c r="V2823" s="31">
        <v>129453.85</v>
      </c>
      <c r="W2823" s="32">
        <v>0</v>
      </c>
      <c r="X2823" s="113">
        <v>2774.85</v>
      </c>
      <c r="Y2823" s="113">
        <v>0</v>
      </c>
      <c r="Z2823" s="31">
        <v>1578.54</v>
      </c>
      <c r="AA2823" s="32">
        <v>0</v>
      </c>
      <c r="AB2823" s="113">
        <v>57629.49</v>
      </c>
      <c r="AC2823" s="113">
        <v>0</v>
      </c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1706</v>
      </c>
      <c r="B2824" s="111" t="s">
        <v>655</v>
      </c>
      <c r="C2824" s="112" t="s">
        <v>1596</v>
      </c>
      <c r="D2824" s="21">
        <f t="shared" si="48"/>
        <v>0</v>
      </c>
      <c r="E2824" s="24">
        <f t="shared" si="48"/>
        <v>27499.91</v>
      </c>
      <c r="F2824" s="104">
        <v>0</v>
      </c>
      <c r="G2824" s="104">
        <v>3151.71</v>
      </c>
      <c r="H2824" s="105">
        <v>0</v>
      </c>
      <c r="I2824" s="105">
        <v>0</v>
      </c>
      <c r="J2824" s="106">
        <v>0</v>
      </c>
      <c r="K2824" s="107">
        <v>1193.6600000000001</v>
      </c>
      <c r="L2824" s="105">
        <v>0</v>
      </c>
      <c r="M2824" s="105">
        <v>1924.05</v>
      </c>
      <c r="N2824" s="106">
        <v>0</v>
      </c>
      <c r="O2824" s="107">
        <v>187.67</v>
      </c>
      <c r="P2824" s="113">
        <v>0</v>
      </c>
      <c r="Q2824" s="113">
        <v>746.84</v>
      </c>
      <c r="R2824" s="106">
        <v>0</v>
      </c>
      <c r="S2824" s="107">
        <v>452.55</v>
      </c>
      <c r="T2824" s="105">
        <v>0</v>
      </c>
      <c r="U2824" s="105">
        <v>2810.09</v>
      </c>
      <c r="V2824" s="106">
        <v>0</v>
      </c>
      <c r="W2824" s="107">
        <v>3941.14</v>
      </c>
      <c r="X2824" s="105">
        <v>0</v>
      </c>
      <c r="Y2824" s="105">
        <v>3096.4</v>
      </c>
      <c r="Z2824" s="106">
        <v>0</v>
      </c>
      <c r="AA2824" s="107">
        <v>2233.62</v>
      </c>
      <c r="AB2824" s="105">
        <v>0</v>
      </c>
      <c r="AC2824" s="105">
        <v>7762.18</v>
      </c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1706</v>
      </c>
      <c r="B2825" s="111" t="s">
        <v>656</v>
      </c>
      <c r="C2825" s="112" t="s">
        <v>1597</v>
      </c>
      <c r="D2825" s="21">
        <f t="shared" si="48"/>
        <v>0</v>
      </c>
      <c r="E2825" s="24">
        <f t="shared" si="48"/>
        <v>65759</v>
      </c>
      <c r="F2825" s="104">
        <v>0</v>
      </c>
      <c r="G2825" s="104">
        <v>3980</v>
      </c>
      <c r="H2825" s="113">
        <v>0</v>
      </c>
      <c r="I2825" s="113">
        <v>5360</v>
      </c>
      <c r="J2825" s="31">
        <v>0</v>
      </c>
      <c r="K2825" s="32">
        <v>5454</v>
      </c>
      <c r="L2825" s="113">
        <v>0</v>
      </c>
      <c r="M2825" s="113">
        <v>9765</v>
      </c>
      <c r="N2825" s="31">
        <v>0</v>
      </c>
      <c r="O2825" s="32">
        <v>3110</v>
      </c>
      <c r="P2825" s="105">
        <v>0</v>
      </c>
      <c r="Q2825" s="105">
        <v>6493</v>
      </c>
      <c r="R2825" s="31">
        <v>0</v>
      </c>
      <c r="S2825" s="32">
        <v>847</v>
      </c>
      <c r="T2825" s="113">
        <v>0</v>
      </c>
      <c r="U2825" s="113">
        <v>10061</v>
      </c>
      <c r="V2825" s="31">
        <v>0</v>
      </c>
      <c r="W2825" s="32">
        <v>2466</v>
      </c>
      <c r="X2825" s="113">
        <v>0</v>
      </c>
      <c r="Y2825" s="113">
        <v>5732</v>
      </c>
      <c r="Z2825" s="31">
        <v>0</v>
      </c>
      <c r="AA2825" s="32">
        <v>5705</v>
      </c>
      <c r="AB2825" s="113">
        <v>0</v>
      </c>
      <c r="AC2825" s="113">
        <v>6786</v>
      </c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1706</v>
      </c>
      <c r="B2826" s="111" t="s">
        <v>657</v>
      </c>
      <c r="C2826" s="112" t="s">
        <v>658</v>
      </c>
      <c r="D2826" s="21">
        <f t="shared" si="48"/>
        <v>0</v>
      </c>
      <c r="E2826" s="24">
        <f t="shared" si="48"/>
        <v>84589</v>
      </c>
      <c r="F2826" s="104">
        <v>0</v>
      </c>
      <c r="G2826" s="104">
        <v>4770</v>
      </c>
      <c r="H2826" s="113">
        <v>0</v>
      </c>
      <c r="I2826" s="113">
        <v>0</v>
      </c>
      <c r="J2826" s="31">
        <v>0</v>
      </c>
      <c r="K2826" s="32">
        <v>48210</v>
      </c>
      <c r="L2826" s="113">
        <v>0</v>
      </c>
      <c r="M2826" s="113">
        <v>0</v>
      </c>
      <c r="N2826" s="31">
        <v>0</v>
      </c>
      <c r="O2826" s="32">
        <v>0</v>
      </c>
      <c r="P2826" s="113">
        <v>0</v>
      </c>
      <c r="Q2826" s="113">
        <v>0</v>
      </c>
      <c r="R2826" s="31">
        <v>0</v>
      </c>
      <c r="S2826" s="32">
        <v>0</v>
      </c>
      <c r="T2826" s="113">
        <v>0</v>
      </c>
      <c r="U2826" s="113">
        <v>0</v>
      </c>
      <c r="V2826" s="31">
        <v>0</v>
      </c>
      <c r="W2826" s="32">
        <v>0</v>
      </c>
      <c r="X2826" s="113">
        <v>0</v>
      </c>
      <c r="Y2826" s="113">
        <v>6973</v>
      </c>
      <c r="Z2826" s="31">
        <v>0</v>
      </c>
      <c r="AA2826" s="32">
        <v>0</v>
      </c>
      <c r="AB2826" s="113">
        <v>0</v>
      </c>
      <c r="AC2826" s="113">
        <v>24636</v>
      </c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1706</v>
      </c>
      <c r="B2827" s="111" t="s">
        <v>659</v>
      </c>
      <c r="C2827" s="112" t="s">
        <v>660</v>
      </c>
      <c r="D2827" s="21">
        <f t="shared" si="48"/>
        <v>36335.4</v>
      </c>
      <c r="E2827" s="24">
        <f t="shared" si="48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>
        <v>36335.4</v>
      </c>
      <c r="Q2827" s="113">
        <v>0</v>
      </c>
      <c r="R2827" s="31">
        <v>0</v>
      </c>
      <c r="S2827" s="32">
        <v>0</v>
      </c>
      <c r="T2827" s="113">
        <v>0</v>
      </c>
      <c r="U2827" s="113">
        <v>0</v>
      </c>
      <c r="V2827" s="31">
        <v>0</v>
      </c>
      <c r="W2827" s="32">
        <v>0</v>
      </c>
      <c r="X2827" s="113">
        <v>0</v>
      </c>
      <c r="Y2827" s="113">
        <v>0</v>
      </c>
      <c r="Z2827" s="31">
        <v>0</v>
      </c>
      <c r="AA2827" s="32">
        <v>0</v>
      </c>
      <c r="AB2827" s="113">
        <v>0</v>
      </c>
      <c r="AC2827" s="113">
        <v>0</v>
      </c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1706</v>
      </c>
      <c r="B2828" s="111" t="s">
        <v>661</v>
      </c>
      <c r="C2828" s="112" t="s">
        <v>662</v>
      </c>
      <c r="D2828" s="21">
        <f t="shared" si="48"/>
        <v>0</v>
      </c>
      <c r="E2828" s="24">
        <f t="shared" si="48"/>
        <v>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1706</v>
      </c>
      <c r="B2829" s="111" t="s">
        <v>663</v>
      </c>
      <c r="C2829" s="112" t="s">
        <v>664</v>
      </c>
      <c r="D2829" s="21">
        <f t="shared" si="48"/>
        <v>3366350.57</v>
      </c>
      <c r="E2829" s="24">
        <f t="shared" si="48"/>
        <v>66991631.899999991</v>
      </c>
      <c r="F2829" s="104">
        <v>218209.5</v>
      </c>
      <c r="G2829" s="104">
        <v>7388198.5700000003</v>
      </c>
      <c r="H2829" s="113">
        <v>8998</v>
      </c>
      <c r="I2829" s="113">
        <v>6453702.6399999997</v>
      </c>
      <c r="J2829" s="31">
        <v>686647.59</v>
      </c>
      <c r="K2829" s="32">
        <v>7224371.8099999996</v>
      </c>
      <c r="L2829" s="113">
        <v>0</v>
      </c>
      <c r="M2829" s="113">
        <v>5289167.8099999996</v>
      </c>
      <c r="N2829" s="31">
        <v>301666.31</v>
      </c>
      <c r="O2829" s="32">
        <v>5707700.5099999998</v>
      </c>
      <c r="P2829" s="113">
        <v>238574.5</v>
      </c>
      <c r="Q2829" s="113">
        <v>6390243.0599999996</v>
      </c>
      <c r="R2829" s="31">
        <v>936080.85</v>
      </c>
      <c r="S2829" s="32">
        <v>4365376.97</v>
      </c>
      <c r="T2829" s="113">
        <v>262918.67</v>
      </c>
      <c r="U2829" s="113">
        <v>5117000.43</v>
      </c>
      <c r="V2829" s="31">
        <v>401805.75</v>
      </c>
      <c r="W2829" s="32">
        <v>4953791.3</v>
      </c>
      <c r="X2829" s="113">
        <v>218411.4</v>
      </c>
      <c r="Y2829" s="113">
        <v>4380962</v>
      </c>
      <c r="Z2829" s="31">
        <v>93038</v>
      </c>
      <c r="AA2829" s="32">
        <v>5158444.3</v>
      </c>
      <c r="AB2829" s="113">
        <v>0</v>
      </c>
      <c r="AC2829" s="113">
        <v>4562672.5</v>
      </c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1706</v>
      </c>
      <c r="B2830" s="111" t="s">
        <v>665</v>
      </c>
      <c r="C2830" s="112" t="s">
        <v>666</v>
      </c>
      <c r="D2830" s="21">
        <f t="shared" si="48"/>
        <v>25655686.43</v>
      </c>
      <c r="E2830" s="24">
        <f t="shared" si="48"/>
        <v>102320580.39000002</v>
      </c>
      <c r="F2830" s="104">
        <v>0</v>
      </c>
      <c r="G2830" s="104">
        <v>8624296.4499999993</v>
      </c>
      <c r="H2830" s="113">
        <v>992532.45</v>
      </c>
      <c r="I2830" s="113">
        <v>7174890.25</v>
      </c>
      <c r="J2830" s="31">
        <v>26859.25</v>
      </c>
      <c r="K2830" s="32">
        <v>8245557.2000000002</v>
      </c>
      <c r="L2830" s="113">
        <v>18155</v>
      </c>
      <c r="M2830" s="113">
        <v>7283994.7999999998</v>
      </c>
      <c r="N2830" s="31">
        <v>18259</v>
      </c>
      <c r="O2830" s="32">
        <v>6547814.1500000004</v>
      </c>
      <c r="P2830" s="113">
        <v>17509</v>
      </c>
      <c r="Q2830" s="113">
        <v>7248020.5</v>
      </c>
      <c r="R2830" s="31">
        <v>697294</v>
      </c>
      <c r="S2830" s="32">
        <v>5936700.7000000002</v>
      </c>
      <c r="T2830" s="113">
        <v>35024.769999999997</v>
      </c>
      <c r="U2830" s="113">
        <v>7554941.2400000002</v>
      </c>
      <c r="V2830" s="31">
        <v>29008.1</v>
      </c>
      <c r="W2830" s="32">
        <v>6510312.5999999996</v>
      </c>
      <c r="X2830" s="113">
        <v>491758.32</v>
      </c>
      <c r="Y2830" s="113">
        <v>12125030</v>
      </c>
      <c r="Z2830" s="31">
        <v>7538225.0800000001</v>
      </c>
      <c r="AA2830" s="32">
        <v>16489258</v>
      </c>
      <c r="AB2830" s="113">
        <v>15791061.460000001</v>
      </c>
      <c r="AC2830" s="113">
        <v>8579764.5</v>
      </c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1706</v>
      </c>
      <c r="B2831" s="111" t="s">
        <v>667</v>
      </c>
      <c r="C2831" s="112" t="s">
        <v>668</v>
      </c>
      <c r="D2831" s="21">
        <f t="shared" si="48"/>
        <v>0</v>
      </c>
      <c r="E2831" s="24">
        <f t="shared" si="48"/>
        <v>2112657</v>
      </c>
      <c r="F2831" s="104"/>
      <c r="G2831" s="104"/>
      <c r="H2831" s="113">
        <v>0</v>
      </c>
      <c r="I2831" s="113">
        <v>15974</v>
      </c>
      <c r="J2831" s="31">
        <v>0</v>
      </c>
      <c r="K2831" s="32">
        <v>8464</v>
      </c>
      <c r="L2831" s="113">
        <v>0</v>
      </c>
      <c r="M2831" s="113">
        <v>30079</v>
      </c>
      <c r="N2831" s="31">
        <v>0</v>
      </c>
      <c r="O2831" s="32">
        <v>60377</v>
      </c>
      <c r="P2831" s="113">
        <v>0</v>
      </c>
      <c r="Q2831" s="113">
        <v>55747</v>
      </c>
      <c r="R2831" s="31">
        <v>0</v>
      </c>
      <c r="S2831" s="32">
        <v>124591.5</v>
      </c>
      <c r="T2831" s="113">
        <v>0</v>
      </c>
      <c r="U2831" s="113">
        <v>464776</v>
      </c>
      <c r="V2831" s="31">
        <v>0</v>
      </c>
      <c r="W2831" s="32">
        <v>300069</v>
      </c>
      <c r="X2831" s="113">
        <v>0</v>
      </c>
      <c r="Y2831" s="113">
        <v>313592.5</v>
      </c>
      <c r="Z2831" s="31">
        <v>0</v>
      </c>
      <c r="AA2831" s="32">
        <v>464775</v>
      </c>
      <c r="AB2831" s="113">
        <v>0</v>
      </c>
      <c r="AC2831" s="113">
        <v>274212</v>
      </c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1706</v>
      </c>
      <c r="B2832" s="111" t="s">
        <v>669</v>
      </c>
      <c r="C2832" s="112" t="s">
        <v>670</v>
      </c>
      <c r="D2832" s="21">
        <f t="shared" si="48"/>
        <v>3333</v>
      </c>
      <c r="E2832" s="24">
        <f t="shared" si="48"/>
        <v>1458114.37</v>
      </c>
      <c r="F2832" s="104">
        <v>0</v>
      </c>
      <c r="G2832" s="104">
        <v>29559</v>
      </c>
      <c r="H2832" s="113">
        <v>0</v>
      </c>
      <c r="I2832" s="113">
        <v>20560.5</v>
      </c>
      <c r="J2832" s="31">
        <v>0</v>
      </c>
      <c r="K2832" s="32">
        <v>30490</v>
      </c>
      <c r="L2832" s="113">
        <v>0</v>
      </c>
      <c r="M2832" s="113">
        <v>12789</v>
      </c>
      <c r="N2832" s="31">
        <v>0</v>
      </c>
      <c r="O2832" s="32">
        <v>18708</v>
      </c>
      <c r="P2832" s="113">
        <v>0</v>
      </c>
      <c r="Q2832" s="113">
        <v>88340</v>
      </c>
      <c r="R2832" s="31">
        <v>3333</v>
      </c>
      <c r="S2832" s="32">
        <v>89239</v>
      </c>
      <c r="T2832" s="113">
        <v>0</v>
      </c>
      <c r="U2832" s="113">
        <v>313381.5</v>
      </c>
      <c r="V2832" s="31">
        <v>0</v>
      </c>
      <c r="W2832" s="32">
        <v>209349.5</v>
      </c>
      <c r="X2832" s="113">
        <v>0</v>
      </c>
      <c r="Y2832" s="113">
        <v>214988.5</v>
      </c>
      <c r="Z2832" s="31">
        <v>0</v>
      </c>
      <c r="AA2832" s="32">
        <v>227319</v>
      </c>
      <c r="AB2832" s="113">
        <v>0</v>
      </c>
      <c r="AC2832" s="113">
        <v>203390.37</v>
      </c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1706</v>
      </c>
      <c r="B2833" s="111" t="s">
        <v>671</v>
      </c>
      <c r="C2833" s="112" t="s">
        <v>1598</v>
      </c>
      <c r="D2833" s="21">
        <f t="shared" si="48"/>
        <v>0</v>
      </c>
      <c r="E2833" s="24">
        <f t="shared" si="48"/>
        <v>0</v>
      </c>
      <c r="F2833" s="104"/>
      <c r="G2833" s="104"/>
      <c r="H2833" s="105"/>
      <c r="I2833" s="105"/>
      <c r="J2833" s="106"/>
      <c r="K2833" s="107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1706</v>
      </c>
      <c r="B2834" s="111" t="s">
        <v>672</v>
      </c>
      <c r="C2834" s="112" t="s">
        <v>673</v>
      </c>
      <c r="D2834" s="21">
        <f t="shared" si="48"/>
        <v>0</v>
      </c>
      <c r="E2834" s="24">
        <f t="shared" si="48"/>
        <v>2443040.84</v>
      </c>
      <c r="F2834" s="104"/>
      <c r="G2834" s="104"/>
      <c r="H2834" s="105"/>
      <c r="I2834" s="105"/>
      <c r="J2834" s="106">
        <v>0</v>
      </c>
      <c r="K2834" s="107">
        <v>2424940.84</v>
      </c>
      <c r="L2834" s="105">
        <v>0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>
        <v>0</v>
      </c>
      <c r="U2834" s="105">
        <v>18100</v>
      </c>
      <c r="V2834" s="106">
        <v>0</v>
      </c>
      <c r="W2834" s="107">
        <v>0</v>
      </c>
      <c r="X2834" s="105">
        <v>0</v>
      </c>
      <c r="Y2834" s="105">
        <v>0</v>
      </c>
      <c r="Z2834" s="106">
        <v>0</v>
      </c>
      <c r="AA2834" s="107">
        <v>0</v>
      </c>
      <c r="AB2834" s="105">
        <v>0</v>
      </c>
      <c r="AC2834" s="105">
        <v>0</v>
      </c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1706</v>
      </c>
      <c r="B2835" s="111" t="s">
        <v>674</v>
      </c>
      <c r="C2835" s="112" t="s">
        <v>675</v>
      </c>
      <c r="D2835" s="21">
        <f t="shared" si="48"/>
        <v>68307866.399999991</v>
      </c>
      <c r="E2835" s="24">
        <f t="shared" si="48"/>
        <v>57201078.830000006</v>
      </c>
      <c r="F2835" s="104"/>
      <c r="G2835" s="104"/>
      <c r="H2835" s="105">
        <v>13614693.710000001</v>
      </c>
      <c r="I2835" s="105">
        <v>36670572.100000001</v>
      </c>
      <c r="J2835" s="106">
        <v>6537724.2199999997</v>
      </c>
      <c r="K2835" s="107">
        <v>0</v>
      </c>
      <c r="L2835" s="105">
        <v>5743605.6799999997</v>
      </c>
      <c r="M2835" s="105">
        <v>0</v>
      </c>
      <c r="N2835" s="106">
        <v>5406034.2000000002</v>
      </c>
      <c r="O2835" s="107">
        <v>0</v>
      </c>
      <c r="P2835" s="105">
        <v>6151668.5599999996</v>
      </c>
      <c r="Q2835" s="105">
        <v>0</v>
      </c>
      <c r="R2835" s="106">
        <v>3936894.32</v>
      </c>
      <c r="S2835" s="107">
        <v>19165616.629999999</v>
      </c>
      <c r="T2835" s="105">
        <v>4854081.76</v>
      </c>
      <c r="U2835" s="105">
        <v>217413</v>
      </c>
      <c r="V2835" s="106">
        <v>7084615.5499999998</v>
      </c>
      <c r="W2835" s="107">
        <v>0</v>
      </c>
      <c r="X2835" s="105">
        <v>4162550.6</v>
      </c>
      <c r="Y2835" s="105">
        <v>204610</v>
      </c>
      <c r="Z2835" s="106">
        <v>6253325.2999999998</v>
      </c>
      <c r="AA2835" s="107">
        <v>0</v>
      </c>
      <c r="AB2835" s="105">
        <v>4562672.5</v>
      </c>
      <c r="AC2835" s="105">
        <v>942867.1</v>
      </c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1706</v>
      </c>
      <c r="B2836" s="111" t="s">
        <v>676</v>
      </c>
      <c r="C2836" s="112" t="s">
        <v>1713</v>
      </c>
      <c r="D2836" s="21">
        <f t="shared" si="48"/>
        <v>0</v>
      </c>
      <c r="E2836" s="24">
        <f t="shared" si="48"/>
        <v>333995.82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>
        <v>0</v>
      </c>
      <c r="Y2836" s="105">
        <v>333995.82</v>
      </c>
      <c r="Z2836" s="106">
        <v>0</v>
      </c>
      <c r="AA2836" s="107">
        <v>0</v>
      </c>
      <c r="AB2836" s="105">
        <v>0</v>
      </c>
      <c r="AC2836" s="105">
        <v>0</v>
      </c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1706</v>
      </c>
      <c r="B2837" s="111" t="s">
        <v>678</v>
      </c>
      <c r="C2837" s="112" t="s">
        <v>679</v>
      </c>
      <c r="D2837" s="21">
        <f t="shared" si="48"/>
        <v>7744152.5800000001</v>
      </c>
      <c r="E2837" s="24">
        <f t="shared" si="48"/>
        <v>7874181.8100000005</v>
      </c>
      <c r="F2837" s="104">
        <v>288154</v>
      </c>
      <c r="G2837" s="104">
        <v>0</v>
      </c>
      <c r="H2837" s="113">
        <v>174256</v>
      </c>
      <c r="I2837" s="113">
        <v>3697018.18</v>
      </c>
      <c r="J2837" s="31">
        <v>266057</v>
      </c>
      <c r="K2837" s="32">
        <v>0</v>
      </c>
      <c r="L2837" s="113">
        <v>304229</v>
      </c>
      <c r="M2837" s="113">
        <v>0</v>
      </c>
      <c r="N2837" s="31">
        <v>165430</v>
      </c>
      <c r="O2837" s="32">
        <v>41145</v>
      </c>
      <c r="P2837" s="105">
        <v>297534.5</v>
      </c>
      <c r="Q2837" s="105">
        <v>14000</v>
      </c>
      <c r="R2837" s="31">
        <v>103693</v>
      </c>
      <c r="S2837" s="32">
        <v>21600</v>
      </c>
      <c r="T2837" s="113">
        <v>379404.66</v>
      </c>
      <c r="U2837" s="113">
        <v>0</v>
      </c>
      <c r="V2837" s="31">
        <v>804915.42</v>
      </c>
      <c r="W2837" s="32">
        <v>0</v>
      </c>
      <c r="X2837" s="113">
        <v>965903</v>
      </c>
      <c r="Y2837" s="113">
        <v>30240</v>
      </c>
      <c r="Z2837" s="31">
        <v>3994576</v>
      </c>
      <c r="AA2837" s="32">
        <v>0</v>
      </c>
      <c r="AB2837" s="113">
        <v>0</v>
      </c>
      <c r="AC2837" s="113">
        <v>4070178.63</v>
      </c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1706</v>
      </c>
      <c r="B2838" s="111" t="s">
        <v>680</v>
      </c>
      <c r="C2838" s="112" t="s">
        <v>681</v>
      </c>
      <c r="D2838" s="21">
        <f t="shared" si="48"/>
        <v>0</v>
      </c>
      <c r="E2838" s="24">
        <f t="shared" si="48"/>
        <v>5646805.2699999996</v>
      </c>
      <c r="F2838" s="104">
        <v>0</v>
      </c>
      <c r="G2838" s="104">
        <v>178220.79999999999</v>
      </c>
      <c r="H2838" s="113">
        <v>0</v>
      </c>
      <c r="I2838" s="113">
        <v>83912.68</v>
      </c>
      <c r="J2838" s="31">
        <v>0</v>
      </c>
      <c r="K2838" s="32">
        <v>505873.91999999998</v>
      </c>
      <c r="L2838" s="113">
        <v>0</v>
      </c>
      <c r="M2838" s="113">
        <v>137869.47</v>
      </c>
      <c r="N2838" s="31">
        <v>0</v>
      </c>
      <c r="O2838" s="32">
        <v>600479.18000000005</v>
      </c>
      <c r="P2838" s="113">
        <v>0</v>
      </c>
      <c r="Q2838" s="113">
        <v>1054401.43</v>
      </c>
      <c r="R2838" s="31">
        <v>0</v>
      </c>
      <c r="S2838" s="32">
        <v>685155.4</v>
      </c>
      <c r="T2838" s="113">
        <v>0</v>
      </c>
      <c r="U2838" s="113">
        <v>233326.72</v>
      </c>
      <c r="V2838" s="31">
        <v>0</v>
      </c>
      <c r="W2838" s="32">
        <v>796530.92</v>
      </c>
      <c r="X2838" s="113">
        <v>0</v>
      </c>
      <c r="Y2838" s="113">
        <v>294087.55</v>
      </c>
      <c r="Z2838" s="31">
        <v>0</v>
      </c>
      <c r="AA2838" s="32">
        <v>501422.64</v>
      </c>
      <c r="AB2838" s="113">
        <v>0</v>
      </c>
      <c r="AC2838" s="113">
        <v>575524.56000000006</v>
      </c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1706</v>
      </c>
      <c r="B2839" s="111" t="s">
        <v>682</v>
      </c>
      <c r="C2839" s="112" t="s">
        <v>683</v>
      </c>
      <c r="D2839" s="21">
        <f t="shared" si="48"/>
        <v>337250</v>
      </c>
      <c r="E2839" s="24">
        <f t="shared" si="48"/>
        <v>2157029.63</v>
      </c>
      <c r="F2839" s="104">
        <v>0</v>
      </c>
      <c r="G2839" s="104">
        <v>80908.45</v>
      </c>
      <c r="H2839" s="113">
        <v>0</v>
      </c>
      <c r="I2839" s="113">
        <v>97694.7</v>
      </c>
      <c r="J2839" s="31">
        <v>0</v>
      </c>
      <c r="K2839" s="32">
        <v>91419.05</v>
      </c>
      <c r="L2839" s="113">
        <v>337250</v>
      </c>
      <c r="M2839" s="113">
        <v>236207.28</v>
      </c>
      <c r="N2839" s="31">
        <v>0</v>
      </c>
      <c r="O2839" s="32">
        <v>120000</v>
      </c>
      <c r="P2839" s="113">
        <v>0</v>
      </c>
      <c r="Q2839" s="113">
        <v>71229.8</v>
      </c>
      <c r="R2839" s="31">
        <v>0</v>
      </c>
      <c r="S2839" s="32">
        <v>28040</v>
      </c>
      <c r="T2839" s="113">
        <v>0</v>
      </c>
      <c r="U2839" s="113">
        <v>352823</v>
      </c>
      <c r="V2839" s="31">
        <v>0</v>
      </c>
      <c r="W2839" s="32">
        <v>126781.4</v>
      </c>
      <c r="X2839" s="113">
        <v>0</v>
      </c>
      <c r="Y2839" s="113">
        <v>341610.9</v>
      </c>
      <c r="Z2839" s="31">
        <v>0</v>
      </c>
      <c r="AA2839" s="32">
        <v>49135.05</v>
      </c>
      <c r="AB2839" s="113">
        <v>0</v>
      </c>
      <c r="AC2839" s="113">
        <v>561180</v>
      </c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1706</v>
      </c>
      <c r="B2840" s="111" t="s">
        <v>684</v>
      </c>
      <c r="C2840" s="112" t="s">
        <v>685</v>
      </c>
      <c r="D2840" s="21">
        <f t="shared" si="48"/>
        <v>585463.04000000004</v>
      </c>
      <c r="E2840" s="24">
        <f t="shared" si="48"/>
        <v>4357843.9400000004</v>
      </c>
      <c r="F2840" s="104">
        <v>0</v>
      </c>
      <c r="G2840" s="104">
        <v>358344.96000000002</v>
      </c>
      <c r="H2840" s="113">
        <v>0</v>
      </c>
      <c r="I2840" s="113">
        <v>0</v>
      </c>
      <c r="J2840" s="31">
        <v>0</v>
      </c>
      <c r="K2840" s="32">
        <v>261750</v>
      </c>
      <c r="L2840" s="113">
        <v>125000</v>
      </c>
      <c r="M2840" s="113">
        <v>0</v>
      </c>
      <c r="N2840" s="31">
        <v>0</v>
      </c>
      <c r="O2840" s="32">
        <v>85125</v>
      </c>
      <c r="P2840" s="113">
        <v>0</v>
      </c>
      <c r="Q2840" s="113">
        <v>79700</v>
      </c>
      <c r="R2840" s="31">
        <v>0</v>
      </c>
      <c r="S2840" s="32">
        <v>351964.14</v>
      </c>
      <c r="T2840" s="113">
        <v>0</v>
      </c>
      <c r="U2840" s="113">
        <v>91452.5</v>
      </c>
      <c r="V2840" s="31">
        <v>0</v>
      </c>
      <c r="W2840" s="32">
        <v>598544.54</v>
      </c>
      <c r="X2840" s="113">
        <v>0</v>
      </c>
      <c r="Y2840" s="113">
        <v>650111.22</v>
      </c>
      <c r="Z2840" s="31">
        <v>0</v>
      </c>
      <c r="AA2840" s="32">
        <v>298658</v>
      </c>
      <c r="AB2840" s="113">
        <v>460463.04</v>
      </c>
      <c r="AC2840" s="113">
        <v>1582193.58</v>
      </c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1706</v>
      </c>
      <c r="B2841" s="111" t="s">
        <v>686</v>
      </c>
      <c r="C2841" s="112" t="s">
        <v>687</v>
      </c>
      <c r="D2841" s="21">
        <f t="shared" si="48"/>
        <v>17915554.469999999</v>
      </c>
      <c r="E2841" s="24">
        <f t="shared" si="48"/>
        <v>7169989.0700000003</v>
      </c>
      <c r="F2841" s="104">
        <v>7169989.0700000003</v>
      </c>
      <c r="G2841" s="104">
        <v>0</v>
      </c>
      <c r="H2841" s="113">
        <v>0</v>
      </c>
      <c r="I2841" s="113">
        <v>7169989.0700000003</v>
      </c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>
        <v>10745565.4</v>
      </c>
      <c r="AC2841" s="113">
        <v>0</v>
      </c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1706</v>
      </c>
      <c r="B2842" s="111" t="s">
        <v>688</v>
      </c>
      <c r="C2842" s="112" t="s">
        <v>689</v>
      </c>
      <c r="D2842" s="21">
        <f t="shared" si="48"/>
        <v>45611490.270000003</v>
      </c>
      <c r="E2842" s="24">
        <f t="shared" si="48"/>
        <v>420012.77999999997</v>
      </c>
      <c r="F2842" s="104"/>
      <c r="G2842" s="104"/>
      <c r="H2842" s="113">
        <v>5715592.7999999998</v>
      </c>
      <c r="I2842" s="113">
        <v>0</v>
      </c>
      <c r="J2842" s="31">
        <v>2950742.91</v>
      </c>
      <c r="K2842" s="32">
        <v>0</v>
      </c>
      <c r="L2842" s="113">
        <v>3523705.77</v>
      </c>
      <c r="M2842" s="113">
        <v>0</v>
      </c>
      <c r="N2842" s="31">
        <v>3549168.83</v>
      </c>
      <c r="O2842" s="32">
        <v>0</v>
      </c>
      <c r="P2842" s="113">
        <v>1978541.88</v>
      </c>
      <c r="Q2842" s="113">
        <v>0</v>
      </c>
      <c r="R2842" s="31">
        <v>848769.2</v>
      </c>
      <c r="S2842" s="32">
        <v>0</v>
      </c>
      <c r="T2842" s="113">
        <v>3314227.3</v>
      </c>
      <c r="U2842" s="113">
        <v>13496.37</v>
      </c>
      <c r="V2842" s="31">
        <v>7387287.0599999996</v>
      </c>
      <c r="W2842" s="32">
        <v>0</v>
      </c>
      <c r="X2842" s="113">
        <v>4387816.1100000003</v>
      </c>
      <c r="Y2842" s="113">
        <v>0</v>
      </c>
      <c r="Z2842" s="31">
        <v>1025803.67</v>
      </c>
      <c r="AA2842" s="32">
        <v>0</v>
      </c>
      <c r="AB2842" s="113">
        <v>10929834.74</v>
      </c>
      <c r="AC2842" s="113">
        <v>406516.41</v>
      </c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1706</v>
      </c>
      <c r="B2843" s="111" t="s">
        <v>690</v>
      </c>
      <c r="C2843" s="112" t="s">
        <v>691</v>
      </c>
      <c r="D2843" s="21">
        <f t="shared" si="48"/>
        <v>0</v>
      </c>
      <c r="E2843" s="24">
        <f t="shared" si="48"/>
        <v>4652113.68</v>
      </c>
      <c r="F2843" s="104"/>
      <c r="G2843" s="104"/>
      <c r="H2843" s="113">
        <v>0</v>
      </c>
      <c r="I2843" s="113">
        <v>267988.06</v>
      </c>
      <c r="J2843" s="31">
        <v>0</v>
      </c>
      <c r="K2843" s="32">
        <v>178648.43</v>
      </c>
      <c r="L2843" s="113">
        <v>0</v>
      </c>
      <c r="M2843" s="113">
        <v>399618.37</v>
      </c>
      <c r="N2843" s="31">
        <v>0</v>
      </c>
      <c r="O2843" s="32">
        <v>390800.86</v>
      </c>
      <c r="P2843" s="113">
        <v>0</v>
      </c>
      <c r="Q2843" s="113">
        <v>160686.5</v>
      </c>
      <c r="R2843" s="31">
        <v>0</v>
      </c>
      <c r="S2843" s="32">
        <v>403030.41</v>
      </c>
      <c r="T2843" s="113">
        <v>0</v>
      </c>
      <c r="U2843" s="113">
        <v>295638.03000000003</v>
      </c>
      <c r="V2843" s="31">
        <v>0</v>
      </c>
      <c r="W2843" s="32">
        <v>342013.72</v>
      </c>
      <c r="X2843" s="113">
        <v>0</v>
      </c>
      <c r="Y2843" s="113">
        <v>513164.82</v>
      </c>
      <c r="Z2843" s="31">
        <v>0</v>
      </c>
      <c r="AA2843" s="32">
        <v>1068328.95</v>
      </c>
      <c r="AB2843" s="113">
        <v>0</v>
      </c>
      <c r="AC2843" s="113">
        <v>632195.53</v>
      </c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1706</v>
      </c>
      <c r="B2844" s="111" t="s">
        <v>692</v>
      </c>
      <c r="C2844" s="112" t="s">
        <v>693</v>
      </c>
      <c r="D2844" s="21">
        <f t="shared" si="48"/>
        <v>5314820.8</v>
      </c>
      <c r="E2844" s="24">
        <f t="shared" si="48"/>
        <v>5314770.8</v>
      </c>
      <c r="F2844" s="104"/>
      <c r="G2844" s="104"/>
      <c r="H2844" s="105"/>
      <c r="I2844" s="105"/>
      <c r="J2844" s="106"/>
      <c r="K2844" s="107"/>
      <c r="L2844" s="105">
        <v>5314770.8</v>
      </c>
      <c r="M2844" s="105">
        <v>0</v>
      </c>
      <c r="N2844" s="106">
        <v>0</v>
      </c>
      <c r="O2844" s="107">
        <v>0</v>
      </c>
      <c r="P2844" s="113">
        <v>0</v>
      </c>
      <c r="Q2844" s="113">
        <v>0</v>
      </c>
      <c r="R2844" s="106">
        <v>0</v>
      </c>
      <c r="S2844" s="107">
        <v>5314770.8</v>
      </c>
      <c r="T2844" s="105"/>
      <c r="U2844" s="105"/>
      <c r="V2844" s="106">
        <v>50</v>
      </c>
      <c r="W2844" s="107">
        <v>0</v>
      </c>
      <c r="X2844" s="105">
        <v>0</v>
      </c>
      <c r="Y2844" s="105">
        <v>0</v>
      </c>
      <c r="Z2844" s="106">
        <v>0</v>
      </c>
      <c r="AA2844" s="107">
        <v>0</v>
      </c>
      <c r="AB2844" s="105">
        <v>0</v>
      </c>
      <c r="AC2844" s="105">
        <v>0</v>
      </c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1706</v>
      </c>
      <c r="B2845" s="111" t="s">
        <v>694</v>
      </c>
      <c r="C2845" s="112" t="s">
        <v>695</v>
      </c>
      <c r="D2845" s="21">
        <f t="shared" si="48"/>
        <v>0</v>
      </c>
      <c r="E2845" s="24">
        <f t="shared" si="48"/>
        <v>636099.85</v>
      </c>
      <c r="F2845" s="104"/>
      <c r="G2845" s="104"/>
      <c r="H2845" s="105"/>
      <c r="I2845" s="105"/>
      <c r="J2845" s="106"/>
      <c r="K2845" s="107"/>
      <c r="L2845" s="105">
        <v>0</v>
      </c>
      <c r="M2845" s="105">
        <v>229240.3</v>
      </c>
      <c r="N2845" s="106">
        <v>0</v>
      </c>
      <c r="O2845" s="107">
        <v>52891.5</v>
      </c>
      <c r="P2845" s="105">
        <v>0</v>
      </c>
      <c r="Q2845" s="105">
        <v>45079.25</v>
      </c>
      <c r="R2845" s="106">
        <v>0</v>
      </c>
      <c r="S2845" s="107">
        <v>41525</v>
      </c>
      <c r="T2845" s="105">
        <v>0</v>
      </c>
      <c r="U2845" s="105">
        <v>50180</v>
      </c>
      <c r="V2845" s="106">
        <v>0</v>
      </c>
      <c r="W2845" s="107">
        <v>41909</v>
      </c>
      <c r="X2845" s="105">
        <v>0</v>
      </c>
      <c r="Y2845" s="105">
        <v>21730.799999999999</v>
      </c>
      <c r="Z2845" s="106">
        <v>0</v>
      </c>
      <c r="AA2845" s="107">
        <v>114493</v>
      </c>
      <c r="AB2845" s="105">
        <v>0</v>
      </c>
      <c r="AC2845" s="105">
        <v>39051</v>
      </c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1706</v>
      </c>
      <c r="B2846" s="111" t="s">
        <v>696</v>
      </c>
      <c r="C2846" s="112" t="s">
        <v>697</v>
      </c>
      <c r="D2846" s="21">
        <f t="shared" si="48"/>
        <v>0</v>
      </c>
      <c r="E2846" s="24">
        <f t="shared" si="48"/>
        <v>14483728.58</v>
      </c>
      <c r="F2846" s="104">
        <v>0</v>
      </c>
      <c r="G2846" s="104">
        <v>288154</v>
      </c>
      <c r="H2846" s="113">
        <v>0</v>
      </c>
      <c r="I2846" s="113">
        <v>174256</v>
      </c>
      <c r="J2846" s="31">
        <v>0</v>
      </c>
      <c r="K2846" s="32">
        <v>266057</v>
      </c>
      <c r="L2846" s="113">
        <v>0</v>
      </c>
      <c r="M2846" s="113">
        <v>304229</v>
      </c>
      <c r="N2846" s="31">
        <v>0</v>
      </c>
      <c r="O2846" s="32">
        <v>165430</v>
      </c>
      <c r="P2846" s="105">
        <v>0</v>
      </c>
      <c r="Q2846" s="105">
        <v>297534.5</v>
      </c>
      <c r="R2846" s="31">
        <v>0</v>
      </c>
      <c r="S2846" s="32">
        <v>103693</v>
      </c>
      <c r="T2846" s="113">
        <v>0</v>
      </c>
      <c r="U2846" s="113">
        <v>379404.66</v>
      </c>
      <c r="V2846" s="31">
        <v>0</v>
      </c>
      <c r="W2846" s="32">
        <v>804915.42</v>
      </c>
      <c r="X2846" s="113">
        <v>0</v>
      </c>
      <c r="Y2846" s="113">
        <v>965903</v>
      </c>
      <c r="Z2846" s="31">
        <v>0</v>
      </c>
      <c r="AA2846" s="32">
        <v>3994576</v>
      </c>
      <c r="AB2846" s="113">
        <v>0</v>
      </c>
      <c r="AC2846" s="113">
        <v>6739576</v>
      </c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1706</v>
      </c>
      <c r="B2847" s="111" t="s">
        <v>698</v>
      </c>
      <c r="C2847" s="112" t="s">
        <v>699</v>
      </c>
      <c r="D2847" s="21">
        <f t="shared" si="48"/>
        <v>0</v>
      </c>
      <c r="E2847" s="24">
        <f t="shared" si="48"/>
        <v>4945317.3899999997</v>
      </c>
      <c r="F2847" s="104"/>
      <c r="G2847" s="104"/>
      <c r="H2847" s="113">
        <v>0</v>
      </c>
      <c r="I2847" s="113">
        <v>4945317.3899999997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>
        <v>0</v>
      </c>
      <c r="U2847" s="113">
        <v>0</v>
      </c>
      <c r="V2847" s="31">
        <v>0</v>
      </c>
      <c r="W2847" s="32">
        <v>0</v>
      </c>
      <c r="X2847" s="113">
        <v>0</v>
      </c>
      <c r="Y2847" s="113">
        <v>0</v>
      </c>
      <c r="Z2847" s="31">
        <v>0</v>
      </c>
      <c r="AA2847" s="32">
        <v>0</v>
      </c>
      <c r="AB2847" s="113">
        <v>0</v>
      </c>
      <c r="AC2847" s="113">
        <v>0</v>
      </c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1706</v>
      </c>
      <c r="B2848" s="111" t="s">
        <v>700</v>
      </c>
      <c r="C2848" s="112" t="s">
        <v>701</v>
      </c>
      <c r="D2848" s="21">
        <f t="shared" si="48"/>
        <v>0</v>
      </c>
      <c r="E2848" s="24">
        <f t="shared" si="48"/>
        <v>2188859</v>
      </c>
      <c r="F2848" s="104"/>
      <c r="G2848" s="104"/>
      <c r="H2848" s="113">
        <v>0</v>
      </c>
      <c r="I2848" s="113">
        <v>1791063.46</v>
      </c>
      <c r="J2848" s="31">
        <v>0</v>
      </c>
      <c r="K2848" s="32">
        <v>0</v>
      </c>
      <c r="L2848" s="113">
        <v>0</v>
      </c>
      <c r="M2848" s="113">
        <v>0</v>
      </c>
      <c r="N2848" s="31">
        <v>0</v>
      </c>
      <c r="O2848" s="32">
        <v>0</v>
      </c>
      <c r="P2848" s="113">
        <v>0</v>
      </c>
      <c r="Q2848" s="113">
        <v>0</v>
      </c>
      <c r="R2848" s="31">
        <v>0</v>
      </c>
      <c r="S2848" s="32">
        <v>0</v>
      </c>
      <c r="T2848" s="113">
        <v>0</v>
      </c>
      <c r="U2848" s="113">
        <v>0</v>
      </c>
      <c r="V2848" s="31">
        <v>0</v>
      </c>
      <c r="W2848" s="32">
        <v>0</v>
      </c>
      <c r="X2848" s="113">
        <v>0</v>
      </c>
      <c r="Y2848" s="113">
        <v>237018.11</v>
      </c>
      <c r="Z2848" s="31">
        <v>0</v>
      </c>
      <c r="AA2848" s="32">
        <v>0</v>
      </c>
      <c r="AB2848" s="113">
        <v>0</v>
      </c>
      <c r="AC2848" s="113">
        <v>160777.43</v>
      </c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1706</v>
      </c>
      <c r="B2849" s="111" t="s">
        <v>702</v>
      </c>
      <c r="C2849" s="112" t="s">
        <v>1599</v>
      </c>
      <c r="D2849" s="21">
        <f t="shared" si="48"/>
        <v>0</v>
      </c>
      <c r="E2849" s="24">
        <f t="shared" si="48"/>
        <v>3972543.4</v>
      </c>
      <c r="F2849" s="104">
        <v>0</v>
      </c>
      <c r="G2849" s="104">
        <v>288500</v>
      </c>
      <c r="H2849" s="113">
        <v>0</v>
      </c>
      <c r="I2849" s="113">
        <v>59954.5</v>
      </c>
      <c r="J2849" s="31">
        <v>0</v>
      </c>
      <c r="K2849" s="32">
        <v>741478.75</v>
      </c>
      <c r="L2849" s="113">
        <v>0</v>
      </c>
      <c r="M2849" s="113">
        <v>54855.48</v>
      </c>
      <c r="N2849" s="31">
        <v>0</v>
      </c>
      <c r="O2849" s="32">
        <v>357597.02</v>
      </c>
      <c r="P2849" s="113">
        <v>0</v>
      </c>
      <c r="Q2849" s="113">
        <v>284699</v>
      </c>
      <c r="R2849" s="31">
        <v>0</v>
      </c>
      <c r="S2849" s="32">
        <v>973098.35</v>
      </c>
      <c r="T2849" s="113">
        <v>0</v>
      </c>
      <c r="U2849" s="113">
        <v>353894.15</v>
      </c>
      <c r="V2849" s="31">
        <v>0</v>
      </c>
      <c r="W2849" s="32">
        <v>481789.75</v>
      </c>
      <c r="X2849" s="113">
        <v>0</v>
      </c>
      <c r="Y2849" s="113">
        <v>237878.39999999999</v>
      </c>
      <c r="Z2849" s="31">
        <v>0</v>
      </c>
      <c r="AA2849" s="32">
        <v>65717</v>
      </c>
      <c r="AB2849" s="113">
        <v>0</v>
      </c>
      <c r="AC2849" s="113">
        <v>73081</v>
      </c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1706</v>
      </c>
      <c r="B2850" s="111" t="s">
        <v>703</v>
      </c>
      <c r="C2850" s="112" t="s">
        <v>704</v>
      </c>
      <c r="D2850" s="21">
        <f t="shared" si="48"/>
        <v>452504.8</v>
      </c>
      <c r="E2850" s="24">
        <f t="shared" si="48"/>
        <v>2588905.8000000003</v>
      </c>
      <c r="F2850" s="104">
        <v>0</v>
      </c>
      <c r="G2850" s="104">
        <v>115887</v>
      </c>
      <c r="H2850" s="113">
        <v>20588</v>
      </c>
      <c r="I2850" s="113">
        <v>1158402.25</v>
      </c>
      <c r="J2850" s="31">
        <v>95299</v>
      </c>
      <c r="K2850" s="32">
        <v>98776.25</v>
      </c>
      <c r="L2850" s="113">
        <v>178303.8</v>
      </c>
      <c r="M2850" s="113">
        <v>44637</v>
      </c>
      <c r="N2850" s="31">
        <v>98858.5</v>
      </c>
      <c r="O2850" s="32">
        <v>20893</v>
      </c>
      <c r="P2850" s="113">
        <v>3760</v>
      </c>
      <c r="Q2850" s="113">
        <v>22449.5</v>
      </c>
      <c r="R2850" s="31">
        <v>16296.5</v>
      </c>
      <c r="S2850" s="32">
        <v>701770</v>
      </c>
      <c r="T2850" s="113">
        <v>8131</v>
      </c>
      <c r="U2850" s="113">
        <v>128448.77</v>
      </c>
      <c r="V2850" s="31">
        <v>0</v>
      </c>
      <c r="W2850" s="32">
        <v>71995.100000000006</v>
      </c>
      <c r="X2850" s="113">
        <v>0</v>
      </c>
      <c r="Y2850" s="113">
        <v>56649.25</v>
      </c>
      <c r="Z2850" s="31">
        <v>31268</v>
      </c>
      <c r="AA2850" s="32">
        <v>84028</v>
      </c>
      <c r="AB2850" s="113">
        <v>0</v>
      </c>
      <c r="AC2850" s="113">
        <v>84969.68</v>
      </c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1706</v>
      </c>
      <c r="B2851" s="111" t="s">
        <v>705</v>
      </c>
      <c r="C2851" s="112" t="s">
        <v>1670</v>
      </c>
      <c r="D2851" s="21">
        <f t="shared" si="48"/>
        <v>641009.32000000007</v>
      </c>
      <c r="E2851" s="24">
        <f t="shared" si="48"/>
        <v>0</v>
      </c>
      <c r="F2851" s="104"/>
      <c r="G2851" s="104"/>
      <c r="H2851" s="105">
        <v>388387</v>
      </c>
      <c r="I2851" s="105">
        <v>0</v>
      </c>
      <c r="J2851" s="106">
        <v>0</v>
      </c>
      <c r="K2851" s="107">
        <v>0</v>
      </c>
      <c r="L2851" s="105">
        <v>0</v>
      </c>
      <c r="M2851" s="105">
        <v>0</v>
      </c>
      <c r="N2851" s="106">
        <v>0</v>
      </c>
      <c r="O2851" s="107">
        <v>0</v>
      </c>
      <c r="P2851" s="113">
        <v>0</v>
      </c>
      <c r="Q2851" s="113">
        <v>0</v>
      </c>
      <c r="R2851" s="106">
        <v>252622.32</v>
      </c>
      <c r="S2851" s="107">
        <v>0</v>
      </c>
      <c r="T2851" s="105">
        <v>0</v>
      </c>
      <c r="U2851" s="105">
        <v>0</v>
      </c>
      <c r="V2851" s="106">
        <v>0</v>
      </c>
      <c r="W2851" s="107">
        <v>0</v>
      </c>
      <c r="X2851" s="105">
        <v>0</v>
      </c>
      <c r="Y2851" s="105">
        <v>0</v>
      </c>
      <c r="Z2851" s="106">
        <v>0</v>
      </c>
      <c r="AA2851" s="107">
        <v>0</v>
      </c>
      <c r="AB2851" s="105">
        <v>0</v>
      </c>
      <c r="AC2851" s="105">
        <v>0</v>
      </c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1706</v>
      </c>
      <c r="B2852" s="111" t="s">
        <v>706</v>
      </c>
      <c r="C2852" s="112" t="s">
        <v>1671</v>
      </c>
      <c r="D2852" s="21">
        <f t="shared" si="48"/>
        <v>0</v>
      </c>
      <c r="E2852" s="24">
        <f t="shared" si="48"/>
        <v>0</v>
      </c>
      <c r="F2852" s="104"/>
      <c r="G2852" s="104"/>
      <c r="H2852" s="113"/>
      <c r="I2852" s="113"/>
      <c r="J2852" s="31"/>
      <c r="K2852" s="32"/>
      <c r="L2852" s="113"/>
      <c r="M2852" s="113"/>
      <c r="N2852" s="31"/>
      <c r="O2852" s="32"/>
      <c r="P2852" s="105"/>
      <c r="Q2852" s="105"/>
      <c r="R2852" s="31"/>
      <c r="S2852" s="32"/>
      <c r="T2852" s="113"/>
      <c r="U2852" s="113"/>
      <c r="V2852" s="31"/>
      <c r="W2852" s="32"/>
      <c r="X2852" s="113"/>
      <c r="Y2852" s="113"/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1706</v>
      </c>
      <c r="B2853" s="111" t="s">
        <v>707</v>
      </c>
      <c r="C2853" s="112" t="s">
        <v>708</v>
      </c>
      <c r="D2853" s="21">
        <f t="shared" si="48"/>
        <v>0</v>
      </c>
      <c r="E2853" s="24">
        <f t="shared" si="48"/>
        <v>387276.1</v>
      </c>
      <c r="F2853" s="104"/>
      <c r="G2853" s="104"/>
      <c r="H2853" s="105"/>
      <c r="I2853" s="105"/>
      <c r="J2853" s="106"/>
      <c r="K2853" s="107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>
        <v>0</v>
      </c>
      <c r="Y2853" s="105">
        <v>387276.1</v>
      </c>
      <c r="Z2853" s="106">
        <v>0</v>
      </c>
      <c r="AA2853" s="107">
        <v>0</v>
      </c>
      <c r="AB2853" s="105">
        <v>0</v>
      </c>
      <c r="AC2853" s="105">
        <v>0</v>
      </c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1706</v>
      </c>
      <c r="B2854" s="111" t="s">
        <v>709</v>
      </c>
      <c r="C2854" s="112" t="s">
        <v>710</v>
      </c>
      <c r="D2854" s="21">
        <f t="shared" si="48"/>
        <v>0</v>
      </c>
      <c r="E2854" s="24">
        <f t="shared" si="48"/>
        <v>0</v>
      </c>
      <c r="F2854" s="104"/>
      <c r="G2854" s="104"/>
      <c r="H2854" s="113"/>
      <c r="I2854" s="113"/>
      <c r="J2854" s="31"/>
      <c r="K2854" s="32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1706</v>
      </c>
      <c r="B2855" s="111" t="s">
        <v>711</v>
      </c>
      <c r="C2855" s="112" t="s">
        <v>712</v>
      </c>
      <c r="D2855" s="21">
        <f t="shared" si="48"/>
        <v>0</v>
      </c>
      <c r="E2855" s="24">
        <f t="shared" si="48"/>
        <v>0</v>
      </c>
      <c r="F2855" s="104"/>
      <c r="G2855" s="104"/>
      <c r="H2855" s="113"/>
      <c r="I2855" s="113"/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1706</v>
      </c>
      <c r="B2856" s="111" t="s">
        <v>713</v>
      </c>
      <c r="C2856" s="112" t="s">
        <v>714</v>
      </c>
      <c r="D2856" s="21">
        <f t="shared" si="48"/>
        <v>0</v>
      </c>
      <c r="E2856" s="24">
        <f t="shared" si="48"/>
        <v>0</v>
      </c>
      <c r="F2856" s="104"/>
      <c r="G2856" s="104"/>
      <c r="H2856" s="105"/>
      <c r="I2856" s="105"/>
      <c r="J2856" s="106"/>
      <c r="K2856" s="107"/>
      <c r="L2856" s="105"/>
      <c r="M2856" s="105"/>
      <c r="N2856" s="106"/>
      <c r="O2856" s="107"/>
      <c r="P2856" s="113"/>
      <c r="Q2856" s="113"/>
      <c r="R2856" s="106"/>
      <c r="S2856" s="107"/>
      <c r="T2856" s="105"/>
      <c r="U2856" s="105"/>
      <c r="V2856" s="106"/>
      <c r="W2856" s="107"/>
      <c r="X2856" s="105"/>
      <c r="Y2856" s="105"/>
      <c r="Z2856" s="106"/>
      <c r="AA2856" s="107"/>
      <c r="AB2856" s="105"/>
      <c r="AC2856" s="105"/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1706</v>
      </c>
      <c r="B2857" s="111" t="s">
        <v>715</v>
      </c>
      <c r="C2857" s="112" t="s">
        <v>716</v>
      </c>
      <c r="D2857" s="21">
        <f t="shared" si="48"/>
        <v>0</v>
      </c>
      <c r="E2857" s="24">
        <f t="shared" si="48"/>
        <v>0</v>
      </c>
      <c r="F2857" s="104"/>
      <c r="G2857" s="104"/>
      <c r="H2857" s="113"/>
      <c r="I2857" s="113"/>
      <c r="J2857" s="31"/>
      <c r="K2857" s="32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1706</v>
      </c>
      <c r="B2858" s="111" t="s">
        <v>717</v>
      </c>
      <c r="C2858" s="112" t="s">
        <v>718</v>
      </c>
      <c r="D2858" s="21">
        <f t="shared" si="48"/>
        <v>0</v>
      </c>
      <c r="E2858" s="24">
        <f t="shared" si="48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1706</v>
      </c>
      <c r="B2859" s="111" t="s">
        <v>719</v>
      </c>
      <c r="C2859" s="112" t="s">
        <v>720</v>
      </c>
      <c r="D2859" s="21">
        <f t="shared" si="48"/>
        <v>19846955.460000001</v>
      </c>
      <c r="E2859" s="24">
        <f t="shared" si="48"/>
        <v>0</v>
      </c>
      <c r="F2859" s="104"/>
      <c r="G2859" s="104"/>
      <c r="H2859" s="113">
        <v>19846955.460000001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>
        <v>0</v>
      </c>
      <c r="U2859" s="113">
        <v>0</v>
      </c>
      <c r="V2859" s="31">
        <v>0</v>
      </c>
      <c r="W2859" s="32">
        <v>0</v>
      </c>
      <c r="X2859" s="113">
        <v>0</v>
      </c>
      <c r="Y2859" s="113">
        <v>0</v>
      </c>
      <c r="Z2859" s="31">
        <v>0</v>
      </c>
      <c r="AA2859" s="32">
        <v>0</v>
      </c>
      <c r="AB2859" s="113">
        <v>0</v>
      </c>
      <c r="AC2859" s="113">
        <v>0</v>
      </c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1706</v>
      </c>
      <c r="B2860" s="111" t="s">
        <v>721</v>
      </c>
      <c r="C2860" s="112" t="s">
        <v>722</v>
      </c>
      <c r="D2860" s="21">
        <f t="shared" si="48"/>
        <v>13431486.330000004</v>
      </c>
      <c r="E2860" s="24">
        <f t="shared" si="48"/>
        <v>0</v>
      </c>
      <c r="F2860" s="104"/>
      <c r="G2860" s="104"/>
      <c r="H2860" s="113">
        <v>1121934.6100000001</v>
      </c>
      <c r="I2860" s="113">
        <v>0</v>
      </c>
      <c r="J2860" s="31">
        <v>1121934.6100000001</v>
      </c>
      <c r="K2860" s="32">
        <v>0</v>
      </c>
      <c r="L2860" s="113">
        <v>1121934.6100000001</v>
      </c>
      <c r="M2860" s="113">
        <v>0</v>
      </c>
      <c r="N2860" s="31">
        <v>1121934.6100000001</v>
      </c>
      <c r="O2860" s="32">
        <v>0</v>
      </c>
      <c r="P2860" s="113">
        <v>1121934.6200000001</v>
      </c>
      <c r="Q2860" s="113">
        <v>0</v>
      </c>
      <c r="R2860" s="31">
        <v>1121934.6100000001</v>
      </c>
      <c r="S2860" s="32">
        <v>0</v>
      </c>
      <c r="T2860" s="113">
        <v>1121934.6100000001</v>
      </c>
      <c r="U2860" s="113">
        <v>0</v>
      </c>
      <c r="V2860" s="31">
        <v>1121934.6200000001</v>
      </c>
      <c r="W2860" s="32">
        <v>0</v>
      </c>
      <c r="X2860" s="113">
        <v>1121934.6200000001</v>
      </c>
      <c r="Y2860" s="113">
        <v>0</v>
      </c>
      <c r="Z2860" s="31">
        <v>1090205.58</v>
      </c>
      <c r="AA2860" s="32">
        <v>0</v>
      </c>
      <c r="AB2860" s="113">
        <v>2243869.23</v>
      </c>
      <c r="AC2860" s="113">
        <v>0</v>
      </c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1706</v>
      </c>
      <c r="B2861" s="111" t="s">
        <v>723</v>
      </c>
      <c r="C2861" s="112" t="s">
        <v>724</v>
      </c>
      <c r="D2861" s="21">
        <f t="shared" si="48"/>
        <v>3697018.18</v>
      </c>
      <c r="E2861" s="24">
        <f t="shared" si="48"/>
        <v>0</v>
      </c>
      <c r="F2861" s="104"/>
      <c r="G2861" s="104"/>
      <c r="H2861" s="113">
        <v>3697018.18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>
        <v>0</v>
      </c>
      <c r="U2861" s="113">
        <v>0</v>
      </c>
      <c r="V2861" s="31">
        <v>0</v>
      </c>
      <c r="W2861" s="32">
        <v>0</v>
      </c>
      <c r="X2861" s="113">
        <v>0</v>
      </c>
      <c r="Y2861" s="113">
        <v>0</v>
      </c>
      <c r="Z2861" s="31">
        <v>0</v>
      </c>
      <c r="AA2861" s="32">
        <v>0</v>
      </c>
      <c r="AB2861" s="113">
        <v>0</v>
      </c>
      <c r="AC2861" s="113">
        <v>0</v>
      </c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1706</v>
      </c>
      <c r="B2862" s="111" t="s">
        <v>1600</v>
      </c>
      <c r="C2862" s="112" t="s">
        <v>1601</v>
      </c>
      <c r="D2862" s="21">
        <f t="shared" si="48"/>
        <v>0</v>
      </c>
      <c r="E2862" s="24">
        <f t="shared" si="48"/>
        <v>1068190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>
        <v>0</v>
      </c>
      <c r="Q2862" s="113">
        <v>13500</v>
      </c>
      <c r="R2862" s="31">
        <v>0</v>
      </c>
      <c r="S2862" s="32">
        <v>0</v>
      </c>
      <c r="T2862" s="113">
        <v>0</v>
      </c>
      <c r="U2862" s="113">
        <v>0</v>
      </c>
      <c r="V2862" s="31">
        <v>0</v>
      </c>
      <c r="W2862" s="32">
        <v>0</v>
      </c>
      <c r="X2862" s="113">
        <v>0</v>
      </c>
      <c r="Y2862" s="113">
        <v>207300</v>
      </c>
      <c r="Z2862" s="31">
        <v>0</v>
      </c>
      <c r="AA2862" s="32">
        <v>231150</v>
      </c>
      <c r="AB2862" s="113">
        <v>0</v>
      </c>
      <c r="AC2862" s="113">
        <v>616240</v>
      </c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1706</v>
      </c>
      <c r="B2863" s="111" t="s">
        <v>1602</v>
      </c>
      <c r="C2863" s="112" t="s">
        <v>1603</v>
      </c>
      <c r="D2863" s="21">
        <f t="shared" si="48"/>
        <v>0</v>
      </c>
      <c r="E2863" s="24">
        <f t="shared" si="48"/>
        <v>29411002.299999997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>
        <v>0</v>
      </c>
      <c r="Q2863" s="113">
        <v>3700</v>
      </c>
      <c r="R2863" s="31">
        <v>0</v>
      </c>
      <c r="S2863" s="32">
        <v>0</v>
      </c>
      <c r="T2863" s="113">
        <v>0</v>
      </c>
      <c r="U2863" s="113">
        <v>23517.06</v>
      </c>
      <c r="V2863" s="31">
        <v>0</v>
      </c>
      <c r="W2863" s="32">
        <v>141820.43</v>
      </c>
      <c r="X2863" s="113">
        <v>0</v>
      </c>
      <c r="Y2863" s="113">
        <v>473777.09</v>
      </c>
      <c r="Z2863" s="31">
        <v>0</v>
      </c>
      <c r="AA2863" s="32">
        <v>14417762.439999999</v>
      </c>
      <c r="AB2863" s="113">
        <v>0</v>
      </c>
      <c r="AC2863" s="113">
        <v>14350425.279999999</v>
      </c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1706</v>
      </c>
      <c r="B2864" s="111" t="s">
        <v>725</v>
      </c>
      <c r="C2864" s="112" t="s">
        <v>726</v>
      </c>
      <c r="D2864" s="21">
        <f t="shared" si="48"/>
        <v>0</v>
      </c>
      <c r="E2864" s="24">
        <f t="shared" si="48"/>
        <v>141187.20000000001</v>
      </c>
      <c r="F2864" s="104"/>
      <c r="G2864" s="104"/>
      <c r="H2864" s="113"/>
      <c r="I2864" s="113"/>
      <c r="J2864" s="31"/>
      <c r="K2864" s="32"/>
      <c r="L2864" s="113"/>
      <c r="M2864" s="113"/>
      <c r="N2864" s="31"/>
      <c r="O2864" s="32"/>
      <c r="P2864" s="113">
        <v>0</v>
      </c>
      <c r="Q2864" s="113">
        <v>141187.20000000001</v>
      </c>
      <c r="R2864" s="31">
        <v>0</v>
      </c>
      <c r="S2864" s="32">
        <v>0</v>
      </c>
      <c r="T2864" s="113">
        <v>0</v>
      </c>
      <c r="U2864" s="113">
        <v>0</v>
      </c>
      <c r="V2864" s="31">
        <v>0</v>
      </c>
      <c r="W2864" s="32">
        <v>0</v>
      </c>
      <c r="X2864" s="113">
        <v>0</v>
      </c>
      <c r="Y2864" s="113">
        <v>0</v>
      </c>
      <c r="Z2864" s="31">
        <v>0</v>
      </c>
      <c r="AA2864" s="32">
        <v>0</v>
      </c>
      <c r="AB2864" s="113">
        <v>0</v>
      </c>
      <c r="AC2864" s="113">
        <v>0</v>
      </c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1706</v>
      </c>
      <c r="B2865" s="111" t="s">
        <v>727</v>
      </c>
      <c r="C2865" s="112" t="s">
        <v>728</v>
      </c>
      <c r="D2865" s="21">
        <f t="shared" si="48"/>
        <v>8390</v>
      </c>
      <c r="E2865" s="24">
        <f t="shared" si="48"/>
        <v>3570008.9</v>
      </c>
      <c r="F2865" s="104">
        <v>0</v>
      </c>
      <c r="G2865" s="104">
        <v>235810</v>
      </c>
      <c r="H2865" s="113">
        <v>0</v>
      </c>
      <c r="I2865" s="113">
        <v>385804.5</v>
      </c>
      <c r="J2865" s="31">
        <v>0</v>
      </c>
      <c r="K2865" s="32">
        <v>266411</v>
      </c>
      <c r="L2865" s="113">
        <v>0</v>
      </c>
      <c r="M2865" s="113">
        <v>210607</v>
      </c>
      <c r="N2865" s="31">
        <v>600</v>
      </c>
      <c r="O2865" s="32">
        <v>405760</v>
      </c>
      <c r="P2865" s="113">
        <v>0</v>
      </c>
      <c r="Q2865" s="113">
        <v>285059</v>
      </c>
      <c r="R2865" s="31">
        <v>6530</v>
      </c>
      <c r="S2865" s="32">
        <v>216165</v>
      </c>
      <c r="T2865" s="113">
        <v>1000</v>
      </c>
      <c r="U2865" s="113">
        <v>538403</v>
      </c>
      <c r="V2865" s="31">
        <v>0</v>
      </c>
      <c r="W2865" s="32">
        <v>216946</v>
      </c>
      <c r="X2865" s="113">
        <v>0</v>
      </c>
      <c r="Y2865" s="113">
        <v>302848.40000000002</v>
      </c>
      <c r="Z2865" s="31">
        <v>0</v>
      </c>
      <c r="AA2865" s="32">
        <v>273254</v>
      </c>
      <c r="AB2865" s="113">
        <v>260</v>
      </c>
      <c r="AC2865" s="113">
        <v>232941</v>
      </c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1706</v>
      </c>
      <c r="B2866" s="111" t="s">
        <v>729</v>
      </c>
      <c r="C2866" s="112" t="s">
        <v>730</v>
      </c>
      <c r="D2866" s="21">
        <f t="shared" si="48"/>
        <v>203347.59999999998</v>
      </c>
      <c r="E2866" s="24">
        <f t="shared" si="48"/>
        <v>2504750</v>
      </c>
      <c r="F2866" s="104">
        <v>0</v>
      </c>
      <c r="G2866" s="104">
        <v>215631</v>
      </c>
      <c r="H2866" s="113">
        <v>0</v>
      </c>
      <c r="I2866" s="113">
        <v>163929</v>
      </c>
      <c r="J2866" s="31">
        <v>0</v>
      </c>
      <c r="K2866" s="32">
        <v>99045</v>
      </c>
      <c r="L2866" s="113">
        <v>0</v>
      </c>
      <c r="M2866" s="113">
        <v>147306</v>
      </c>
      <c r="N2866" s="31">
        <v>0</v>
      </c>
      <c r="O2866" s="32">
        <v>178162</v>
      </c>
      <c r="P2866" s="113">
        <v>0</v>
      </c>
      <c r="Q2866" s="113">
        <v>509849</v>
      </c>
      <c r="R2866" s="31">
        <v>0</v>
      </c>
      <c r="S2866" s="32">
        <v>94784</v>
      </c>
      <c r="T2866" s="113">
        <v>0</v>
      </c>
      <c r="U2866" s="113">
        <v>142042</v>
      </c>
      <c r="V2866" s="31">
        <v>0</v>
      </c>
      <c r="W2866" s="32">
        <v>174410</v>
      </c>
      <c r="X2866" s="113">
        <v>0</v>
      </c>
      <c r="Y2866" s="113">
        <v>404553</v>
      </c>
      <c r="Z2866" s="31">
        <v>165414.39999999999</v>
      </c>
      <c r="AA2866" s="32">
        <v>263794</v>
      </c>
      <c r="AB2866" s="113">
        <v>37933.199999999997</v>
      </c>
      <c r="AC2866" s="113">
        <v>111245</v>
      </c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1706</v>
      </c>
      <c r="B2867" s="111" t="s">
        <v>731</v>
      </c>
      <c r="C2867" s="112" t="s">
        <v>732</v>
      </c>
      <c r="D2867" s="21">
        <f t="shared" si="48"/>
        <v>0</v>
      </c>
      <c r="E2867" s="24">
        <f t="shared" si="48"/>
        <v>0</v>
      </c>
      <c r="F2867" s="104"/>
      <c r="G2867" s="104"/>
      <c r="H2867" s="113"/>
      <c r="I2867" s="113"/>
      <c r="J2867" s="31"/>
      <c r="K2867" s="32"/>
      <c r="L2867" s="113"/>
      <c r="M2867" s="113"/>
      <c r="N2867" s="31"/>
      <c r="O2867" s="32"/>
      <c r="P2867" s="113"/>
      <c r="Q2867" s="113"/>
      <c r="R2867" s="31"/>
      <c r="S2867" s="32"/>
      <c r="T2867" s="113"/>
      <c r="U2867" s="113"/>
      <c r="V2867" s="31"/>
      <c r="W2867" s="32"/>
      <c r="X2867" s="113"/>
      <c r="Y2867" s="113"/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1706</v>
      </c>
      <c r="B2868" s="111" t="s">
        <v>733</v>
      </c>
      <c r="C2868" s="112" t="s">
        <v>734</v>
      </c>
      <c r="D2868" s="21">
        <f t="shared" si="48"/>
        <v>0</v>
      </c>
      <c r="E2868" s="24">
        <f t="shared" si="48"/>
        <v>204221</v>
      </c>
      <c r="F2868" s="104">
        <v>0</v>
      </c>
      <c r="G2868" s="104">
        <v>159805</v>
      </c>
      <c r="H2868" s="113">
        <v>0</v>
      </c>
      <c r="I2868" s="113">
        <v>0</v>
      </c>
      <c r="J2868" s="31">
        <v>0</v>
      </c>
      <c r="K2868" s="32">
        <v>0</v>
      </c>
      <c r="L2868" s="113">
        <v>0</v>
      </c>
      <c r="M2868" s="113">
        <v>0</v>
      </c>
      <c r="N2868" s="31">
        <v>0</v>
      </c>
      <c r="O2868" s="32">
        <v>38624</v>
      </c>
      <c r="P2868" s="113">
        <v>0</v>
      </c>
      <c r="Q2868" s="113">
        <v>0</v>
      </c>
      <c r="R2868" s="31">
        <v>0</v>
      </c>
      <c r="S2868" s="32">
        <v>5792</v>
      </c>
      <c r="T2868" s="113">
        <v>0</v>
      </c>
      <c r="U2868" s="113">
        <v>0</v>
      </c>
      <c r="V2868" s="31">
        <v>0</v>
      </c>
      <c r="W2868" s="32">
        <v>0</v>
      </c>
      <c r="X2868" s="113">
        <v>0</v>
      </c>
      <c r="Y2868" s="113">
        <v>0</v>
      </c>
      <c r="Z2868" s="31">
        <v>0</v>
      </c>
      <c r="AA2868" s="32">
        <v>0</v>
      </c>
      <c r="AB2868" s="113">
        <v>0</v>
      </c>
      <c r="AC2868" s="113">
        <v>0</v>
      </c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1706</v>
      </c>
      <c r="B2869" s="111" t="s">
        <v>1604</v>
      </c>
      <c r="C2869" s="112" t="s">
        <v>1605</v>
      </c>
      <c r="D2869" s="21">
        <f t="shared" si="48"/>
        <v>0</v>
      </c>
      <c r="E2869" s="24">
        <f t="shared" si="48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1706</v>
      </c>
      <c r="B2870" s="111" t="s">
        <v>1606</v>
      </c>
      <c r="C2870" s="112" t="s">
        <v>1607</v>
      </c>
      <c r="D2870" s="21">
        <f t="shared" si="48"/>
        <v>0</v>
      </c>
      <c r="E2870" s="24">
        <f t="shared" si="48"/>
        <v>0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1706</v>
      </c>
      <c r="B2871" s="111" t="s">
        <v>735</v>
      </c>
      <c r="C2871" s="112" t="s">
        <v>736</v>
      </c>
      <c r="D2871" s="21">
        <f t="shared" si="48"/>
        <v>63632</v>
      </c>
      <c r="E2871" s="24">
        <f t="shared" si="48"/>
        <v>208156.27</v>
      </c>
      <c r="F2871" s="104">
        <v>0</v>
      </c>
      <c r="G2871" s="104">
        <v>29133</v>
      </c>
      <c r="H2871" s="105">
        <v>13242</v>
      </c>
      <c r="I2871" s="105">
        <v>9045</v>
      </c>
      <c r="J2871" s="106">
        <v>0</v>
      </c>
      <c r="K2871" s="107">
        <v>19649</v>
      </c>
      <c r="L2871" s="105">
        <v>0</v>
      </c>
      <c r="M2871" s="105">
        <v>18802.990000000002</v>
      </c>
      <c r="N2871" s="106">
        <v>27544</v>
      </c>
      <c r="O2871" s="107">
        <v>18558</v>
      </c>
      <c r="P2871" s="113">
        <v>0</v>
      </c>
      <c r="Q2871" s="113">
        <v>27895.99</v>
      </c>
      <c r="R2871" s="106">
        <v>0</v>
      </c>
      <c r="S2871" s="107">
        <v>16489.990000000002</v>
      </c>
      <c r="T2871" s="105">
        <v>11624</v>
      </c>
      <c r="U2871" s="105">
        <v>41233.83</v>
      </c>
      <c r="V2871" s="106">
        <v>0</v>
      </c>
      <c r="W2871" s="107">
        <v>6729</v>
      </c>
      <c r="X2871" s="105">
        <v>11222</v>
      </c>
      <c r="Y2871" s="105">
        <v>6589.98</v>
      </c>
      <c r="Z2871" s="106">
        <v>0</v>
      </c>
      <c r="AA2871" s="107">
        <v>8846.5</v>
      </c>
      <c r="AB2871" s="105">
        <v>0</v>
      </c>
      <c r="AC2871" s="105">
        <v>5182.99</v>
      </c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1706</v>
      </c>
      <c r="B2872" s="111" t="s">
        <v>737</v>
      </c>
      <c r="C2872" s="112" t="s">
        <v>738</v>
      </c>
      <c r="D2872" s="21">
        <f t="shared" si="48"/>
        <v>140124</v>
      </c>
      <c r="E2872" s="24">
        <f t="shared" si="48"/>
        <v>173109.5</v>
      </c>
      <c r="F2872" s="104"/>
      <c r="G2872" s="104"/>
      <c r="H2872" s="113">
        <v>140124</v>
      </c>
      <c r="I2872" s="113">
        <v>0</v>
      </c>
      <c r="J2872" s="31">
        <v>0</v>
      </c>
      <c r="K2872" s="32">
        <v>0</v>
      </c>
      <c r="L2872" s="113">
        <v>0</v>
      </c>
      <c r="M2872" s="113">
        <v>0</v>
      </c>
      <c r="N2872" s="31">
        <v>0</v>
      </c>
      <c r="O2872" s="32">
        <v>670</v>
      </c>
      <c r="P2872" s="105">
        <v>0</v>
      </c>
      <c r="Q2872" s="105">
        <v>0</v>
      </c>
      <c r="R2872" s="31">
        <v>0</v>
      </c>
      <c r="S2872" s="32">
        <v>0</v>
      </c>
      <c r="T2872" s="113">
        <v>0</v>
      </c>
      <c r="U2872" s="113">
        <v>0</v>
      </c>
      <c r="V2872" s="31">
        <v>0</v>
      </c>
      <c r="W2872" s="32">
        <v>0</v>
      </c>
      <c r="X2872" s="113">
        <v>0</v>
      </c>
      <c r="Y2872" s="113">
        <v>140124</v>
      </c>
      <c r="Z2872" s="31">
        <v>0</v>
      </c>
      <c r="AA2872" s="32">
        <v>32315.5</v>
      </c>
      <c r="AB2872" s="113">
        <v>0</v>
      </c>
      <c r="AC2872" s="113">
        <v>0</v>
      </c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1706</v>
      </c>
      <c r="B2873" s="111" t="s">
        <v>739</v>
      </c>
      <c r="C2873" s="112" t="s">
        <v>740</v>
      </c>
      <c r="D2873" s="21">
        <f t="shared" si="48"/>
        <v>0</v>
      </c>
      <c r="E2873" s="24">
        <f t="shared" si="48"/>
        <v>0</v>
      </c>
      <c r="F2873" s="104"/>
      <c r="G2873" s="104"/>
      <c r="H2873" s="113"/>
      <c r="I2873" s="113"/>
      <c r="J2873" s="31"/>
      <c r="K2873" s="32"/>
      <c r="L2873" s="113"/>
      <c r="M2873" s="113"/>
      <c r="N2873" s="31"/>
      <c r="O2873" s="32"/>
      <c r="P2873" s="113"/>
      <c r="Q2873" s="113"/>
      <c r="R2873" s="31"/>
      <c r="S2873" s="32"/>
      <c r="T2873" s="113"/>
      <c r="U2873" s="113"/>
      <c r="V2873" s="31"/>
      <c r="W2873" s="32"/>
      <c r="X2873" s="113"/>
      <c r="Y2873" s="113"/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1706</v>
      </c>
      <c r="B2874" s="111" t="s">
        <v>741</v>
      </c>
      <c r="C2874" s="112" t="s">
        <v>742</v>
      </c>
      <c r="D2874" s="21">
        <f t="shared" si="48"/>
        <v>0</v>
      </c>
      <c r="E2874" s="24">
        <f t="shared" si="48"/>
        <v>730231.2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>
        <v>0</v>
      </c>
      <c r="W2874" s="32">
        <v>639867.6</v>
      </c>
      <c r="X2874" s="113">
        <v>0</v>
      </c>
      <c r="Y2874" s="113">
        <v>0</v>
      </c>
      <c r="Z2874" s="31">
        <v>0</v>
      </c>
      <c r="AA2874" s="32">
        <v>52430.400000000001</v>
      </c>
      <c r="AB2874" s="113">
        <v>0</v>
      </c>
      <c r="AC2874" s="113">
        <v>37933.199999999997</v>
      </c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1706</v>
      </c>
      <c r="B2875" s="111" t="s">
        <v>743</v>
      </c>
      <c r="C2875" s="112" t="s">
        <v>744</v>
      </c>
      <c r="D2875" s="21">
        <f t="shared" si="48"/>
        <v>253484.29</v>
      </c>
      <c r="E2875" s="24">
        <f t="shared" si="48"/>
        <v>304226.42</v>
      </c>
      <c r="F2875" s="104"/>
      <c r="G2875" s="104"/>
      <c r="H2875" s="113"/>
      <c r="I2875" s="113"/>
      <c r="J2875" s="31"/>
      <c r="K2875" s="32"/>
      <c r="L2875" s="113"/>
      <c r="M2875" s="113"/>
      <c r="N2875" s="31"/>
      <c r="O2875" s="32"/>
      <c r="P2875" s="113"/>
      <c r="Q2875" s="113"/>
      <c r="R2875" s="31"/>
      <c r="S2875" s="32"/>
      <c r="T2875" s="113"/>
      <c r="U2875" s="113"/>
      <c r="V2875" s="31">
        <v>230257.73</v>
      </c>
      <c r="W2875" s="32">
        <v>304226.42</v>
      </c>
      <c r="X2875" s="113">
        <v>23226.560000000001</v>
      </c>
      <c r="Y2875" s="113">
        <v>0</v>
      </c>
      <c r="Z2875" s="31">
        <v>0</v>
      </c>
      <c r="AA2875" s="32">
        <v>0</v>
      </c>
      <c r="AB2875" s="113">
        <v>0</v>
      </c>
      <c r="AC2875" s="113">
        <v>0</v>
      </c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1706</v>
      </c>
      <c r="B2876" s="111" t="s">
        <v>745</v>
      </c>
      <c r="C2876" s="112" t="s">
        <v>746</v>
      </c>
      <c r="D2876" s="21">
        <f t="shared" si="48"/>
        <v>675613.76</v>
      </c>
      <c r="E2876" s="24">
        <f t="shared" si="48"/>
        <v>388105.82</v>
      </c>
      <c r="F2876" s="104"/>
      <c r="G2876" s="104"/>
      <c r="H2876" s="113"/>
      <c r="I2876" s="113"/>
      <c r="J2876" s="31"/>
      <c r="K2876" s="32"/>
      <c r="L2876" s="113"/>
      <c r="M2876" s="113"/>
      <c r="N2876" s="31"/>
      <c r="O2876" s="32"/>
      <c r="P2876" s="113"/>
      <c r="Q2876" s="113"/>
      <c r="R2876" s="31"/>
      <c r="S2876" s="32"/>
      <c r="T2876" s="113"/>
      <c r="U2876" s="113"/>
      <c r="V2876" s="31">
        <v>594083.43999999994</v>
      </c>
      <c r="W2876" s="32">
        <v>388105.82</v>
      </c>
      <c r="X2876" s="113">
        <v>81530.320000000007</v>
      </c>
      <c r="Y2876" s="113">
        <v>0</v>
      </c>
      <c r="Z2876" s="31">
        <v>0</v>
      </c>
      <c r="AA2876" s="32">
        <v>0</v>
      </c>
      <c r="AB2876" s="113">
        <v>0</v>
      </c>
      <c r="AC2876" s="113">
        <v>0</v>
      </c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1706</v>
      </c>
      <c r="B2877" s="111" t="s">
        <v>747</v>
      </c>
      <c r="C2877" s="112" t="s">
        <v>748</v>
      </c>
      <c r="D2877" s="21">
        <f t="shared" si="48"/>
        <v>1792728.2500000002</v>
      </c>
      <c r="E2877" s="24">
        <f t="shared" si="48"/>
        <v>0</v>
      </c>
      <c r="F2877" s="104"/>
      <c r="G2877" s="104"/>
      <c r="H2877" s="113">
        <v>82728.77</v>
      </c>
      <c r="I2877" s="113">
        <v>0</v>
      </c>
      <c r="J2877" s="31">
        <v>122411.88</v>
      </c>
      <c r="K2877" s="32">
        <v>0</v>
      </c>
      <c r="L2877" s="113">
        <v>141557.88</v>
      </c>
      <c r="M2877" s="113">
        <v>0</v>
      </c>
      <c r="N2877" s="31">
        <v>124491.88</v>
      </c>
      <c r="O2877" s="32">
        <v>0</v>
      </c>
      <c r="P2877" s="113">
        <v>159975.76999999999</v>
      </c>
      <c r="Q2877" s="113">
        <v>0</v>
      </c>
      <c r="R2877" s="31">
        <v>0</v>
      </c>
      <c r="S2877" s="32">
        <v>0</v>
      </c>
      <c r="T2877" s="113">
        <v>625584.43000000005</v>
      </c>
      <c r="U2877" s="113">
        <v>0</v>
      </c>
      <c r="V2877" s="31">
        <v>0</v>
      </c>
      <c r="W2877" s="32">
        <v>0</v>
      </c>
      <c r="X2877" s="113">
        <v>0</v>
      </c>
      <c r="Y2877" s="113">
        <v>0</v>
      </c>
      <c r="Z2877" s="31">
        <v>150957.07</v>
      </c>
      <c r="AA2877" s="32">
        <v>0</v>
      </c>
      <c r="AB2877" s="113">
        <v>385020.57</v>
      </c>
      <c r="AC2877" s="113">
        <v>0</v>
      </c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1706</v>
      </c>
      <c r="B2878" s="111" t="s">
        <v>749</v>
      </c>
      <c r="C2878" s="112" t="s">
        <v>750</v>
      </c>
      <c r="D2878" s="21">
        <f t="shared" si="48"/>
        <v>0</v>
      </c>
      <c r="E2878" s="24">
        <f t="shared" si="48"/>
        <v>0</v>
      </c>
      <c r="F2878" s="104"/>
      <c r="G2878" s="104"/>
      <c r="H2878" s="105"/>
      <c r="I2878" s="105"/>
      <c r="J2878" s="106"/>
      <c r="K2878" s="107"/>
      <c r="L2878" s="105"/>
      <c r="M2878" s="105"/>
      <c r="N2878" s="106"/>
      <c r="O2878" s="107"/>
      <c r="P2878" s="113"/>
      <c r="Q2878" s="113"/>
      <c r="R2878" s="106"/>
      <c r="S2878" s="107"/>
      <c r="T2878" s="105"/>
      <c r="U2878" s="105"/>
      <c r="V2878" s="106"/>
      <c r="W2878" s="107"/>
      <c r="X2878" s="105"/>
      <c r="Y2878" s="105"/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1706</v>
      </c>
      <c r="B2879" s="111" t="s">
        <v>751</v>
      </c>
      <c r="C2879" s="112" t="s">
        <v>752</v>
      </c>
      <c r="D2879" s="21">
        <f t="shared" si="48"/>
        <v>0</v>
      </c>
      <c r="E2879" s="24">
        <f t="shared" si="48"/>
        <v>0</v>
      </c>
      <c r="F2879" s="104"/>
      <c r="G2879" s="104"/>
      <c r="H2879" s="113"/>
      <c r="I2879" s="113"/>
      <c r="J2879" s="31"/>
      <c r="K2879" s="32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1706</v>
      </c>
      <c r="B2880" s="111" t="s">
        <v>753</v>
      </c>
      <c r="C2880" s="112" t="s">
        <v>754</v>
      </c>
      <c r="D2880" s="21">
        <f t="shared" si="48"/>
        <v>0</v>
      </c>
      <c r="E2880" s="24">
        <f t="shared" si="48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1706</v>
      </c>
      <c r="B2881" s="111" t="s">
        <v>755</v>
      </c>
      <c r="C2881" s="112" t="s">
        <v>756</v>
      </c>
      <c r="D2881" s="21">
        <f t="shared" si="48"/>
        <v>0</v>
      </c>
      <c r="E2881" s="24">
        <f t="shared" si="48"/>
        <v>9141.1699999999983</v>
      </c>
      <c r="F2881" s="104">
        <v>0</v>
      </c>
      <c r="G2881" s="104">
        <v>371.93</v>
      </c>
      <c r="H2881" s="105">
        <v>0</v>
      </c>
      <c r="I2881" s="105">
        <v>0</v>
      </c>
      <c r="J2881" s="106">
        <v>0</v>
      </c>
      <c r="K2881" s="107">
        <v>1125.93</v>
      </c>
      <c r="L2881" s="105">
        <v>0</v>
      </c>
      <c r="M2881" s="105">
        <v>1186.93</v>
      </c>
      <c r="N2881" s="106">
        <v>0</v>
      </c>
      <c r="O2881" s="107">
        <v>2078.9299999999998</v>
      </c>
      <c r="P2881" s="113">
        <v>0</v>
      </c>
      <c r="Q2881" s="113">
        <v>3210.65</v>
      </c>
      <c r="R2881" s="106">
        <v>0</v>
      </c>
      <c r="S2881" s="107">
        <v>0</v>
      </c>
      <c r="T2881" s="105">
        <v>0</v>
      </c>
      <c r="U2881" s="105">
        <v>0</v>
      </c>
      <c r="V2881" s="106">
        <v>0</v>
      </c>
      <c r="W2881" s="107">
        <v>0</v>
      </c>
      <c r="X2881" s="105">
        <v>0</v>
      </c>
      <c r="Y2881" s="105">
        <v>1166.8</v>
      </c>
      <c r="Z2881" s="106">
        <v>0</v>
      </c>
      <c r="AA2881" s="107">
        <v>0</v>
      </c>
      <c r="AB2881" s="105">
        <v>0</v>
      </c>
      <c r="AC2881" s="105">
        <v>0</v>
      </c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1706</v>
      </c>
      <c r="B2882" s="111" t="s">
        <v>757</v>
      </c>
      <c r="C2882" s="112" t="s">
        <v>758</v>
      </c>
      <c r="D2882" s="21">
        <f t="shared" si="48"/>
        <v>0</v>
      </c>
      <c r="E2882" s="24">
        <f t="shared" si="48"/>
        <v>115198</v>
      </c>
      <c r="F2882" s="104">
        <v>0</v>
      </c>
      <c r="G2882" s="104">
        <v>1837</v>
      </c>
      <c r="H2882" s="105">
        <v>0</v>
      </c>
      <c r="I2882" s="105">
        <v>21870</v>
      </c>
      <c r="J2882" s="106">
        <v>0</v>
      </c>
      <c r="K2882" s="107">
        <v>1083</v>
      </c>
      <c r="L2882" s="105">
        <v>0</v>
      </c>
      <c r="M2882" s="105">
        <v>1022</v>
      </c>
      <c r="N2882" s="106">
        <v>0</v>
      </c>
      <c r="O2882" s="107">
        <v>130</v>
      </c>
      <c r="P2882" s="105">
        <v>0</v>
      </c>
      <c r="Q2882" s="105">
        <v>217</v>
      </c>
      <c r="R2882" s="106">
        <v>0</v>
      </c>
      <c r="S2882" s="107">
        <v>10865</v>
      </c>
      <c r="T2882" s="105">
        <v>0</v>
      </c>
      <c r="U2882" s="105">
        <v>10086</v>
      </c>
      <c r="V2882" s="106">
        <v>0</v>
      </c>
      <c r="W2882" s="107">
        <v>7281</v>
      </c>
      <c r="X2882" s="105">
        <v>0</v>
      </c>
      <c r="Y2882" s="105">
        <v>1880</v>
      </c>
      <c r="Z2882" s="106">
        <v>0</v>
      </c>
      <c r="AA2882" s="107">
        <v>26177</v>
      </c>
      <c r="AB2882" s="105">
        <v>0</v>
      </c>
      <c r="AC2882" s="105">
        <v>32750</v>
      </c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1706</v>
      </c>
      <c r="B2883" s="111" t="s">
        <v>759</v>
      </c>
      <c r="C2883" s="112" t="s">
        <v>760</v>
      </c>
      <c r="D2883" s="21">
        <f t="shared" si="48"/>
        <v>0</v>
      </c>
      <c r="E2883" s="24">
        <f t="shared" si="48"/>
        <v>0</v>
      </c>
      <c r="F2883" s="104"/>
      <c r="G2883" s="104"/>
      <c r="H2883" s="105"/>
      <c r="I2883" s="105"/>
      <c r="J2883" s="106"/>
      <c r="K2883" s="107"/>
      <c r="L2883" s="105"/>
      <c r="M2883" s="105"/>
      <c r="N2883" s="106"/>
      <c r="O2883" s="107"/>
      <c r="P2883" s="105"/>
      <c r="Q2883" s="105"/>
      <c r="R2883" s="106"/>
      <c r="S2883" s="107"/>
      <c r="T2883" s="105"/>
      <c r="U2883" s="105"/>
      <c r="V2883" s="106"/>
      <c r="W2883" s="107"/>
      <c r="X2883" s="105"/>
      <c r="Y2883" s="105"/>
      <c r="Z2883" s="106"/>
      <c r="AA2883" s="107"/>
      <c r="AB2883" s="105"/>
      <c r="AC2883" s="105"/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1706</v>
      </c>
      <c r="B2884" s="111" t="s">
        <v>761</v>
      </c>
      <c r="C2884" s="112" t="s">
        <v>762</v>
      </c>
      <c r="D2884" s="21">
        <f t="shared" ref="D2884:E2947" si="49">F2884+H2884+J2884+L2884+N2884+P2884+R2884+T2884+V2884+X2884+Z2884+AB2884</f>
        <v>15868.560000000001</v>
      </c>
      <c r="E2884" s="24">
        <f t="shared" si="49"/>
        <v>0</v>
      </c>
      <c r="F2884" s="104"/>
      <c r="G2884" s="104"/>
      <c r="H2884" s="105">
        <v>701.64</v>
      </c>
      <c r="I2884" s="105">
        <v>0</v>
      </c>
      <c r="J2884" s="106">
        <v>0</v>
      </c>
      <c r="K2884" s="107">
        <v>0</v>
      </c>
      <c r="L2884" s="105">
        <v>0</v>
      </c>
      <c r="M2884" s="105">
        <v>0</v>
      </c>
      <c r="N2884" s="106">
        <v>0</v>
      </c>
      <c r="O2884" s="107">
        <v>0</v>
      </c>
      <c r="P2884" s="105">
        <v>0</v>
      </c>
      <c r="Q2884" s="105">
        <v>0</v>
      </c>
      <c r="R2884" s="106">
        <v>1447.11</v>
      </c>
      <c r="S2884" s="107">
        <v>0</v>
      </c>
      <c r="T2884" s="105">
        <v>368.62</v>
      </c>
      <c r="U2884" s="105">
        <v>0</v>
      </c>
      <c r="V2884" s="106">
        <v>2393.3200000000002</v>
      </c>
      <c r="W2884" s="107">
        <v>0</v>
      </c>
      <c r="X2884" s="105">
        <v>0</v>
      </c>
      <c r="Y2884" s="105">
        <v>0</v>
      </c>
      <c r="Z2884" s="106">
        <v>5995.83</v>
      </c>
      <c r="AA2884" s="107">
        <v>0</v>
      </c>
      <c r="AB2884" s="105">
        <v>4962.04</v>
      </c>
      <c r="AC2884" s="105">
        <v>0</v>
      </c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1706</v>
      </c>
      <c r="B2885" s="111" t="s">
        <v>763</v>
      </c>
      <c r="C2885" s="112" t="s">
        <v>764</v>
      </c>
      <c r="D2885" s="21">
        <f t="shared" si="49"/>
        <v>18959.43</v>
      </c>
      <c r="E2885" s="24">
        <f t="shared" si="49"/>
        <v>0</v>
      </c>
      <c r="F2885" s="104"/>
      <c r="G2885" s="104"/>
      <c r="H2885" s="113">
        <v>18959.43</v>
      </c>
      <c r="I2885" s="113">
        <v>0</v>
      </c>
      <c r="J2885" s="31">
        <v>0</v>
      </c>
      <c r="K2885" s="32">
        <v>0</v>
      </c>
      <c r="L2885" s="113">
        <v>0</v>
      </c>
      <c r="M2885" s="113">
        <v>0</v>
      </c>
      <c r="N2885" s="31">
        <v>0</v>
      </c>
      <c r="O2885" s="32">
        <v>0</v>
      </c>
      <c r="P2885" s="105">
        <v>0</v>
      </c>
      <c r="Q2885" s="105">
        <v>0</v>
      </c>
      <c r="R2885" s="31">
        <v>0</v>
      </c>
      <c r="S2885" s="32">
        <v>0</v>
      </c>
      <c r="T2885" s="113">
        <v>0</v>
      </c>
      <c r="U2885" s="113">
        <v>0</v>
      </c>
      <c r="V2885" s="31">
        <v>0</v>
      </c>
      <c r="W2885" s="32">
        <v>0</v>
      </c>
      <c r="X2885" s="113">
        <v>0</v>
      </c>
      <c r="Y2885" s="113">
        <v>0</v>
      </c>
      <c r="Z2885" s="31">
        <v>0</v>
      </c>
      <c r="AA2885" s="32">
        <v>0</v>
      </c>
      <c r="AB2885" s="113">
        <v>0</v>
      </c>
      <c r="AC2885" s="113">
        <v>0</v>
      </c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1706</v>
      </c>
      <c r="B2886" s="111" t="s">
        <v>765</v>
      </c>
      <c r="C2886" s="112" t="s">
        <v>1672</v>
      </c>
      <c r="D2886" s="21">
        <f t="shared" si="49"/>
        <v>0</v>
      </c>
      <c r="E2886" s="24">
        <f t="shared" si="49"/>
        <v>0</v>
      </c>
      <c r="F2886" s="104"/>
      <c r="G2886" s="104"/>
      <c r="H2886" s="105"/>
      <c r="I2886" s="105"/>
      <c r="J2886" s="106"/>
      <c r="K2886" s="107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1706</v>
      </c>
      <c r="B2887" s="111" t="s">
        <v>766</v>
      </c>
      <c r="C2887" s="112" t="s">
        <v>767</v>
      </c>
      <c r="D2887" s="21">
        <f t="shared" si="49"/>
        <v>56377.229999999996</v>
      </c>
      <c r="E2887" s="24">
        <f t="shared" si="49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>
        <v>6371.09</v>
      </c>
      <c r="S2887" s="107">
        <v>0</v>
      </c>
      <c r="T2887" s="105">
        <v>6289.73</v>
      </c>
      <c r="U2887" s="105">
        <v>0</v>
      </c>
      <c r="V2887" s="106">
        <v>1840.88</v>
      </c>
      <c r="W2887" s="107">
        <v>0</v>
      </c>
      <c r="X2887" s="105">
        <v>0</v>
      </c>
      <c r="Y2887" s="105">
        <v>0</v>
      </c>
      <c r="Z2887" s="106">
        <v>17134.37</v>
      </c>
      <c r="AA2887" s="107">
        <v>0</v>
      </c>
      <c r="AB2887" s="105">
        <v>24741.16</v>
      </c>
      <c r="AC2887" s="105">
        <v>0</v>
      </c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1706</v>
      </c>
      <c r="B2888" s="111" t="s">
        <v>768</v>
      </c>
      <c r="C2888" s="112" t="s">
        <v>1673</v>
      </c>
      <c r="D2888" s="21">
        <f t="shared" si="49"/>
        <v>0</v>
      </c>
      <c r="E2888" s="24">
        <f t="shared" si="49"/>
        <v>0</v>
      </c>
      <c r="F2888" s="104"/>
      <c r="G2888" s="104"/>
      <c r="H2888" s="113"/>
      <c r="I2888" s="113"/>
      <c r="J2888" s="31"/>
      <c r="K2888" s="32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1706</v>
      </c>
      <c r="B2889" s="111" t="s">
        <v>769</v>
      </c>
      <c r="C2889" s="112" t="s">
        <v>1674</v>
      </c>
      <c r="D2889" s="21">
        <f t="shared" si="49"/>
        <v>0</v>
      </c>
      <c r="E2889" s="24">
        <f t="shared" si="49"/>
        <v>0</v>
      </c>
      <c r="F2889" s="104"/>
      <c r="G2889" s="104"/>
      <c r="H2889" s="105"/>
      <c r="I2889" s="105"/>
      <c r="J2889" s="106"/>
      <c r="K2889" s="107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1706</v>
      </c>
      <c r="B2890" s="111" t="s">
        <v>770</v>
      </c>
      <c r="C2890" s="112" t="s">
        <v>771</v>
      </c>
      <c r="D2890" s="21">
        <f t="shared" si="49"/>
        <v>0</v>
      </c>
      <c r="E2890" s="24">
        <f t="shared" si="49"/>
        <v>0</v>
      </c>
      <c r="F2890" s="104"/>
      <c r="G2890" s="104"/>
      <c r="H2890" s="113"/>
      <c r="I2890" s="113"/>
      <c r="J2890" s="31"/>
      <c r="K2890" s="32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1706</v>
      </c>
      <c r="B2891" s="111" t="s">
        <v>772</v>
      </c>
      <c r="C2891" s="112" t="s">
        <v>1675</v>
      </c>
      <c r="D2891" s="21">
        <f t="shared" si="49"/>
        <v>0</v>
      </c>
      <c r="E2891" s="24">
        <f t="shared" si="49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1706</v>
      </c>
      <c r="B2892" s="111" t="s">
        <v>773</v>
      </c>
      <c r="C2892" s="112" t="s">
        <v>774</v>
      </c>
      <c r="D2892" s="21">
        <f t="shared" si="49"/>
        <v>0</v>
      </c>
      <c r="E2892" s="24">
        <f t="shared" si="49"/>
        <v>0</v>
      </c>
      <c r="F2892" s="104"/>
      <c r="G2892" s="104"/>
      <c r="H2892" s="113"/>
      <c r="I2892" s="113"/>
      <c r="J2892" s="31"/>
      <c r="K2892" s="32"/>
      <c r="L2892" s="113"/>
      <c r="M2892" s="113"/>
      <c r="N2892" s="31"/>
      <c r="O2892" s="32"/>
      <c r="P2892" s="113"/>
      <c r="Q2892" s="113"/>
      <c r="R2892" s="31"/>
      <c r="S2892" s="32"/>
      <c r="T2892" s="113"/>
      <c r="U2892" s="113"/>
      <c r="V2892" s="31"/>
      <c r="W2892" s="32"/>
      <c r="X2892" s="113"/>
      <c r="Y2892" s="113"/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1706</v>
      </c>
      <c r="B2893" s="111" t="s">
        <v>775</v>
      </c>
      <c r="C2893" s="112" t="s">
        <v>776</v>
      </c>
      <c r="D2893" s="21">
        <f t="shared" si="49"/>
        <v>0</v>
      </c>
      <c r="E2893" s="24">
        <f t="shared" si="49"/>
        <v>67636</v>
      </c>
      <c r="F2893" s="104"/>
      <c r="G2893" s="104"/>
      <c r="H2893" s="105"/>
      <c r="I2893" s="105"/>
      <c r="J2893" s="106"/>
      <c r="K2893" s="107"/>
      <c r="L2893" s="105"/>
      <c r="M2893" s="105"/>
      <c r="N2893" s="106">
        <v>0</v>
      </c>
      <c r="O2893" s="107">
        <v>18280</v>
      </c>
      <c r="P2893" s="113">
        <v>0</v>
      </c>
      <c r="Q2893" s="113">
        <v>16452</v>
      </c>
      <c r="R2893" s="106">
        <v>0</v>
      </c>
      <c r="S2893" s="107">
        <v>32904</v>
      </c>
      <c r="T2893" s="105">
        <v>0</v>
      </c>
      <c r="U2893" s="105">
        <v>0</v>
      </c>
      <c r="V2893" s="106">
        <v>0</v>
      </c>
      <c r="W2893" s="107">
        <v>0</v>
      </c>
      <c r="X2893" s="105">
        <v>0</v>
      </c>
      <c r="Y2893" s="105">
        <v>0</v>
      </c>
      <c r="Z2893" s="106">
        <v>0</v>
      </c>
      <c r="AA2893" s="107">
        <v>0</v>
      </c>
      <c r="AB2893" s="105">
        <v>0</v>
      </c>
      <c r="AC2893" s="105">
        <v>0</v>
      </c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1706</v>
      </c>
      <c r="B2894" s="111" t="s">
        <v>777</v>
      </c>
      <c r="C2894" s="112" t="s">
        <v>778</v>
      </c>
      <c r="D2894" s="21">
        <f t="shared" si="49"/>
        <v>0</v>
      </c>
      <c r="E2894" s="24">
        <f t="shared" si="49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1706</v>
      </c>
      <c r="B2895" s="111" t="s">
        <v>779</v>
      </c>
      <c r="C2895" s="112" t="s">
        <v>780</v>
      </c>
      <c r="D2895" s="21">
        <f t="shared" si="49"/>
        <v>0</v>
      </c>
      <c r="E2895" s="24">
        <f t="shared" si="49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1706</v>
      </c>
      <c r="B2896" s="111" t="s">
        <v>781</v>
      </c>
      <c r="C2896" s="112" t="s">
        <v>782</v>
      </c>
      <c r="D2896" s="21">
        <f t="shared" si="49"/>
        <v>0</v>
      </c>
      <c r="E2896" s="24">
        <f t="shared" si="49"/>
        <v>0</v>
      </c>
      <c r="F2896" s="104"/>
      <c r="G2896" s="104"/>
      <c r="H2896" s="105"/>
      <c r="I2896" s="105"/>
      <c r="J2896" s="106"/>
      <c r="K2896" s="107"/>
      <c r="L2896" s="105"/>
      <c r="M2896" s="105"/>
      <c r="N2896" s="106"/>
      <c r="O2896" s="107"/>
      <c r="P2896" s="105"/>
      <c r="Q2896" s="105"/>
      <c r="R2896" s="106"/>
      <c r="S2896" s="107"/>
      <c r="T2896" s="105"/>
      <c r="U2896" s="105"/>
      <c r="V2896" s="106"/>
      <c r="W2896" s="107"/>
      <c r="X2896" s="105"/>
      <c r="Y2896" s="105"/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1706</v>
      </c>
      <c r="B2897" s="111" t="s">
        <v>783</v>
      </c>
      <c r="C2897" s="112" t="s">
        <v>784</v>
      </c>
      <c r="D2897" s="21">
        <f t="shared" si="49"/>
        <v>0</v>
      </c>
      <c r="E2897" s="24">
        <f t="shared" si="49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1706</v>
      </c>
      <c r="B2898" s="111" t="s">
        <v>785</v>
      </c>
      <c r="C2898" s="112" t="s">
        <v>786</v>
      </c>
      <c r="D2898" s="21">
        <f t="shared" si="49"/>
        <v>0</v>
      </c>
      <c r="E2898" s="24">
        <f t="shared" si="49"/>
        <v>1830</v>
      </c>
      <c r="F2898" s="104"/>
      <c r="G2898" s="104"/>
      <c r="H2898" s="105">
        <v>0</v>
      </c>
      <c r="I2898" s="105">
        <v>350</v>
      </c>
      <c r="J2898" s="106">
        <v>0</v>
      </c>
      <c r="K2898" s="107">
        <v>0</v>
      </c>
      <c r="L2898" s="105">
        <v>0</v>
      </c>
      <c r="M2898" s="105">
        <v>520</v>
      </c>
      <c r="N2898" s="106">
        <v>0</v>
      </c>
      <c r="O2898" s="107">
        <v>100</v>
      </c>
      <c r="P2898" s="105">
        <v>0</v>
      </c>
      <c r="Q2898" s="105">
        <v>0</v>
      </c>
      <c r="R2898" s="106">
        <v>0</v>
      </c>
      <c r="S2898" s="107">
        <v>0</v>
      </c>
      <c r="T2898" s="105">
        <v>0</v>
      </c>
      <c r="U2898" s="105">
        <v>0</v>
      </c>
      <c r="V2898" s="106">
        <v>0</v>
      </c>
      <c r="W2898" s="107">
        <v>860</v>
      </c>
      <c r="X2898" s="105">
        <v>0</v>
      </c>
      <c r="Y2898" s="105">
        <v>0</v>
      </c>
      <c r="Z2898" s="106">
        <v>0</v>
      </c>
      <c r="AA2898" s="107">
        <v>0</v>
      </c>
      <c r="AB2898" s="105">
        <v>0</v>
      </c>
      <c r="AC2898" s="105">
        <v>0</v>
      </c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1706</v>
      </c>
      <c r="B2899" s="111" t="s">
        <v>787</v>
      </c>
      <c r="C2899" s="112" t="s">
        <v>788</v>
      </c>
      <c r="D2899" s="21">
        <f t="shared" si="49"/>
        <v>0</v>
      </c>
      <c r="E2899" s="24">
        <f t="shared" si="49"/>
        <v>0</v>
      </c>
      <c r="F2899" s="104"/>
      <c r="G2899" s="104"/>
      <c r="H2899" s="113"/>
      <c r="I2899" s="113"/>
      <c r="J2899" s="31"/>
      <c r="K2899" s="32"/>
      <c r="L2899" s="113"/>
      <c r="M2899" s="113"/>
      <c r="N2899" s="31"/>
      <c r="O2899" s="32"/>
      <c r="P2899" s="105"/>
      <c r="Q2899" s="105"/>
      <c r="R2899" s="31"/>
      <c r="S2899" s="32"/>
      <c r="T2899" s="113"/>
      <c r="U2899" s="113"/>
      <c r="V2899" s="31"/>
      <c r="W2899" s="32"/>
      <c r="X2899" s="113"/>
      <c r="Y2899" s="113"/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1706</v>
      </c>
      <c r="B2900" s="111" t="s">
        <v>789</v>
      </c>
      <c r="C2900" s="112" t="s">
        <v>790</v>
      </c>
      <c r="D2900" s="21">
        <f t="shared" si="49"/>
        <v>0</v>
      </c>
      <c r="E2900" s="24">
        <f t="shared" si="49"/>
        <v>0</v>
      </c>
      <c r="F2900" s="104"/>
      <c r="G2900" s="104"/>
      <c r="H2900" s="113"/>
      <c r="I2900" s="113"/>
      <c r="J2900" s="31"/>
      <c r="K2900" s="32"/>
      <c r="L2900" s="113"/>
      <c r="M2900" s="113"/>
      <c r="N2900" s="31"/>
      <c r="O2900" s="32"/>
      <c r="P2900" s="113"/>
      <c r="Q2900" s="113"/>
      <c r="R2900" s="31"/>
      <c r="S2900" s="32"/>
      <c r="T2900" s="113"/>
      <c r="U2900" s="113"/>
      <c r="V2900" s="31"/>
      <c r="W2900" s="32"/>
      <c r="X2900" s="113"/>
      <c r="Y2900" s="113"/>
      <c r="Z2900" s="31"/>
      <c r="AA2900" s="32"/>
      <c r="AB2900" s="113"/>
      <c r="AC2900" s="113"/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1706</v>
      </c>
      <c r="B2901" s="111" t="s">
        <v>791</v>
      </c>
      <c r="C2901" s="112" t="s">
        <v>792</v>
      </c>
      <c r="D2901" s="21">
        <f t="shared" si="49"/>
        <v>0</v>
      </c>
      <c r="E2901" s="24">
        <f t="shared" si="49"/>
        <v>0</v>
      </c>
      <c r="F2901" s="104"/>
      <c r="G2901" s="104"/>
      <c r="H2901" s="105"/>
      <c r="I2901" s="105"/>
      <c r="J2901" s="106"/>
      <c r="K2901" s="107"/>
      <c r="L2901" s="105"/>
      <c r="M2901" s="105"/>
      <c r="N2901" s="106"/>
      <c r="O2901" s="107"/>
      <c r="P2901" s="113"/>
      <c r="Q2901" s="113"/>
      <c r="R2901" s="106"/>
      <c r="S2901" s="107"/>
      <c r="T2901" s="105"/>
      <c r="U2901" s="105"/>
      <c r="V2901" s="106"/>
      <c r="W2901" s="107"/>
      <c r="X2901" s="105"/>
      <c r="Y2901" s="105"/>
      <c r="Z2901" s="106"/>
      <c r="AA2901" s="107"/>
      <c r="AB2901" s="105"/>
      <c r="AC2901" s="105"/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1706</v>
      </c>
      <c r="B2902" s="111" t="s">
        <v>793</v>
      </c>
      <c r="C2902" s="112" t="s">
        <v>794</v>
      </c>
      <c r="D2902" s="21">
        <f t="shared" si="49"/>
        <v>0</v>
      </c>
      <c r="E2902" s="24">
        <f t="shared" si="49"/>
        <v>0</v>
      </c>
      <c r="F2902" s="104"/>
      <c r="G2902" s="104"/>
      <c r="H2902" s="105"/>
      <c r="I2902" s="105"/>
      <c r="J2902" s="106"/>
      <c r="K2902" s="107"/>
      <c r="L2902" s="105"/>
      <c r="M2902" s="105"/>
      <c r="N2902" s="106"/>
      <c r="O2902" s="107"/>
      <c r="P2902" s="105"/>
      <c r="Q2902" s="105"/>
      <c r="R2902" s="106"/>
      <c r="S2902" s="107"/>
      <c r="T2902" s="105"/>
      <c r="U2902" s="105"/>
      <c r="V2902" s="106"/>
      <c r="W2902" s="107"/>
      <c r="X2902" s="105"/>
      <c r="Y2902" s="105"/>
      <c r="Z2902" s="106"/>
      <c r="AA2902" s="107"/>
      <c r="AB2902" s="105"/>
      <c r="AC2902" s="105"/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1706</v>
      </c>
      <c r="B2903" s="111" t="s">
        <v>795</v>
      </c>
      <c r="C2903" s="112" t="s">
        <v>796</v>
      </c>
      <c r="D2903" s="21">
        <f t="shared" si="49"/>
        <v>0</v>
      </c>
      <c r="E2903" s="24">
        <f t="shared" si="49"/>
        <v>26311</v>
      </c>
      <c r="F2903" s="104"/>
      <c r="G2903" s="104"/>
      <c r="H2903" s="113">
        <v>0</v>
      </c>
      <c r="I2903" s="113">
        <v>26311</v>
      </c>
      <c r="J2903" s="31">
        <v>0</v>
      </c>
      <c r="K2903" s="32">
        <v>0</v>
      </c>
      <c r="L2903" s="113">
        <v>0</v>
      </c>
      <c r="M2903" s="113">
        <v>0</v>
      </c>
      <c r="N2903" s="31">
        <v>0</v>
      </c>
      <c r="O2903" s="32">
        <v>0</v>
      </c>
      <c r="P2903" s="105">
        <v>0</v>
      </c>
      <c r="Q2903" s="105">
        <v>0</v>
      </c>
      <c r="R2903" s="31">
        <v>0</v>
      </c>
      <c r="S2903" s="32">
        <v>0</v>
      </c>
      <c r="T2903" s="113">
        <v>0</v>
      </c>
      <c r="U2903" s="113">
        <v>0</v>
      </c>
      <c r="V2903" s="31">
        <v>0</v>
      </c>
      <c r="W2903" s="32">
        <v>0</v>
      </c>
      <c r="X2903" s="113">
        <v>0</v>
      </c>
      <c r="Y2903" s="113">
        <v>0</v>
      </c>
      <c r="Z2903" s="31">
        <v>0</v>
      </c>
      <c r="AA2903" s="32">
        <v>0</v>
      </c>
      <c r="AB2903" s="113">
        <v>0</v>
      </c>
      <c r="AC2903" s="113">
        <v>0</v>
      </c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1706</v>
      </c>
      <c r="B2904" s="111" t="s">
        <v>797</v>
      </c>
      <c r="C2904" s="112" t="s">
        <v>798</v>
      </c>
      <c r="D2904" s="21">
        <f t="shared" si="49"/>
        <v>0</v>
      </c>
      <c r="E2904" s="24">
        <f t="shared" si="49"/>
        <v>0</v>
      </c>
      <c r="F2904" s="104"/>
      <c r="G2904" s="104"/>
      <c r="H2904" s="113"/>
      <c r="I2904" s="113"/>
      <c r="J2904" s="31"/>
      <c r="K2904" s="32"/>
      <c r="L2904" s="113"/>
      <c r="M2904" s="113"/>
      <c r="N2904" s="31"/>
      <c r="O2904" s="32"/>
      <c r="P2904" s="113"/>
      <c r="Q2904" s="113"/>
      <c r="R2904" s="31"/>
      <c r="S2904" s="32"/>
      <c r="T2904" s="113"/>
      <c r="U2904" s="113"/>
      <c r="V2904" s="31"/>
      <c r="W2904" s="32"/>
      <c r="X2904" s="113"/>
      <c r="Y2904" s="113"/>
      <c r="Z2904" s="31"/>
      <c r="AA2904" s="32"/>
      <c r="AB2904" s="113"/>
      <c r="AC2904" s="113"/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1706</v>
      </c>
      <c r="B2905" s="111" t="s">
        <v>799</v>
      </c>
      <c r="C2905" s="112" t="s">
        <v>800</v>
      </c>
      <c r="D2905" s="21">
        <f t="shared" si="49"/>
        <v>0</v>
      </c>
      <c r="E2905" s="24">
        <f t="shared" si="49"/>
        <v>1354.4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>
        <v>0</v>
      </c>
      <c r="Q2905" s="113">
        <v>1086.4000000000001</v>
      </c>
      <c r="R2905" s="31">
        <v>0</v>
      </c>
      <c r="S2905" s="32">
        <v>268</v>
      </c>
      <c r="T2905" s="113">
        <v>0</v>
      </c>
      <c r="U2905" s="113">
        <v>0</v>
      </c>
      <c r="V2905" s="31">
        <v>0</v>
      </c>
      <c r="W2905" s="32">
        <v>0</v>
      </c>
      <c r="X2905" s="113">
        <v>0</v>
      </c>
      <c r="Y2905" s="113">
        <v>0</v>
      </c>
      <c r="Z2905" s="31">
        <v>0</v>
      </c>
      <c r="AA2905" s="32">
        <v>0</v>
      </c>
      <c r="AB2905" s="113">
        <v>0</v>
      </c>
      <c r="AC2905" s="113">
        <v>0</v>
      </c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1706</v>
      </c>
      <c r="B2906" s="111" t="s">
        <v>801</v>
      </c>
      <c r="C2906" s="112" t="s">
        <v>802</v>
      </c>
      <c r="D2906" s="21">
        <f t="shared" si="49"/>
        <v>0</v>
      </c>
      <c r="E2906" s="24">
        <f t="shared" si="49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1706</v>
      </c>
      <c r="B2907" s="111" t="s">
        <v>803</v>
      </c>
      <c r="C2907" s="112" t="s">
        <v>804</v>
      </c>
      <c r="D2907" s="21">
        <f t="shared" si="49"/>
        <v>0</v>
      </c>
      <c r="E2907" s="24">
        <f t="shared" si="49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1706</v>
      </c>
      <c r="B2908" s="111" t="s">
        <v>805</v>
      </c>
      <c r="C2908" s="112" t="s">
        <v>806</v>
      </c>
      <c r="D2908" s="21">
        <f t="shared" si="49"/>
        <v>0</v>
      </c>
      <c r="E2908" s="24">
        <f t="shared" si="49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1706</v>
      </c>
      <c r="B2909" s="111" t="s">
        <v>807</v>
      </c>
      <c r="C2909" s="112" t="s">
        <v>808</v>
      </c>
      <c r="D2909" s="21">
        <f t="shared" si="49"/>
        <v>0</v>
      </c>
      <c r="E2909" s="24">
        <f t="shared" si="49"/>
        <v>252052.37</v>
      </c>
      <c r="F2909" s="104"/>
      <c r="G2909" s="104"/>
      <c r="H2909" s="105"/>
      <c r="I2909" s="105"/>
      <c r="J2909" s="106"/>
      <c r="K2909" s="107"/>
      <c r="L2909" s="105"/>
      <c r="M2909" s="105"/>
      <c r="N2909" s="106"/>
      <c r="O2909" s="107"/>
      <c r="P2909" s="113"/>
      <c r="Q2909" s="113"/>
      <c r="R2909" s="106"/>
      <c r="S2909" s="107"/>
      <c r="T2909" s="105"/>
      <c r="U2909" s="105"/>
      <c r="V2909" s="106"/>
      <c r="W2909" s="107"/>
      <c r="X2909" s="105">
        <v>0</v>
      </c>
      <c r="Y2909" s="105">
        <v>42900</v>
      </c>
      <c r="Z2909" s="106">
        <v>0</v>
      </c>
      <c r="AA2909" s="107">
        <v>0</v>
      </c>
      <c r="AB2909" s="105">
        <v>0</v>
      </c>
      <c r="AC2909" s="105">
        <v>209152.37</v>
      </c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1706</v>
      </c>
      <c r="B2910" s="111" t="s">
        <v>809</v>
      </c>
      <c r="C2910" s="112" t="s">
        <v>1676</v>
      </c>
      <c r="D2910" s="21">
        <f t="shared" si="49"/>
        <v>0</v>
      </c>
      <c r="E2910" s="24">
        <f t="shared" si="49"/>
        <v>0</v>
      </c>
      <c r="F2910" s="104"/>
      <c r="G2910" s="104"/>
      <c r="H2910" s="113"/>
      <c r="I2910" s="113"/>
      <c r="J2910" s="31"/>
      <c r="K2910" s="32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1706</v>
      </c>
      <c r="B2911" s="111" t="s">
        <v>810</v>
      </c>
      <c r="C2911" s="112" t="s">
        <v>811</v>
      </c>
      <c r="D2911" s="21">
        <f t="shared" si="49"/>
        <v>0</v>
      </c>
      <c r="E2911" s="24">
        <f t="shared" si="49"/>
        <v>0</v>
      </c>
      <c r="F2911" s="104"/>
      <c r="G2911" s="104"/>
      <c r="H2911" s="105"/>
      <c r="I2911" s="105"/>
      <c r="J2911" s="106"/>
      <c r="K2911" s="107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1706</v>
      </c>
      <c r="B2912" s="111" t="s">
        <v>812</v>
      </c>
      <c r="C2912" s="112" t="s">
        <v>813</v>
      </c>
      <c r="D2912" s="21">
        <f t="shared" si="49"/>
        <v>0</v>
      </c>
      <c r="E2912" s="24">
        <f t="shared" si="49"/>
        <v>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1706</v>
      </c>
      <c r="B2913" s="111" t="s">
        <v>814</v>
      </c>
      <c r="C2913" s="112" t="s">
        <v>815</v>
      </c>
      <c r="D2913" s="21">
        <f t="shared" si="49"/>
        <v>20</v>
      </c>
      <c r="E2913" s="24">
        <f t="shared" si="49"/>
        <v>693341.79999999993</v>
      </c>
      <c r="F2913" s="104"/>
      <c r="G2913" s="104"/>
      <c r="H2913" s="113">
        <v>0</v>
      </c>
      <c r="I2913" s="113">
        <v>415161.59999999998</v>
      </c>
      <c r="J2913" s="31">
        <v>0</v>
      </c>
      <c r="K2913" s="32">
        <v>10005</v>
      </c>
      <c r="L2913" s="113">
        <v>0</v>
      </c>
      <c r="M2913" s="113">
        <v>20800</v>
      </c>
      <c r="N2913" s="31">
        <v>20</v>
      </c>
      <c r="O2913" s="32">
        <v>101</v>
      </c>
      <c r="P2913" s="105">
        <v>0</v>
      </c>
      <c r="Q2913" s="105">
        <v>0</v>
      </c>
      <c r="R2913" s="31">
        <v>0</v>
      </c>
      <c r="S2913" s="32">
        <v>2321</v>
      </c>
      <c r="T2913" s="113">
        <v>0</v>
      </c>
      <c r="U2913" s="113">
        <v>7050</v>
      </c>
      <c r="V2913" s="31">
        <v>0</v>
      </c>
      <c r="W2913" s="32">
        <v>48000</v>
      </c>
      <c r="X2913" s="113">
        <v>0</v>
      </c>
      <c r="Y2913" s="113">
        <v>52230</v>
      </c>
      <c r="Z2913" s="31">
        <v>0</v>
      </c>
      <c r="AA2913" s="32">
        <v>91106.2</v>
      </c>
      <c r="AB2913" s="113">
        <v>0</v>
      </c>
      <c r="AC2913" s="113">
        <v>46567</v>
      </c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1706</v>
      </c>
      <c r="B2914" s="111" t="s">
        <v>816</v>
      </c>
      <c r="C2914" s="112" t="s">
        <v>817</v>
      </c>
      <c r="D2914" s="21">
        <f t="shared" si="49"/>
        <v>0</v>
      </c>
      <c r="E2914" s="24">
        <f t="shared" si="49"/>
        <v>2093252.46</v>
      </c>
      <c r="F2914" s="104">
        <v>0</v>
      </c>
      <c r="G2914" s="104">
        <v>241913.8</v>
      </c>
      <c r="H2914" s="105">
        <v>0</v>
      </c>
      <c r="I2914" s="105">
        <v>155853.79999999999</v>
      </c>
      <c r="J2914" s="106">
        <v>0</v>
      </c>
      <c r="K2914" s="107">
        <v>162503.79999999999</v>
      </c>
      <c r="L2914" s="105">
        <v>0</v>
      </c>
      <c r="M2914" s="105">
        <v>160035.79999999999</v>
      </c>
      <c r="N2914" s="106">
        <v>0</v>
      </c>
      <c r="O2914" s="107">
        <v>162120.46</v>
      </c>
      <c r="P2914" s="113">
        <v>0</v>
      </c>
      <c r="Q2914" s="113">
        <v>162120.46</v>
      </c>
      <c r="R2914" s="106">
        <v>0</v>
      </c>
      <c r="S2914" s="107">
        <v>162370.46</v>
      </c>
      <c r="T2914" s="105">
        <v>0</v>
      </c>
      <c r="U2914" s="105">
        <v>208708.78</v>
      </c>
      <c r="V2914" s="106">
        <v>0</v>
      </c>
      <c r="W2914" s="107">
        <v>163718.78</v>
      </c>
      <c r="X2914" s="105">
        <v>0</v>
      </c>
      <c r="Y2914" s="105">
        <v>163718.78</v>
      </c>
      <c r="Z2914" s="106">
        <v>0</v>
      </c>
      <c r="AA2914" s="107">
        <v>177518.78</v>
      </c>
      <c r="AB2914" s="105">
        <v>0</v>
      </c>
      <c r="AC2914" s="105">
        <v>172668.76</v>
      </c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1706</v>
      </c>
      <c r="B2915" s="111" t="s">
        <v>818</v>
      </c>
      <c r="C2915" s="112" t="s">
        <v>819</v>
      </c>
      <c r="D2915" s="21">
        <f t="shared" si="49"/>
        <v>0</v>
      </c>
      <c r="E2915" s="24">
        <f t="shared" si="49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1706</v>
      </c>
      <c r="B2916" s="111" t="s">
        <v>820</v>
      </c>
      <c r="C2916" s="112" t="s">
        <v>821</v>
      </c>
      <c r="D2916" s="21">
        <f t="shared" si="49"/>
        <v>0</v>
      </c>
      <c r="E2916" s="24">
        <f t="shared" si="49"/>
        <v>153805.98000000001</v>
      </c>
      <c r="F2916" s="104"/>
      <c r="G2916" s="104"/>
      <c r="H2916" s="105"/>
      <c r="I2916" s="105"/>
      <c r="J2916" s="106">
        <v>0</v>
      </c>
      <c r="K2916" s="107">
        <v>13362.84</v>
      </c>
      <c r="L2916" s="105">
        <v>0</v>
      </c>
      <c r="M2916" s="105">
        <v>0</v>
      </c>
      <c r="N2916" s="106">
        <v>0</v>
      </c>
      <c r="O2916" s="107">
        <v>0</v>
      </c>
      <c r="P2916" s="105">
        <v>0</v>
      </c>
      <c r="Q2916" s="105">
        <v>68406.98</v>
      </c>
      <c r="R2916" s="106">
        <v>0</v>
      </c>
      <c r="S2916" s="107">
        <v>0</v>
      </c>
      <c r="T2916" s="105">
        <v>0</v>
      </c>
      <c r="U2916" s="105">
        <v>0</v>
      </c>
      <c r="V2916" s="106">
        <v>0</v>
      </c>
      <c r="W2916" s="107">
        <v>8194.68</v>
      </c>
      <c r="X2916" s="105">
        <v>0</v>
      </c>
      <c r="Y2916" s="105">
        <v>0</v>
      </c>
      <c r="Z2916" s="106">
        <v>0</v>
      </c>
      <c r="AA2916" s="107">
        <v>0</v>
      </c>
      <c r="AB2916" s="105">
        <v>0</v>
      </c>
      <c r="AC2916" s="105">
        <v>63841.48</v>
      </c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1706</v>
      </c>
      <c r="B2917" s="111" t="s">
        <v>822</v>
      </c>
      <c r="C2917" s="112" t="s">
        <v>599</v>
      </c>
      <c r="D2917" s="21">
        <f t="shared" si="49"/>
        <v>0</v>
      </c>
      <c r="E2917" s="24">
        <f t="shared" si="49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1706</v>
      </c>
      <c r="B2918" s="111" t="s">
        <v>823</v>
      </c>
      <c r="C2918" s="112" t="s">
        <v>601</v>
      </c>
      <c r="D2918" s="21">
        <f t="shared" si="49"/>
        <v>0</v>
      </c>
      <c r="E2918" s="24">
        <f t="shared" si="49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1706</v>
      </c>
      <c r="B2919" s="111" t="s">
        <v>824</v>
      </c>
      <c r="C2919" s="112" t="s">
        <v>825</v>
      </c>
      <c r="D2919" s="21">
        <f t="shared" si="49"/>
        <v>0</v>
      </c>
      <c r="E2919" s="24">
        <f t="shared" si="49"/>
        <v>0</v>
      </c>
      <c r="F2919" s="104"/>
      <c r="G2919" s="104"/>
      <c r="H2919" s="113"/>
      <c r="I2919" s="113"/>
      <c r="J2919" s="31"/>
      <c r="K2919" s="32"/>
      <c r="L2919" s="113"/>
      <c r="M2919" s="113"/>
      <c r="N2919" s="31"/>
      <c r="O2919" s="32"/>
      <c r="P2919" s="105"/>
      <c r="Q2919" s="105"/>
      <c r="R2919" s="31"/>
      <c r="S2919" s="32"/>
      <c r="T2919" s="113"/>
      <c r="U2919" s="113"/>
      <c r="V2919" s="31"/>
      <c r="W2919" s="32"/>
      <c r="X2919" s="113"/>
      <c r="Y2919" s="113"/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1706</v>
      </c>
      <c r="B2920" s="111" t="s">
        <v>826</v>
      </c>
      <c r="C2920" s="112" t="s">
        <v>827</v>
      </c>
      <c r="D2920" s="21">
        <f t="shared" si="49"/>
        <v>8646.35</v>
      </c>
      <c r="E2920" s="24">
        <f t="shared" si="49"/>
        <v>56083463</v>
      </c>
      <c r="F2920" s="104">
        <v>0</v>
      </c>
      <c r="G2920" s="104">
        <v>4447600</v>
      </c>
      <c r="H2920" s="105">
        <v>0</v>
      </c>
      <c r="I2920" s="105">
        <v>4463975.26</v>
      </c>
      <c r="J2920" s="106">
        <v>0</v>
      </c>
      <c r="K2920" s="107">
        <v>4801504.33</v>
      </c>
      <c r="L2920" s="105">
        <v>0</v>
      </c>
      <c r="M2920" s="105">
        <v>4593978.55</v>
      </c>
      <c r="N2920" s="106">
        <v>0</v>
      </c>
      <c r="O2920" s="107">
        <v>4585775</v>
      </c>
      <c r="P2920" s="113">
        <v>0</v>
      </c>
      <c r="Q2920" s="113">
        <v>4537729</v>
      </c>
      <c r="R2920" s="106">
        <v>0</v>
      </c>
      <c r="S2920" s="107">
        <v>4687480</v>
      </c>
      <c r="T2920" s="105">
        <v>0</v>
      </c>
      <c r="U2920" s="105">
        <v>4533480</v>
      </c>
      <c r="V2920" s="106">
        <v>0</v>
      </c>
      <c r="W2920" s="107">
        <v>4837445</v>
      </c>
      <c r="X2920" s="105">
        <v>0</v>
      </c>
      <c r="Y2920" s="105">
        <v>4546085</v>
      </c>
      <c r="Z2920" s="106">
        <v>0</v>
      </c>
      <c r="AA2920" s="107">
        <v>4566960.22</v>
      </c>
      <c r="AB2920" s="105">
        <v>8646.35</v>
      </c>
      <c r="AC2920" s="105">
        <v>5481450.6399999997</v>
      </c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1706</v>
      </c>
      <c r="B2921" s="111" t="s">
        <v>828</v>
      </c>
      <c r="C2921" s="112" t="s">
        <v>829</v>
      </c>
      <c r="D2921" s="21">
        <f t="shared" si="49"/>
        <v>0</v>
      </c>
      <c r="E2921" s="24">
        <f t="shared" si="49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1706</v>
      </c>
      <c r="B2922" s="111" t="s">
        <v>830</v>
      </c>
      <c r="C2922" s="112" t="s">
        <v>831</v>
      </c>
      <c r="D2922" s="21">
        <f t="shared" si="49"/>
        <v>2755</v>
      </c>
      <c r="E2922" s="24">
        <f t="shared" si="49"/>
        <v>23041.14</v>
      </c>
      <c r="F2922" s="104"/>
      <c r="G2922" s="104"/>
      <c r="H2922" s="105"/>
      <c r="I2922" s="105"/>
      <c r="J2922" s="106">
        <v>0</v>
      </c>
      <c r="K2922" s="107">
        <v>2477.63</v>
      </c>
      <c r="L2922" s="105">
        <v>0</v>
      </c>
      <c r="M2922" s="105">
        <v>2477.63</v>
      </c>
      <c r="N2922" s="106">
        <v>0</v>
      </c>
      <c r="O2922" s="107">
        <v>2477.63</v>
      </c>
      <c r="P2922" s="105">
        <v>0</v>
      </c>
      <c r="Q2922" s="105">
        <v>2477.63</v>
      </c>
      <c r="R2922" s="106">
        <v>0</v>
      </c>
      <c r="S2922" s="107">
        <v>0</v>
      </c>
      <c r="T2922" s="105">
        <v>0</v>
      </c>
      <c r="U2922" s="105">
        <v>0</v>
      </c>
      <c r="V2922" s="106">
        <v>0</v>
      </c>
      <c r="W2922" s="107">
        <v>0</v>
      </c>
      <c r="X2922" s="105">
        <v>0</v>
      </c>
      <c r="Y2922" s="105">
        <v>0</v>
      </c>
      <c r="Z2922" s="106">
        <v>0</v>
      </c>
      <c r="AA2922" s="107">
        <v>2755</v>
      </c>
      <c r="AB2922" s="105">
        <v>2755</v>
      </c>
      <c r="AC2922" s="105">
        <v>10375.620000000001</v>
      </c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1706</v>
      </c>
      <c r="B2923" s="111" t="s">
        <v>832</v>
      </c>
      <c r="C2923" s="112" t="s">
        <v>833</v>
      </c>
      <c r="D2923" s="21">
        <f t="shared" si="49"/>
        <v>0</v>
      </c>
      <c r="E2923" s="24">
        <f t="shared" si="49"/>
        <v>0</v>
      </c>
      <c r="F2923" s="104"/>
      <c r="G2923" s="104"/>
      <c r="H2923" s="113"/>
      <c r="I2923" s="113"/>
      <c r="J2923" s="31"/>
      <c r="K2923" s="32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1706</v>
      </c>
      <c r="B2924" s="111" t="s">
        <v>834</v>
      </c>
      <c r="C2924" s="112" t="s">
        <v>835</v>
      </c>
      <c r="D2924" s="21">
        <f t="shared" si="49"/>
        <v>0</v>
      </c>
      <c r="E2924" s="24">
        <f t="shared" si="49"/>
        <v>0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1706</v>
      </c>
      <c r="B2925" s="111" t="s">
        <v>836</v>
      </c>
      <c r="C2925" s="112" t="s">
        <v>837</v>
      </c>
      <c r="D2925" s="21">
        <f t="shared" si="49"/>
        <v>0</v>
      </c>
      <c r="E2925" s="24">
        <f t="shared" si="49"/>
        <v>2523141.4200000004</v>
      </c>
      <c r="F2925" s="104">
        <v>0</v>
      </c>
      <c r="G2925" s="104">
        <v>200926.4</v>
      </c>
      <c r="H2925" s="113">
        <v>0</v>
      </c>
      <c r="I2925" s="113">
        <v>201334.39999999999</v>
      </c>
      <c r="J2925" s="31">
        <v>0</v>
      </c>
      <c r="K2925" s="32">
        <v>216923.97</v>
      </c>
      <c r="L2925" s="113">
        <v>0</v>
      </c>
      <c r="M2925" s="113">
        <v>206611.1</v>
      </c>
      <c r="N2925" s="31">
        <v>0</v>
      </c>
      <c r="O2925" s="32">
        <v>206968.1</v>
      </c>
      <c r="P2925" s="113">
        <v>0</v>
      </c>
      <c r="Q2925" s="113">
        <v>204579.8</v>
      </c>
      <c r="R2925" s="31">
        <v>0</v>
      </c>
      <c r="S2925" s="32">
        <v>204424.1</v>
      </c>
      <c r="T2925" s="113">
        <v>0</v>
      </c>
      <c r="U2925" s="113">
        <v>204424.1</v>
      </c>
      <c r="V2925" s="31">
        <v>0</v>
      </c>
      <c r="W2925" s="32">
        <v>218587.8</v>
      </c>
      <c r="X2925" s="113">
        <v>0</v>
      </c>
      <c r="Y2925" s="113">
        <v>204709.5</v>
      </c>
      <c r="Z2925" s="31">
        <v>0</v>
      </c>
      <c r="AA2925" s="32">
        <v>205633.7</v>
      </c>
      <c r="AB2925" s="113">
        <v>0</v>
      </c>
      <c r="AC2925" s="113">
        <v>248018.45</v>
      </c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1706</v>
      </c>
      <c r="B2926" s="111" t="s">
        <v>838</v>
      </c>
      <c r="C2926" s="112" t="s">
        <v>839</v>
      </c>
      <c r="D2926" s="21">
        <f t="shared" si="49"/>
        <v>0</v>
      </c>
      <c r="E2926" s="24">
        <f t="shared" si="49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1706</v>
      </c>
      <c r="B2927" s="111" t="s">
        <v>1608</v>
      </c>
      <c r="C2927" s="112" t="s">
        <v>1609</v>
      </c>
      <c r="D2927" s="21">
        <f t="shared" si="49"/>
        <v>0</v>
      </c>
      <c r="E2927" s="24">
        <f t="shared" si="49"/>
        <v>0</v>
      </c>
      <c r="F2927" s="104"/>
      <c r="G2927" s="104"/>
      <c r="H2927" s="105"/>
      <c r="I2927" s="105"/>
      <c r="J2927" s="106"/>
      <c r="K2927" s="107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1706</v>
      </c>
      <c r="B2928" s="111" t="s">
        <v>840</v>
      </c>
      <c r="C2928" s="112" t="s">
        <v>841</v>
      </c>
      <c r="D2928" s="21">
        <f t="shared" si="49"/>
        <v>0</v>
      </c>
      <c r="E2928" s="24">
        <f t="shared" si="49"/>
        <v>0</v>
      </c>
      <c r="F2928" s="104"/>
      <c r="G2928" s="104"/>
      <c r="H2928" s="113"/>
      <c r="I2928" s="113"/>
      <c r="J2928" s="31"/>
      <c r="K2928" s="32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1706</v>
      </c>
      <c r="B2929" s="111" t="s">
        <v>842</v>
      </c>
      <c r="C2929" s="112" t="s">
        <v>843</v>
      </c>
      <c r="D2929" s="21">
        <f t="shared" si="49"/>
        <v>0</v>
      </c>
      <c r="E2929" s="24">
        <f t="shared" si="49"/>
        <v>0</v>
      </c>
      <c r="F2929" s="104"/>
      <c r="G2929" s="104"/>
      <c r="H2929" s="105"/>
      <c r="I2929" s="105"/>
      <c r="J2929" s="106"/>
      <c r="K2929" s="107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1706</v>
      </c>
      <c r="B2930" s="111" t="s">
        <v>844</v>
      </c>
      <c r="C2930" s="112" t="s">
        <v>845</v>
      </c>
      <c r="D2930" s="21">
        <f t="shared" si="49"/>
        <v>0</v>
      </c>
      <c r="E2930" s="24">
        <f t="shared" si="49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1706</v>
      </c>
      <c r="B2931" s="111" t="s">
        <v>846</v>
      </c>
      <c r="C2931" s="112" t="s">
        <v>847</v>
      </c>
      <c r="D2931" s="21">
        <f t="shared" si="49"/>
        <v>0</v>
      </c>
      <c r="E2931" s="24">
        <f t="shared" si="49"/>
        <v>0</v>
      </c>
      <c r="F2931" s="104"/>
      <c r="G2931" s="104"/>
      <c r="H2931" s="113"/>
      <c r="I2931" s="113"/>
      <c r="J2931" s="31"/>
      <c r="K2931" s="32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1706</v>
      </c>
      <c r="B2932" s="111" t="s">
        <v>848</v>
      </c>
      <c r="C2932" s="112" t="s">
        <v>849</v>
      </c>
      <c r="D2932" s="21">
        <f t="shared" si="49"/>
        <v>0</v>
      </c>
      <c r="E2932" s="24">
        <f t="shared" si="49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1706</v>
      </c>
      <c r="B2933" s="111" t="s">
        <v>850</v>
      </c>
      <c r="C2933" s="112" t="s">
        <v>851</v>
      </c>
      <c r="D2933" s="21">
        <f t="shared" si="49"/>
        <v>0</v>
      </c>
      <c r="E2933" s="24">
        <f t="shared" si="49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1706</v>
      </c>
      <c r="B2934" s="111" t="s">
        <v>852</v>
      </c>
      <c r="C2934" s="112" t="s">
        <v>853</v>
      </c>
      <c r="D2934" s="21">
        <f t="shared" si="49"/>
        <v>0</v>
      </c>
      <c r="E2934" s="24">
        <f t="shared" si="49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1706</v>
      </c>
      <c r="B2935" s="111" t="s">
        <v>854</v>
      </c>
      <c r="C2935" s="112" t="s">
        <v>855</v>
      </c>
      <c r="D2935" s="21">
        <f t="shared" si="49"/>
        <v>0</v>
      </c>
      <c r="E2935" s="24">
        <f t="shared" si="49"/>
        <v>0</v>
      </c>
      <c r="F2935" s="104"/>
      <c r="G2935" s="104"/>
      <c r="H2935" s="113"/>
      <c r="I2935" s="113"/>
      <c r="J2935" s="31"/>
      <c r="K2935" s="32"/>
      <c r="L2935" s="113"/>
      <c r="M2935" s="113"/>
      <c r="N2935" s="31"/>
      <c r="O2935" s="32"/>
      <c r="P2935" s="113"/>
      <c r="Q2935" s="113"/>
      <c r="R2935" s="31"/>
      <c r="S2935" s="32"/>
      <c r="T2935" s="113"/>
      <c r="U2935" s="113"/>
      <c r="V2935" s="31"/>
      <c r="W2935" s="32"/>
      <c r="X2935" s="113"/>
      <c r="Y2935" s="113"/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1706</v>
      </c>
      <c r="B2936" s="111" t="s">
        <v>856</v>
      </c>
      <c r="C2936" s="112" t="s">
        <v>857</v>
      </c>
      <c r="D2936" s="21">
        <f t="shared" si="49"/>
        <v>0</v>
      </c>
      <c r="E2936" s="24">
        <f t="shared" si="49"/>
        <v>9500</v>
      </c>
      <c r="F2936" s="104">
        <v>0</v>
      </c>
      <c r="G2936" s="104">
        <v>9500</v>
      </c>
      <c r="H2936" s="105">
        <v>0</v>
      </c>
      <c r="I2936" s="105">
        <v>0</v>
      </c>
      <c r="J2936" s="106">
        <v>0</v>
      </c>
      <c r="K2936" s="107">
        <v>0</v>
      </c>
      <c r="L2936" s="105">
        <v>0</v>
      </c>
      <c r="M2936" s="105">
        <v>0</v>
      </c>
      <c r="N2936" s="106">
        <v>0</v>
      </c>
      <c r="O2936" s="107">
        <v>0</v>
      </c>
      <c r="P2936" s="113">
        <v>0</v>
      </c>
      <c r="Q2936" s="113">
        <v>0</v>
      </c>
      <c r="R2936" s="106">
        <v>0</v>
      </c>
      <c r="S2936" s="107">
        <v>0</v>
      </c>
      <c r="T2936" s="105">
        <v>0</v>
      </c>
      <c r="U2936" s="105">
        <v>0</v>
      </c>
      <c r="V2936" s="106">
        <v>0</v>
      </c>
      <c r="W2936" s="107">
        <v>0</v>
      </c>
      <c r="X2936" s="105">
        <v>0</v>
      </c>
      <c r="Y2936" s="105">
        <v>0</v>
      </c>
      <c r="Z2936" s="106">
        <v>0</v>
      </c>
      <c r="AA2936" s="107">
        <v>0</v>
      </c>
      <c r="AB2936" s="105">
        <v>0</v>
      </c>
      <c r="AC2936" s="105">
        <v>0</v>
      </c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1706</v>
      </c>
      <c r="B2937" s="111" t="s">
        <v>858</v>
      </c>
      <c r="C2937" s="112" t="s">
        <v>859</v>
      </c>
      <c r="D2937" s="21">
        <f t="shared" si="49"/>
        <v>0</v>
      </c>
      <c r="E2937" s="24">
        <f t="shared" si="49"/>
        <v>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1706</v>
      </c>
      <c r="B2938" s="111" t="s">
        <v>860</v>
      </c>
      <c r="C2938" s="112" t="s">
        <v>861</v>
      </c>
      <c r="D2938" s="21">
        <f t="shared" si="49"/>
        <v>0</v>
      </c>
      <c r="E2938" s="24">
        <f t="shared" si="49"/>
        <v>189500</v>
      </c>
      <c r="F2938" s="104">
        <v>0</v>
      </c>
      <c r="G2938" s="104">
        <v>13600</v>
      </c>
      <c r="H2938" s="113">
        <v>0</v>
      </c>
      <c r="I2938" s="113">
        <v>16500</v>
      </c>
      <c r="J2938" s="31">
        <v>0</v>
      </c>
      <c r="K2938" s="32">
        <v>17600</v>
      </c>
      <c r="L2938" s="113">
        <v>0</v>
      </c>
      <c r="M2938" s="113">
        <v>17500</v>
      </c>
      <c r="N2938" s="31">
        <v>0</v>
      </c>
      <c r="O2938" s="32">
        <v>15000</v>
      </c>
      <c r="P2938" s="105">
        <v>0</v>
      </c>
      <c r="Q2938" s="105">
        <v>18500</v>
      </c>
      <c r="R2938" s="31">
        <v>0</v>
      </c>
      <c r="S2938" s="32">
        <v>14900</v>
      </c>
      <c r="T2938" s="113">
        <v>0</v>
      </c>
      <c r="U2938" s="113">
        <v>8900</v>
      </c>
      <c r="V2938" s="31">
        <v>0</v>
      </c>
      <c r="W2938" s="32">
        <v>36000</v>
      </c>
      <c r="X2938" s="113">
        <v>0</v>
      </c>
      <c r="Y2938" s="113">
        <v>10400</v>
      </c>
      <c r="Z2938" s="31">
        <v>0</v>
      </c>
      <c r="AA2938" s="32">
        <v>7800</v>
      </c>
      <c r="AB2938" s="113">
        <v>0</v>
      </c>
      <c r="AC2938" s="113">
        <v>12800</v>
      </c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1706</v>
      </c>
      <c r="B2939" s="111" t="s">
        <v>862</v>
      </c>
      <c r="C2939" s="112" t="s">
        <v>863</v>
      </c>
      <c r="D2939" s="21">
        <f t="shared" si="49"/>
        <v>0</v>
      </c>
      <c r="E2939" s="24">
        <f t="shared" si="49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1706</v>
      </c>
      <c r="B2940" s="111" t="s">
        <v>864</v>
      </c>
      <c r="C2940" s="112" t="s">
        <v>865</v>
      </c>
      <c r="D2940" s="21">
        <f t="shared" si="49"/>
        <v>0</v>
      </c>
      <c r="E2940" s="24">
        <f t="shared" si="49"/>
        <v>0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1706</v>
      </c>
      <c r="B2941" s="111" t="s">
        <v>866</v>
      </c>
      <c r="C2941" s="112" t="s">
        <v>867</v>
      </c>
      <c r="D2941" s="21">
        <f t="shared" si="49"/>
        <v>0</v>
      </c>
      <c r="E2941" s="24">
        <f t="shared" si="49"/>
        <v>40100</v>
      </c>
      <c r="F2941" s="104">
        <v>0</v>
      </c>
      <c r="G2941" s="104">
        <v>2100</v>
      </c>
      <c r="H2941" s="113">
        <v>0</v>
      </c>
      <c r="I2941" s="113">
        <v>4100</v>
      </c>
      <c r="J2941" s="31">
        <v>0</v>
      </c>
      <c r="K2941" s="32">
        <v>1800</v>
      </c>
      <c r="L2941" s="113">
        <v>0</v>
      </c>
      <c r="M2941" s="113">
        <v>4500</v>
      </c>
      <c r="N2941" s="31">
        <v>0</v>
      </c>
      <c r="O2941" s="32">
        <v>4540</v>
      </c>
      <c r="P2941" s="113">
        <v>0</v>
      </c>
      <c r="Q2941" s="113">
        <v>6300</v>
      </c>
      <c r="R2941" s="31">
        <v>0</v>
      </c>
      <c r="S2941" s="32">
        <v>800</v>
      </c>
      <c r="T2941" s="113">
        <v>0</v>
      </c>
      <c r="U2941" s="113">
        <v>1200</v>
      </c>
      <c r="V2941" s="31">
        <v>0</v>
      </c>
      <c r="W2941" s="32">
        <v>2160</v>
      </c>
      <c r="X2941" s="113">
        <v>0</v>
      </c>
      <c r="Y2941" s="113">
        <v>1900</v>
      </c>
      <c r="Z2941" s="31">
        <v>0</v>
      </c>
      <c r="AA2941" s="32">
        <v>5400</v>
      </c>
      <c r="AB2941" s="113">
        <v>0</v>
      </c>
      <c r="AC2941" s="113">
        <v>5300</v>
      </c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1706</v>
      </c>
      <c r="B2942" s="111" t="s">
        <v>868</v>
      </c>
      <c r="C2942" s="112" t="s">
        <v>869</v>
      </c>
      <c r="D2942" s="21">
        <f t="shared" si="49"/>
        <v>0</v>
      </c>
      <c r="E2942" s="24">
        <f t="shared" si="49"/>
        <v>0</v>
      </c>
      <c r="F2942" s="104"/>
      <c r="G2942" s="104"/>
      <c r="H2942" s="113"/>
      <c r="I2942" s="113"/>
      <c r="J2942" s="31"/>
      <c r="K2942" s="32"/>
      <c r="L2942" s="113"/>
      <c r="M2942" s="113"/>
      <c r="N2942" s="31"/>
      <c r="O2942" s="32"/>
      <c r="P2942" s="113"/>
      <c r="Q2942" s="113"/>
      <c r="R2942" s="31"/>
      <c r="S2942" s="32"/>
      <c r="T2942" s="113"/>
      <c r="U2942" s="113"/>
      <c r="V2942" s="31"/>
      <c r="W2942" s="32"/>
      <c r="X2942" s="113"/>
      <c r="Y2942" s="113"/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1706</v>
      </c>
      <c r="B2943" s="111" t="s">
        <v>870</v>
      </c>
      <c r="C2943" s="112" t="s">
        <v>1677</v>
      </c>
      <c r="D2943" s="21">
        <f t="shared" si="49"/>
        <v>0</v>
      </c>
      <c r="E2943" s="24">
        <f t="shared" si="49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1706</v>
      </c>
      <c r="B2944" s="111" t="s">
        <v>871</v>
      </c>
      <c r="C2944" s="112" t="s">
        <v>872</v>
      </c>
      <c r="D2944" s="21">
        <f t="shared" si="49"/>
        <v>0</v>
      </c>
      <c r="E2944" s="24">
        <f t="shared" si="49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1706</v>
      </c>
      <c r="B2945" s="111" t="s">
        <v>873</v>
      </c>
      <c r="C2945" s="112" t="s">
        <v>1678</v>
      </c>
      <c r="D2945" s="21">
        <f t="shared" si="49"/>
        <v>0</v>
      </c>
      <c r="E2945" s="24">
        <f t="shared" si="49"/>
        <v>8201248</v>
      </c>
      <c r="F2945" s="104"/>
      <c r="G2945" s="104"/>
      <c r="H2945" s="113"/>
      <c r="I2945" s="113"/>
      <c r="J2945" s="31"/>
      <c r="K2945" s="32"/>
      <c r="L2945" s="113"/>
      <c r="M2945" s="113"/>
      <c r="N2945" s="31"/>
      <c r="O2945" s="32"/>
      <c r="P2945" s="113"/>
      <c r="Q2945" s="113"/>
      <c r="R2945" s="31"/>
      <c r="S2945" s="32"/>
      <c r="T2945" s="113"/>
      <c r="U2945" s="113"/>
      <c r="V2945" s="31"/>
      <c r="W2945" s="32"/>
      <c r="X2945" s="113">
        <v>0</v>
      </c>
      <c r="Y2945" s="113">
        <v>4498235</v>
      </c>
      <c r="Z2945" s="31">
        <v>0</v>
      </c>
      <c r="AA2945" s="32">
        <v>885700</v>
      </c>
      <c r="AB2945" s="113">
        <v>0</v>
      </c>
      <c r="AC2945" s="113">
        <v>2817313</v>
      </c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1706</v>
      </c>
      <c r="B2946" s="111" t="s">
        <v>874</v>
      </c>
      <c r="C2946" s="112" t="s">
        <v>875</v>
      </c>
      <c r="D2946" s="21">
        <f t="shared" si="49"/>
        <v>0</v>
      </c>
      <c r="E2946" s="24">
        <f t="shared" si="49"/>
        <v>0</v>
      </c>
      <c r="F2946" s="104"/>
      <c r="G2946" s="104"/>
      <c r="H2946" s="113"/>
      <c r="I2946" s="113"/>
      <c r="J2946" s="31"/>
      <c r="K2946" s="32"/>
      <c r="L2946" s="113"/>
      <c r="M2946" s="113"/>
      <c r="N2946" s="31"/>
      <c r="O2946" s="32"/>
      <c r="P2946" s="113"/>
      <c r="Q2946" s="113"/>
      <c r="R2946" s="31"/>
      <c r="S2946" s="32"/>
      <c r="T2946" s="113"/>
      <c r="U2946" s="113"/>
      <c r="V2946" s="31"/>
      <c r="W2946" s="32"/>
      <c r="X2946" s="113"/>
      <c r="Y2946" s="113"/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1706</v>
      </c>
      <c r="B2947" s="111" t="s">
        <v>876</v>
      </c>
      <c r="C2947" s="112" t="s">
        <v>1679</v>
      </c>
      <c r="D2947" s="21">
        <f t="shared" si="49"/>
        <v>0</v>
      </c>
      <c r="E2947" s="24">
        <f t="shared" si="49"/>
        <v>0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/>
      <c r="Q2947" s="113"/>
      <c r="R2947" s="31"/>
      <c r="S2947" s="32"/>
      <c r="T2947" s="113"/>
      <c r="U2947" s="113"/>
      <c r="V2947" s="31"/>
      <c r="W2947" s="32"/>
      <c r="X2947" s="113"/>
      <c r="Y2947" s="113"/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1706</v>
      </c>
      <c r="B2948" s="111" t="s">
        <v>877</v>
      </c>
      <c r="C2948" s="112" t="s">
        <v>878</v>
      </c>
      <c r="D2948" s="21">
        <f t="shared" ref="D2948:E3011" si="50">F2948+H2948+J2948+L2948+N2948+P2948+R2948+T2948+V2948+X2948+Z2948+AB2948</f>
        <v>38910</v>
      </c>
      <c r="E2948" s="24">
        <f t="shared" si="50"/>
        <v>5309604</v>
      </c>
      <c r="F2948" s="104">
        <v>0</v>
      </c>
      <c r="G2948" s="104">
        <v>1200</v>
      </c>
      <c r="H2948" s="113">
        <v>0</v>
      </c>
      <c r="I2948" s="113">
        <v>40110</v>
      </c>
      <c r="J2948" s="31">
        <v>0</v>
      </c>
      <c r="K2948" s="32">
        <v>788900</v>
      </c>
      <c r="L2948" s="113">
        <v>0</v>
      </c>
      <c r="M2948" s="113">
        <v>566800</v>
      </c>
      <c r="N2948" s="31">
        <v>0</v>
      </c>
      <c r="O2948" s="32">
        <v>300</v>
      </c>
      <c r="P2948" s="113">
        <v>0</v>
      </c>
      <c r="Q2948" s="113">
        <v>900600</v>
      </c>
      <c r="R2948" s="31">
        <v>0</v>
      </c>
      <c r="S2948" s="32">
        <v>280000</v>
      </c>
      <c r="T2948" s="113">
        <v>0</v>
      </c>
      <c r="U2948" s="113">
        <v>280000</v>
      </c>
      <c r="V2948" s="31">
        <v>38910</v>
      </c>
      <c r="W2948" s="32">
        <v>4500</v>
      </c>
      <c r="X2948" s="113">
        <v>0</v>
      </c>
      <c r="Y2948" s="113">
        <v>600358</v>
      </c>
      <c r="Z2948" s="31">
        <v>0</v>
      </c>
      <c r="AA2948" s="32">
        <v>273500</v>
      </c>
      <c r="AB2948" s="113">
        <v>0</v>
      </c>
      <c r="AC2948" s="113">
        <v>1573336</v>
      </c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1706</v>
      </c>
      <c r="B2949" s="111" t="s">
        <v>879</v>
      </c>
      <c r="C2949" s="112" t="s">
        <v>1680</v>
      </c>
      <c r="D2949" s="21">
        <f t="shared" si="50"/>
        <v>0</v>
      </c>
      <c r="E2949" s="24">
        <f t="shared" si="50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1706</v>
      </c>
      <c r="B2950" s="111" t="s">
        <v>880</v>
      </c>
      <c r="C2950" s="112" t="s">
        <v>1681</v>
      </c>
      <c r="D2950" s="21">
        <f t="shared" si="50"/>
        <v>0</v>
      </c>
      <c r="E2950" s="24">
        <f t="shared" si="50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1706</v>
      </c>
      <c r="B2951" s="111" t="s">
        <v>881</v>
      </c>
      <c r="C2951" s="112" t="s">
        <v>1682</v>
      </c>
      <c r="D2951" s="21">
        <f t="shared" si="50"/>
        <v>38910</v>
      </c>
      <c r="E2951" s="24">
        <f t="shared" si="50"/>
        <v>436760</v>
      </c>
      <c r="F2951" s="104">
        <v>0</v>
      </c>
      <c r="G2951" s="104">
        <v>39860</v>
      </c>
      <c r="H2951" s="113">
        <v>38910</v>
      </c>
      <c r="I2951" s="113">
        <v>0</v>
      </c>
      <c r="J2951" s="31">
        <v>0</v>
      </c>
      <c r="K2951" s="32">
        <v>22971.75</v>
      </c>
      <c r="L2951" s="113">
        <v>0</v>
      </c>
      <c r="M2951" s="113">
        <v>13000</v>
      </c>
      <c r="N2951" s="31">
        <v>0</v>
      </c>
      <c r="O2951" s="32">
        <v>37720</v>
      </c>
      <c r="P2951" s="113">
        <v>0</v>
      </c>
      <c r="Q2951" s="113">
        <v>56900</v>
      </c>
      <c r="R2951" s="31">
        <v>0</v>
      </c>
      <c r="S2951" s="32">
        <v>0</v>
      </c>
      <c r="T2951" s="113">
        <v>0</v>
      </c>
      <c r="U2951" s="113">
        <v>0</v>
      </c>
      <c r="V2951" s="31">
        <v>0</v>
      </c>
      <c r="W2951" s="32">
        <v>44678.25</v>
      </c>
      <c r="X2951" s="113">
        <v>0</v>
      </c>
      <c r="Y2951" s="113">
        <v>168000</v>
      </c>
      <c r="Z2951" s="31">
        <v>0</v>
      </c>
      <c r="AA2951" s="32">
        <v>53630</v>
      </c>
      <c r="AB2951" s="113">
        <v>0</v>
      </c>
      <c r="AC2951" s="113">
        <v>0</v>
      </c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1706</v>
      </c>
      <c r="B2952" s="111" t="s">
        <v>882</v>
      </c>
      <c r="C2952" s="112" t="s">
        <v>883</v>
      </c>
      <c r="D2952" s="21">
        <f t="shared" si="50"/>
        <v>0</v>
      </c>
      <c r="E2952" s="24">
        <f t="shared" si="50"/>
        <v>450270</v>
      </c>
      <c r="F2952" s="104">
        <v>0</v>
      </c>
      <c r="G2952" s="104">
        <v>41670</v>
      </c>
      <c r="H2952" s="105">
        <v>0</v>
      </c>
      <c r="I2952" s="105">
        <v>41370</v>
      </c>
      <c r="J2952" s="106">
        <v>0</v>
      </c>
      <c r="K2952" s="107">
        <v>43980</v>
      </c>
      <c r="L2952" s="105">
        <v>0</v>
      </c>
      <c r="M2952" s="105">
        <v>36180</v>
      </c>
      <c r="N2952" s="106">
        <v>0</v>
      </c>
      <c r="O2952" s="107">
        <v>38340</v>
      </c>
      <c r="P2952" s="113">
        <v>0</v>
      </c>
      <c r="Q2952" s="113">
        <v>47460</v>
      </c>
      <c r="R2952" s="106">
        <v>0</v>
      </c>
      <c r="S2952" s="107">
        <v>35490</v>
      </c>
      <c r="T2952" s="105">
        <v>0</v>
      </c>
      <c r="U2952" s="105">
        <v>29340</v>
      </c>
      <c r="V2952" s="106">
        <v>0</v>
      </c>
      <c r="W2952" s="107">
        <v>31290</v>
      </c>
      <c r="X2952" s="105">
        <v>0</v>
      </c>
      <c r="Y2952" s="105">
        <v>32340</v>
      </c>
      <c r="Z2952" s="106">
        <v>0</v>
      </c>
      <c r="AA2952" s="107">
        <v>37080</v>
      </c>
      <c r="AB2952" s="105">
        <v>0</v>
      </c>
      <c r="AC2952" s="105">
        <v>35730</v>
      </c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1706</v>
      </c>
      <c r="B2953" s="111" t="s">
        <v>884</v>
      </c>
      <c r="C2953" s="112" t="s">
        <v>885</v>
      </c>
      <c r="D2953" s="21">
        <f t="shared" si="50"/>
        <v>49077170.099999994</v>
      </c>
      <c r="E2953" s="24">
        <f t="shared" si="50"/>
        <v>0</v>
      </c>
      <c r="F2953" s="104">
        <v>3912240</v>
      </c>
      <c r="G2953" s="104">
        <v>0</v>
      </c>
      <c r="H2953" s="113">
        <v>3920400</v>
      </c>
      <c r="I2953" s="113">
        <v>0</v>
      </c>
      <c r="J2953" s="31">
        <v>4220989.33</v>
      </c>
      <c r="K2953" s="32">
        <v>0</v>
      </c>
      <c r="L2953" s="113">
        <v>4022200</v>
      </c>
      <c r="M2953" s="113">
        <v>0</v>
      </c>
      <c r="N2953" s="31">
        <v>4029620</v>
      </c>
      <c r="O2953" s="32">
        <v>0</v>
      </c>
      <c r="P2953" s="105">
        <v>3981574</v>
      </c>
      <c r="Q2953" s="105">
        <v>0</v>
      </c>
      <c r="R2953" s="31">
        <v>3978460</v>
      </c>
      <c r="S2953" s="32">
        <v>0</v>
      </c>
      <c r="T2953" s="113">
        <v>3978460</v>
      </c>
      <c r="U2953" s="113">
        <v>0</v>
      </c>
      <c r="V2953" s="31">
        <v>4255020</v>
      </c>
      <c r="W2953" s="32">
        <v>0</v>
      </c>
      <c r="X2953" s="113">
        <v>3961820</v>
      </c>
      <c r="Y2953" s="113">
        <v>0</v>
      </c>
      <c r="Z2953" s="31">
        <v>4000413.87</v>
      </c>
      <c r="AA2953" s="32">
        <v>0</v>
      </c>
      <c r="AB2953" s="113">
        <v>4815972.9000000004</v>
      </c>
      <c r="AC2953" s="113">
        <v>0</v>
      </c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1706</v>
      </c>
      <c r="B2954" s="111" t="s">
        <v>886</v>
      </c>
      <c r="C2954" s="112" t="s">
        <v>887</v>
      </c>
      <c r="D2954" s="21">
        <f t="shared" si="50"/>
        <v>1178190</v>
      </c>
      <c r="E2954" s="24">
        <f t="shared" si="50"/>
        <v>0</v>
      </c>
      <c r="F2954" s="104">
        <v>90740</v>
      </c>
      <c r="G2954" s="104">
        <v>0</v>
      </c>
      <c r="H2954" s="113">
        <v>90740</v>
      </c>
      <c r="I2954" s="113">
        <v>0</v>
      </c>
      <c r="J2954" s="31">
        <v>98750</v>
      </c>
      <c r="K2954" s="32">
        <v>0</v>
      </c>
      <c r="L2954" s="113">
        <v>93410</v>
      </c>
      <c r="M2954" s="113">
        <v>0</v>
      </c>
      <c r="N2954" s="31">
        <v>93480</v>
      </c>
      <c r="O2954" s="32">
        <v>0</v>
      </c>
      <c r="P2954" s="113">
        <v>93480</v>
      </c>
      <c r="Q2954" s="113">
        <v>0</v>
      </c>
      <c r="R2954" s="31">
        <v>93480</v>
      </c>
      <c r="S2954" s="32">
        <v>0</v>
      </c>
      <c r="T2954" s="113">
        <v>93480</v>
      </c>
      <c r="U2954" s="113">
        <v>0</v>
      </c>
      <c r="V2954" s="31">
        <v>100830</v>
      </c>
      <c r="W2954" s="32">
        <v>0</v>
      </c>
      <c r="X2954" s="113">
        <v>116040</v>
      </c>
      <c r="Y2954" s="113">
        <v>0</v>
      </c>
      <c r="Z2954" s="31">
        <v>95930</v>
      </c>
      <c r="AA2954" s="32">
        <v>0</v>
      </c>
      <c r="AB2954" s="113">
        <v>117830</v>
      </c>
      <c r="AC2954" s="113">
        <v>0</v>
      </c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1706</v>
      </c>
      <c r="B2955" s="111" t="s">
        <v>888</v>
      </c>
      <c r="C2955" s="112" t="s">
        <v>1683</v>
      </c>
      <c r="D2955" s="21">
        <f t="shared" si="50"/>
        <v>0</v>
      </c>
      <c r="E2955" s="24">
        <f t="shared" si="50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1706</v>
      </c>
      <c r="B2956" s="111" t="s">
        <v>889</v>
      </c>
      <c r="C2956" s="112" t="s">
        <v>890</v>
      </c>
      <c r="D2956" s="21">
        <f t="shared" si="50"/>
        <v>1796561.29</v>
      </c>
      <c r="E2956" s="24">
        <f t="shared" si="50"/>
        <v>0</v>
      </c>
      <c r="F2956" s="104">
        <v>130200</v>
      </c>
      <c r="G2956" s="104">
        <v>0</v>
      </c>
      <c r="H2956" s="113">
        <v>130200</v>
      </c>
      <c r="I2956" s="113">
        <v>0</v>
      </c>
      <c r="J2956" s="31">
        <v>130200</v>
      </c>
      <c r="K2956" s="32">
        <v>0</v>
      </c>
      <c r="L2956" s="113">
        <v>149393.54999999999</v>
      </c>
      <c r="M2956" s="113">
        <v>0</v>
      </c>
      <c r="N2956" s="31">
        <v>133700</v>
      </c>
      <c r="O2956" s="32">
        <v>0</v>
      </c>
      <c r="P2956" s="113">
        <v>133700</v>
      </c>
      <c r="Q2956" s="113">
        <v>0</v>
      </c>
      <c r="R2956" s="31">
        <v>291200</v>
      </c>
      <c r="S2956" s="32">
        <v>0</v>
      </c>
      <c r="T2956" s="113">
        <v>137200</v>
      </c>
      <c r="U2956" s="113">
        <v>0</v>
      </c>
      <c r="V2956" s="31">
        <v>137200</v>
      </c>
      <c r="W2956" s="32">
        <v>0</v>
      </c>
      <c r="X2956" s="113">
        <v>137200</v>
      </c>
      <c r="Y2956" s="113">
        <v>0</v>
      </c>
      <c r="Z2956" s="31">
        <v>133700</v>
      </c>
      <c r="AA2956" s="32">
        <v>0</v>
      </c>
      <c r="AB2956" s="113">
        <v>152667.74</v>
      </c>
      <c r="AC2956" s="113">
        <v>0</v>
      </c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1706</v>
      </c>
      <c r="B2957" s="111" t="s">
        <v>891</v>
      </c>
      <c r="C2957" s="112" t="s">
        <v>892</v>
      </c>
      <c r="D2957" s="21">
        <f t="shared" si="50"/>
        <v>118800</v>
      </c>
      <c r="E2957" s="24">
        <f t="shared" si="50"/>
        <v>0</v>
      </c>
      <c r="F2957" s="104">
        <v>9900</v>
      </c>
      <c r="G2957" s="104">
        <v>0</v>
      </c>
      <c r="H2957" s="113">
        <v>9900</v>
      </c>
      <c r="I2957" s="113">
        <v>0</v>
      </c>
      <c r="J2957" s="31">
        <v>9900</v>
      </c>
      <c r="K2957" s="32">
        <v>0</v>
      </c>
      <c r="L2957" s="113">
        <v>9900</v>
      </c>
      <c r="M2957" s="113">
        <v>0</v>
      </c>
      <c r="N2957" s="31">
        <v>9900</v>
      </c>
      <c r="O2957" s="32">
        <v>0</v>
      </c>
      <c r="P2957" s="113">
        <v>9900</v>
      </c>
      <c r="Q2957" s="113">
        <v>0</v>
      </c>
      <c r="R2957" s="31">
        <v>9900</v>
      </c>
      <c r="S2957" s="32">
        <v>0</v>
      </c>
      <c r="T2957" s="113">
        <v>9900</v>
      </c>
      <c r="U2957" s="113">
        <v>0</v>
      </c>
      <c r="V2957" s="31">
        <v>9900</v>
      </c>
      <c r="W2957" s="32">
        <v>0</v>
      </c>
      <c r="X2957" s="113">
        <v>9900</v>
      </c>
      <c r="Y2957" s="113">
        <v>0</v>
      </c>
      <c r="Z2957" s="31">
        <v>9900</v>
      </c>
      <c r="AA2957" s="32">
        <v>0</v>
      </c>
      <c r="AB2957" s="113">
        <v>9900</v>
      </c>
      <c r="AC2957" s="113">
        <v>0</v>
      </c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1706</v>
      </c>
      <c r="B2958" s="111" t="s">
        <v>893</v>
      </c>
      <c r="C2958" s="112" t="s">
        <v>894</v>
      </c>
      <c r="D2958" s="21">
        <f t="shared" si="50"/>
        <v>0</v>
      </c>
      <c r="E2958" s="24">
        <f t="shared" si="50"/>
        <v>0</v>
      </c>
      <c r="F2958" s="104"/>
      <c r="G2958" s="104"/>
      <c r="H2958" s="113"/>
      <c r="I2958" s="113"/>
      <c r="J2958" s="31"/>
      <c r="K2958" s="32"/>
      <c r="L2958" s="113"/>
      <c r="M2958" s="113"/>
      <c r="N2958" s="31"/>
      <c r="O2958" s="32"/>
      <c r="P2958" s="113"/>
      <c r="Q2958" s="113"/>
      <c r="R2958" s="31"/>
      <c r="S2958" s="32"/>
      <c r="T2958" s="113"/>
      <c r="U2958" s="113"/>
      <c r="V2958" s="31"/>
      <c r="W2958" s="32"/>
      <c r="X2958" s="113"/>
      <c r="Y2958" s="113"/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1706</v>
      </c>
      <c r="B2959" s="111" t="s">
        <v>895</v>
      </c>
      <c r="C2959" s="112" t="s">
        <v>896</v>
      </c>
      <c r="D2959" s="21">
        <f t="shared" si="50"/>
        <v>20286.140000000003</v>
      </c>
      <c r="E2959" s="24">
        <f t="shared" si="50"/>
        <v>0</v>
      </c>
      <c r="F2959" s="104"/>
      <c r="G2959" s="104"/>
      <c r="H2959" s="113"/>
      <c r="I2959" s="113"/>
      <c r="J2959" s="31">
        <v>2477.63</v>
      </c>
      <c r="K2959" s="32">
        <v>0</v>
      </c>
      <c r="L2959" s="113">
        <v>2477.63</v>
      </c>
      <c r="M2959" s="113">
        <v>0</v>
      </c>
      <c r="N2959" s="31">
        <v>2477.63</v>
      </c>
      <c r="O2959" s="32">
        <v>0</v>
      </c>
      <c r="P2959" s="113">
        <v>2477.63</v>
      </c>
      <c r="Q2959" s="113">
        <v>0</v>
      </c>
      <c r="R2959" s="31">
        <v>0</v>
      </c>
      <c r="S2959" s="32">
        <v>0</v>
      </c>
      <c r="T2959" s="113">
        <v>0</v>
      </c>
      <c r="U2959" s="113">
        <v>0</v>
      </c>
      <c r="V2959" s="31">
        <v>0</v>
      </c>
      <c r="W2959" s="32">
        <v>0</v>
      </c>
      <c r="X2959" s="113">
        <v>0</v>
      </c>
      <c r="Y2959" s="113">
        <v>0</v>
      </c>
      <c r="Z2959" s="31">
        <v>8646.35</v>
      </c>
      <c r="AA2959" s="32">
        <v>0</v>
      </c>
      <c r="AB2959" s="113">
        <v>1729.27</v>
      </c>
      <c r="AC2959" s="113">
        <v>0</v>
      </c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1706</v>
      </c>
      <c r="B2960" s="111" t="s">
        <v>897</v>
      </c>
      <c r="C2960" s="112" t="s">
        <v>898</v>
      </c>
      <c r="D2960" s="21">
        <f t="shared" si="50"/>
        <v>0</v>
      </c>
      <c r="E2960" s="24">
        <f t="shared" si="50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1706</v>
      </c>
      <c r="B2961" s="111" t="s">
        <v>899</v>
      </c>
      <c r="C2961" s="112" t="s">
        <v>900</v>
      </c>
      <c r="D2961" s="21">
        <f t="shared" si="50"/>
        <v>0</v>
      </c>
      <c r="E2961" s="24">
        <f t="shared" si="50"/>
        <v>0</v>
      </c>
      <c r="F2961" s="104"/>
      <c r="G2961" s="104"/>
      <c r="H2961" s="105"/>
      <c r="I2961" s="105"/>
      <c r="J2961" s="106"/>
      <c r="K2961" s="107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1706</v>
      </c>
      <c r="B2962" s="111" t="s">
        <v>901</v>
      </c>
      <c r="C2962" s="112" t="s">
        <v>902</v>
      </c>
      <c r="D2962" s="21">
        <f t="shared" si="50"/>
        <v>0</v>
      </c>
      <c r="E2962" s="24">
        <f t="shared" si="50"/>
        <v>0</v>
      </c>
      <c r="F2962" s="104"/>
      <c r="G2962" s="104"/>
      <c r="H2962" s="105"/>
      <c r="I2962" s="105"/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1706</v>
      </c>
      <c r="B2963" s="111" t="s">
        <v>903</v>
      </c>
      <c r="C2963" s="112" t="s">
        <v>904</v>
      </c>
      <c r="D2963" s="21">
        <f t="shared" si="50"/>
        <v>1905660</v>
      </c>
      <c r="E2963" s="24">
        <f t="shared" si="50"/>
        <v>0</v>
      </c>
      <c r="F2963" s="104">
        <v>148140</v>
      </c>
      <c r="G2963" s="104">
        <v>0</v>
      </c>
      <c r="H2963" s="105">
        <v>148140</v>
      </c>
      <c r="I2963" s="105">
        <v>0</v>
      </c>
      <c r="J2963" s="106">
        <v>163590</v>
      </c>
      <c r="K2963" s="107">
        <v>0</v>
      </c>
      <c r="L2963" s="105">
        <v>153290</v>
      </c>
      <c r="M2963" s="105">
        <v>0</v>
      </c>
      <c r="N2963" s="106">
        <v>153290</v>
      </c>
      <c r="O2963" s="107">
        <v>0</v>
      </c>
      <c r="P2963" s="105">
        <v>153290</v>
      </c>
      <c r="Q2963" s="105">
        <v>0</v>
      </c>
      <c r="R2963" s="106">
        <v>153290</v>
      </c>
      <c r="S2963" s="107">
        <v>0</v>
      </c>
      <c r="T2963" s="105">
        <v>153290</v>
      </c>
      <c r="U2963" s="105">
        <v>0</v>
      </c>
      <c r="V2963" s="106">
        <v>162770</v>
      </c>
      <c r="W2963" s="107">
        <v>0</v>
      </c>
      <c r="X2963" s="105">
        <v>156450</v>
      </c>
      <c r="Y2963" s="105">
        <v>0</v>
      </c>
      <c r="Z2963" s="106">
        <v>156450</v>
      </c>
      <c r="AA2963" s="107">
        <v>0</v>
      </c>
      <c r="AB2963" s="105">
        <v>203670</v>
      </c>
      <c r="AC2963" s="105">
        <v>0</v>
      </c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1706</v>
      </c>
      <c r="B2964" s="111" t="s">
        <v>905</v>
      </c>
      <c r="C2964" s="112" t="s">
        <v>906</v>
      </c>
      <c r="D2964" s="21">
        <f t="shared" si="50"/>
        <v>605760</v>
      </c>
      <c r="E2964" s="24">
        <f t="shared" si="50"/>
        <v>0</v>
      </c>
      <c r="F2964" s="104">
        <v>47420</v>
      </c>
      <c r="G2964" s="104">
        <v>0</v>
      </c>
      <c r="H2964" s="105">
        <v>47420</v>
      </c>
      <c r="I2964" s="105">
        <v>0</v>
      </c>
      <c r="J2964" s="106">
        <v>51950</v>
      </c>
      <c r="K2964" s="107">
        <v>0</v>
      </c>
      <c r="L2964" s="105">
        <v>48930</v>
      </c>
      <c r="M2964" s="105">
        <v>0</v>
      </c>
      <c r="N2964" s="106">
        <v>48930</v>
      </c>
      <c r="O2964" s="107">
        <v>0</v>
      </c>
      <c r="P2964" s="105">
        <v>48930</v>
      </c>
      <c r="Q2964" s="105">
        <v>0</v>
      </c>
      <c r="R2964" s="106">
        <v>48930</v>
      </c>
      <c r="S2964" s="107">
        <v>0</v>
      </c>
      <c r="T2964" s="105">
        <v>48930</v>
      </c>
      <c r="U2964" s="105">
        <v>0</v>
      </c>
      <c r="V2964" s="106">
        <v>51240</v>
      </c>
      <c r="W2964" s="107">
        <v>0</v>
      </c>
      <c r="X2964" s="105">
        <v>49700</v>
      </c>
      <c r="Y2964" s="105">
        <v>0</v>
      </c>
      <c r="Z2964" s="106">
        <v>49700</v>
      </c>
      <c r="AA2964" s="107">
        <v>0</v>
      </c>
      <c r="AB2964" s="105">
        <v>63680</v>
      </c>
      <c r="AC2964" s="105">
        <v>0</v>
      </c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1706</v>
      </c>
      <c r="B2965" s="111" t="s">
        <v>907</v>
      </c>
      <c r="C2965" s="112" t="s">
        <v>908</v>
      </c>
      <c r="D2965" s="21">
        <f t="shared" si="50"/>
        <v>333265.34999999998</v>
      </c>
      <c r="E2965" s="24">
        <f t="shared" si="50"/>
        <v>0</v>
      </c>
      <c r="F2965" s="104">
        <v>17768</v>
      </c>
      <c r="G2965" s="104">
        <v>0</v>
      </c>
      <c r="H2965" s="105">
        <v>18135</v>
      </c>
      <c r="I2965" s="105">
        <v>0</v>
      </c>
      <c r="J2965" s="106">
        <v>17767</v>
      </c>
      <c r="K2965" s="107">
        <v>0</v>
      </c>
      <c r="L2965" s="105">
        <v>18135</v>
      </c>
      <c r="M2965" s="105">
        <v>0</v>
      </c>
      <c r="N2965" s="106">
        <v>18135</v>
      </c>
      <c r="O2965" s="107">
        <v>0</v>
      </c>
      <c r="P2965" s="105">
        <v>18135</v>
      </c>
      <c r="Q2965" s="105">
        <v>0</v>
      </c>
      <c r="R2965" s="106">
        <v>12761</v>
      </c>
      <c r="S2965" s="107">
        <v>0</v>
      </c>
      <c r="T2965" s="105">
        <v>35004.35</v>
      </c>
      <c r="U2965" s="105">
        <v>0</v>
      </c>
      <c r="V2965" s="106">
        <v>40505</v>
      </c>
      <c r="W2965" s="107">
        <v>0</v>
      </c>
      <c r="X2965" s="105">
        <v>45640</v>
      </c>
      <c r="Y2965" s="105">
        <v>0</v>
      </c>
      <c r="Z2965" s="106">
        <v>45640</v>
      </c>
      <c r="AA2965" s="107">
        <v>0</v>
      </c>
      <c r="AB2965" s="105">
        <v>45640</v>
      </c>
      <c r="AC2965" s="105">
        <v>0</v>
      </c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1706</v>
      </c>
      <c r="B2966" s="111" t="s">
        <v>909</v>
      </c>
      <c r="C2966" s="112" t="s">
        <v>910</v>
      </c>
      <c r="D2966" s="21">
        <f t="shared" si="50"/>
        <v>0</v>
      </c>
      <c r="E2966" s="24">
        <f t="shared" si="50"/>
        <v>0</v>
      </c>
      <c r="F2966" s="104"/>
      <c r="G2966" s="104"/>
      <c r="H2966" s="105"/>
      <c r="I2966" s="105"/>
      <c r="J2966" s="106"/>
      <c r="K2966" s="107"/>
      <c r="L2966" s="105"/>
      <c r="M2966" s="105"/>
      <c r="N2966" s="106"/>
      <c r="O2966" s="107"/>
      <c r="P2966" s="105"/>
      <c r="Q2966" s="105"/>
      <c r="R2966" s="106"/>
      <c r="S2966" s="107"/>
      <c r="T2966" s="105"/>
      <c r="U2966" s="105"/>
      <c r="V2966" s="106"/>
      <c r="W2966" s="107"/>
      <c r="X2966" s="105"/>
      <c r="Y2966" s="105"/>
      <c r="Z2966" s="106"/>
      <c r="AA2966" s="107"/>
      <c r="AB2966" s="105"/>
      <c r="AC2966" s="105"/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1706</v>
      </c>
      <c r="B2967" s="111" t="s">
        <v>911</v>
      </c>
      <c r="C2967" s="112" t="s">
        <v>912</v>
      </c>
      <c r="D2967" s="21">
        <f t="shared" si="50"/>
        <v>7290139.0999999996</v>
      </c>
      <c r="E2967" s="24">
        <f t="shared" si="50"/>
        <v>0</v>
      </c>
      <c r="F2967" s="104">
        <v>580960</v>
      </c>
      <c r="G2967" s="104">
        <v>0</v>
      </c>
      <c r="H2967" s="105">
        <v>683645</v>
      </c>
      <c r="I2967" s="105">
        <v>0</v>
      </c>
      <c r="J2967" s="106">
        <v>588450</v>
      </c>
      <c r="K2967" s="107">
        <v>0</v>
      </c>
      <c r="L2967" s="105">
        <v>588450</v>
      </c>
      <c r="M2967" s="105">
        <v>0</v>
      </c>
      <c r="N2967" s="106">
        <v>588450</v>
      </c>
      <c r="O2967" s="107">
        <v>0</v>
      </c>
      <c r="P2967" s="105">
        <v>588450</v>
      </c>
      <c r="Q2967" s="105">
        <v>0</v>
      </c>
      <c r="R2967" s="106">
        <v>578400</v>
      </c>
      <c r="S2967" s="107">
        <v>0</v>
      </c>
      <c r="T2967" s="105">
        <v>591177.1</v>
      </c>
      <c r="U2967" s="105">
        <v>0</v>
      </c>
      <c r="V2967" s="106">
        <v>614860</v>
      </c>
      <c r="W2967" s="107">
        <v>0</v>
      </c>
      <c r="X2967" s="105">
        <v>604810</v>
      </c>
      <c r="Y2967" s="105">
        <v>0</v>
      </c>
      <c r="Z2967" s="106">
        <v>604810</v>
      </c>
      <c r="AA2967" s="107">
        <v>0</v>
      </c>
      <c r="AB2967" s="105">
        <v>677677</v>
      </c>
      <c r="AC2967" s="105">
        <v>0</v>
      </c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1706</v>
      </c>
      <c r="B2968" s="111" t="s">
        <v>913</v>
      </c>
      <c r="C2968" s="112" t="s">
        <v>914</v>
      </c>
      <c r="D2968" s="21">
        <f t="shared" si="50"/>
        <v>4525047</v>
      </c>
      <c r="E2968" s="24">
        <f t="shared" si="50"/>
        <v>0</v>
      </c>
      <c r="F2968" s="104">
        <v>385390</v>
      </c>
      <c r="G2968" s="104">
        <v>0</v>
      </c>
      <c r="H2968" s="105">
        <v>332422</v>
      </c>
      <c r="I2968" s="105">
        <v>0</v>
      </c>
      <c r="J2968" s="106">
        <v>380040</v>
      </c>
      <c r="K2968" s="107">
        <v>0</v>
      </c>
      <c r="L2968" s="105">
        <v>380040</v>
      </c>
      <c r="M2968" s="105">
        <v>0</v>
      </c>
      <c r="N2968" s="106">
        <v>380040</v>
      </c>
      <c r="O2968" s="107">
        <v>0</v>
      </c>
      <c r="P2968" s="105">
        <v>380040</v>
      </c>
      <c r="Q2968" s="105">
        <v>0</v>
      </c>
      <c r="R2968" s="106">
        <v>380040</v>
      </c>
      <c r="S2968" s="107">
        <v>0</v>
      </c>
      <c r="T2968" s="105">
        <v>380040</v>
      </c>
      <c r="U2968" s="105">
        <v>0</v>
      </c>
      <c r="V2968" s="106">
        <v>381065</v>
      </c>
      <c r="W2968" s="107">
        <v>0</v>
      </c>
      <c r="X2968" s="105">
        <v>381065</v>
      </c>
      <c r="Y2968" s="105">
        <v>0</v>
      </c>
      <c r="Z2968" s="106">
        <v>381065</v>
      </c>
      <c r="AA2968" s="107">
        <v>0</v>
      </c>
      <c r="AB2968" s="105">
        <v>383800</v>
      </c>
      <c r="AC2968" s="105">
        <v>0</v>
      </c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1706</v>
      </c>
      <c r="B2969" s="111" t="s">
        <v>915</v>
      </c>
      <c r="C2969" s="112" t="s">
        <v>916</v>
      </c>
      <c r="D2969" s="21">
        <f t="shared" si="50"/>
        <v>1034598.6500000001</v>
      </c>
      <c r="E2969" s="24">
        <f t="shared" si="50"/>
        <v>0</v>
      </c>
      <c r="F2969" s="104"/>
      <c r="G2969" s="104"/>
      <c r="H2969" s="113">
        <v>101007</v>
      </c>
      <c r="I2969" s="113">
        <v>0</v>
      </c>
      <c r="J2969" s="31">
        <v>91050</v>
      </c>
      <c r="K2969" s="32">
        <v>0</v>
      </c>
      <c r="L2969" s="113">
        <v>78145</v>
      </c>
      <c r="M2969" s="113">
        <v>0</v>
      </c>
      <c r="N2969" s="31">
        <v>101510</v>
      </c>
      <c r="O2969" s="32">
        <v>0</v>
      </c>
      <c r="P2969" s="105">
        <v>101955</v>
      </c>
      <c r="Q2969" s="105">
        <v>0</v>
      </c>
      <c r="R2969" s="31">
        <v>99941.3</v>
      </c>
      <c r="S2969" s="32">
        <v>0</v>
      </c>
      <c r="T2969" s="113">
        <v>96149.11</v>
      </c>
      <c r="U2969" s="113">
        <v>0</v>
      </c>
      <c r="V2969" s="31">
        <v>87468.05</v>
      </c>
      <c r="W2969" s="32">
        <v>0</v>
      </c>
      <c r="X2969" s="113">
        <v>85721.19</v>
      </c>
      <c r="Y2969" s="113">
        <v>0</v>
      </c>
      <c r="Z2969" s="31">
        <v>93855</v>
      </c>
      <c r="AA2969" s="32">
        <v>0</v>
      </c>
      <c r="AB2969" s="113">
        <v>97797</v>
      </c>
      <c r="AC2969" s="113">
        <v>0</v>
      </c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1706</v>
      </c>
      <c r="B2970" s="111" t="s">
        <v>917</v>
      </c>
      <c r="C2970" s="112" t="s">
        <v>918</v>
      </c>
      <c r="D2970" s="21">
        <f t="shared" si="50"/>
        <v>384000</v>
      </c>
      <c r="E2970" s="24">
        <f t="shared" si="50"/>
        <v>0</v>
      </c>
      <c r="F2970" s="104">
        <v>26400</v>
      </c>
      <c r="G2970" s="104">
        <v>0</v>
      </c>
      <c r="H2970" s="105">
        <v>27900</v>
      </c>
      <c r="I2970" s="105">
        <v>0</v>
      </c>
      <c r="J2970" s="106">
        <v>27690</v>
      </c>
      <c r="K2970" s="107">
        <v>0</v>
      </c>
      <c r="L2970" s="105">
        <v>34290</v>
      </c>
      <c r="M2970" s="105">
        <v>0</v>
      </c>
      <c r="N2970" s="106">
        <v>34590</v>
      </c>
      <c r="O2970" s="107">
        <v>0</v>
      </c>
      <c r="P2970" s="113">
        <v>32190</v>
      </c>
      <c r="Q2970" s="113">
        <v>0</v>
      </c>
      <c r="R2970" s="106">
        <v>37590</v>
      </c>
      <c r="S2970" s="107">
        <v>0</v>
      </c>
      <c r="T2970" s="105">
        <v>24690</v>
      </c>
      <c r="U2970" s="105">
        <v>0</v>
      </c>
      <c r="V2970" s="106">
        <v>33390</v>
      </c>
      <c r="W2970" s="107">
        <v>0</v>
      </c>
      <c r="X2970" s="105">
        <v>34890</v>
      </c>
      <c r="Y2970" s="105">
        <v>0</v>
      </c>
      <c r="Z2970" s="106">
        <v>37590</v>
      </c>
      <c r="AA2970" s="107">
        <v>0</v>
      </c>
      <c r="AB2970" s="105">
        <v>32790</v>
      </c>
      <c r="AC2970" s="105">
        <v>0</v>
      </c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1706</v>
      </c>
      <c r="B2971" s="111" t="s">
        <v>919</v>
      </c>
      <c r="C2971" s="112" t="s">
        <v>920</v>
      </c>
      <c r="D2971" s="21">
        <f t="shared" si="50"/>
        <v>273000</v>
      </c>
      <c r="E2971" s="24">
        <f t="shared" si="50"/>
        <v>0</v>
      </c>
      <c r="F2971" s="104">
        <v>22750</v>
      </c>
      <c r="G2971" s="104">
        <v>0</v>
      </c>
      <c r="H2971" s="105">
        <v>22750</v>
      </c>
      <c r="I2971" s="105">
        <v>0</v>
      </c>
      <c r="J2971" s="106">
        <v>22750</v>
      </c>
      <c r="K2971" s="107">
        <v>0</v>
      </c>
      <c r="L2971" s="105">
        <v>22750</v>
      </c>
      <c r="M2971" s="105">
        <v>0</v>
      </c>
      <c r="N2971" s="106">
        <v>22750</v>
      </c>
      <c r="O2971" s="107">
        <v>0</v>
      </c>
      <c r="P2971" s="105">
        <v>22750</v>
      </c>
      <c r="Q2971" s="105">
        <v>0</v>
      </c>
      <c r="R2971" s="106">
        <v>22750</v>
      </c>
      <c r="S2971" s="107">
        <v>0</v>
      </c>
      <c r="T2971" s="105">
        <v>22750</v>
      </c>
      <c r="U2971" s="105">
        <v>0</v>
      </c>
      <c r="V2971" s="106">
        <v>22750</v>
      </c>
      <c r="W2971" s="107">
        <v>0</v>
      </c>
      <c r="X2971" s="105">
        <v>22750</v>
      </c>
      <c r="Y2971" s="105">
        <v>0</v>
      </c>
      <c r="Z2971" s="106">
        <v>22750</v>
      </c>
      <c r="AA2971" s="107">
        <v>0</v>
      </c>
      <c r="AB2971" s="105">
        <v>22750</v>
      </c>
      <c r="AC2971" s="105">
        <v>0</v>
      </c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1706</v>
      </c>
      <c r="B2972" s="111" t="s">
        <v>921</v>
      </c>
      <c r="C2972" s="112" t="s">
        <v>922</v>
      </c>
      <c r="D2972" s="21">
        <f t="shared" si="50"/>
        <v>817180</v>
      </c>
      <c r="E2972" s="24">
        <f t="shared" si="50"/>
        <v>0</v>
      </c>
      <c r="F2972" s="104">
        <v>65110</v>
      </c>
      <c r="G2972" s="104">
        <v>0</v>
      </c>
      <c r="H2972" s="105">
        <v>68370</v>
      </c>
      <c r="I2972" s="105">
        <v>0</v>
      </c>
      <c r="J2972" s="106">
        <v>68370</v>
      </c>
      <c r="K2972" s="107">
        <v>0</v>
      </c>
      <c r="L2972" s="105">
        <v>68370</v>
      </c>
      <c r="M2972" s="105">
        <v>0</v>
      </c>
      <c r="N2972" s="106">
        <v>68370</v>
      </c>
      <c r="O2972" s="107">
        <v>0</v>
      </c>
      <c r="P2972" s="105">
        <v>68370</v>
      </c>
      <c r="Q2972" s="105">
        <v>0</v>
      </c>
      <c r="R2972" s="106">
        <v>68370</v>
      </c>
      <c r="S2972" s="107">
        <v>0</v>
      </c>
      <c r="T2972" s="105">
        <v>68370</v>
      </c>
      <c r="U2972" s="105">
        <v>0</v>
      </c>
      <c r="V2972" s="106">
        <v>68370</v>
      </c>
      <c r="W2972" s="107">
        <v>0</v>
      </c>
      <c r="X2972" s="105">
        <v>68370</v>
      </c>
      <c r="Y2972" s="105">
        <v>0</v>
      </c>
      <c r="Z2972" s="106">
        <v>68370</v>
      </c>
      <c r="AA2972" s="107">
        <v>0</v>
      </c>
      <c r="AB2972" s="105">
        <v>68370</v>
      </c>
      <c r="AC2972" s="105">
        <v>0</v>
      </c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1706</v>
      </c>
      <c r="B2973" s="111" t="s">
        <v>923</v>
      </c>
      <c r="C2973" s="112" t="s">
        <v>924</v>
      </c>
      <c r="D2973" s="21">
        <f t="shared" si="50"/>
        <v>44340</v>
      </c>
      <c r="E2973" s="24">
        <f t="shared" si="50"/>
        <v>0</v>
      </c>
      <c r="F2973" s="104"/>
      <c r="G2973" s="104"/>
      <c r="H2973" s="113"/>
      <c r="I2973" s="113"/>
      <c r="J2973" s="31">
        <v>13905</v>
      </c>
      <c r="K2973" s="32">
        <v>0</v>
      </c>
      <c r="L2973" s="113">
        <v>4635</v>
      </c>
      <c r="M2973" s="113">
        <v>0</v>
      </c>
      <c r="N2973" s="31">
        <v>4635</v>
      </c>
      <c r="O2973" s="32">
        <v>0</v>
      </c>
      <c r="P2973" s="105">
        <v>4635</v>
      </c>
      <c r="Q2973" s="105">
        <v>0</v>
      </c>
      <c r="R2973" s="31">
        <v>0</v>
      </c>
      <c r="S2973" s="32">
        <v>0</v>
      </c>
      <c r="T2973" s="113">
        <v>0</v>
      </c>
      <c r="U2973" s="113">
        <v>0</v>
      </c>
      <c r="V2973" s="31">
        <v>8265</v>
      </c>
      <c r="W2973" s="32">
        <v>0</v>
      </c>
      <c r="X2973" s="113">
        <v>2755</v>
      </c>
      <c r="Y2973" s="113">
        <v>0</v>
      </c>
      <c r="Z2973" s="31">
        <v>2755</v>
      </c>
      <c r="AA2973" s="32">
        <v>0</v>
      </c>
      <c r="AB2973" s="113">
        <v>2755</v>
      </c>
      <c r="AC2973" s="113">
        <v>0</v>
      </c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1706</v>
      </c>
      <c r="B2974" s="111" t="s">
        <v>925</v>
      </c>
      <c r="C2974" s="112" t="s">
        <v>926</v>
      </c>
      <c r="D2974" s="21">
        <f t="shared" si="50"/>
        <v>0</v>
      </c>
      <c r="E2974" s="24">
        <f t="shared" si="50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1706</v>
      </c>
      <c r="B2975" s="111" t="s">
        <v>927</v>
      </c>
      <c r="C2975" s="112" t="s">
        <v>928</v>
      </c>
      <c r="D2975" s="21">
        <f t="shared" si="50"/>
        <v>0</v>
      </c>
      <c r="E2975" s="24">
        <f t="shared" si="50"/>
        <v>0</v>
      </c>
      <c r="F2975" s="104"/>
      <c r="G2975" s="104"/>
      <c r="H2975" s="105"/>
      <c r="I2975" s="105"/>
      <c r="J2975" s="106"/>
      <c r="K2975" s="107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1706</v>
      </c>
      <c r="B2976" s="111" t="s">
        <v>929</v>
      </c>
      <c r="C2976" s="112" t="s">
        <v>930</v>
      </c>
      <c r="D2976" s="21">
        <f t="shared" si="50"/>
        <v>0</v>
      </c>
      <c r="E2976" s="24">
        <f t="shared" si="50"/>
        <v>0</v>
      </c>
      <c r="F2976" s="104"/>
      <c r="G2976" s="104"/>
      <c r="H2976" s="113"/>
      <c r="I2976" s="113"/>
      <c r="J2976" s="31"/>
      <c r="K2976" s="32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1706</v>
      </c>
      <c r="B2977" s="111" t="s">
        <v>931</v>
      </c>
      <c r="C2977" s="112" t="s">
        <v>932</v>
      </c>
      <c r="D2977" s="21">
        <f t="shared" si="50"/>
        <v>0</v>
      </c>
      <c r="E2977" s="24">
        <f t="shared" si="50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1706</v>
      </c>
      <c r="B2978" s="111" t="s">
        <v>933</v>
      </c>
      <c r="C2978" s="112" t="s">
        <v>934</v>
      </c>
      <c r="D2978" s="21">
        <f t="shared" si="50"/>
        <v>0</v>
      </c>
      <c r="E2978" s="24">
        <f t="shared" si="50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1706</v>
      </c>
      <c r="B2979" s="111" t="s">
        <v>935</v>
      </c>
      <c r="C2979" s="112" t="s">
        <v>936</v>
      </c>
      <c r="D2979" s="21">
        <f t="shared" si="50"/>
        <v>258155.26</v>
      </c>
      <c r="E2979" s="24">
        <f t="shared" si="50"/>
        <v>0</v>
      </c>
      <c r="F2979" s="104">
        <v>21100</v>
      </c>
      <c r="G2979" s="104">
        <v>0</v>
      </c>
      <c r="H2979" s="113">
        <v>26055.26</v>
      </c>
      <c r="I2979" s="113">
        <v>0</v>
      </c>
      <c r="J2979" s="31">
        <v>21100</v>
      </c>
      <c r="K2979" s="32">
        <v>0</v>
      </c>
      <c r="L2979" s="113">
        <v>21100</v>
      </c>
      <c r="M2979" s="113">
        <v>0</v>
      </c>
      <c r="N2979" s="31">
        <v>21100</v>
      </c>
      <c r="O2979" s="32">
        <v>0</v>
      </c>
      <c r="P2979" s="113">
        <v>21100</v>
      </c>
      <c r="Q2979" s="113">
        <v>0</v>
      </c>
      <c r="R2979" s="31">
        <v>21100</v>
      </c>
      <c r="S2979" s="32">
        <v>0</v>
      </c>
      <c r="T2979" s="113">
        <v>21100</v>
      </c>
      <c r="U2979" s="113">
        <v>0</v>
      </c>
      <c r="V2979" s="31">
        <v>21100</v>
      </c>
      <c r="W2979" s="32">
        <v>0</v>
      </c>
      <c r="X2979" s="113">
        <v>21100</v>
      </c>
      <c r="Y2979" s="113">
        <v>0</v>
      </c>
      <c r="Z2979" s="31">
        <v>21100</v>
      </c>
      <c r="AA2979" s="32">
        <v>0</v>
      </c>
      <c r="AB2979" s="113">
        <v>21100</v>
      </c>
      <c r="AC2979" s="113">
        <v>0</v>
      </c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1706</v>
      </c>
      <c r="B2980" s="111" t="s">
        <v>937</v>
      </c>
      <c r="C2980" s="112" t="s">
        <v>938</v>
      </c>
      <c r="D2980" s="21">
        <f t="shared" si="50"/>
        <v>0</v>
      </c>
      <c r="E2980" s="24">
        <f t="shared" si="50"/>
        <v>0</v>
      </c>
      <c r="F2980" s="104"/>
      <c r="G2980" s="104"/>
      <c r="H2980" s="105"/>
      <c r="I2980" s="105"/>
      <c r="J2980" s="106"/>
      <c r="K2980" s="107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1706</v>
      </c>
      <c r="B2981" s="111" t="s">
        <v>939</v>
      </c>
      <c r="C2981" s="112" t="s">
        <v>940</v>
      </c>
      <c r="D2981" s="21">
        <f t="shared" si="50"/>
        <v>223980</v>
      </c>
      <c r="E2981" s="24">
        <f t="shared" si="50"/>
        <v>0</v>
      </c>
      <c r="F2981" s="104"/>
      <c r="G2981" s="104"/>
      <c r="H2981" s="113"/>
      <c r="I2981" s="113"/>
      <c r="J2981" s="31"/>
      <c r="K2981" s="32"/>
      <c r="L2981" s="113"/>
      <c r="M2981" s="113"/>
      <c r="N2981" s="31"/>
      <c r="O2981" s="32"/>
      <c r="P2981" s="105"/>
      <c r="Q2981" s="105"/>
      <c r="R2981" s="31"/>
      <c r="S2981" s="32"/>
      <c r="T2981" s="113"/>
      <c r="U2981" s="113"/>
      <c r="V2981" s="31"/>
      <c r="W2981" s="32"/>
      <c r="X2981" s="113"/>
      <c r="Y2981" s="113"/>
      <c r="Z2981" s="31">
        <v>138060</v>
      </c>
      <c r="AA2981" s="32">
        <v>0</v>
      </c>
      <c r="AB2981" s="113">
        <v>85920</v>
      </c>
      <c r="AC2981" s="113">
        <v>0</v>
      </c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1706</v>
      </c>
      <c r="B2982" s="111" t="s">
        <v>941</v>
      </c>
      <c r="C2982" s="112" t="s">
        <v>1610</v>
      </c>
      <c r="D2982" s="21">
        <f t="shared" si="50"/>
        <v>0</v>
      </c>
      <c r="E2982" s="24">
        <f t="shared" si="50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1706</v>
      </c>
      <c r="B2983" s="111" t="s">
        <v>1611</v>
      </c>
      <c r="C2983" s="112" t="s">
        <v>1612</v>
      </c>
      <c r="D2983" s="21">
        <f t="shared" si="50"/>
        <v>0</v>
      </c>
      <c r="E2983" s="24">
        <f t="shared" si="50"/>
        <v>0</v>
      </c>
      <c r="F2983" s="104"/>
      <c r="G2983" s="104"/>
      <c r="H2983" s="105"/>
      <c r="I2983" s="105"/>
      <c r="J2983" s="106"/>
      <c r="K2983" s="107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1706</v>
      </c>
      <c r="B2984" s="111" t="s">
        <v>942</v>
      </c>
      <c r="C2984" s="112" t="s">
        <v>943</v>
      </c>
      <c r="D2984" s="21">
        <f t="shared" si="50"/>
        <v>0</v>
      </c>
      <c r="E2984" s="24">
        <f t="shared" si="50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1706</v>
      </c>
      <c r="B2985" s="111" t="s">
        <v>944</v>
      </c>
      <c r="C2985" s="112" t="s">
        <v>945</v>
      </c>
      <c r="D2985" s="21">
        <f t="shared" si="50"/>
        <v>982812.4099999998</v>
      </c>
      <c r="E2985" s="24">
        <f t="shared" si="50"/>
        <v>0</v>
      </c>
      <c r="F2985" s="104">
        <v>78312.800000000003</v>
      </c>
      <c r="G2985" s="104">
        <v>0</v>
      </c>
      <c r="H2985" s="113">
        <v>78476</v>
      </c>
      <c r="I2985" s="113">
        <v>0</v>
      </c>
      <c r="J2985" s="31">
        <v>84499.79</v>
      </c>
      <c r="K2985" s="32">
        <v>0</v>
      </c>
      <c r="L2985" s="113">
        <v>80516</v>
      </c>
      <c r="M2985" s="113">
        <v>0</v>
      </c>
      <c r="N2985" s="31">
        <v>80658.8</v>
      </c>
      <c r="O2985" s="32">
        <v>0</v>
      </c>
      <c r="P2985" s="105">
        <v>79703.48</v>
      </c>
      <c r="Q2985" s="105">
        <v>0</v>
      </c>
      <c r="R2985" s="31">
        <v>79641.2</v>
      </c>
      <c r="S2985" s="32">
        <v>0</v>
      </c>
      <c r="T2985" s="113">
        <v>79641.2</v>
      </c>
      <c r="U2985" s="113">
        <v>0</v>
      </c>
      <c r="V2985" s="31">
        <v>85179.6</v>
      </c>
      <c r="W2985" s="32">
        <v>0</v>
      </c>
      <c r="X2985" s="113">
        <v>79713</v>
      </c>
      <c r="Y2985" s="113">
        <v>0</v>
      </c>
      <c r="Z2985" s="31">
        <v>80082.679999999993</v>
      </c>
      <c r="AA2985" s="32">
        <v>0</v>
      </c>
      <c r="AB2985" s="113">
        <v>96387.86</v>
      </c>
      <c r="AC2985" s="113">
        <v>0</v>
      </c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1706</v>
      </c>
      <c r="B2986" s="111" t="s">
        <v>946</v>
      </c>
      <c r="C2986" s="112" t="s">
        <v>947</v>
      </c>
      <c r="D2986" s="21">
        <f t="shared" si="50"/>
        <v>1474218.61</v>
      </c>
      <c r="E2986" s="24">
        <f t="shared" si="50"/>
        <v>0</v>
      </c>
      <c r="F2986" s="104">
        <v>117469.2</v>
      </c>
      <c r="G2986" s="104">
        <v>0</v>
      </c>
      <c r="H2986" s="113">
        <v>117714</v>
      </c>
      <c r="I2986" s="113">
        <v>0</v>
      </c>
      <c r="J2986" s="31">
        <v>126749.68</v>
      </c>
      <c r="K2986" s="32">
        <v>0</v>
      </c>
      <c r="L2986" s="113">
        <v>120774</v>
      </c>
      <c r="M2986" s="113">
        <v>0</v>
      </c>
      <c r="N2986" s="31">
        <v>120988.2</v>
      </c>
      <c r="O2986" s="32">
        <v>0</v>
      </c>
      <c r="P2986" s="113">
        <v>119555.22</v>
      </c>
      <c r="Q2986" s="113">
        <v>0</v>
      </c>
      <c r="R2986" s="31">
        <v>119461.8</v>
      </c>
      <c r="S2986" s="32">
        <v>0</v>
      </c>
      <c r="T2986" s="113">
        <v>119461.8</v>
      </c>
      <c r="U2986" s="113">
        <v>0</v>
      </c>
      <c r="V2986" s="31">
        <v>127769.4</v>
      </c>
      <c r="W2986" s="32">
        <v>0</v>
      </c>
      <c r="X2986" s="113">
        <v>119569.5</v>
      </c>
      <c r="Y2986" s="113">
        <v>0</v>
      </c>
      <c r="Z2986" s="31">
        <v>120124.02</v>
      </c>
      <c r="AA2986" s="32">
        <v>0</v>
      </c>
      <c r="AB2986" s="113">
        <v>144581.79</v>
      </c>
      <c r="AC2986" s="113">
        <v>0</v>
      </c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1706</v>
      </c>
      <c r="B2987" s="111" t="s">
        <v>948</v>
      </c>
      <c r="C2987" s="112" t="s">
        <v>949</v>
      </c>
      <c r="D2987" s="21">
        <f t="shared" si="50"/>
        <v>66110.399999999994</v>
      </c>
      <c r="E2987" s="24">
        <f t="shared" si="50"/>
        <v>0</v>
      </c>
      <c r="F2987" s="104">
        <v>5144.3999999999996</v>
      </c>
      <c r="G2987" s="104">
        <v>0</v>
      </c>
      <c r="H2987" s="113">
        <v>5144.3999999999996</v>
      </c>
      <c r="I2987" s="113">
        <v>0</v>
      </c>
      <c r="J2987" s="31">
        <v>5674.5</v>
      </c>
      <c r="K2987" s="32">
        <v>0</v>
      </c>
      <c r="L2987" s="113">
        <v>5321.1</v>
      </c>
      <c r="M2987" s="113">
        <v>0</v>
      </c>
      <c r="N2987" s="31">
        <v>5321.1</v>
      </c>
      <c r="O2987" s="32">
        <v>0</v>
      </c>
      <c r="P2987" s="113">
        <v>5321.1</v>
      </c>
      <c r="Q2987" s="113">
        <v>0</v>
      </c>
      <c r="R2987" s="31">
        <v>5321.1</v>
      </c>
      <c r="S2987" s="32">
        <v>0</v>
      </c>
      <c r="T2987" s="113">
        <v>5321.1</v>
      </c>
      <c r="U2987" s="113">
        <v>0</v>
      </c>
      <c r="V2987" s="31">
        <v>5638.8</v>
      </c>
      <c r="W2987" s="32">
        <v>0</v>
      </c>
      <c r="X2987" s="113">
        <v>5427</v>
      </c>
      <c r="Y2987" s="113">
        <v>0</v>
      </c>
      <c r="Z2987" s="31">
        <v>5427</v>
      </c>
      <c r="AA2987" s="32">
        <v>0</v>
      </c>
      <c r="AB2987" s="113">
        <v>7048.8</v>
      </c>
      <c r="AC2987" s="113">
        <v>0</v>
      </c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1706</v>
      </c>
      <c r="B2988" s="111" t="s">
        <v>950</v>
      </c>
      <c r="C2988" s="112" t="s">
        <v>951</v>
      </c>
      <c r="D2988" s="21">
        <f t="shared" si="50"/>
        <v>21300</v>
      </c>
      <c r="E2988" s="24">
        <f t="shared" si="50"/>
        <v>0</v>
      </c>
      <c r="F2988" s="104">
        <v>1200</v>
      </c>
      <c r="G2988" s="104">
        <v>0</v>
      </c>
      <c r="H2988" s="113">
        <v>1200</v>
      </c>
      <c r="I2988" s="113">
        <v>0</v>
      </c>
      <c r="J2988" s="31">
        <v>3000</v>
      </c>
      <c r="K2988" s="32">
        <v>0</v>
      </c>
      <c r="L2988" s="113">
        <v>1800</v>
      </c>
      <c r="M2988" s="113">
        <v>0</v>
      </c>
      <c r="N2988" s="31">
        <v>300</v>
      </c>
      <c r="O2988" s="32">
        <v>0</v>
      </c>
      <c r="P2988" s="113">
        <v>300</v>
      </c>
      <c r="Q2988" s="113">
        <v>0</v>
      </c>
      <c r="R2988" s="31">
        <v>3000</v>
      </c>
      <c r="S2988" s="32">
        <v>0</v>
      </c>
      <c r="T2988" s="113">
        <v>3000</v>
      </c>
      <c r="U2988" s="113">
        <v>0</v>
      </c>
      <c r="V2988" s="31">
        <v>1500</v>
      </c>
      <c r="W2988" s="32">
        <v>0</v>
      </c>
      <c r="X2988" s="113">
        <v>1500</v>
      </c>
      <c r="Y2988" s="113">
        <v>0</v>
      </c>
      <c r="Z2988" s="31">
        <v>1500</v>
      </c>
      <c r="AA2988" s="32">
        <v>0</v>
      </c>
      <c r="AB2988" s="113">
        <v>3000</v>
      </c>
      <c r="AC2988" s="113">
        <v>0</v>
      </c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1706</v>
      </c>
      <c r="B2989" s="111" t="s">
        <v>952</v>
      </c>
      <c r="C2989" s="112" t="s">
        <v>953</v>
      </c>
      <c r="D2989" s="21">
        <f t="shared" si="50"/>
        <v>400338</v>
      </c>
      <c r="E2989" s="24">
        <f t="shared" si="50"/>
        <v>0</v>
      </c>
      <c r="F2989" s="104">
        <v>38373</v>
      </c>
      <c r="G2989" s="104">
        <v>0</v>
      </c>
      <c r="H2989" s="105">
        <v>0</v>
      </c>
      <c r="I2989" s="105">
        <v>0</v>
      </c>
      <c r="J2989" s="106">
        <v>69660</v>
      </c>
      <c r="K2989" s="107">
        <v>0</v>
      </c>
      <c r="L2989" s="105">
        <v>29460</v>
      </c>
      <c r="M2989" s="105">
        <v>0</v>
      </c>
      <c r="N2989" s="106">
        <v>29460</v>
      </c>
      <c r="O2989" s="107">
        <v>0</v>
      </c>
      <c r="P2989" s="113">
        <v>29460</v>
      </c>
      <c r="Q2989" s="113">
        <v>0</v>
      </c>
      <c r="R2989" s="106">
        <v>48349</v>
      </c>
      <c r="S2989" s="107">
        <v>0</v>
      </c>
      <c r="T2989" s="105">
        <v>50092</v>
      </c>
      <c r="U2989" s="105">
        <v>0</v>
      </c>
      <c r="V2989" s="106">
        <v>25879</v>
      </c>
      <c r="W2989" s="107">
        <v>0</v>
      </c>
      <c r="X2989" s="105">
        <v>25792</v>
      </c>
      <c r="Y2989" s="105">
        <v>0</v>
      </c>
      <c r="Z2989" s="106">
        <v>25678</v>
      </c>
      <c r="AA2989" s="107">
        <v>0</v>
      </c>
      <c r="AB2989" s="105">
        <v>28135</v>
      </c>
      <c r="AC2989" s="105">
        <v>0</v>
      </c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1706</v>
      </c>
      <c r="B2990" s="111" t="s">
        <v>954</v>
      </c>
      <c r="C2990" s="112" t="s">
        <v>955</v>
      </c>
      <c r="D2990" s="21">
        <f t="shared" si="50"/>
        <v>0</v>
      </c>
      <c r="E2990" s="24">
        <f t="shared" si="50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1706</v>
      </c>
      <c r="B2991" s="111" t="s">
        <v>956</v>
      </c>
      <c r="C2991" s="112" t="s">
        <v>1613</v>
      </c>
      <c r="D2991" s="21">
        <f t="shared" si="50"/>
        <v>77001.37</v>
      </c>
      <c r="E2991" s="24">
        <f t="shared" si="50"/>
        <v>10.87</v>
      </c>
      <c r="F2991" s="104">
        <v>6255.87</v>
      </c>
      <c r="G2991" s="104">
        <v>10.87</v>
      </c>
      <c r="H2991" s="105">
        <v>6528.1</v>
      </c>
      <c r="I2991" s="105">
        <v>0</v>
      </c>
      <c r="J2991" s="106">
        <v>6277.9</v>
      </c>
      <c r="K2991" s="107">
        <v>0</v>
      </c>
      <c r="L2991" s="105">
        <v>6277.9</v>
      </c>
      <c r="M2991" s="105">
        <v>0</v>
      </c>
      <c r="N2991" s="106">
        <v>6435.1</v>
      </c>
      <c r="O2991" s="107">
        <v>0</v>
      </c>
      <c r="P2991" s="105">
        <v>6435.1</v>
      </c>
      <c r="Q2991" s="105">
        <v>0</v>
      </c>
      <c r="R2991" s="106">
        <v>6435.1</v>
      </c>
      <c r="S2991" s="107">
        <v>0</v>
      </c>
      <c r="T2991" s="105">
        <v>6435.1</v>
      </c>
      <c r="U2991" s="105">
        <v>0</v>
      </c>
      <c r="V2991" s="106">
        <v>6584.7</v>
      </c>
      <c r="W2991" s="107">
        <v>0</v>
      </c>
      <c r="X2991" s="105">
        <v>6445.5</v>
      </c>
      <c r="Y2991" s="105">
        <v>0</v>
      </c>
      <c r="Z2991" s="106">
        <v>6445.5</v>
      </c>
      <c r="AA2991" s="107">
        <v>0</v>
      </c>
      <c r="AB2991" s="105">
        <v>6445.5</v>
      </c>
      <c r="AC2991" s="105">
        <v>0</v>
      </c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1706</v>
      </c>
      <c r="B2992" s="111" t="s">
        <v>957</v>
      </c>
      <c r="C2992" s="112" t="s">
        <v>1684</v>
      </c>
      <c r="D2992" s="21">
        <f t="shared" si="50"/>
        <v>2789459</v>
      </c>
      <c r="E2992" s="24">
        <f t="shared" si="50"/>
        <v>287766</v>
      </c>
      <c r="F2992" s="104">
        <v>287766</v>
      </c>
      <c r="G2992" s="104">
        <v>0</v>
      </c>
      <c r="H2992" s="105">
        <v>0</v>
      </c>
      <c r="I2992" s="105">
        <v>287766</v>
      </c>
      <c r="J2992" s="106"/>
      <c r="K2992" s="107"/>
      <c r="L2992" s="105">
        <v>565000</v>
      </c>
      <c r="M2992" s="105">
        <v>0</v>
      </c>
      <c r="N2992" s="106">
        <v>0</v>
      </c>
      <c r="O2992" s="107">
        <v>0</v>
      </c>
      <c r="P2992" s="105">
        <v>0</v>
      </c>
      <c r="Q2992" s="105">
        <v>0</v>
      </c>
      <c r="R2992" s="106">
        <v>277000</v>
      </c>
      <c r="S2992" s="107">
        <v>0</v>
      </c>
      <c r="T2992" s="105">
        <v>277000</v>
      </c>
      <c r="U2992" s="105">
        <v>0</v>
      </c>
      <c r="V2992" s="106">
        <v>0</v>
      </c>
      <c r="W2992" s="107">
        <v>0</v>
      </c>
      <c r="X2992" s="105">
        <v>551258</v>
      </c>
      <c r="Y2992" s="105">
        <v>0</v>
      </c>
      <c r="Z2992" s="106">
        <v>272000</v>
      </c>
      <c r="AA2992" s="107">
        <v>0</v>
      </c>
      <c r="AB2992" s="105">
        <v>559435</v>
      </c>
      <c r="AC2992" s="105">
        <v>0</v>
      </c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1706</v>
      </c>
      <c r="B2993" s="111" t="s">
        <v>958</v>
      </c>
      <c r="C2993" s="112" t="s">
        <v>1685</v>
      </c>
      <c r="D2993" s="21">
        <f t="shared" si="50"/>
        <v>75662</v>
      </c>
      <c r="E2993" s="24">
        <f t="shared" si="50"/>
        <v>0</v>
      </c>
      <c r="F2993" s="104">
        <v>5500</v>
      </c>
      <c r="G2993" s="104">
        <v>0</v>
      </c>
      <c r="H2993" s="105">
        <v>12662</v>
      </c>
      <c r="I2993" s="105">
        <v>0</v>
      </c>
      <c r="J2993" s="106">
        <v>5500</v>
      </c>
      <c r="K2993" s="107">
        <v>0</v>
      </c>
      <c r="L2993" s="105">
        <v>5500</v>
      </c>
      <c r="M2993" s="105">
        <v>0</v>
      </c>
      <c r="N2993" s="106">
        <v>5500</v>
      </c>
      <c r="O2993" s="107">
        <v>0</v>
      </c>
      <c r="P2993" s="105">
        <v>6500</v>
      </c>
      <c r="Q2993" s="105">
        <v>0</v>
      </c>
      <c r="R2993" s="106">
        <v>5500</v>
      </c>
      <c r="S2993" s="107">
        <v>0</v>
      </c>
      <c r="T2993" s="105">
        <v>5500</v>
      </c>
      <c r="U2993" s="105">
        <v>0</v>
      </c>
      <c r="V2993" s="106">
        <v>5500</v>
      </c>
      <c r="W2993" s="107">
        <v>0</v>
      </c>
      <c r="X2993" s="105">
        <v>6500</v>
      </c>
      <c r="Y2993" s="105">
        <v>0</v>
      </c>
      <c r="Z2993" s="106">
        <v>6000</v>
      </c>
      <c r="AA2993" s="107">
        <v>0</v>
      </c>
      <c r="AB2993" s="105">
        <v>5500</v>
      </c>
      <c r="AC2993" s="105">
        <v>0</v>
      </c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1706</v>
      </c>
      <c r="B2994" s="111" t="s">
        <v>959</v>
      </c>
      <c r="C2994" s="112" t="s">
        <v>960</v>
      </c>
      <c r="D2994" s="21">
        <f t="shared" si="50"/>
        <v>0</v>
      </c>
      <c r="E2994" s="24">
        <f t="shared" si="50"/>
        <v>0</v>
      </c>
      <c r="F2994" s="104"/>
      <c r="G2994" s="104"/>
      <c r="H2994" s="113"/>
      <c r="I2994" s="113"/>
      <c r="J2994" s="31"/>
      <c r="K2994" s="32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1706</v>
      </c>
      <c r="B2995" s="111" t="s">
        <v>961</v>
      </c>
      <c r="C2995" s="112" t="s">
        <v>962</v>
      </c>
      <c r="D2995" s="21">
        <f t="shared" si="50"/>
        <v>0</v>
      </c>
      <c r="E2995" s="24">
        <f t="shared" si="50"/>
        <v>0</v>
      </c>
      <c r="F2995" s="104"/>
      <c r="G2995" s="104"/>
      <c r="H2995" s="105"/>
      <c r="I2995" s="105"/>
      <c r="J2995" s="106"/>
      <c r="K2995" s="107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1706</v>
      </c>
      <c r="B2996" s="111" t="s">
        <v>963</v>
      </c>
      <c r="C2996" s="112" t="s">
        <v>1686</v>
      </c>
      <c r="D2996" s="21">
        <f t="shared" si="50"/>
        <v>2739200</v>
      </c>
      <c r="E2996" s="24">
        <f t="shared" si="50"/>
        <v>10000</v>
      </c>
      <c r="F2996" s="104"/>
      <c r="G2996" s="104"/>
      <c r="H2996" s="105"/>
      <c r="I2996" s="105"/>
      <c r="J2996" s="106">
        <v>785900</v>
      </c>
      <c r="K2996" s="107">
        <v>0</v>
      </c>
      <c r="L2996" s="105">
        <v>0</v>
      </c>
      <c r="M2996" s="105">
        <v>0</v>
      </c>
      <c r="N2996" s="106">
        <v>0</v>
      </c>
      <c r="O2996" s="107">
        <v>0</v>
      </c>
      <c r="P2996" s="105">
        <v>900300</v>
      </c>
      <c r="Q2996" s="105">
        <v>0</v>
      </c>
      <c r="R2996" s="106">
        <v>0</v>
      </c>
      <c r="S2996" s="107">
        <v>0</v>
      </c>
      <c r="T2996" s="105">
        <v>0</v>
      </c>
      <c r="U2996" s="105">
        <v>0</v>
      </c>
      <c r="V2996" s="106">
        <v>0</v>
      </c>
      <c r="W2996" s="107">
        <v>0</v>
      </c>
      <c r="X2996" s="105">
        <v>41600</v>
      </c>
      <c r="Y2996" s="105">
        <v>0</v>
      </c>
      <c r="Z2996" s="106">
        <v>0</v>
      </c>
      <c r="AA2996" s="107">
        <v>10000</v>
      </c>
      <c r="AB2996" s="105">
        <v>1011400</v>
      </c>
      <c r="AC2996" s="105">
        <v>0</v>
      </c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1706</v>
      </c>
      <c r="B2997" s="111" t="s">
        <v>964</v>
      </c>
      <c r="C2997" s="112" t="s">
        <v>1687</v>
      </c>
      <c r="D2997" s="21">
        <f t="shared" si="50"/>
        <v>0</v>
      </c>
      <c r="E2997" s="24">
        <f t="shared" si="50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1706</v>
      </c>
      <c r="B2998" s="111" t="s">
        <v>965</v>
      </c>
      <c r="C2998" s="112" t="s">
        <v>966</v>
      </c>
      <c r="D2998" s="21">
        <f t="shared" si="50"/>
        <v>0</v>
      </c>
      <c r="E2998" s="24">
        <f t="shared" si="50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1706</v>
      </c>
      <c r="B2999" s="111" t="s">
        <v>967</v>
      </c>
      <c r="C2999" s="112" t="s">
        <v>968</v>
      </c>
      <c r="D2999" s="21">
        <f t="shared" si="50"/>
        <v>0</v>
      </c>
      <c r="E2999" s="24">
        <f t="shared" si="50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1706</v>
      </c>
      <c r="B3000" s="111" t="s">
        <v>969</v>
      </c>
      <c r="C3000" s="112" t="s">
        <v>970</v>
      </c>
      <c r="D3000" s="21">
        <f t="shared" si="50"/>
        <v>13735146.9</v>
      </c>
      <c r="E3000" s="24">
        <f t="shared" si="50"/>
        <v>1927089.8</v>
      </c>
      <c r="F3000" s="104">
        <v>1188300</v>
      </c>
      <c r="G3000" s="104">
        <v>27420</v>
      </c>
      <c r="H3000" s="105">
        <v>935900</v>
      </c>
      <c r="I3000" s="105">
        <v>4500</v>
      </c>
      <c r="J3000" s="106">
        <v>1616800</v>
      </c>
      <c r="K3000" s="107">
        <v>785900</v>
      </c>
      <c r="L3000" s="105">
        <v>1264300</v>
      </c>
      <c r="M3000" s="105">
        <v>0</v>
      </c>
      <c r="N3000" s="106">
        <v>1109900</v>
      </c>
      <c r="O3000" s="107">
        <v>0</v>
      </c>
      <c r="P3000" s="105">
        <v>1660485</v>
      </c>
      <c r="Q3000" s="105">
        <v>0</v>
      </c>
      <c r="R3000" s="106">
        <v>1153701.8999999999</v>
      </c>
      <c r="S3000" s="107">
        <v>0</v>
      </c>
      <c r="T3000" s="105">
        <v>1133000</v>
      </c>
      <c r="U3000" s="105">
        <v>5753.8</v>
      </c>
      <c r="V3000" s="106">
        <v>172800</v>
      </c>
      <c r="W3000" s="107">
        <v>0</v>
      </c>
      <c r="X3000" s="105">
        <v>1639556</v>
      </c>
      <c r="Y3000" s="105">
        <v>92116</v>
      </c>
      <c r="Z3000" s="106">
        <v>1151000</v>
      </c>
      <c r="AA3000" s="107">
        <v>0</v>
      </c>
      <c r="AB3000" s="105">
        <v>709404</v>
      </c>
      <c r="AC3000" s="105">
        <v>1011400</v>
      </c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1706</v>
      </c>
      <c r="B3001" s="111" t="s">
        <v>971</v>
      </c>
      <c r="C3001" s="112" t="s">
        <v>972</v>
      </c>
      <c r="D3001" s="21">
        <f t="shared" si="50"/>
        <v>545889.5</v>
      </c>
      <c r="E3001" s="24">
        <f t="shared" si="50"/>
        <v>4179.8999999999996</v>
      </c>
      <c r="F3001" s="104">
        <v>82200</v>
      </c>
      <c r="G3001" s="104">
        <v>0</v>
      </c>
      <c r="H3001" s="113">
        <v>45300</v>
      </c>
      <c r="I3001" s="113">
        <v>0</v>
      </c>
      <c r="J3001" s="31">
        <v>43200</v>
      </c>
      <c r="K3001" s="32">
        <v>0</v>
      </c>
      <c r="L3001" s="113">
        <v>43200</v>
      </c>
      <c r="M3001" s="113">
        <v>0</v>
      </c>
      <c r="N3001" s="31">
        <v>39320.1</v>
      </c>
      <c r="O3001" s="32">
        <v>4179.8999999999996</v>
      </c>
      <c r="P3001" s="105">
        <v>40564.9</v>
      </c>
      <c r="Q3001" s="105">
        <v>0</v>
      </c>
      <c r="R3001" s="31">
        <v>42766.8</v>
      </c>
      <c r="S3001" s="32">
        <v>0</v>
      </c>
      <c r="T3001" s="113">
        <v>37712</v>
      </c>
      <c r="U3001" s="113">
        <v>0</v>
      </c>
      <c r="V3001" s="31">
        <v>41211.800000000003</v>
      </c>
      <c r="W3001" s="32">
        <v>0</v>
      </c>
      <c r="X3001" s="113">
        <v>42296</v>
      </c>
      <c r="Y3001" s="113">
        <v>0</v>
      </c>
      <c r="Z3001" s="31">
        <v>43417.9</v>
      </c>
      <c r="AA3001" s="32">
        <v>0</v>
      </c>
      <c r="AB3001" s="113">
        <v>44700</v>
      </c>
      <c r="AC3001" s="113">
        <v>0</v>
      </c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1706</v>
      </c>
      <c r="B3002" s="111" t="s">
        <v>973</v>
      </c>
      <c r="C3002" s="112" t="s">
        <v>974</v>
      </c>
      <c r="D3002" s="21">
        <f t="shared" si="50"/>
        <v>0</v>
      </c>
      <c r="E3002" s="24">
        <f t="shared" si="50"/>
        <v>0</v>
      </c>
      <c r="F3002" s="104"/>
      <c r="G3002" s="104"/>
      <c r="H3002" s="105"/>
      <c r="I3002" s="105"/>
      <c r="J3002" s="106"/>
      <c r="K3002" s="107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1706</v>
      </c>
      <c r="B3003" s="111" t="s">
        <v>975</v>
      </c>
      <c r="C3003" s="112" t="s">
        <v>1614</v>
      </c>
      <c r="D3003" s="21">
        <f t="shared" si="50"/>
        <v>0</v>
      </c>
      <c r="E3003" s="24">
        <f t="shared" si="50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1706</v>
      </c>
      <c r="B3004" s="111" t="s">
        <v>976</v>
      </c>
      <c r="C3004" s="112" t="s">
        <v>1615</v>
      </c>
      <c r="D3004" s="21">
        <f t="shared" si="50"/>
        <v>31281</v>
      </c>
      <c r="E3004" s="24">
        <f t="shared" si="50"/>
        <v>0</v>
      </c>
      <c r="F3004" s="104"/>
      <c r="G3004" s="104"/>
      <c r="H3004" s="105"/>
      <c r="I3004" s="105"/>
      <c r="J3004" s="106"/>
      <c r="K3004" s="107"/>
      <c r="L3004" s="105">
        <v>31281</v>
      </c>
      <c r="M3004" s="105">
        <v>0</v>
      </c>
      <c r="N3004" s="106">
        <v>0</v>
      </c>
      <c r="O3004" s="107">
        <v>0</v>
      </c>
      <c r="P3004" s="105">
        <v>0</v>
      </c>
      <c r="Q3004" s="105">
        <v>0</v>
      </c>
      <c r="R3004" s="106">
        <v>0</v>
      </c>
      <c r="S3004" s="107">
        <v>0</v>
      </c>
      <c r="T3004" s="105">
        <v>0</v>
      </c>
      <c r="U3004" s="105">
        <v>0</v>
      </c>
      <c r="V3004" s="106">
        <v>0</v>
      </c>
      <c r="W3004" s="107">
        <v>0</v>
      </c>
      <c r="X3004" s="105">
        <v>0</v>
      </c>
      <c r="Y3004" s="105">
        <v>0</v>
      </c>
      <c r="Z3004" s="106">
        <v>0</v>
      </c>
      <c r="AA3004" s="107">
        <v>0</v>
      </c>
      <c r="AB3004" s="105">
        <v>0</v>
      </c>
      <c r="AC3004" s="105">
        <v>0</v>
      </c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1706</v>
      </c>
      <c r="B3005" s="111" t="s">
        <v>977</v>
      </c>
      <c r="C3005" s="112" t="s">
        <v>978</v>
      </c>
      <c r="D3005" s="21">
        <f t="shared" si="50"/>
        <v>0</v>
      </c>
      <c r="E3005" s="24">
        <f t="shared" si="50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1706</v>
      </c>
      <c r="B3006" s="111" t="s">
        <v>979</v>
      </c>
      <c r="C3006" s="112" t="s">
        <v>980</v>
      </c>
      <c r="D3006" s="21">
        <f t="shared" si="50"/>
        <v>0</v>
      </c>
      <c r="E3006" s="24">
        <f t="shared" si="50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1706</v>
      </c>
      <c r="B3007" s="111" t="s">
        <v>981</v>
      </c>
      <c r="C3007" s="112" t="s">
        <v>982</v>
      </c>
      <c r="D3007" s="21">
        <f t="shared" si="50"/>
        <v>198400</v>
      </c>
      <c r="E3007" s="24">
        <f t="shared" si="50"/>
        <v>0</v>
      </c>
      <c r="F3007" s="104"/>
      <c r="G3007" s="104"/>
      <c r="H3007" s="105"/>
      <c r="I3007" s="105"/>
      <c r="J3007" s="106">
        <v>10971.75</v>
      </c>
      <c r="K3007" s="107">
        <v>0</v>
      </c>
      <c r="L3007" s="105">
        <v>13000</v>
      </c>
      <c r="M3007" s="105">
        <v>0</v>
      </c>
      <c r="N3007" s="106">
        <v>37720</v>
      </c>
      <c r="O3007" s="107">
        <v>0</v>
      </c>
      <c r="P3007" s="105">
        <v>56900</v>
      </c>
      <c r="Q3007" s="105">
        <v>0</v>
      </c>
      <c r="R3007" s="106">
        <v>0</v>
      </c>
      <c r="S3007" s="107">
        <v>0</v>
      </c>
      <c r="T3007" s="105">
        <v>0</v>
      </c>
      <c r="U3007" s="105">
        <v>0</v>
      </c>
      <c r="V3007" s="106">
        <v>14178.25</v>
      </c>
      <c r="W3007" s="107">
        <v>0</v>
      </c>
      <c r="X3007" s="105">
        <v>12000</v>
      </c>
      <c r="Y3007" s="105">
        <v>0</v>
      </c>
      <c r="Z3007" s="106">
        <v>53630</v>
      </c>
      <c r="AA3007" s="107">
        <v>0</v>
      </c>
      <c r="AB3007" s="105">
        <v>0</v>
      </c>
      <c r="AC3007" s="105">
        <v>0</v>
      </c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1706</v>
      </c>
      <c r="B3008" s="111" t="s">
        <v>983</v>
      </c>
      <c r="C3008" s="112" t="s">
        <v>1616</v>
      </c>
      <c r="D3008" s="21">
        <f t="shared" si="50"/>
        <v>12950</v>
      </c>
      <c r="E3008" s="24">
        <f t="shared" si="50"/>
        <v>0</v>
      </c>
      <c r="F3008" s="104">
        <v>950</v>
      </c>
      <c r="G3008" s="104">
        <v>0</v>
      </c>
      <c r="H3008" s="105">
        <v>0</v>
      </c>
      <c r="I3008" s="105">
        <v>0</v>
      </c>
      <c r="J3008" s="106">
        <v>12000</v>
      </c>
      <c r="K3008" s="107">
        <v>0</v>
      </c>
      <c r="L3008" s="105">
        <v>0</v>
      </c>
      <c r="M3008" s="105">
        <v>0</v>
      </c>
      <c r="N3008" s="106">
        <v>0</v>
      </c>
      <c r="O3008" s="107">
        <v>0</v>
      </c>
      <c r="P3008" s="105">
        <v>0</v>
      </c>
      <c r="Q3008" s="105">
        <v>0</v>
      </c>
      <c r="R3008" s="106">
        <v>0</v>
      </c>
      <c r="S3008" s="107">
        <v>0</v>
      </c>
      <c r="T3008" s="105">
        <v>0</v>
      </c>
      <c r="U3008" s="105">
        <v>0</v>
      </c>
      <c r="V3008" s="106">
        <v>0</v>
      </c>
      <c r="W3008" s="107">
        <v>0</v>
      </c>
      <c r="X3008" s="105">
        <v>0</v>
      </c>
      <c r="Y3008" s="105">
        <v>0</v>
      </c>
      <c r="Z3008" s="106">
        <v>0</v>
      </c>
      <c r="AA3008" s="107">
        <v>0</v>
      </c>
      <c r="AB3008" s="105">
        <v>0</v>
      </c>
      <c r="AC3008" s="105">
        <v>0</v>
      </c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1706</v>
      </c>
      <c r="B3009" s="111" t="s">
        <v>984</v>
      </c>
      <c r="C3009" s="112" t="s">
        <v>1617</v>
      </c>
      <c r="D3009" s="21">
        <f t="shared" si="50"/>
        <v>0</v>
      </c>
      <c r="E3009" s="24">
        <f t="shared" si="50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1706</v>
      </c>
      <c r="B3010" s="111" t="s">
        <v>985</v>
      </c>
      <c r="C3010" s="112" t="s">
        <v>1618</v>
      </c>
      <c r="D3010" s="21">
        <f t="shared" si="50"/>
        <v>0</v>
      </c>
      <c r="E3010" s="24">
        <f t="shared" si="50"/>
        <v>0</v>
      </c>
      <c r="F3010" s="104"/>
      <c r="G3010" s="104"/>
      <c r="H3010" s="113"/>
      <c r="I3010" s="113"/>
      <c r="J3010" s="31"/>
      <c r="K3010" s="32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1706</v>
      </c>
      <c r="B3011" s="111" t="s">
        <v>986</v>
      </c>
      <c r="C3011" s="112" t="s">
        <v>1619</v>
      </c>
      <c r="D3011" s="21">
        <f t="shared" si="50"/>
        <v>0</v>
      </c>
      <c r="E3011" s="24">
        <f t="shared" si="50"/>
        <v>0</v>
      </c>
      <c r="F3011" s="104"/>
      <c r="G3011" s="104"/>
      <c r="H3011" s="105"/>
      <c r="I3011" s="105"/>
      <c r="J3011" s="106"/>
      <c r="K3011" s="107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1706</v>
      </c>
      <c r="B3012" s="111" t="s">
        <v>987</v>
      </c>
      <c r="C3012" s="112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104"/>
      <c r="G3012" s="104"/>
      <c r="H3012" s="113"/>
      <c r="I3012" s="113"/>
      <c r="J3012" s="31"/>
      <c r="K3012" s="32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1706</v>
      </c>
      <c r="B3013" s="111" t="s">
        <v>989</v>
      </c>
      <c r="C3013" s="112" t="s">
        <v>990</v>
      </c>
      <c r="D3013" s="21">
        <f t="shared" si="51"/>
        <v>0</v>
      </c>
      <c r="E3013" s="24">
        <f t="shared" si="51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1706</v>
      </c>
      <c r="B3014" s="111" t="s">
        <v>991</v>
      </c>
      <c r="C3014" s="112" t="s">
        <v>992</v>
      </c>
      <c r="D3014" s="21">
        <f t="shared" si="51"/>
        <v>0</v>
      </c>
      <c r="E3014" s="24">
        <f t="shared" si="51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1706</v>
      </c>
      <c r="B3015" s="111" t="s">
        <v>993</v>
      </c>
      <c r="C3015" s="112" t="s">
        <v>994</v>
      </c>
      <c r="D3015" s="21">
        <f t="shared" si="51"/>
        <v>0</v>
      </c>
      <c r="E3015" s="24">
        <f t="shared" si="51"/>
        <v>0</v>
      </c>
      <c r="F3015" s="104"/>
      <c r="G3015" s="104"/>
      <c r="H3015" s="105"/>
      <c r="I3015" s="105"/>
      <c r="J3015" s="106"/>
      <c r="K3015" s="107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1706</v>
      </c>
      <c r="B3016" s="111" t="s">
        <v>995</v>
      </c>
      <c r="C3016" s="112" t="s">
        <v>982</v>
      </c>
      <c r="D3016" s="21">
        <f t="shared" si="51"/>
        <v>0</v>
      </c>
      <c r="E3016" s="24">
        <f t="shared" si="51"/>
        <v>0</v>
      </c>
      <c r="F3016" s="104"/>
      <c r="G3016" s="104"/>
      <c r="H3016" s="113"/>
      <c r="I3016" s="113"/>
      <c r="J3016" s="31"/>
      <c r="K3016" s="32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1706</v>
      </c>
      <c r="B3017" s="111" t="s">
        <v>996</v>
      </c>
      <c r="C3017" s="112" t="s">
        <v>1688</v>
      </c>
      <c r="D3017" s="21">
        <f t="shared" si="51"/>
        <v>30500</v>
      </c>
      <c r="E3017" s="24">
        <f t="shared" si="51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>
        <v>30500</v>
      </c>
      <c r="W3017" s="32">
        <v>0</v>
      </c>
      <c r="X3017" s="113">
        <v>0</v>
      </c>
      <c r="Y3017" s="113">
        <v>0</v>
      </c>
      <c r="Z3017" s="31">
        <v>0</v>
      </c>
      <c r="AA3017" s="32">
        <v>0</v>
      </c>
      <c r="AB3017" s="113">
        <v>0</v>
      </c>
      <c r="AC3017" s="113">
        <v>0</v>
      </c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1706</v>
      </c>
      <c r="B3018" s="111" t="s">
        <v>997</v>
      </c>
      <c r="C3018" s="112" t="s">
        <v>1689</v>
      </c>
      <c r="D3018" s="21">
        <f t="shared" si="51"/>
        <v>0</v>
      </c>
      <c r="E3018" s="24">
        <f t="shared" si="51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1706</v>
      </c>
      <c r="B3019" s="111" t="s">
        <v>998</v>
      </c>
      <c r="C3019" s="112" t="s">
        <v>1690</v>
      </c>
      <c r="D3019" s="21">
        <f t="shared" si="51"/>
        <v>0</v>
      </c>
      <c r="E3019" s="24">
        <f t="shared" si="51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1706</v>
      </c>
      <c r="B3020" s="111" t="s">
        <v>999</v>
      </c>
      <c r="C3020" s="112" t="s">
        <v>1691</v>
      </c>
      <c r="D3020" s="21">
        <f t="shared" si="51"/>
        <v>0</v>
      </c>
      <c r="E3020" s="24">
        <f t="shared" si="51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1706</v>
      </c>
      <c r="B3021" s="111" t="s">
        <v>1000</v>
      </c>
      <c r="C3021" s="112" t="s">
        <v>1620</v>
      </c>
      <c r="D3021" s="21">
        <f t="shared" si="51"/>
        <v>0</v>
      </c>
      <c r="E3021" s="24">
        <f t="shared" si="51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1706</v>
      </c>
      <c r="B3022" s="111" t="s">
        <v>1001</v>
      </c>
      <c r="C3022" s="112" t="s">
        <v>1002</v>
      </c>
      <c r="D3022" s="21">
        <f t="shared" si="51"/>
        <v>0</v>
      </c>
      <c r="E3022" s="24">
        <f t="shared" si="51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1706</v>
      </c>
      <c r="B3023" s="111" t="s">
        <v>1003</v>
      </c>
      <c r="C3023" s="112" t="s">
        <v>1621</v>
      </c>
      <c r="D3023" s="21">
        <f t="shared" si="51"/>
        <v>214990</v>
      </c>
      <c r="E3023" s="24">
        <f t="shared" si="51"/>
        <v>0</v>
      </c>
      <c r="F3023" s="104"/>
      <c r="G3023" s="104"/>
      <c r="H3023" s="105"/>
      <c r="I3023" s="105"/>
      <c r="J3023" s="106">
        <v>126190</v>
      </c>
      <c r="K3023" s="107">
        <v>0</v>
      </c>
      <c r="L3023" s="105">
        <v>0</v>
      </c>
      <c r="M3023" s="105">
        <v>0</v>
      </c>
      <c r="N3023" s="106">
        <v>8000</v>
      </c>
      <c r="O3023" s="107">
        <v>0</v>
      </c>
      <c r="P3023" s="113">
        <v>0</v>
      </c>
      <c r="Q3023" s="113">
        <v>0</v>
      </c>
      <c r="R3023" s="106">
        <v>0</v>
      </c>
      <c r="S3023" s="107">
        <v>0</v>
      </c>
      <c r="T3023" s="105">
        <v>0</v>
      </c>
      <c r="U3023" s="105">
        <v>0</v>
      </c>
      <c r="V3023" s="106">
        <v>800</v>
      </c>
      <c r="W3023" s="107">
        <v>0</v>
      </c>
      <c r="X3023" s="105">
        <v>0</v>
      </c>
      <c r="Y3023" s="105">
        <v>0</v>
      </c>
      <c r="Z3023" s="106">
        <v>0</v>
      </c>
      <c r="AA3023" s="107">
        <v>0</v>
      </c>
      <c r="AB3023" s="105">
        <v>80000</v>
      </c>
      <c r="AC3023" s="105">
        <v>0</v>
      </c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1706</v>
      </c>
      <c r="B3024" s="111" t="s">
        <v>1004</v>
      </c>
      <c r="C3024" s="112" t="s">
        <v>1622</v>
      </c>
      <c r="D3024" s="21">
        <f t="shared" si="51"/>
        <v>0</v>
      </c>
      <c r="E3024" s="24">
        <f t="shared" si="51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1706</v>
      </c>
      <c r="B3025" s="111" t="s">
        <v>1005</v>
      </c>
      <c r="C3025" s="112" t="s">
        <v>1623</v>
      </c>
      <c r="D3025" s="21">
        <f t="shared" si="51"/>
        <v>0</v>
      </c>
      <c r="E3025" s="24">
        <f t="shared" si="51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1706</v>
      </c>
      <c r="B3026" s="111" t="s">
        <v>1006</v>
      </c>
      <c r="C3026" s="112" t="s">
        <v>1007</v>
      </c>
      <c r="D3026" s="21">
        <f t="shared" si="51"/>
        <v>48411</v>
      </c>
      <c r="E3026" s="24">
        <f t="shared" si="51"/>
        <v>38910</v>
      </c>
      <c r="F3026" s="104">
        <v>38910</v>
      </c>
      <c r="G3026" s="104">
        <v>0</v>
      </c>
      <c r="H3026" s="113">
        <v>0</v>
      </c>
      <c r="I3026" s="113">
        <v>0</v>
      </c>
      <c r="J3026" s="31">
        <v>0</v>
      </c>
      <c r="K3026" s="32">
        <v>0</v>
      </c>
      <c r="L3026" s="113">
        <v>0</v>
      </c>
      <c r="M3026" s="113">
        <v>0</v>
      </c>
      <c r="N3026" s="31">
        <v>0</v>
      </c>
      <c r="O3026" s="32">
        <v>0</v>
      </c>
      <c r="P3026" s="105">
        <v>0</v>
      </c>
      <c r="Q3026" s="105">
        <v>0</v>
      </c>
      <c r="R3026" s="31">
        <v>0</v>
      </c>
      <c r="S3026" s="32">
        <v>0</v>
      </c>
      <c r="T3026" s="113">
        <v>0</v>
      </c>
      <c r="U3026" s="113">
        <v>0</v>
      </c>
      <c r="V3026" s="31">
        <v>0</v>
      </c>
      <c r="W3026" s="32">
        <v>38910</v>
      </c>
      <c r="X3026" s="113"/>
      <c r="Y3026" s="113"/>
      <c r="Z3026" s="31"/>
      <c r="AA3026" s="32"/>
      <c r="AB3026" s="113">
        <v>9501</v>
      </c>
      <c r="AC3026" s="113">
        <v>0</v>
      </c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1706</v>
      </c>
      <c r="B3027" s="111" t="s">
        <v>1008</v>
      </c>
      <c r="C3027" s="112" t="s">
        <v>1009</v>
      </c>
      <c r="D3027" s="21">
        <f t="shared" si="51"/>
        <v>21440</v>
      </c>
      <c r="E3027" s="24">
        <f t="shared" si="51"/>
        <v>2880</v>
      </c>
      <c r="F3027" s="104"/>
      <c r="G3027" s="104"/>
      <c r="H3027" s="113"/>
      <c r="I3027" s="113"/>
      <c r="J3027" s="31">
        <v>1360</v>
      </c>
      <c r="K3027" s="32">
        <v>0</v>
      </c>
      <c r="L3027" s="113">
        <v>7200</v>
      </c>
      <c r="M3027" s="113">
        <v>0</v>
      </c>
      <c r="N3027" s="31">
        <v>3760</v>
      </c>
      <c r="O3027" s="32">
        <v>0</v>
      </c>
      <c r="P3027" s="113">
        <v>0</v>
      </c>
      <c r="Q3027" s="113">
        <v>0</v>
      </c>
      <c r="R3027" s="31">
        <v>3520</v>
      </c>
      <c r="S3027" s="32">
        <v>2880</v>
      </c>
      <c r="T3027" s="113">
        <v>3520</v>
      </c>
      <c r="U3027" s="113">
        <v>0</v>
      </c>
      <c r="V3027" s="31">
        <v>1360</v>
      </c>
      <c r="W3027" s="32">
        <v>0</v>
      </c>
      <c r="X3027" s="113">
        <v>720</v>
      </c>
      <c r="Y3027" s="113">
        <v>0</v>
      </c>
      <c r="Z3027" s="31">
        <v>0</v>
      </c>
      <c r="AA3027" s="32">
        <v>0</v>
      </c>
      <c r="AB3027" s="113">
        <v>0</v>
      </c>
      <c r="AC3027" s="113">
        <v>0</v>
      </c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1706</v>
      </c>
      <c r="B3028" s="111" t="s">
        <v>1010</v>
      </c>
      <c r="C3028" s="112" t="s">
        <v>1011</v>
      </c>
      <c r="D3028" s="21">
        <f t="shared" si="51"/>
        <v>0</v>
      </c>
      <c r="E3028" s="24">
        <f t="shared" si="51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1706</v>
      </c>
      <c r="B3029" s="111" t="s">
        <v>1012</v>
      </c>
      <c r="C3029" s="112" t="s">
        <v>1013</v>
      </c>
      <c r="D3029" s="21">
        <f t="shared" si="51"/>
        <v>81700</v>
      </c>
      <c r="E3029" s="24">
        <f t="shared" si="51"/>
        <v>0</v>
      </c>
      <c r="F3029" s="104"/>
      <c r="G3029" s="104"/>
      <c r="H3029" s="113"/>
      <c r="I3029" s="113"/>
      <c r="J3029" s="31">
        <v>2800</v>
      </c>
      <c r="K3029" s="32">
        <v>0</v>
      </c>
      <c r="L3029" s="113">
        <v>18800</v>
      </c>
      <c r="M3029" s="113">
        <v>0</v>
      </c>
      <c r="N3029" s="31">
        <v>11900</v>
      </c>
      <c r="O3029" s="32">
        <v>0</v>
      </c>
      <c r="P3029" s="113">
        <v>0</v>
      </c>
      <c r="Q3029" s="113">
        <v>0</v>
      </c>
      <c r="R3029" s="31">
        <v>24000</v>
      </c>
      <c r="S3029" s="32">
        <v>0</v>
      </c>
      <c r="T3029" s="113">
        <v>21600</v>
      </c>
      <c r="U3029" s="113">
        <v>0</v>
      </c>
      <c r="V3029" s="31">
        <v>2600</v>
      </c>
      <c r="W3029" s="32">
        <v>0</v>
      </c>
      <c r="X3029" s="113">
        <v>0</v>
      </c>
      <c r="Y3029" s="113">
        <v>0</v>
      </c>
      <c r="Z3029" s="31">
        <v>0</v>
      </c>
      <c r="AA3029" s="32">
        <v>0</v>
      </c>
      <c r="AB3029" s="113">
        <v>0</v>
      </c>
      <c r="AC3029" s="113">
        <v>0</v>
      </c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1706</v>
      </c>
      <c r="B3030" s="111" t="s">
        <v>1014</v>
      </c>
      <c r="C3030" s="112" t="s">
        <v>1015</v>
      </c>
      <c r="D3030" s="21">
        <f t="shared" si="51"/>
        <v>0</v>
      </c>
      <c r="E3030" s="24">
        <f t="shared" si="51"/>
        <v>0</v>
      </c>
      <c r="F3030" s="104"/>
      <c r="G3030" s="104"/>
      <c r="H3030" s="105"/>
      <c r="I3030" s="105"/>
      <c r="J3030" s="106"/>
      <c r="K3030" s="107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1706</v>
      </c>
      <c r="B3031" s="111" t="s">
        <v>1016</v>
      </c>
      <c r="C3031" s="112" t="s">
        <v>1017</v>
      </c>
      <c r="D3031" s="21">
        <f t="shared" si="51"/>
        <v>23148.879999999997</v>
      </c>
      <c r="E3031" s="24">
        <f t="shared" si="51"/>
        <v>0</v>
      </c>
      <c r="F3031" s="104"/>
      <c r="G3031" s="104"/>
      <c r="H3031" s="105"/>
      <c r="I3031" s="105"/>
      <c r="J3031" s="106">
        <v>4080</v>
      </c>
      <c r="K3031" s="107">
        <v>0</v>
      </c>
      <c r="L3031" s="105">
        <v>4737.2</v>
      </c>
      <c r="M3031" s="105">
        <v>0</v>
      </c>
      <c r="N3031" s="106">
        <v>3020.24</v>
      </c>
      <c r="O3031" s="107">
        <v>0</v>
      </c>
      <c r="P3031" s="105">
        <v>0</v>
      </c>
      <c r="Q3031" s="105">
        <v>0</v>
      </c>
      <c r="R3031" s="106">
        <v>1000</v>
      </c>
      <c r="S3031" s="107">
        <v>0</v>
      </c>
      <c r="T3031" s="105">
        <v>6118.72</v>
      </c>
      <c r="U3031" s="105">
        <v>0</v>
      </c>
      <c r="V3031" s="106">
        <v>1888.48</v>
      </c>
      <c r="W3031" s="107">
        <v>0</v>
      </c>
      <c r="X3031" s="105">
        <v>2304.2399999999998</v>
      </c>
      <c r="Y3031" s="105">
        <v>0</v>
      </c>
      <c r="Z3031" s="106">
        <v>0</v>
      </c>
      <c r="AA3031" s="107">
        <v>0</v>
      </c>
      <c r="AB3031" s="105">
        <v>0</v>
      </c>
      <c r="AC3031" s="105">
        <v>0</v>
      </c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1706</v>
      </c>
      <c r="B3032" s="111" t="s">
        <v>1018</v>
      </c>
      <c r="C3032" s="112" t="s">
        <v>1019</v>
      </c>
      <c r="D3032" s="21">
        <f t="shared" si="51"/>
        <v>961433</v>
      </c>
      <c r="E3032" s="24">
        <f t="shared" si="51"/>
        <v>0</v>
      </c>
      <c r="F3032" s="104">
        <v>42993</v>
      </c>
      <c r="G3032" s="104">
        <v>0</v>
      </c>
      <c r="H3032" s="113">
        <v>15969.5</v>
      </c>
      <c r="I3032" s="113">
        <v>0</v>
      </c>
      <c r="J3032" s="31">
        <v>25928.5</v>
      </c>
      <c r="K3032" s="32">
        <v>0</v>
      </c>
      <c r="L3032" s="113">
        <v>85458.5</v>
      </c>
      <c r="M3032" s="113">
        <v>0</v>
      </c>
      <c r="N3032" s="31">
        <v>49811.5</v>
      </c>
      <c r="O3032" s="32">
        <v>0</v>
      </c>
      <c r="P3032" s="105">
        <v>209752.5</v>
      </c>
      <c r="Q3032" s="105">
        <v>0</v>
      </c>
      <c r="R3032" s="31">
        <v>66910</v>
      </c>
      <c r="S3032" s="32">
        <v>0</v>
      </c>
      <c r="T3032" s="113">
        <v>57747</v>
      </c>
      <c r="U3032" s="113">
        <v>0</v>
      </c>
      <c r="V3032" s="31">
        <v>82701.5</v>
      </c>
      <c r="W3032" s="32">
        <v>0</v>
      </c>
      <c r="X3032" s="113">
        <v>138370</v>
      </c>
      <c r="Y3032" s="113">
        <v>0</v>
      </c>
      <c r="Z3032" s="31">
        <v>92164.5</v>
      </c>
      <c r="AA3032" s="32">
        <v>0</v>
      </c>
      <c r="AB3032" s="113">
        <v>93626.5</v>
      </c>
      <c r="AC3032" s="113">
        <v>0</v>
      </c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1706</v>
      </c>
      <c r="B3033" s="111" t="s">
        <v>1020</v>
      </c>
      <c r="C3033" s="112" t="s">
        <v>1021</v>
      </c>
      <c r="D3033" s="21">
        <f t="shared" si="51"/>
        <v>227945</v>
      </c>
      <c r="E3033" s="24">
        <f t="shared" si="51"/>
        <v>0</v>
      </c>
      <c r="F3033" s="104"/>
      <c r="G3033" s="104"/>
      <c r="H3033" s="113">
        <v>3000</v>
      </c>
      <c r="I3033" s="113">
        <v>0</v>
      </c>
      <c r="J3033" s="31">
        <v>86137</v>
      </c>
      <c r="K3033" s="32">
        <v>0</v>
      </c>
      <c r="L3033" s="113">
        <v>13080</v>
      </c>
      <c r="M3033" s="113">
        <v>0</v>
      </c>
      <c r="N3033" s="31">
        <v>18400</v>
      </c>
      <c r="O3033" s="32">
        <v>0</v>
      </c>
      <c r="P3033" s="113">
        <v>17500</v>
      </c>
      <c r="Q3033" s="113">
        <v>0</v>
      </c>
      <c r="R3033" s="31">
        <v>0</v>
      </c>
      <c r="S3033" s="32">
        <v>0</v>
      </c>
      <c r="T3033" s="113">
        <v>24048</v>
      </c>
      <c r="U3033" s="113">
        <v>0</v>
      </c>
      <c r="V3033" s="31">
        <v>50580</v>
      </c>
      <c r="W3033" s="32">
        <v>0</v>
      </c>
      <c r="X3033" s="113">
        <v>0</v>
      </c>
      <c r="Y3033" s="113">
        <v>0</v>
      </c>
      <c r="Z3033" s="31">
        <v>10500</v>
      </c>
      <c r="AA3033" s="32">
        <v>0</v>
      </c>
      <c r="AB3033" s="113">
        <v>4700</v>
      </c>
      <c r="AC3033" s="113">
        <v>0</v>
      </c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1706</v>
      </c>
      <c r="B3034" s="111" t="s">
        <v>1022</v>
      </c>
      <c r="C3034" s="112" t="s">
        <v>1023</v>
      </c>
      <c r="D3034" s="21">
        <f t="shared" si="51"/>
        <v>184712</v>
      </c>
      <c r="E3034" s="24">
        <f t="shared" si="51"/>
        <v>0</v>
      </c>
      <c r="F3034" s="104"/>
      <c r="G3034" s="104"/>
      <c r="H3034" s="113">
        <v>1600</v>
      </c>
      <c r="I3034" s="113">
        <v>0</v>
      </c>
      <c r="J3034" s="31">
        <v>0</v>
      </c>
      <c r="K3034" s="32">
        <v>0</v>
      </c>
      <c r="L3034" s="113">
        <v>45320</v>
      </c>
      <c r="M3034" s="113">
        <v>0</v>
      </c>
      <c r="N3034" s="31">
        <v>40000</v>
      </c>
      <c r="O3034" s="32">
        <v>0</v>
      </c>
      <c r="P3034" s="113">
        <v>440</v>
      </c>
      <c r="Q3034" s="113">
        <v>0</v>
      </c>
      <c r="R3034" s="31">
        <v>5655</v>
      </c>
      <c r="S3034" s="32">
        <v>0</v>
      </c>
      <c r="T3034" s="113">
        <v>5108</v>
      </c>
      <c r="U3034" s="113">
        <v>0</v>
      </c>
      <c r="V3034" s="31">
        <v>8814</v>
      </c>
      <c r="W3034" s="32">
        <v>0</v>
      </c>
      <c r="X3034" s="113">
        <v>12840</v>
      </c>
      <c r="Y3034" s="113">
        <v>0</v>
      </c>
      <c r="Z3034" s="31">
        <v>980</v>
      </c>
      <c r="AA3034" s="32">
        <v>0</v>
      </c>
      <c r="AB3034" s="113">
        <v>63955</v>
      </c>
      <c r="AC3034" s="113">
        <v>0</v>
      </c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1706</v>
      </c>
      <c r="B3035" s="111" t="s">
        <v>1024</v>
      </c>
      <c r="C3035" s="112" t="s">
        <v>1025</v>
      </c>
      <c r="D3035" s="21">
        <f t="shared" si="51"/>
        <v>0</v>
      </c>
      <c r="E3035" s="24">
        <f t="shared" si="51"/>
        <v>0</v>
      </c>
      <c r="F3035" s="104"/>
      <c r="G3035" s="104"/>
      <c r="H3035" s="105"/>
      <c r="I3035" s="105"/>
      <c r="J3035" s="106"/>
      <c r="K3035" s="107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1706</v>
      </c>
      <c r="B3036" s="111" t="s">
        <v>1026</v>
      </c>
      <c r="C3036" s="112" t="s">
        <v>1027</v>
      </c>
      <c r="D3036" s="21">
        <f t="shared" si="51"/>
        <v>1046865</v>
      </c>
      <c r="E3036" s="24">
        <f t="shared" si="51"/>
        <v>0</v>
      </c>
      <c r="F3036" s="104">
        <v>46330</v>
      </c>
      <c r="G3036" s="104">
        <v>0</v>
      </c>
      <c r="H3036" s="105">
        <v>6645</v>
      </c>
      <c r="I3036" s="105">
        <v>0</v>
      </c>
      <c r="J3036" s="106">
        <v>5100</v>
      </c>
      <c r="K3036" s="107">
        <v>0</v>
      </c>
      <c r="L3036" s="105">
        <v>167800</v>
      </c>
      <c r="M3036" s="105">
        <v>0</v>
      </c>
      <c r="N3036" s="106">
        <v>151910</v>
      </c>
      <c r="O3036" s="107">
        <v>0</v>
      </c>
      <c r="P3036" s="105">
        <v>43110</v>
      </c>
      <c r="Q3036" s="105">
        <v>0</v>
      </c>
      <c r="R3036" s="106">
        <v>38050</v>
      </c>
      <c r="S3036" s="107">
        <v>0</v>
      </c>
      <c r="T3036" s="105">
        <v>128580</v>
      </c>
      <c r="U3036" s="105">
        <v>0</v>
      </c>
      <c r="V3036" s="106">
        <v>43520</v>
      </c>
      <c r="W3036" s="107">
        <v>0</v>
      </c>
      <c r="X3036" s="105">
        <v>99810</v>
      </c>
      <c r="Y3036" s="105">
        <v>0</v>
      </c>
      <c r="Z3036" s="106">
        <v>89475</v>
      </c>
      <c r="AA3036" s="107">
        <v>0</v>
      </c>
      <c r="AB3036" s="105">
        <v>226535</v>
      </c>
      <c r="AC3036" s="105">
        <v>0</v>
      </c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1706</v>
      </c>
      <c r="B3037" s="111" t="s">
        <v>1028</v>
      </c>
      <c r="C3037" s="112" t="s">
        <v>1029</v>
      </c>
      <c r="D3037" s="21">
        <f t="shared" si="51"/>
        <v>1936184</v>
      </c>
      <c r="E3037" s="24">
        <f t="shared" si="51"/>
        <v>0</v>
      </c>
      <c r="F3037" s="104">
        <v>101799</v>
      </c>
      <c r="G3037" s="104">
        <v>0</v>
      </c>
      <c r="H3037" s="105">
        <v>37679</v>
      </c>
      <c r="I3037" s="105">
        <v>0</v>
      </c>
      <c r="J3037" s="106">
        <v>93397</v>
      </c>
      <c r="K3037" s="107">
        <v>0</v>
      </c>
      <c r="L3037" s="105">
        <v>302909</v>
      </c>
      <c r="M3037" s="105">
        <v>0</v>
      </c>
      <c r="N3037" s="106">
        <v>107948</v>
      </c>
      <c r="O3037" s="107">
        <v>0</v>
      </c>
      <c r="P3037" s="105">
        <v>133361</v>
      </c>
      <c r="Q3037" s="105">
        <v>0</v>
      </c>
      <c r="R3037" s="106">
        <v>89660</v>
      </c>
      <c r="S3037" s="107">
        <v>0</v>
      </c>
      <c r="T3037" s="105">
        <v>81497</v>
      </c>
      <c r="U3037" s="105">
        <v>0</v>
      </c>
      <c r="V3037" s="106">
        <v>184499</v>
      </c>
      <c r="W3037" s="107">
        <v>0</v>
      </c>
      <c r="X3037" s="105">
        <v>277813</v>
      </c>
      <c r="Y3037" s="105">
        <v>0</v>
      </c>
      <c r="Z3037" s="106">
        <v>195078</v>
      </c>
      <c r="AA3037" s="107">
        <v>0</v>
      </c>
      <c r="AB3037" s="105">
        <v>330544</v>
      </c>
      <c r="AC3037" s="105">
        <v>0</v>
      </c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1706</v>
      </c>
      <c r="B3038" s="111" t="s">
        <v>1030</v>
      </c>
      <c r="C3038" s="112" t="s">
        <v>1031</v>
      </c>
      <c r="D3038" s="21">
        <f t="shared" si="51"/>
        <v>578996.28</v>
      </c>
      <c r="E3038" s="24">
        <f t="shared" si="51"/>
        <v>0</v>
      </c>
      <c r="F3038" s="104">
        <v>50667.68</v>
      </c>
      <c r="G3038" s="104">
        <v>0</v>
      </c>
      <c r="H3038" s="105">
        <v>28750</v>
      </c>
      <c r="I3038" s="105">
        <v>0</v>
      </c>
      <c r="J3038" s="106">
        <v>43142</v>
      </c>
      <c r="K3038" s="107">
        <v>0</v>
      </c>
      <c r="L3038" s="105">
        <v>60126</v>
      </c>
      <c r="M3038" s="105">
        <v>0</v>
      </c>
      <c r="N3038" s="106">
        <v>75275</v>
      </c>
      <c r="O3038" s="107">
        <v>0</v>
      </c>
      <c r="P3038" s="105">
        <v>0</v>
      </c>
      <c r="Q3038" s="105">
        <v>0</v>
      </c>
      <c r="R3038" s="106">
        <v>15396.6</v>
      </c>
      <c r="S3038" s="107">
        <v>0</v>
      </c>
      <c r="T3038" s="105">
        <v>28468</v>
      </c>
      <c r="U3038" s="105">
        <v>0</v>
      </c>
      <c r="V3038" s="106">
        <v>93435</v>
      </c>
      <c r="W3038" s="107">
        <v>0</v>
      </c>
      <c r="X3038" s="105">
        <v>121894</v>
      </c>
      <c r="Y3038" s="105">
        <v>0</v>
      </c>
      <c r="Z3038" s="106">
        <v>61842</v>
      </c>
      <c r="AA3038" s="107">
        <v>0</v>
      </c>
      <c r="AB3038" s="105">
        <v>0</v>
      </c>
      <c r="AC3038" s="105">
        <v>0</v>
      </c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1706</v>
      </c>
      <c r="B3039" s="111" t="s">
        <v>1032</v>
      </c>
      <c r="C3039" s="112" t="s">
        <v>1033</v>
      </c>
      <c r="D3039" s="21">
        <f t="shared" si="51"/>
        <v>2000</v>
      </c>
      <c r="E3039" s="24">
        <f t="shared" si="51"/>
        <v>0</v>
      </c>
      <c r="F3039" s="104">
        <v>2000</v>
      </c>
      <c r="G3039" s="104">
        <v>0</v>
      </c>
      <c r="H3039" s="113">
        <v>0</v>
      </c>
      <c r="I3039" s="113">
        <v>0</v>
      </c>
      <c r="J3039" s="31">
        <v>0</v>
      </c>
      <c r="K3039" s="32">
        <v>0</v>
      </c>
      <c r="L3039" s="113">
        <v>0</v>
      </c>
      <c r="M3039" s="113">
        <v>0</v>
      </c>
      <c r="N3039" s="31">
        <v>0</v>
      </c>
      <c r="O3039" s="32">
        <v>0</v>
      </c>
      <c r="P3039" s="105">
        <v>0</v>
      </c>
      <c r="Q3039" s="105">
        <v>0</v>
      </c>
      <c r="R3039" s="31">
        <v>0</v>
      </c>
      <c r="S3039" s="32">
        <v>0</v>
      </c>
      <c r="T3039" s="113">
        <v>0</v>
      </c>
      <c r="U3039" s="113">
        <v>0</v>
      </c>
      <c r="V3039" s="31">
        <v>0</v>
      </c>
      <c r="W3039" s="32">
        <v>0</v>
      </c>
      <c r="X3039" s="113">
        <v>0</v>
      </c>
      <c r="Y3039" s="113">
        <v>0</v>
      </c>
      <c r="Z3039" s="31">
        <v>0</v>
      </c>
      <c r="AA3039" s="32">
        <v>0</v>
      </c>
      <c r="AB3039" s="113">
        <v>0</v>
      </c>
      <c r="AC3039" s="113">
        <v>0</v>
      </c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1706</v>
      </c>
      <c r="B3040" s="111" t="s">
        <v>1034</v>
      </c>
      <c r="C3040" s="112" t="s">
        <v>1035</v>
      </c>
      <c r="D3040" s="21">
        <f t="shared" si="51"/>
        <v>0</v>
      </c>
      <c r="E3040" s="24">
        <f t="shared" si="51"/>
        <v>0</v>
      </c>
      <c r="F3040" s="104"/>
      <c r="G3040" s="104"/>
      <c r="H3040" s="105"/>
      <c r="I3040" s="105"/>
      <c r="J3040" s="106"/>
      <c r="K3040" s="107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1706</v>
      </c>
      <c r="B3041" s="111" t="s">
        <v>1036</v>
      </c>
      <c r="C3041" s="112" t="s">
        <v>1037</v>
      </c>
      <c r="D3041" s="21">
        <f t="shared" si="51"/>
        <v>0</v>
      </c>
      <c r="E3041" s="24">
        <f t="shared" si="51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1706</v>
      </c>
      <c r="B3042" s="111" t="s">
        <v>1038</v>
      </c>
      <c r="C3042" s="112" t="s">
        <v>1039</v>
      </c>
      <c r="D3042" s="21">
        <f t="shared" si="51"/>
        <v>159388</v>
      </c>
      <c r="E3042" s="24">
        <f t="shared" si="51"/>
        <v>0</v>
      </c>
      <c r="F3042" s="104">
        <v>18500</v>
      </c>
      <c r="G3042" s="104">
        <v>0</v>
      </c>
      <c r="H3042" s="113">
        <v>7300</v>
      </c>
      <c r="I3042" s="113">
        <v>0</v>
      </c>
      <c r="J3042" s="31">
        <v>8500</v>
      </c>
      <c r="K3042" s="32">
        <v>0</v>
      </c>
      <c r="L3042" s="113">
        <v>17500</v>
      </c>
      <c r="M3042" s="113">
        <v>0</v>
      </c>
      <c r="N3042" s="31">
        <v>0</v>
      </c>
      <c r="O3042" s="32">
        <v>0</v>
      </c>
      <c r="P3042" s="105">
        <v>7200</v>
      </c>
      <c r="Q3042" s="105">
        <v>0</v>
      </c>
      <c r="R3042" s="31">
        <v>15341</v>
      </c>
      <c r="S3042" s="32">
        <v>0</v>
      </c>
      <c r="T3042" s="113">
        <v>36580</v>
      </c>
      <c r="U3042" s="113">
        <v>0</v>
      </c>
      <c r="V3042" s="31">
        <v>30467</v>
      </c>
      <c r="W3042" s="32">
        <v>0</v>
      </c>
      <c r="X3042" s="113">
        <v>18000</v>
      </c>
      <c r="Y3042" s="113">
        <v>0</v>
      </c>
      <c r="Z3042" s="31">
        <v>0</v>
      </c>
      <c r="AA3042" s="32">
        <v>0</v>
      </c>
      <c r="AB3042" s="113">
        <v>0</v>
      </c>
      <c r="AC3042" s="113">
        <v>0</v>
      </c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1706</v>
      </c>
      <c r="B3043" s="111" t="s">
        <v>1040</v>
      </c>
      <c r="C3043" s="112" t="s">
        <v>1041</v>
      </c>
      <c r="D3043" s="21">
        <f t="shared" si="51"/>
        <v>70606.490000000005</v>
      </c>
      <c r="E3043" s="24">
        <f t="shared" si="51"/>
        <v>0</v>
      </c>
      <c r="F3043" s="104">
        <v>4400</v>
      </c>
      <c r="G3043" s="104">
        <v>0</v>
      </c>
      <c r="H3043" s="105">
        <v>9780.8700000000008</v>
      </c>
      <c r="I3043" s="105">
        <v>0</v>
      </c>
      <c r="J3043" s="106">
        <v>0</v>
      </c>
      <c r="K3043" s="107">
        <v>0</v>
      </c>
      <c r="L3043" s="105">
        <v>3130</v>
      </c>
      <c r="M3043" s="105">
        <v>0</v>
      </c>
      <c r="N3043" s="106">
        <v>10795.62</v>
      </c>
      <c r="O3043" s="107">
        <v>0</v>
      </c>
      <c r="P3043" s="113">
        <v>23130</v>
      </c>
      <c r="Q3043" s="113">
        <v>0</v>
      </c>
      <c r="R3043" s="106">
        <v>15550</v>
      </c>
      <c r="S3043" s="107">
        <v>0</v>
      </c>
      <c r="T3043" s="105">
        <v>0</v>
      </c>
      <c r="U3043" s="105">
        <v>0</v>
      </c>
      <c r="V3043" s="106">
        <v>3820</v>
      </c>
      <c r="W3043" s="107">
        <v>0</v>
      </c>
      <c r="X3043" s="105">
        <v>0</v>
      </c>
      <c r="Y3043" s="105">
        <v>0</v>
      </c>
      <c r="Z3043" s="106">
        <v>0</v>
      </c>
      <c r="AA3043" s="107">
        <v>0</v>
      </c>
      <c r="AB3043" s="105">
        <v>0</v>
      </c>
      <c r="AC3043" s="105">
        <v>0</v>
      </c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1706</v>
      </c>
      <c r="B3044" s="111" t="s">
        <v>1042</v>
      </c>
      <c r="C3044" s="112" t="s">
        <v>1043</v>
      </c>
      <c r="D3044" s="21">
        <f t="shared" si="51"/>
        <v>7100</v>
      </c>
      <c r="E3044" s="24">
        <f t="shared" si="51"/>
        <v>0</v>
      </c>
      <c r="F3044" s="104"/>
      <c r="G3044" s="104"/>
      <c r="H3044" s="113"/>
      <c r="I3044" s="113"/>
      <c r="J3044" s="31"/>
      <c r="K3044" s="32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>
        <v>7100</v>
      </c>
      <c r="AC3044" s="113">
        <v>0</v>
      </c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1706</v>
      </c>
      <c r="B3045" s="111" t="s">
        <v>1044</v>
      </c>
      <c r="C3045" s="112" t="s">
        <v>1045</v>
      </c>
      <c r="D3045" s="21">
        <f t="shared" si="51"/>
        <v>1760</v>
      </c>
      <c r="E3045" s="24">
        <f t="shared" si="51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>
        <v>1760</v>
      </c>
      <c r="U3045" s="113">
        <v>0</v>
      </c>
      <c r="V3045" s="31">
        <v>0</v>
      </c>
      <c r="W3045" s="32">
        <v>0</v>
      </c>
      <c r="X3045" s="113">
        <v>0</v>
      </c>
      <c r="Y3045" s="113">
        <v>0</v>
      </c>
      <c r="Z3045" s="31">
        <v>0</v>
      </c>
      <c r="AA3045" s="32">
        <v>0</v>
      </c>
      <c r="AB3045" s="113">
        <v>0</v>
      </c>
      <c r="AC3045" s="113">
        <v>0</v>
      </c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1706</v>
      </c>
      <c r="B3046" s="111" t="s">
        <v>1046</v>
      </c>
      <c r="C3046" s="112" t="s">
        <v>1047</v>
      </c>
      <c r="D3046" s="21">
        <f t="shared" si="51"/>
        <v>753014.68</v>
      </c>
      <c r="E3046" s="24">
        <f t="shared" si="51"/>
        <v>0</v>
      </c>
      <c r="F3046" s="104">
        <v>30000</v>
      </c>
      <c r="G3046" s="104">
        <v>0</v>
      </c>
      <c r="H3046" s="113">
        <v>204074.2</v>
      </c>
      <c r="I3046" s="113">
        <v>0</v>
      </c>
      <c r="J3046" s="31">
        <v>27000</v>
      </c>
      <c r="K3046" s="32">
        <v>0</v>
      </c>
      <c r="L3046" s="113">
        <v>44383.34</v>
      </c>
      <c r="M3046" s="113">
        <v>0</v>
      </c>
      <c r="N3046" s="31">
        <v>48750</v>
      </c>
      <c r="O3046" s="32">
        <v>0</v>
      </c>
      <c r="P3046" s="113">
        <v>25000</v>
      </c>
      <c r="Q3046" s="113">
        <v>0</v>
      </c>
      <c r="R3046" s="31">
        <v>237664.47</v>
      </c>
      <c r="S3046" s="32">
        <v>0</v>
      </c>
      <c r="T3046" s="113">
        <v>68732.67</v>
      </c>
      <c r="U3046" s="113">
        <v>0</v>
      </c>
      <c r="V3046" s="31">
        <v>67410</v>
      </c>
      <c r="W3046" s="32">
        <v>0</v>
      </c>
      <c r="X3046" s="113">
        <v>0</v>
      </c>
      <c r="Y3046" s="113">
        <v>0</v>
      </c>
      <c r="Z3046" s="31">
        <v>0</v>
      </c>
      <c r="AA3046" s="32">
        <v>0</v>
      </c>
      <c r="AB3046" s="113">
        <v>0</v>
      </c>
      <c r="AC3046" s="113">
        <v>0</v>
      </c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1706</v>
      </c>
      <c r="B3047" s="111" t="s">
        <v>1048</v>
      </c>
      <c r="C3047" s="112" t="s">
        <v>1049</v>
      </c>
      <c r="D3047" s="21">
        <f t="shared" si="51"/>
        <v>0</v>
      </c>
      <c r="E3047" s="24">
        <f t="shared" si="51"/>
        <v>0</v>
      </c>
      <c r="F3047" s="104"/>
      <c r="G3047" s="104"/>
      <c r="H3047" s="113"/>
      <c r="I3047" s="113"/>
      <c r="J3047" s="31"/>
      <c r="K3047" s="32"/>
      <c r="L3047" s="113"/>
      <c r="M3047" s="113"/>
      <c r="N3047" s="31"/>
      <c r="O3047" s="32"/>
      <c r="P3047" s="113"/>
      <c r="Q3047" s="113"/>
      <c r="R3047" s="31"/>
      <c r="S3047" s="32"/>
      <c r="T3047" s="113"/>
      <c r="U3047" s="113"/>
      <c r="V3047" s="31"/>
      <c r="W3047" s="32"/>
      <c r="X3047" s="113"/>
      <c r="Y3047" s="113"/>
      <c r="Z3047" s="31"/>
      <c r="AA3047" s="32"/>
      <c r="AB3047" s="113"/>
      <c r="AC3047" s="113"/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1706</v>
      </c>
      <c r="B3048" s="111" t="s">
        <v>1050</v>
      </c>
      <c r="C3048" s="112" t="s">
        <v>1051</v>
      </c>
      <c r="D3048" s="21">
        <f t="shared" si="51"/>
        <v>180260.72000000003</v>
      </c>
      <c r="E3048" s="24">
        <f t="shared" si="51"/>
        <v>0</v>
      </c>
      <c r="F3048" s="104">
        <v>128250.02</v>
      </c>
      <c r="G3048" s="104">
        <v>0</v>
      </c>
      <c r="H3048" s="113">
        <v>0</v>
      </c>
      <c r="I3048" s="113">
        <v>0</v>
      </c>
      <c r="J3048" s="31">
        <v>0</v>
      </c>
      <c r="K3048" s="32">
        <v>0</v>
      </c>
      <c r="L3048" s="113">
        <v>0</v>
      </c>
      <c r="M3048" s="113">
        <v>0</v>
      </c>
      <c r="N3048" s="31">
        <v>0</v>
      </c>
      <c r="O3048" s="32">
        <v>0</v>
      </c>
      <c r="P3048" s="113">
        <v>0</v>
      </c>
      <c r="Q3048" s="113">
        <v>0</v>
      </c>
      <c r="R3048" s="31">
        <v>840</v>
      </c>
      <c r="S3048" s="32">
        <v>0</v>
      </c>
      <c r="T3048" s="113">
        <v>2475</v>
      </c>
      <c r="U3048" s="113">
        <v>0</v>
      </c>
      <c r="V3048" s="31">
        <v>0</v>
      </c>
      <c r="W3048" s="32">
        <v>0</v>
      </c>
      <c r="X3048" s="113">
        <v>0</v>
      </c>
      <c r="Y3048" s="113">
        <v>0</v>
      </c>
      <c r="Z3048" s="31">
        <v>9309</v>
      </c>
      <c r="AA3048" s="32">
        <v>0</v>
      </c>
      <c r="AB3048" s="113">
        <v>39386.699999999997</v>
      </c>
      <c r="AC3048" s="113">
        <v>0</v>
      </c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1706</v>
      </c>
      <c r="B3049" s="111" t="s">
        <v>1052</v>
      </c>
      <c r="C3049" s="112" t="s">
        <v>1053</v>
      </c>
      <c r="D3049" s="21">
        <f t="shared" si="51"/>
        <v>64200</v>
      </c>
      <c r="E3049" s="24">
        <f t="shared" si="51"/>
        <v>0</v>
      </c>
      <c r="F3049" s="104"/>
      <c r="G3049" s="104"/>
      <c r="H3049" s="105"/>
      <c r="I3049" s="105"/>
      <c r="J3049" s="106"/>
      <c r="K3049" s="107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>
        <v>64200</v>
      </c>
      <c r="Y3049" s="105">
        <v>0</v>
      </c>
      <c r="Z3049" s="106">
        <v>0</v>
      </c>
      <c r="AA3049" s="107">
        <v>0</v>
      </c>
      <c r="AB3049" s="105">
        <v>0</v>
      </c>
      <c r="AC3049" s="105">
        <v>0</v>
      </c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1706</v>
      </c>
      <c r="B3050" s="111" t="s">
        <v>1054</v>
      </c>
      <c r="C3050" s="112" t="s">
        <v>1055</v>
      </c>
      <c r="D3050" s="21">
        <f t="shared" si="51"/>
        <v>0</v>
      </c>
      <c r="E3050" s="24">
        <f t="shared" si="51"/>
        <v>0</v>
      </c>
      <c r="F3050" s="104"/>
      <c r="G3050" s="104"/>
      <c r="H3050" s="113"/>
      <c r="I3050" s="113"/>
      <c r="J3050" s="31"/>
      <c r="K3050" s="32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1706</v>
      </c>
      <c r="B3051" s="111" t="s">
        <v>1056</v>
      </c>
      <c r="C3051" s="112" t="s">
        <v>1057</v>
      </c>
      <c r="D3051" s="21">
        <f t="shared" si="51"/>
        <v>0</v>
      </c>
      <c r="E3051" s="24">
        <f t="shared" si="51"/>
        <v>0</v>
      </c>
      <c r="F3051" s="104"/>
      <c r="G3051" s="104"/>
      <c r="H3051" s="105"/>
      <c r="I3051" s="105"/>
      <c r="J3051" s="106"/>
      <c r="K3051" s="107"/>
      <c r="L3051" s="105"/>
      <c r="M3051" s="105"/>
      <c r="N3051" s="106"/>
      <c r="O3051" s="107"/>
      <c r="P3051" s="113"/>
      <c r="Q3051" s="113"/>
      <c r="R3051" s="106"/>
      <c r="S3051" s="107"/>
      <c r="T3051" s="105"/>
      <c r="U3051" s="105"/>
      <c r="V3051" s="106"/>
      <c r="W3051" s="107"/>
      <c r="X3051" s="105"/>
      <c r="Y3051" s="105"/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1706</v>
      </c>
      <c r="B3052" s="111" t="s">
        <v>1058</v>
      </c>
      <c r="C3052" s="112" t="s">
        <v>1059</v>
      </c>
      <c r="D3052" s="21">
        <f t="shared" si="51"/>
        <v>0</v>
      </c>
      <c r="E3052" s="24">
        <f t="shared" si="51"/>
        <v>0</v>
      </c>
      <c r="F3052" s="104"/>
      <c r="G3052" s="104"/>
      <c r="H3052" s="113"/>
      <c r="I3052" s="113"/>
      <c r="J3052" s="31"/>
      <c r="K3052" s="32"/>
      <c r="L3052" s="113"/>
      <c r="M3052" s="113"/>
      <c r="N3052" s="31"/>
      <c r="O3052" s="32"/>
      <c r="P3052" s="105"/>
      <c r="Q3052" s="105"/>
      <c r="R3052" s="31"/>
      <c r="S3052" s="32"/>
      <c r="T3052" s="113"/>
      <c r="U3052" s="113"/>
      <c r="V3052" s="31"/>
      <c r="W3052" s="32"/>
      <c r="X3052" s="113"/>
      <c r="Y3052" s="113"/>
      <c r="Z3052" s="31"/>
      <c r="AA3052" s="32"/>
      <c r="AB3052" s="113"/>
      <c r="AC3052" s="113"/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1706</v>
      </c>
      <c r="B3053" s="111" t="s">
        <v>1060</v>
      </c>
      <c r="C3053" s="112" t="s">
        <v>1061</v>
      </c>
      <c r="D3053" s="21">
        <f t="shared" si="51"/>
        <v>0</v>
      </c>
      <c r="E3053" s="24">
        <f t="shared" si="51"/>
        <v>0</v>
      </c>
      <c r="F3053" s="104"/>
      <c r="G3053" s="104"/>
      <c r="H3053" s="113"/>
      <c r="I3053" s="113"/>
      <c r="J3053" s="31"/>
      <c r="K3053" s="32"/>
      <c r="L3053" s="113"/>
      <c r="M3053" s="113"/>
      <c r="N3053" s="31"/>
      <c r="O3053" s="32"/>
      <c r="P3053" s="113"/>
      <c r="Q3053" s="113"/>
      <c r="R3053" s="31"/>
      <c r="S3053" s="32"/>
      <c r="T3053" s="113"/>
      <c r="U3053" s="113"/>
      <c r="V3053" s="31"/>
      <c r="W3053" s="32"/>
      <c r="X3053" s="113"/>
      <c r="Y3053" s="113"/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1706</v>
      </c>
      <c r="B3054" s="111" t="s">
        <v>1062</v>
      </c>
      <c r="C3054" s="112" t="s">
        <v>1063</v>
      </c>
      <c r="D3054" s="21">
        <f t="shared" si="51"/>
        <v>878827.8</v>
      </c>
      <c r="E3054" s="24">
        <f t="shared" si="51"/>
        <v>0</v>
      </c>
      <c r="F3054" s="104">
        <v>53608.800000000003</v>
      </c>
      <c r="G3054" s="104">
        <v>0</v>
      </c>
      <c r="H3054" s="113">
        <v>68688</v>
      </c>
      <c r="I3054" s="113">
        <v>0</v>
      </c>
      <c r="J3054" s="31">
        <v>62270.3</v>
      </c>
      <c r="K3054" s="32">
        <v>0</v>
      </c>
      <c r="L3054" s="113">
        <v>63798</v>
      </c>
      <c r="M3054" s="113">
        <v>0</v>
      </c>
      <c r="N3054" s="31">
        <v>60621.8</v>
      </c>
      <c r="O3054" s="32">
        <v>0</v>
      </c>
      <c r="P3054" s="113">
        <v>65560</v>
      </c>
      <c r="Q3054" s="113">
        <v>0</v>
      </c>
      <c r="R3054" s="31">
        <v>89308.2</v>
      </c>
      <c r="S3054" s="32">
        <v>0</v>
      </c>
      <c r="T3054" s="113">
        <v>75810</v>
      </c>
      <c r="U3054" s="113">
        <v>0</v>
      </c>
      <c r="V3054" s="31">
        <v>64230</v>
      </c>
      <c r="W3054" s="32">
        <v>0</v>
      </c>
      <c r="X3054" s="113">
        <v>64226.3</v>
      </c>
      <c r="Y3054" s="113">
        <v>0</v>
      </c>
      <c r="Z3054" s="31">
        <v>129408.2</v>
      </c>
      <c r="AA3054" s="32">
        <v>0</v>
      </c>
      <c r="AB3054" s="113">
        <v>81298.2</v>
      </c>
      <c r="AC3054" s="113">
        <v>0</v>
      </c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1706</v>
      </c>
      <c r="B3055" s="111" t="s">
        <v>1064</v>
      </c>
      <c r="C3055" s="112" t="s">
        <v>1065</v>
      </c>
      <c r="D3055" s="21">
        <f t="shared" si="51"/>
        <v>1225642.5</v>
      </c>
      <c r="E3055" s="24">
        <f t="shared" si="51"/>
        <v>0</v>
      </c>
      <c r="F3055" s="104"/>
      <c r="G3055" s="104"/>
      <c r="H3055" s="113">
        <v>146640</v>
      </c>
      <c r="I3055" s="113">
        <v>0</v>
      </c>
      <c r="J3055" s="31">
        <v>97890</v>
      </c>
      <c r="K3055" s="32">
        <v>0</v>
      </c>
      <c r="L3055" s="113">
        <v>113520</v>
      </c>
      <c r="M3055" s="113">
        <v>0</v>
      </c>
      <c r="N3055" s="31">
        <v>117300</v>
      </c>
      <c r="O3055" s="32">
        <v>0</v>
      </c>
      <c r="P3055" s="113">
        <v>99210</v>
      </c>
      <c r="Q3055" s="113">
        <v>0</v>
      </c>
      <c r="R3055" s="31">
        <v>109470</v>
      </c>
      <c r="S3055" s="32">
        <v>0</v>
      </c>
      <c r="T3055" s="113">
        <v>103440</v>
      </c>
      <c r="U3055" s="113">
        <v>0</v>
      </c>
      <c r="V3055" s="31">
        <v>103290</v>
      </c>
      <c r="W3055" s="32">
        <v>0</v>
      </c>
      <c r="X3055" s="113">
        <v>111202.5</v>
      </c>
      <c r="Y3055" s="113">
        <v>0</v>
      </c>
      <c r="Z3055" s="31">
        <v>112290</v>
      </c>
      <c r="AA3055" s="32">
        <v>0</v>
      </c>
      <c r="AB3055" s="113">
        <v>111390</v>
      </c>
      <c r="AC3055" s="113">
        <v>0</v>
      </c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1706</v>
      </c>
      <c r="B3056" s="111" t="s">
        <v>1066</v>
      </c>
      <c r="C3056" s="112" t="s">
        <v>1067</v>
      </c>
      <c r="D3056" s="21">
        <f t="shared" si="51"/>
        <v>62900</v>
      </c>
      <c r="E3056" s="24">
        <f t="shared" si="51"/>
        <v>0</v>
      </c>
      <c r="F3056" s="104"/>
      <c r="G3056" s="104"/>
      <c r="H3056" s="105"/>
      <c r="I3056" s="105"/>
      <c r="J3056" s="106"/>
      <c r="K3056" s="107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>
        <v>62900</v>
      </c>
      <c r="AA3056" s="107">
        <v>0</v>
      </c>
      <c r="AB3056" s="105">
        <v>0</v>
      </c>
      <c r="AC3056" s="105">
        <v>0</v>
      </c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1706</v>
      </c>
      <c r="B3057" s="111" t="s">
        <v>1068</v>
      </c>
      <c r="C3057" s="112" t="s">
        <v>1069</v>
      </c>
      <c r="D3057" s="21">
        <f t="shared" si="51"/>
        <v>0</v>
      </c>
      <c r="E3057" s="24">
        <f t="shared" si="51"/>
        <v>0</v>
      </c>
      <c r="F3057" s="104"/>
      <c r="G3057" s="104"/>
      <c r="H3057" s="113"/>
      <c r="I3057" s="113"/>
      <c r="J3057" s="31"/>
      <c r="K3057" s="32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1706</v>
      </c>
      <c r="B3058" s="111" t="s">
        <v>1070</v>
      </c>
      <c r="C3058" s="112" t="s">
        <v>1071</v>
      </c>
      <c r="D3058" s="21">
        <f t="shared" si="51"/>
        <v>611700</v>
      </c>
      <c r="E3058" s="24">
        <f t="shared" si="51"/>
        <v>450</v>
      </c>
      <c r="F3058" s="104"/>
      <c r="G3058" s="104"/>
      <c r="H3058" s="113">
        <v>70350</v>
      </c>
      <c r="I3058" s="113">
        <v>450</v>
      </c>
      <c r="J3058" s="31">
        <v>54000</v>
      </c>
      <c r="K3058" s="32">
        <v>0</v>
      </c>
      <c r="L3058" s="113">
        <v>54900</v>
      </c>
      <c r="M3058" s="113">
        <v>0</v>
      </c>
      <c r="N3058" s="31">
        <v>55350</v>
      </c>
      <c r="O3058" s="32">
        <v>0</v>
      </c>
      <c r="P3058" s="113">
        <v>49950</v>
      </c>
      <c r="Q3058" s="113">
        <v>0</v>
      </c>
      <c r="R3058" s="31">
        <v>55350</v>
      </c>
      <c r="S3058" s="32">
        <v>0</v>
      </c>
      <c r="T3058" s="113">
        <v>52200</v>
      </c>
      <c r="U3058" s="113">
        <v>0</v>
      </c>
      <c r="V3058" s="31">
        <v>55350</v>
      </c>
      <c r="W3058" s="32">
        <v>0</v>
      </c>
      <c r="X3058" s="113">
        <v>53550</v>
      </c>
      <c r="Y3058" s="113">
        <v>0</v>
      </c>
      <c r="Z3058" s="31">
        <v>54900</v>
      </c>
      <c r="AA3058" s="32">
        <v>0</v>
      </c>
      <c r="AB3058" s="113">
        <v>55800</v>
      </c>
      <c r="AC3058" s="113">
        <v>0</v>
      </c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1706</v>
      </c>
      <c r="B3059" s="111" t="s">
        <v>1072</v>
      </c>
      <c r="C3059" s="112" t="s">
        <v>1073</v>
      </c>
      <c r="D3059" s="21">
        <f t="shared" si="51"/>
        <v>0</v>
      </c>
      <c r="E3059" s="24">
        <f t="shared" si="51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1706</v>
      </c>
      <c r="B3060" s="111" t="s">
        <v>1074</v>
      </c>
      <c r="C3060" s="112" t="s">
        <v>1075</v>
      </c>
      <c r="D3060" s="21">
        <f t="shared" si="51"/>
        <v>566065.05000000005</v>
      </c>
      <c r="E3060" s="24">
        <f t="shared" si="51"/>
        <v>0</v>
      </c>
      <c r="F3060" s="104"/>
      <c r="G3060" s="104"/>
      <c r="H3060" s="113">
        <v>49837.2</v>
      </c>
      <c r="I3060" s="113">
        <v>0</v>
      </c>
      <c r="J3060" s="31">
        <v>0</v>
      </c>
      <c r="K3060" s="32">
        <v>0</v>
      </c>
      <c r="L3060" s="113">
        <v>42780.5</v>
      </c>
      <c r="M3060" s="113">
        <v>0</v>
      </c>
      <c r="N3060" s="31">
        <v>39412.800000000003</v>
      </c>
      <c r="O3060" s="32">
        <v>0</v>
      </c>
      <c r="P3060" s="113">
        <v>35997.5</v>
      </c>
      <c r="Q3060" s="113">
        <v>0</v>
      </c>
      <c r="R3060" s="31">
        <v>48647.199999999997</v>
      </c>
      <c r="S3060" s="32">
        <v>0</v>
      </c>
      <c r="T3060" s="113">
        <v>37151.800000000003</v>
      </c>
      <c r="U3060" s="113">
        <v>0</v>
      </c>
      <c r="V3060" s="31">
        <v>44517.9</v>
      </c>
      <c r="W3060" s="32">
        <v>0</v>
      </c>
      <c r="X3060" s="113">
        <v>47242.29</v>
      </c>
      <c r="Y3060" s="113">
        <v>0</v>
      </c>
      <c r="Z3060" s="31">
        <v>54911.839999999997</v>
      </c>
      <c r="AA3060" s="32">
        <v>0</v>
      </c>
      <c r="AB3060" s="113">
        <v>165566.01999999999</v>
      </c>
      <c r="AC3060" s="113">
        <v>0</v>
      </c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1706</v>
      </c>
      <c r="B3061" s="111" t="s">
        <v>1076</v>
      </c>
      <c r="C3061" s="112" t="s">
        <v>1077</v>
      </c>
      <c r="D3061" s="21">
        <f t="shared" si="51"/>
        <v>202020</v>
      </c>
      <c r="E3061" s="24">
        <f t="shared" si="51"/>
        <v>0</v>
      </c>
      <c r="F3061" s="104"/>
      <c r="G3061" s="104"/>
      <c r="H3061" s="113"/>
      <c r="I3061" s="113"/>
      <c r="J3061" s="31">
        <v>20202</v>
      </c>
      <c r="K3061" s="32">
        <v>0</v>
      </c>
      <c r="L3061" s="113">
        <v>0</v>
      </c>
      <c r="M3061" s="113">
        <v>0</v>
      </c>
      <c r="N3061" s="31">
        <v>40404</v>
      </c>
      <c r="O3061" s="32">
        <v>0</v>
      </c>
      <c r="P3061" s="113">
        <v>20202</v>
      </c>
      <c r="Q3061" s="113">
        <v>0</v>
      </c>
      <c r="R3061" s="31">
        <v>20202</v>
      </c>
      <c r="S3061" s="32">
        <v>0</v>
      </c>
      <c r="T3061" s="113">
        <v>20202</v>
      </c>
      <c r="U3061" s="113">
        <v>0</v>
      </c>
      <c r="V3061" s="31">
        <v>20202</v>
      </c>
      <c r="W3061" s="32">
        <v>0</v>
      </c>
      <c r="X3061" s="113">
        <v>20202</v>
      </c>
      <c r="Y3061" s="113">
        <v>0</v>
      </c>
      <c r="Z3061" s="31">
        <v>20202</v>
      </c>
      <c r="AA3061" s="32">
        <v>0</v>
      </c>
      <c r="AB3061" s="113">
        <v>20202</v>
      </c>
      <c r="AC3061" s="113">
        <v>0</v>
      </c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1706</v>
      </c>
      <c r="B3062" s="111" t="s">
        <v>1078</v>
      </c>
      <c r="C3062" s="112" t="s">
        <v>1079</v>
      </c>
      <c r="D3062" s="21">
        <f t="shared" si="51"/>
        <v>2994298.35</v>
      </c>
      <c r="E3062" s="24">
        <f t="shared" si="51"/>
        <v>4200</v>
      </c>
      <c r="F3062" s="104">
        <v>137182</v>
      </c>
      <c r="G3062" s="104">
        <v>0</v>
      </c>
      <c r="H3062" s="113">
        <v>46152</v>
      </c>
      <c r="I3062" s="113">
        <v>0</v>
      </c>
      <c r="J3062" s="31">
        <v>352594.2</v>
      </c>
      <c r="K3062" s="32">
        <v>0</v>
      </c>
      <c r="L3062" s="113">
        <v>158788</v>
      </c>
      <c r="M3062" s="113">
        <v>0</v>
      </c>
      <c r="N3062" s="31">
        <v>154810</v>
      </c>
      <c r="O3062" s="32">
        <v>0</v>
      </c>
      <c r="P3062" s="113">
        <v>313595</v>
      </c>
      <c r="Q3062" s="113">
        <v>0</v>
      </c>
      <c r="R3062" s="31">
        <v>10475</v>
      </c>
      <c r="S3062" s="32">
        <v>0</v>
      </c>
      <c r="T3062" s="113">
        <v>83908</v>
      </c>
      <c r="U3062" s="113">
        <v>0</v>
      </c>
      <c r="V3062" s="31">
        <v>91180</v>
      </c>
      <c r="W3062" s="32">
        <v>0</v>
      </c>
      <c r="X3062" s="113">
        <v>342977</v>
      </c>
      <c r="Y3062" s="113">
        <v>0</v>
      </c>
      <c r="Z3062" s="31">
        <v>557193.15</v>
      </c>
      <c r="AA3062" s="32">
        <v>4200</v>
      </c>
      <c r="AB3062" s="113">
        <v>745444</v>
      </c>
      <c r="AC3062" s="113">
        <v>0</v>
      </c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1706</v>
      </c>
      <c r="B3063" s="111" t="s">
        <v>1080</v>
      </c>
      <c r="C3063" s="112" t="s">
        <v>1081</v>
      </c>
      <c r="D3063" s="21">
        <f t="shared" si="51"/>
        <v>3093594.69</v>
      </c>
      <c r="E3063" s="24">
        <f t="shared" si="51"/>
        <v>0</v>
      </c>
      <c r="F3063" s="104">
        <v>107455</v>
      </c>
      <c r="G3063" s="104">
        <v>0</v>
      </c>
      <c r="H3063" s="113">
        <v>136020</v>
      </c>
      <c r="I3063" s="113">
        <v>0</v>
      </c>
      <c r="J3063" s="31">
        <v>207800</v>
      </c>
      <c r="K3063" s="32">
        <v>0</v>
      </c>
      <c r="L3063" s="113">
        <v>163240</v>
      </c>
      <c r="M3063" s="113">
        <v>0</v>
      </c>
      <c r="N3063" s="31">
        <v>488356</v>
      </c>
      <c r="O3063" s="32">
        <v>0</v>
      </c>
      <c r="P3063" s="113">
        <v>8260</v>
      </c>
      <c r="Q3063" s="113">
        <v>0</v>
      </c>
      <c r="R3063" s="31">
        <v>807405</v>
      </c>
      <c r="S3063" s="32">
        <v>0</v>
      </c>
      <c r="T3063" s="113">
        <v>407055.29</v>
      </c>
      <c r="U3063" s="113">
        <v>0</v>
      </c>
      <c r="V3063" s="31">
        <v>204917</v>
      </c>
      <c r="W3063" s="32">
        <v>0</v>
      </c>
      <c r="X3063" s="113">
        <v>228099</v>
      </c>
      <c r="Y3063" s="113">
        <v>0</v>
      </c>
      <c r="Z3063" s="31">
        <v>230957.4</v>
      </c>
      <c r="AA3063" s="32">
        <v>0</v>
      </c>
      <c r="AB3063" s="113">
        <v>104030</v>
      </c>
      <c r="AC3063" s="113">
        <v>0</v>
      </c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1706</v>
      </c>
      <c r="B3064" s="111" t="s">
        <v>1082</v>
      </c>
      <c r="C3064" s="112" t="s">
        <v>1083</v>
      </c>
      <c r="D3064" s="21">
        <f t="shared" si="51"/>
        <v>3230042</v>
      </c>
      <c r="E3064" s="24">
        <f t="shared" si="51"/>
        <v>0</v>
      </c>
      <c r="F3064" s="104">
        <v>260536</v>
      </c>
      <c r="G3064" s="104">
        <v>0</v>
      </c>
      <c r="H3064" s="113">
        <v>247605</v>
      </c>
      <c r="I3064" s="113">
        <v>0</v>
      </c>
      <c r="J3064" s="31">
        <v>180510</v>
      </c>
      <c r="K3064" s="32">
        <v>0</v>
      </c>
      <c r="L3064" s="113">
        <v>300244</v>
      </c>
      <c r="M3064" s="113">
        <v>0</v>
      </c>
      <c r="N3064" s="31">
        <v>16450</v>
      </c>
      <c r="O3064" s="32">
        <v>0</v>
      </c>
      <c r="P3064" s="113">
        <v>294005</v>
      </c>
      <c r="Q3064" s="113">
        <v>0</v>
      </c>
      <c r="R3064" s="31">
        <v>668077</v>
      </c>
      <c r="S3064" s="32">
        <v>0</v>
      </c>
      <c r="T3064" s="113">
        <v>298730</v>
      </c>
      <c r="U3064" s="113">
        <v>0</v>
      </c>
      <c r="V3064" s="31">
        <v>451895</v>
      </c>
      <c r="W3064" s="32">
        <v>0</v>
      </c>
      <c r="X3064" s="113">
        <v>0</v>
      </c>
      <c r="Y3064" s="113">
        <v>0</v>
      </c>
      <c r="Z3064" s="31">
        <v>263620</v>
      </c>
      <c r="AA3064" s="32">
        <v>0</v>
      </c>
      <c r="AB3064" s="113">
        <v>248370</v>
      </c>
      <c r="AC3064" s="113">
        <v>0</v>
      </c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1706</v>
      </c>
      <c r="B3065" s="111" t="s">
        <v>1084</v>
      </c>
      <c r="C3065" s="112" t="s">
        <v>1085</v>
      </c>
      <c r="D3065" s="21">
        <f t="shared" si="51"/>
        <v>0</v>
      </c>
      <c r="E3065" s="24">
        <f t="shared" si="51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1706</v>
      </c>
      <c r="B3066" s="111" t="s">
        <v>1086</v>
      </c>
      <c r="C3066" s="112" t="s">
        <v>1087</v>
      </c>
      <c r="D3066" s="21">
        <f t="shared" si="51"/>
        <v>132</v>
      </c>
      <c r="E3066" s="24">
        <f t="shared" si="51"/>
        <v>0</v>
      </c>
      <c r="F3066" s="104"/>
      <c r="G3066" s="104"/>
      <c r="H3066" s="113">
        <v>6</v>
      </c>
      <c r="I3066" s="113">
        <v>0</v>
      </c>
      <c r="J3066" s="31">
        <v>6</v>
      </c>
      <c r="K3066" s="32">
        <v>0</v>
      </c>
      <c r="L3066" s="113">
        <v>6</v>
      </c>
      <c r="M3066" s="113">
        <v>0</v>
      </c>
      <c r="N3066" s="31">
        <v>0</v>
      </c>
      <c r="O3066" s="32">
        <v>0</v>
      </c>
      <c r="P3066" s="113">
        <v>6</v>
      </c>
      <c r="Q3066" s="113">
        <v>0</v>
      </c>
      <c r="R3066" s="31">
        <v>30</v>
      </c>
      <c r="S3066" s="32">
        <v>0</v>
      </c>
      <c r="T3066" s="113">
        <v>48</v>
      </c>
      <c r="U3066" s="113">
        <v>0</v>
      </c>
      <c r="V3066" s="31">
        <v>12</v>
      </c>
      <c r="W3066" s="32">
        <v>0</v>
      </c>
      <c r="X3066" s="113">
        <v>6</v>
      </c>
      <c r="Y3066" s="113">
        <v>0</v>
      </c>
      <c r="Z3066" s="31">
        <v>6</v>
      </c>
      <c r="AA3066" s="32">
        <v>0</v>
      </c>
      <c r="AB3066" s="113">
        <v>6</v>
      </c>
      <c r="AC3066" s="113">
        <v>0</v>
      </c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1706</v>
      </c>
      <c r="B3067" s="111" t="s">
        <v>1088</v>
      </c>
      <c r="C3067" s="112" t="s">
        <v>1089</v>
      </c>
      <c r="D3067" s="21">
        <f t="shared" si="51"/>
        <v>4158391.5</v>
      </c>
      <c r="E3067" s="24">
        <f t="shared" si="51"/>
        <v>0</v>
      </c>
      <c r="F3067" s="104"/>
      <c r="G3067" s="104"/>
      <c r="H3067" s="113">
        <v>672748.41</v>
      </c>
      <c r="I3067" s="113">
        <v>0</v>
      </c>
      <c r="J3067" s="31">
        <v>259391.41</v>
      </c>
      <c r="K3067" s="32">
        <v>0</v>
      </c>
      <c r="L3067" s="113">
        <v>205565.98</v>
      </c>
      <c r="M3067" s="113">
        <v>0</v>
      </c>
      <c r="N3067" s="31">
        <v>209427.98</v>
      </c>
      <c r="O3067" s="32">
        <v>0</v>
      </c>
      <c r="P3067" s="113">
        <v>347681.3</v>
      </c>
      <c r="Q3067" s="113">
        <v>0</v>
      </c>
      <c r="R3067" s="31">
        <v>360207.89</v>
      </c>
      <c r="S3067" s="32">
        <v>0</v>
      </c>
      <c r="T3067" s="113">
        <v>439397.65</v>
      </c>
      <c r="U3067" s="113">
        <v>0</v>
      </c>
      <c r="V3067" s="31">
        <v>390165.12</v>
      </c>
      <c r="W3067" s="32">
        <v>0</v>
      </c>
      <c r="X3067" s="113">
        <v>410088.88</v>
      </c>
      <c r="Y3067" s="113">
        <v>0</v>
      </c>
      <c r="Z3067" s="31">
        <v>400418.06</v>
      </c>
      <c r="AA3067" s="32">
        <v>0</v>
      </c>
      <c r="AB3067" s="113">
        <v>463298.82</v>
      </c>
      <c r="AC3067" s="113">
        <v>0</v>
      </c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1706</v>
      </c>
      <c r="B3068" s="111" t="s">
        <v>1090</v>
      </c>
      <c r="C3068" s="112" t="s">
        <v>1091</v>
      </c>
      <c r="D3068" s="21">
        <f t="shared" si="51"/>
        <v>1418</v>
      </c>
      <c r="E3068" s="24">
        <f t="shared" si="51"/>
        <v>0</v>
      </c>
      <c r="F3068" s="104"/>
      <c r="G3068" s="104"/>
      <c r="H3068" s="113">
        <v>218</v>
      </c>
      <c r="I3068" s="113">
        <v>0</v>
      </c>
      <c r="J3068" s="31">
        <v>109</v>
      </c>
      <c r="K3068" s="32">
        <v>0</v>
      </c>
      <c r="L3068" s="113">
        <v>94</v>
      </c>
      <c r="M3068" s="113">
        <v>0</v>
      </c>
      <c r="N3068" s="31">
        <v>124</v>
      </c>
      <c r="O3068" s="32">
        <v>0</v>
      </c>
      <c r="P3068" s="113">
        <v>134</v>
      </c>
      <c r="Q3068" s="113">
        <v>0</v>
      </c>
      <c r="R3068" s="31">
        <v>234</v>
      </c>
      <c r="S3068" s="32">
        <v>0</v>
      </c>
      <c r="T3068" s="113">
        <v>154</v>
      </c>
      <c r="U3068" s="113">
        <v>0</v>
      </c>
      <c r="V3068" s="31">
        <v>99</v>
      </c>
      <c r="W3068" s="32">
        <v>0</v>
      </c>
      <c r="X3068" s="113">
        <v>114</v>
      </c>
      <c r="Y3068" s="113">
        <v>0</v>
      </c>
      <c r="Z3068" s="31">
        <v>69</v>
      </c>
      <c r="AA3068" s="32">
        <v>0</v>
      </c>
      <c r="AB3068" s="113">
        <v>69</v>
      </c>
      <c r="AC3068" s="113">
        <v>0</v>
      </c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1706</v>
      </c>
      <c r="B3069" s="111" t="s">
        <v>1092</v>
      </c>
      <c r="C3069" s="112" t="s">
        <v>1093</v>
      </c>
      <c r="D3069" s="21">
        <f t="shared" si="51"/>
        <v>0</v>
      </c>
      <c r="E3069" s="24">
        <f t="shared" si="51"/>
        <v>0</v>
      </c>
      <c r="F3069" s="104"/>
      <c r="G3069" s="104"/>
      <c r="H3069" s="105"/>
      <c r="I3069" s="105"/>
      <c r="J3069" s="106"/>
      <c r="K3069" s="107"/>
      <c r="L3069" s="105"/>
      <c r="M3069" s="105"/>
      <c r="N3069" s="106"/>
      <c r="O3069" s="107"/>
      <c r="P3069" s="113"/>
      <c r="Q3069" s="113"/>
      <c r="R3069" s="106"/>
      <c r="S3069" s="107"/>
      <c r="T3069" s="105"/>
      <c r="U3069" s="105"/>
      <c r="V3069" s="106"/>
      <c r="W3069" s="107"/>
      <c r="X3069" s="105"/>
      <c r="Y3069" s="105"/>
      <c r="Z3069" s="106"/>
      <c r="AA3069" s="107"/>
      <c r="AB3069" s="105"/>
      <c r="AC3069" s="105"/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1706</v>
      </c>
      <c r="B3070" s="111" t="s">
        <v>1094</v>
      </c>
      <c r="C3070" s="112" t="s">
        <v>1095</v>
      </c>
      <c r="D3070" s="21">
        <f t="shared" si="51"/>
        <v>167595.89000000001</v>
      </c>
      <c r="E3070" s="24">
        <f t="shared" si="51"/>
        <v>2146.59</v>
      </c>
      <c r="F3070" s="104">
        <v>69.02</v>
      </c>
      <c r="G3070" s="104">
        <v>0</v>
      </c>
      <c r="H3070" s="113">
        <v>25563.82</v>
      </c>
      <c r="I3070" s="113">
        <v>0</v>
      </c>
      <c r="J3070" s="31">
        <v>11775.04</v>
      </c>
      <c r="K3070" s="32">
        <v>1006.87</v>
      </c>
      <c r="L3070" s="113">
        <v>11062.75</v>
      </c>
      <c r="M3070" s="113">
        <v>634.62</v>
      </c>
      <c r="N3070" s="31">
        <v>11488.7</v>
      </c>
      <c r="O3070" s="32">
        <v>0</v>
      </c>
      <c r="P3070" s="105">
        <v>11855.77</v>
      </c>
      <c r="Q3070" s="105">
        <v>0</v>
      </c>
      <c r="R3070" s="31">
        <v>12729.97</v>
      </c>
      <c r="S3070" s="32">
        <v>224.55</v>
      </c>
      <c r="T3070" s="113">
        <v>18136.61</v>
      </c>
      <c r="U3070" s="113">
        <v>0</v>
      </c>
      <c r="V3070" s="31">
        <v>15162.67</v>
      </c>
      <c r="W3070" s="32">
        <v>0</v>
      </c>
      <c r="X3070" s="113">
        <v>15257.88</v>
      </c>
      <c r="Y3070" s="113">
        <v>0</v>
      </c>
      <c r="Z3070" s="31">
        <v>17250.560000000001</v>
      </c>
      <c r="AA3070" s="32">
        <v>280.55</v>
      </c>
      <c r="AB3070" s="113">
        <v>17243.099999999999</v>
      </c>
      <c r="AC3070" s="113">
        <v>0</v>
      </c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1706</v>
      </c>
      <c r="B3071" s="111" t="s">
        <v>1096</v>
      </c>
      <c r="C3071" s="112" t="s">
        <v>1097</v>
      </c>
      <c r="D3071" s="21">
        <f t="shared" si="51"/>
        <v>41161.9</v>
      </c>
      <c r="E3071" s="24">
        <f t="shared" si="51"/>
        <v>1524</v>
      </c>
      <c r="F3071" s="104">
        <v>531.4</v>
      </c>
      <c r="G3071" s="104">
        <v>0</v>
      </c>
      <c r="H3071" s="113">
        <v>6547.7</v>
      </c>
      <c r="I3071" s="113">
        <v>0</v>
      </c>
      <c r="J3071" s="31">
        <v>4308.8</v>
      </c>
      <c r="K3071" s="32">
        <v>0</v>
      </c>
      <c r="L3071" s="113">
        <v>3369</v>
      </c>
      <c r="M3071" s="113">
        <v>0</v>
      </c>
      <c r="N3071" s="31">
        <v>3503</v>
      </c>
      <c r="O3071" s="32">
        <v>0</v>
      </c>
      <c r="P3071" s="113">
        <v>5153</v>
      </c>
      <c r="Q3071" s="113">
        <v>0</v>
      </c>
      <c r="R3071" s="31">
        <v>4738</v>
      </c>
      <c r="S3071" s="32">
        <v>0</v>
      </c>
      <c r="T3071" s="113">
        <v>2619</v>
      </c>
      <c r="U3071" s="113">
        <v>1524</v>
      </c>
      <c r="V3071" s="31">
        <v>4222</v>
      </c>
      <c r="W3071" s="32">
        <v>0</v>
      </c>
      <c r="X3071" s="113">
        <v>2031</v>
      </c>
      <c r="Y3071" s="113">
        <v>0</v>
      </c>
      <c r="Z3071" s="31">
        <v>2263</v>
      </c>
      <c r="AA3071" s="32">
        <v>0</v>
      </c>
      <c r="AB3071" s="113">
        <v>1876</v>
      </c>
      <c r="AC3071" s="113">
        <v>0</v>
      </c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1706</v>
      </c>
      <c r="B3072" s="111" t="s">
        <v>1098</v>
      </c>
      <c r="C3072" s="112" t="s">
        <v>1099</v>
      </c>
      <c r="D3072" s="21">
        <f t="shared" si="51"/>
        <v>0</v>
      </c>
      <c r="E3072" s="24">
        <f t="shared" si="51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1706</v>
      </c>
      <c r="B3073" s="111" t="s">
        <v>1100</v>
      </c>
      <c r="C3073" s="112" t="s">
        <v>1101</v>
      </c>
      <c r="D3073" s="21">
        <f t="shared" si="51"/>
        <v>183956.44</v>
      </c>
      <c r="E3073" s="24">
        <f t="shared" si="51"/>
        <v>0</v>
      </c>
      <c r="F3073" s="104"/>
      <c r="G3073" s="104"/>
      <c r="H3073" s="113"/>
      <c r="I3073" s="113"/>
      <c r="J3073" s="31">
        <v>69207.600000000006</v>
      </c>
      <c r="K3073" s="32">
        <v>0</v>
      </c>
      <c r="L3073" s="113">
        <v>0</v>
      </c>
      <c r="M3073" s="113">
        <v>0</v>
      </c>
      <c r="N3073" s="31">
        <v>0</v>
      </c>
      <c r="O3073" s="32">
        <v>0</v>
      </c>
      <c r="P3073" s="113">
        <v>0</v>
      </c>
      <c r="Q3073" s="113">
        <v>0</v>
      </c>
      <c r="R3073" s="31">
        <v>40436.269999999997</v>
      </c>
      <c r="S3073" s="32">
        <v>0</v>
      </c>
      <c r="T3073" s="113">
        <v>0</v>
      </c>
      <c r="U3073" s="113">
        <v>0</v>
      </c>
      <c r="V3073" s="31">
        <v>0</v>
      </c>
      <c r="W3073" s="32">
        <v>0</v>
      </c>
      <c r="X3073" s="113">
        <v>0</v>
      </c>
      <c r="Y3073" s="113">
        <v>0</v>
      </c>
      <c r="Z3073" s="31">
        <v>45897.65</v>
      </c>
      <c r="AA3073" s="32">
        <v>0</v>
      </c>
      <c r="AB3073" s="113">
        <v>28414.92</v>
      </c>
      <c r="AC3073" s="113">
        <v>0</v>
      </c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1706</v>
      </c>
      <c r="B3074" s="111" t="s">
        <v>1102</v>
      </c>
      <c r="C3074" s="112" t="s">
        <v>1103</v>
      </c>
      <c r="D3074" s="21">
        <f t="shared" si="51"/>
        <v>29283706.459999993</v>
      </c>
      <c r="E3074" s="24">
        <f t="shared" si="51"/>
        <v>0</v>
      </c>
      <c r="F3074" s="104">
        <v>1707972.95</v>
      </c>
      <c r="G3074" s="104">
        <v>0</v>
      </c>
      <c r="H3074" s="113">
        <v>1913479.43</v>
      </c>
      <c r="I3074" s="113">
        <v>0</v>
      </c>
      <c r="J3074" s="31">
        <v>2326369.2400000002</v>
      </c>
      <c r="K3074" s="32">
        <v>0</v>
      </c>
      <c r="L3074" s="113">
        <v>2395353.21</v>
      </c>
      <c r="M3074" s="113">
        <v>0</v>
      </c>
      <c r="N3074" s="31">
        <v>2905024.35</v>
      </c>
      <c r="O3074" s="32">
        <v>0</v>
      </c>
      <c r="P3074" s="113">
        <v>2682482.9500000002</v>
      </c>
      <c r="Q3074" s="113">
        <v>0</v>
      </c>
      <c r="R3074" s="31">
        <v>2382030.58</v>
      </c>
      <c r="S3074" s="32">
        <v>0</v>
      </c>
      <c r="T3074" s="113">
        <v>2667920.7599999998</v>
      </c>
      <c r="U3074" s="113">
        <v>0</v>
      </c>
      <c r="V3074" s="31">
        <v>3795795.76</v>
      </c>
      <c r="W3074" s="32">
        <v>0</v>
      </c>
      <c r="X3074" s="113">
        <v>2139410.36</v>
      </c>
      <c r="Y3074" s="113">
        <v>0</v>
      </c>
      <c r="Z3074" s="31">
        <v>2213887.83</v>
      </c>
      <c r="AA3074" s="32">
        <v>0</v>
      </c>
      <c r="AB3074" s="113">
        <v>2153979.04</v>
      </c>
      <c r="AC3074" s="113">
        <v>0</v>
      </c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1706</v>
      </c>
      <c r="B3075" s="111" t="s">
        <v>1104</v>
      </c>
      <c r="C3075" s="112" t="s">
        <v>1105</v>
      </c>
      <c r="D3075" s="21">
        <f t="shared" si="51"/>
        <v>297054.77</v>
      </c>
      <c r="E3075" s="24">
        <f t="shared" si="51"/>
        <v>0</v>
      </c>
      <c r="F3075" s="104">
        <v>27443.27</v>
      </c>
      <c r="G3075" s="104">
        <v>0</v>
      </c>
      <c r="H3075" s="105">
        <v>31194.07</v>
      </c>
      <c r="I3075" s="105">
        <v>0</v>
      </c>
      <c r="J3075" s="106">
        <v>12251.43</v>
      </c>
      <c r="K3075" s="107">
        <v>0</v>
      </c>
      <c r="L3075" s="105">
        <v>18025.78</v>
      </c>
      <c r="M3075" s="105">
        <v>0</v>
      </c>
      <c r="N3075" s="106">
        <v>14123.77</v>
      </c>
      <c r="O3075" s="107">
        <v>0</v>
      </c>
      <c r="P3075" s="113">
        <v>29577.73</v>
      </c>
      <c r="Q3075" s="113">
        <v>0</v>
      </c>
      <c r="R3075" s="106">
        <v>2296.29</v>
      </c>
      <c r="S3075" s="107">
        <v>0</v>
      </c>
      <c r="T3075" s="105">
        <v>88512.88</v>
      </c>
      <c r="U3075" s="105">
        <v>0</v>
      </c>
      <c r="V3075" s="106">
        <v>6882.14</v>
      </c>
      <c r="W3075" s="107">
        <v>0</v>
      </c>
      <c r="X3075" s="105">
        <v>5260.23</v>
      </c>
      <c r="Y3075" s="105">
        <v>0</v>
      </c>
      <c r="Z3075" s="106">
        <v>45980.6</v>
      </c>
      <c r="AA3075" s="107">
        <v>0</v>
      </c>
      <c r="AB3075" s="105">
        <v>15506.58</v>
      </c>
      <c r="AC3075" s="105">
        <v>0</v>
      </c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1706</v>
      </c>
      <c r="B3076" s="111" t="s">
        <v>1106</v>
      </c>
      <c r="C3076" s="112" t="s">
        <v>1107</v>
      </c>
      <c r="D3076" s="21">
        <f t="shared" ref="D3076:E3139" si="52">F3076+H3076+J3076+L3076+N3076+P3076+R3076+T3076+V3076+X3076+Z3076+AB3076</f>
        <v>12843541.08</v>
      </c>
      <c r="E3076" s="24">
        <f t="shared" si="52"/>
        <v>0</v>
      </c>
      <c r="F3076" s="104">
        <v>1155774.1599999999</v>
      </c>
      <c r="G3076" s="104">
        <v>0</v>
      </c>
      <c r="H3076" s="105">
        <v>1561565.39</v>
      </c>
      <c r="I3076" s="105">
        <v>0</v>
      </c>
      <c r="J3076" s="106">
        <v>1022840.3199999999</v>
      </c>
      <c r="K3076" s="107">
        <v>0</v>
      </c>
      <c r="L3076" s="105">
        <v>759638.62</v>
      </c>
      <c r="M3076" s="105">
        <v>0</v>
      </c>
      <c r="N3076" s="106">
        <v>760402.19</v>
      </c>
      <c r="O3076" s="107">
        <v>0</v>
      </c>
      <c r="P3076" s="105">
        <v>1404630.87</v>
      </c>
      <c r="Q3076" s="105">
        <v>0</v>
      </c>
      <c r="R3076" s="106">
        <v>795322.15</v>
      </c>
      <c r="S3076" s="107">
        <v>0</v>
      </c>
      <c r="T3076" s="105">
        <v>870520.21</v>
      </c>
      <c r="U3076" s="105">
        <v>0</v>
      </c>
      <c r="V3076" s="106">
        <v>978613.83</v>
      </c>
      <c r="W3076" s="107">
        <v>0</v>
      </c>
      <c r="X3076" s="105">
        <v>1231025.4099999999</v>
      </c>
      <c r="Y3076" s="105">
        <v>0</v>
      </c>
      <c r="Z3076" s="106">
        <v>1281199.1000000001</v>
      </c>
      <c r="AA3076" s="107">
        <v>0</v>
      </c>
      <c r="AB3076" s="105">
        <v>1022008.83</v>
      </c>
      <c r="AC3076" s="105">
        <v>0</v>
      </c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1706</v>
      </c>
      <c r="B3077" s="111" t="s">
        <v>1108</v>
      </c>
      <c r="C3077" s="112" t="s">
        <v>1109</v>
      </c>
      <c r="D3077" s="21">
        <f t="shared" si="52"/>
        <v>10589540.310000001</v>
      </c>
      <c r="E3077" s="24">
        <f t="shared" si="52"/>
        <v>0</v>
      </c>
      <c r="F3077" s="104">
        <v>711151</v>
      </c>
      <c r="G3077" s="104">
        <v>0</v>
      </c>
      <c r="H3077" s="105">
        <v>795726</v>
      </c>
      <c r="I3077" s="105">
        <v>0</v>
      </c>
      <c r="J3077" s="106">
        <v>891965.86</v>
      </c>
      <c r="K3077" s="107">
        <v>0</v>
      </c>
      <c r="L3077" s="105">
        <v>543987</v>
      </c>
      <c r="M3077" s="105">
        <v>0</v>
      </c>
      <c r="N3077" s="106">
        <v>0</v>
      </c>
      <c r="O3077" s="107">
        <v>0</v>
      </c>
      <c r="P3077" s="105">
        <v>908042.55</v>
      </c>
      <c r="Q3077" s="105">
        <v>0</v>
      </c>
      <c r="R3077" s="106">
        <v>716310</v>
      </c>
      <c r="S3077" s="107">
        <v>0</v>
      </c>
      <c r="T3077" s="105">
        <v>610506</v>
      </c>
      <c r="U3077" s="105">
        <v>0</v>
      </c>
      <c r="V3077" s="106">
        <v>361069.65</v>
      </c>
      <c r="W3077" s="107">
        <v>0</v>
      </c>
      <c r="X3077" s="105">
        <v>2964361</v>
      </c>
      <c r="Y3077" s="105">
        <v>0</v>
      </c>
      <c r="Z3077" s="106">
        <v>1410986.5</v>
      </c>
      <c r="AA3077" s="107">
        <v>0</v>
      </c>
      <c r="AB3077" s="105">
        <v>675434.75</v>
      </c>
      <c r="AC3077" s="105">
        <v>0</v>
      </c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1706</v>
      </c>
      <c r="B3078" s="111" t="s">
        <v>1110</v>
      </c>
      <c r="C3078" s="112" t="s">
        <v>1111</v>
      </c>
      <c r="D3078" s="21">
        <f t="shared" si="52"/>
        <v>2328167</v>
      </c>
      <c r="E3078" s="24">
        <f t="shared" si="52"/>
        <v>0</v>
      </c>
      <c r="F3078" s="104">
        <v>92675</v>
      </c>
      <c r="G3078" s="104">
        <v>0</v>
      </c>
      <c r="H3078" s="105">
        <v>261215</v>
      </c>
      <c r="I3078" s="105">
        <v>0</v>
      </c>
      <c r="J3078" s="106">
        <v>109956</v>
      </c>
      <c r="K3078" s="107">
        <v>0</v>
      </c>
      <c r="L3078" s="105">
        <v>156690</v>
      </c>
      <c r="M3078" s="105">
        <v>0</v>
      </c>
      <c r="N3078" s="106">
        <v>134595</v>
      </c>
      <c r="O3078" s="107">
        <v>0</v>
      </c>
      <c r="P3078" s="105">
        <v>250363</v>
      </c>
      <c r="Q3078" s="105">
        <v>0</v>
      </c>
      <c r="R3078" s="106">
        <v>175841</v>
      </c>
      <c r="S3078" s="107">
        <v>0</v>
      </c>
      <c r="T3078" s="105">
        <v>178889</v>
      </c>
      <c r="U3078" s="105">
        <v>0</v>
      </c>
      <c r="V3078" s="106">
        <v>147924</v>
      </c>
      <c r="W3078" s="107">
        <v>0</v>
      </c>
      <c r="X3078" s="105">
        <v>132920</v>
      </c>
      <c r="Y3078" s="105">
        <v>0</v>
      </c>
      <c r="Z3078" s="106">
        <v>396848</v>
      </c>
      <c r="AA3078" s="107">
        <v>0</v>
      </c>
      <c r="AB3078" s="105">
        <v>290251</v>
      </c>
      <c r="AC3078" s="105">
        <v>0</v>
      </c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1706</v>
      </c>
      <c r="B3079" s="111" t="s">
        <v>1112</v>
      </c>
      <c r="C3079" s="112" t="s">
        <v>1113</v>
      </c>
      <c r="D3079" s="21">
        <f t="shared" si="52"/>
        <v>878590</v>
      </c>
      <c r="E3079" s="24">
        <f t="shared" si="52"/>
        <v>0</v>
      </c>
      <c r="F3079" s="104">
        <v>131200</v>
      </c>
      <c r="G3079" s="104">
        <v>0</v>
      </c>
      <c r="H3079" s="105">
        <v>60500</v>
      </c>
      <c r="I3079" s="105">
        <v>0</v>
      </c>
      <c r="J3079" s="106">
        <v>377400</v>
      </c>
      <c r="K3079" s="107">
        <v>0</v>
      </c>
      <c r="L3079" s="105">
        <v>0</v>
      </c>
      <c r="M3079" s="105">
        <v>0</v>
      </c>
      <c r="N3079" s="106">
        <v>0</v>
      </c>
      <c r="O3079" s="107">
        <v>0</v>
      </c>
      <c r="P3079" s="105">
        <v>0</v>
      </c>
      <c r="Q3079" s="105">
        <v>0</v>
      </c>
      <c r="R3079" s="106">
        <v>129000</v>
      </c>
      <c r="S3079" s="107">
        <v>0</v>
      </c>
      <c r="T3079" s="105">
        <v>0</v>
      </c>
      <c r="U3079" s="105">
        <v>0</v>
      </c>
      <c r="V3079" s="106">
        <v>0</v>
      </c>
      <c r="W3079" s="107">
        <v>0</v>
      </c>
      <c r="X3079" s="105">
        <v>82490</v>
      </c>
      <c r="Y3079" s="105">
        <v>0</v>
      </c>
      <c r="Z3079" s="106">
        <v>0</v>
      </c>
      <c r="AA3079" s="107">
        <v>0</v>
      </c>
      <c r="AB3079" s="105">
        <v>98000</v>
      </c>
      <c r="AC3079" s="105">
        <v>0</v>
      </c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1706</v>
      </c>
      <c r="B3080" s="111" t="s">
        <v>1114</v>
      </c>
      <c r="C3080" s="112" t="s">
        <v>1115</v>
      </c>
      <c r="D3080" s="21">
        <f t="shared" si="52"/>
        <v>471975</v>
      </c>
      <c r="E3080" s="24">
        <f t="shared" si="52"/>
        <v>0</v>
      </c>
      <c r="F3080" s="104">
        <v>3500</v>
      </c>
      <c r="G3080" s="104">
        <v>0</v>
      </c>
      <c r="H3080" s="105">
        <v>80687</v>
      </c>
      <c r="I3080" s="105">
        <v>0</v>
      </c>
      <c r="J3080" s="106">
        <v>0</v>
      </c>
      <c r="K3080" s="107">
        <v>0</v>
      </c>
      <c r="L3080" s="105">
        <v>220580</v>
      </c>
      <c r="M3080" s="105">
        <v>0</v>
      </c>
      <c r="N3080" s="106">
        <v>0</v>
      </c>
      <c r="O3080" s="107">
        <v>0</v>
      </c>
      <c r="P3080" s="105">
        <v>67980</v>
      </c>
      <c r="Q3080" s="105">
        <v>0</v>
      </c>
      <c r="R3080" s="106">
        <v>0</v>
      </c>
      <c r="S3080" s="107">
        <v>0</v>
      </c>
      <c r="T3080" s="105">
        <v>0</v>
      </c>
      <c r="U3080" s="105">
        <v>0</v>
      </c>
      <c r="V3080" s="106">
        <v>9125</v>
      </c>
      <c r="W3080" s="107">
        <v>0</v>
      </c>
      <c r="X3080" s="105">
        <v>0</v>
      </c>
      <c r="Y3080" s="105">
        <v>0</v>
      </c>
      <c r="Z3080" s="106">
        <v>73661</v>
      </c>
      <c r="AA3080" s="107">
        <v>0</v>
      </c>
      <c r="AB3080" s="105">
        <v>16442</v>
      </c>
      <c r="AC3080" s="105">
        <v>0</v>
      </c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1706</v>
      </c>
      <c r="B3081" s="111" t="s">
        <v>1116</v>
      </c>
      <c r="C3081" s="112" t="s">
        <v>1117</v>
      </c>
      <c r="D3081" s="21">
        <f t="shared" si="52"/>
        <v>0</v>
      </c>
      <c r="E3081" s="24">
        <f t="shared" si="52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1706</v>
      </c>
      <c r="B3082" s="111" t="s">
        <v>1118</v>
      </c>
      <c r="C3082" s="112" t="s">
        <v>1119</v>
      </c>
      <c r="D3082" s="21">
        <f t="shared" si="52"/>
        <v>937562</v>
      </c>
      <c r="E3082" s="24">
        <f t="shared" si="52"/>
        <v>0</v>
      </c>
      <c r="F3082" s="104">
        <v>281860</v>
      </c>
      <c r="G3082" s="104">
        <v>0</v>
      </c>
      <c r="H3082" s="105">
        <v>0</v>
      </c>
      <c r="I3082" s="105">
        <v>0</v>
      </c>
      <c r="J3082" s="106">
        <v>27300</v>
      </c>
      <c r="K3082" s="107">
        <v>0</v>
      </c>
      <c r="L3082" s="105">
        <v>29232</v>
      </c>
      <c r="M3082" s="105">
        <v>0</v>
      </c>
      <c r="N3082" s="106">
        <v>22000</v>
      </c>
      <c r="O3082" s="107">
        <v>0</v>
      </c>
      <c r="P3082" s="105">
        <v>54350</v>
      </c>
      <c r="Q3082" s="105">
        <v>0</v>
      </c>
      <c r="R3082" s="106">
        <v>153000</v>
      </c>
      <c r="S3082" s="107">
        <v>0</v>
      </c>
      <c r="T3082" s="105">
        <v>224790</v>
      </c>
      <c r="U3082" s="105">
        <v>0</v>
      </c>
      <c r="V3082" s="106">
        <v>55440</v>
      </c>
      <c r="W3082" s="107">
        <v>0</v>
      </c>
      <c r="X3082" s="105">
        <v>45300</v>
      </c>
      <c r="Y3082" s="105">
        <v>0</v>
      </c>
      <c r="Z3082" s="106">
        <v>37790</v>
      </c>
      <c r="AA3082" s="107">
        <v>0</v>
      </c>
      <c r="AB3082" s="105">
        <v>6500</v>
      </c>
      <c r="AC3082" s="105">
        <v>0</v>
      </c>
      <c r="AD3082" s="33" t="s">
        <v>1698</v>
      </c>
      <c r="AE3082" s="19" t="s">
        <v>1410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1706</v>
      </c>
      <c r="B3083" s="111" t="s">
        <v>1120</v>
      </c>
      <c r="C3083" s="112" t="s">
        <v>1121</v>
      </c>
      <c r="D3083" s="21">
        <f t="shared" si="52"/>
        <v>0</v>
      </c>
      <c r="E3083" s="24">
        <f t="shared" si="52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1706</v>
      </c>
      <c r="B3084" s="111" t="s">
        <v>1122</v>
      </c>
      <c r="C3084" s="112" t="s">
        <v>1123</v>
      </c>
      <c r="D3084" s="21">
        <f t="shared" si="52"/>
        <v>0</v>
      </c>
      <c r="E3084" s="24">
        <f t="shared" si="52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1706</v>
      </c>
      <c r="B3085" s="111" t="s">
        <v>1124</v>
      </c>
      <c r="C3085" s="112" t="s">
        <v>1125</v>
      </c>
      <c r="D3085" s="21">
        <f t="shared" si="52"/>
        <v>0</v>
      </c>
      <c r="E3085" s="24">
        <f t="shared" si="52"/>
        <v>0</v>
      </c>
      <c r="F3085" s="104"/>
      <c r="G3085" s="104"/>
      <c r="H3085" s="113"/>
      <c r="I3085" s="113"/>
      <c r="J3085" s="31"/>
      <c r="K3085" s="32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1706</v>
      </c>
      <c r="B3086" s="111" t="s">
        <v>1126</v>
      </c>
      <c r="C3086" s="112" t="s">
        <v>1127</v>
      </c>
      <c r="D3086" s="21">
        <f t="shared" si="52"/>
        <v>0</v>
      </c>
      <c r="E3086" s="24">
        <f t="shared" si="52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1706</v>
      </c>
      <c r="B3087" s="111" t="s">
        <v>1128</v>
      </c>
      <c r="C3087" s="112" t="s">
        <v>1129</v>
      </c>
      <c r="D3087" s="21">
        <f t="shared" si="52"/>
        <v>0</v>
      </c>
      <c r="E3087" s="24">
        <f t="shared" si="52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1706</v>
      </c>
      <c r="B3088" s="111" t="s">
        <v>1130</v>
      </c>
      <c r="C3088" s="112" t="s">
        <v>1131</v>
      </c>
      <c r="D3088" s="21">
        <f t="shared" si="52"/>
        <v>0</v>
      </c>
      <c r="E3088" s="24">
        <f t="shared" si="52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1706</v>
      </c>
      <c r="B3089" s="111" t="s">
        <v>1132</v>
      </c>
      <c r="C3089" s="112" t="s">
        <v>1133</v>
      </c>
      <c r="D3089" s="21">
        <f t="shared" si="52"/>
        <v>0</v>
      </c>
      <c r="E3089" s="24">
        <f t="shared" si="52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1706</v>
      </c>
      <c r="B3090" s="111" t="s">
        <v>1134</v>
      </c>
      <c r="C3090" s="112" t="s">
        <v>1135</v>
      </c>
      <c r="D3090" s="21">
        <f t="shared" si="52"/>
        <v>0</v>
      </c>
      <c r="E3090" s="24">
        <f t="shared" si="52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1706</v>
      </c>
      <c r="B3091" s="111" t="s">
        <v>1136</v>
      </c>
      <c r="C3091" s="112" t="s">
        <v>1137</v>
      </c>
      <c r="D3091" s="21">
        <f t="shared" si="52"/>
        <v>130029.23000000001</v>
      </c>
      <c r="E3091" s="24">
        <f t="shared" si="52"/>
        <v>0</v>
      </c>
      <c r="F3091" s="104"/>
      <c r="G3091" s="104"/>
      <c r="H3091" s="113"/>
      <c r="I3091" s="113"/>
      <c r="J3091" s="31"/>
      <c r="K3091" s="32"/>
      <c r="L3091" s="113"/>
      <c r="M3091" s="113"/>
      <c r="N3091" s="31"/>
      <c r="O3091" s="32"/>
      <c r="P3091" s="113">
        <v>14000</v>
      </c>
      <c r="Q3091" s="113">
        <v>0</v>
      </c>
      <c r="R3091" s="31">
        <v>21600</v>
      </c>
      <c r="S3091" s="32">
        <v>0</v>
      </c>
      <c r="T3091" s="113">
        <v>0</v>
      </c>
      <c r="U3091" s="113">
        <v>0</v>
      </c>
      <c r="V3091" s="31">
        <v>0</v>
      </c>
      <c r="W3091" s="32">
        <v>0</v>
      </c>
      <c r="X3091" s="113">
        <v>30240</v>
      </c>
      <c r="Y3091" s="113">
        <v>0</v>
      </c>
      <c r="Z3091" s="31">
        <v>0</v>
      </c>
      <c r="AA3091" s="32">
        <v>0</v>
      </c>
      <c r="AB3091" s="113">
        <v>64189.23</v>
      </c>
      <c r="AC3091" s="113">
        <v>0</v>
      </c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1706</v>
      </c>
      <c r="B3092" s="111" t="s">
        <v>1138</v>
      </c>
      <c r="C3092" s="112" t="s">
        <v>1624</v>
      </c>
      <c r="D3092" s="21">
        <f t="shared" si="52"/>
        <v>0</v>
      </c>
      <c r="E3092" s="24">
        <f t="shared" si="52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/>
      <c r="O3092" s="32"/>
      <c r="P3092" s="113"/>
      <c r="Q3092" s="113"/>
      <c r="R3092" s="31"/>
      <c r="S3092" s="32"/>
      <c r="T3092" s="113"/>
      <c r="U3092" s="113"/>
      <c r="V3092" s="31"/>
      <c r="W3092" s="32"/>
      <c r="X3092" s="113"/>
      <c r="Y3092" s="113"/>
      <c r="Z3092" s="31"/>
      <c r="AA3092" s="32"/>
      <c r="AB3092" s="113"/>
      <c r="AC3092" s="113"/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1706</v>
      </c>
      <c r="B3093" s="111" t="s">
        <v>1139</v>
      </c>
      <c r="C3093" s="112" t="s">
        <v>1140</v>
      </c>
      <c r="D3093" s="21">
        <f t="shared" si="52"/>
        <v>59500</v>
      </c>
      <c r="E3093" s="24">
        <f t="shared" si="52"/>
        <v>0</v>
      </c>
      <c r="F3093" s="104"/>
      <c r="G3093" s="104"/>
      <c r="H3093" s="113">
        <v>23500</v>
      </c>
      <c r="I3093" s="113">
        <v>0</v>
      </c>
      <c r="J3093" s="31">
        <v>0</v>
      </c>
      <c r="K3093" s="32">
        <v>0</v>
      </c>
      <c r="L3093" s="113">
        <v>15000</v>
      </c>
      <c r="M3093" s="113">
        <v>0</v>
      </c>
      <c r="N3093" s="31">
        <v>21000</v>
      </c>
      <c r="O3093" s="32">
        <v>0</v>
      </c>
      <c r="P3093" s="113">
        <v>0</v>
      </c>
      <c r="Q3093" s="113">
        <v>0</v>
      </c>
      <c r="R3093" s="31">
        <v>0</v>
      </c>
      <c r="S3093" s="32">
        <v>0</v>
      </c>
      <c r="T3093" s="113">
        <v>0</v>
      </c>
      <c r="U3093" s="113">
        <v>0</v>
      </c>
      <c r="V3093" s="31">
        <v>0</v>
      </c>
      <c r="W3093" s="32">
        <v>0</v>
      </c>
      <c r="X3093" s="113">
        <v>0</v>
      </c>
      <c r="Y3093" s="113">
        <v>0</v>
      </c>
      <c r="Z3093" s="31">
        <v>0</v>
      </c>
      <c r="AA3093" s="32">
        <v>0</v>
      </c>
      <c r="AB3093" s="113">
        <v>0</v>
      </c>
      <c r="AC3093" s="113">
        <v>0</v>
      </c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1706</v>
      </c>
      <c r="B3094" s="111" t="s">
        <v>1141</v>
      </c>
      <c r="C3094" s="112" t="s">
        <v>1625</v>
      </c>
      <c r="D3094" s="21">
        <f t="shared" si="52"/>
        <v>396052.37</v>
      </c>
      <c r="E3094" s="24">
        <f t="shared" si="52"/>
        <v>0</v>
      </c>
      <c r="F3094" s="104"/>
      <c r="G3094" s="104"/>
      <c r="H3094" s="113"/>
      <c r="I3094" s="113"/>
      <c r="J3094" s="31"/>
      <c r="K3094" s="32"/>
      <c r="L3094" s="113">
        <v>7800</v>
      </c>
      <c r="M3094" s="113">
        <v>0</v>
      </c>
      <c r="N3094" s="31">
        <v>0</v>
      </c>
      <c r="O3094" s="32">
        <v>0</v>
      </c>
      <c r="P3094" s="113">
        <v>19660</v>
      </c>
      <c r="Q3094" s="113">
        <v>0</v>
      </c>
      <c r="R3094" s="31">
        <v>7800</v>
      </c>
      <c r="S3094" s="32">
        <v>0</v>
      </c>
      <c r="T3094" s="113">
        <v>0</v>
      </c>
      <c r="U3094" s="113">
        <v>0</v>
      </c>
      <c r="V3094" s="31">
        <v>14590</v>
      </c>
      <c r="W3094" s="32">
        <v>0</v>
      </c>
      <c r="X3094" s="113">
        <v>42900</v>
      </c>
      <c r="Y3094" s="113">
        <v>0</v>
      </c>
      <c r="Z3094" s="31">
        <v>27300</v>
      </c>
      <c r="AA3094" s="32">
        <v>0</v>
      </c>
      <c r="AB3094" s="113">
        <v>276002.37</v>
      </c>
      <c r="AC3094" s="113">
        <v>0</v>
      </c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1706</v>
      </c>
      <c r="B3095" s="111" t="s">
        <v>1142</v>
      </c>
      <c r="C3095" s="112" t="s">
        <v>1143</v>
      </c>
      <c r="D3095" s="21">
        <f t="shared" si="52"/>
        <v>3085119.96</v>
      </c>
      <c r="E3095" s="24">
        <f t="shared" si="52"/>
        <v>329313.39</v>
      </c>
      <c r="F3095" s="104"/>
      <c r="G3095" s="104"/>
      <c r="H3095" s="113">
        <v>103280.5</v>
      </c>
      <c r="I3095" s="113">
        <v>11034</v>
      </c>
      <c r="J3095" s="31">
        <v>147258.5</v>
      </c>
      <c r="K3095" s="32">
        <v>0</v>
      </c>
      <c r="L3095" s="113">
        <v>881823.85</v>
      </c>
      <c r="M3095" s="113">
        <v>0</v>
      </c>
      <c r="N3095" s="31">
        <v>257151.15</v>
      </c>
      <c r="O3095" s="32">
        <v>0</v>
      </c>
      <c r="P3095" s="113">
        <v>148372.6</v>
      </c>
      <c r="Q3095" s="113">
        <v>0</v>
      </c>
      <c r="R3095" s="31">
        <v>370210.96</v>
      </c>
      <c r="S3095" s="32">
        <v>0</v>
      </c>
      <c r="T3095" s="113">
        <v>226522.85</v>
      </c>
      <c r="U3095" s="113">
        <v>318279.39</v>
      </c>
      <c r="V3095" s="31">
        <v>132045.10999999999</v>
      </c>
      <c r="W3095" s="32">
        <v>0</v>
      </c>
      <c r="X3095" s="113">
        <v>234964.36</v>
      </c>
      <c r="Y3095" s="113">
        <v>0</v>
      </c>
      <c r="Z3095" s="31">
        <v>315048.37</v>
      </c>
      <c r="AA3095" s="32">
        <v>0</v>
      </c>
      <c r="AB3095" s="113">
        <v>268441.71000000002</v>
      </c>
      <c r="AC3095" s="113">
        <v>0</v>
      </c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1706</v>
      </c>
      <c r="B3096" s="111" t="s">
        <v>1144</v>
      </c>
      <c r="C3096" s="112" t="s">
        <v>1626</v>
      </c>
      <c r="D3096" s="21">
        <f t="shared" si="52"/>
        <v>32977.75</v>
      </c>
      <c r="E3096" s="24">
        <f t="shared" si="52"/>
        <v>0</v>
      </c>
      <c r="F3096" s="104"/>
      <c r="G3096" s="104"/>
      <c r="H3096" s="113"/>
      <c r="I3096" s="113"/>
      <c r="J3096" s="31"/>
      <c r="K3096" s="32"/>
      <c r="L3096" s="113"/>
      <c r="M3096" s="113"/>
      <c r="N3096" s="31"/>
      <c r="O3096" s="32"/>
      <c r="P3096" s="113"/>
      <c r="Q3096" s="113"/>
      <c r="R3096" s="31"/>
      <c r="S3096" s="32"/>
      <c r="T3096" s="113"/>
      <c r="U3096" s="113"/>
      <c r="V3096" s="31"/>
      <c r="W3096" s="32"/>
      <c r="X3096" s="113">
        <v>32977.75</v>
      </c>
      <c r="Y3096" s="113">
        <v>0</v>
      </c>
      <c r="Z3096" s="31">
        <v>0</v>
      </c>
      <c r="AA3096" s="32">
        <v>0</v>
      </c>
      <c r="AB3096" s="113">
        <v>0</v>
      </c>
      <c r="AC3096" s="113">
        <v>0</v>
      </c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1706</v>
      </c>
      <c r="B3097" s="111" t="s">
        <v>1145</v>
      </c>
      <c r="C3097" s="112" t="s">
        <v>1627</v>
      </c>
      <c r="D3097" s="21">
        <f t="shared" si="52"/>
        <v>0</v>
      </c>
      <c r="E3097" s="24">
        <f t="shared" si="52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1706</v>
      </c>
      <c r="B3098" s="111" t="s">
        <v>1628</v>
      </c>
      <c r="C3098" s="112" t="s">
        <v>1629</v>
      </c>
      <c r="D3098" s="21">
        <f t="shared" si="52"/>
        <v>0</v>
      </c>
      <c r="E3098" s="24">
        <f t="shared" si="52"/>
        <v>0</v>
      </c>
      <c r="F3098" s="104"/>
      <c r="G3098" s="104"/>
      <c r="H3098" s="113"/>
      <c r="I3098" s="113"/>
      <c r="J3098" s="31"/>
      <c r="K3098" s="32"/>
      <c r="L3098" s="113"/>
      <c r="M3098" s="113"/>
      <c r="N3098" s="31"/>
      <c r="O3098" s="32"/>
      <c r="P3098" s="113"/>
      <c r="Q3098" s="113"/>
      <c r="R3098" s="31"/>
      <c r="S3098" s="32"/>
      <c r="T3098" s="113"/>
      <c r="U3098" s="113"/>
      <c r="V3098" s="31"/>
      <c r="W3098" s="32"/>
      <c r="X3098" s="113"/>
      <c r="Y3098" s="113"/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1706</v>
      </c>
      <c r="B3099" s="111" t="s">
        <v>1146</v>
      </c>
      <c r="C3099" s="112" t="s">
        <v>1630</v>
      </c>
      <c r="D3099" s="21">
        <f t="shared" si="52"/>
        <v>0</v>
      </c>
      <c r="E3099" s="24">
        <f t="shared" si="52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1706</v>
      </c>
      <c r="B3100" s="111" t="s">
        <v>1147</v>
      </c>
      <c r="C3100" s="112" t="s">
        <v>1631</v>
      </c>
      <c r="D3100" s="21">
        <f t="shared" si="52"/>
        <v>0</v>
      </c>
      <c r="E3100" s="24">
        <f t="shared" si="52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1706</v>
      </c>
      <c r="B3101" s="111" t="s">
        <v>1148</v>
      </c>
      <c r="C3101" s="112" t="s">
        <v>1149</v>
      </c>
      <c r="D3101" s="21">
        <f t="shared" si="52"/>
        <v>0</v>
      </c>
      <c r="E3101" s="24">
        <f t="shared" si="52"/>
        <v>0</v>
      </c>
      <c r="F3101" s="104"/>
      <c r="G3101" s="104"/>
      <c r="H3101" s="113"/>
      <c r="I3101" s="113"/>
      <c r="J3101" s="31"/>
      <c r="K3101" s="32"/>
      <c r="L3101" s="113"/>
      <c r="M3101" s="113"/>
      <c r="N3101" s="31"/>
      <c r="O3101" s="32"/>
      <c r="P3101" s="113"/>
      <c r="Q3101" s="113"/>
      <c r="R3101" s="31"/>
      <c r="S3101" s="32"/>
      <c r="T3101" s="113"/>
      <c r="U3101" s="113"/>
      <c r="V3101" s="31"/>
      <c r="W3101" s="32"/>
      <c r="X3101" s="113"/>
      <c r="Y3101" s="113"/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1706</v>
      </c>
      <c r="B3102" s="111" t="s">
        <v>1150</v>
      </c>
      <c r="C3102" s="112" t="s">
        <v>1632</v>
      </c>
      <c r="D3102" s="21">
        <f t="shared" si="52"/>
        <v>23649294.5</v>
      </c>
      <c r="E3102" s="24">
        <f t="shared" si="52"/>
        <v>673850.5</v>
      </c>
      <c r="F3102" s="104">
        <v>1694031</v>
      </c>
      <c r="G3102" s="104">
        <v>0</v>
      </c>
      <c r="H3102" s="105">
        <v>1883919</v>
      </c>
      <c r="I3102" s="105">
        <v>0</v>
      </c>
      <c r="J3102" s="106">
        <v>1679460</v>
      </c>
      <c r="K3102" s="107">
        <v>109515</v>
      </c>
      <c r="L3102" s="105">
        <v>1832605</v>
      </c>
      <c r="M3102" s="105">
        <v>0</v>
      </c>
      <c r="N3102" s="106">
        <v>1971384.5</v>
      </c>
      <c r="O3102" s="107">
        <v>0</v>
      </c>
      <c r="P3102" s="113">
        <v>1513200</v>
      </c>
      <c r="Q3102" s="113">
        <v>478956.5</v>
      </c>
      <c r="R3102" s="106">
        <v>1768935</v>
      </c>
      <c r="S3102" s="107">
        <v>0</v>
      </c>
      <c r="T3102" s="105">
        <v>2158655.5</v>
      </c>
      <c r="U3102" s="105">
        <v>0</v>
      </c>
      <c r="V3102" s="106">
        <v>2132151.5</v>
      </c>
      <c r="W3102" s="107">
        <v>0</v>
      </c>
      <c r="X3102" s="105">
        <v>1777967.5</v>
      </c>
      <c r="Y3102" s="105">
        <v>83429</v>
      </c>
      <c r="Z3102" s="106">
        <v>1942865.5</v>
      </c>
      <c r="AA3102" s="107">
        <v>0</v>
      </c>
      <c r="AB3102" s="105">
        <v>3294120</v>
      </c>
      <c r="AC3102" s="105">
        <v>1950</v>
      </c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1706</v>
      </c>
      <c r="B3103" s="111" t="s">
        <v>1151</v>
      </c>
      <c r="C3103" s="112" t="s">
        <v>1633</v>
      </c>
      <c r="D3103" s="21">
        <f t="shared" si="52"/>
        <v>1248470.8700000001</v>
      </c>
      <c r="E3103" s="24">
        <f t="shared" si="52"/>
        <v>98588.4</v>
      </c>
      <c r="F3103" s="104">
        <v>85162.5</v>
      </c>
      <c r="G3103" s="104">
        <v>0</v>
      </c>
      <c r="H3103" s="113">
        <v>69890</v>
      </c>
      <c r="I3103" s="113">
        <v>15272.5</v>
      </c>
      <c r="J3103" s="31">
        <v>116270</v>
      </c>
      <c r="K3103" s="32">
        <v>0</v>
      </c>
      <c r="L3103" s="113">
        <v>71433.63</v>
      </c>
      <c r="M3103" s="113">
        <v>21646.37</v>
      </c>
      <c r="N3103" s="31">
        <v>62922.5</v>
      </c>
      <c r="O3103" s="32">
        <v>2023.87</v>
      </c>
      <c r="P3103" s="105">
        <v>105624.24</v>
      </c>
      <c r="Q3103" s="105">
        <v>0</v>
      </c>
      <c r="R3103" s="31">
        <v>150255.5</v>
      </c>
      <c r="S3103" s="32">
        <v>0</v>
      </c>
      <c r="T3103" s="113">
        <v>110212.5</v>
      </c>
      <c r="U3103" s="113">
        <v>6040</v>
      </c>
      <c r="V3103" s="31">
        <v>78362.5</v>
      </c>
      <c r="W3103" s="32">
        <v>31850</v>
      </c>
      <c r="X3103" s="113">
        <v>56606.84</v>
      </c>
      <c r="Y3103" s="113">
        <v>21755.66</v>
      </c>
      <c r="Z3103" s="31">
        <v>114018.16</v>
      </c>
      <c r="AA3103" s="32">
        <v>0</v>
      </c>
      <c r="AB3103" s="113">
        <v>227712.5</v>
      </c>
      <c r="AC3103" s="113">
        <v>0</v>
      </c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1706</v>
      </c>
      <c r="B3104" s="111" t="s">
        <v>1152</v>
      </c>
      <c r="C3104" s="112" t="s">
        <v>1634</v>
      </c>
      <c r="D3104" s="21">
        <f t="shared" si="52"/>
        <v>0</v>
      </c>
      <c r="E3104" s="24">
        <f t="shared" si="52"/>
        <v>0</v>
      </c>
      <c r="F3104" s="104"/>
      <c r="G3104" s="104"/>
      <c r="H3104" s="105"/>
      <c r="I3104" s="105"/>
      <c r="J3104" s="106"/>
      <c r="K3104" s="107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1706</v>
      </c>
      <c r="B3105" s="111" t="s">
        <v>1153</v>
      </c>
      <c r="C3105" s="112" t="s">
        <v>1635</v>
      </c>
      <c r="D3105" s="21">
        <f t="shared" si="52"/>
        <v>9000</v>
      </c>
      <c r="E3105" s="24">
        <f t="shared" si="52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>
        <v>3000</v>
      </c>
      <c r="W3105" s="107">
        <v>0</v>
      </c>
      <c r="X3105" s="105">
        <v>6000</v>
      </c>
      <c r="Y3105" s="105">
        <v>0</v>
      </c>
      <c r="Z3105" s="106">
        <v>0</v>
      </c>
      <c r="AA3105" s="107">
        <v>0</v>
      </c>
      <c r="AB3105" s="105">
        <v>0</v>
      </c>
      <c r="AC3105" s="105">
        <v>0</v>
      </c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1706</v>
      </c>
      <c r="B3106" s="111" t="s">
        <v>1154</v>
      </c>
      <c r="C3106" s="112" t="s">
        <v>1636</v>
      </c>
      <c r="D3106" s="21">
        <f t="shared" si="52"/>
        <v>110000</v>
      </c>
      <c r="E3106" s="24">
        <f t="shared" si="52"/>
        <v>0</v>
      </c>
      <c r="F3106" s="104"/>
      <c r="G3106" s="104"/>
      <c r="H3106" s="105"/>
      <c r="I3106" s="105"/>
      <c r="J3106" s="106"/>
      <c r="K3106" s="107"/>
      <c r="L3106" s="105"/>
      <c r="M3106" s="105"/>
      <c r="N3106" s="106"/>
      <c r="O3106" s="107"/>
      <c r="P3106" s="105"/>
      <c r="Q3106" s="105"/>
      <c r="R3106" s="106"/>
      <c r="S3106" s="107"/>
      <c r="T3106" s="105"/>
      <c r="U3106" s="105"/>
      <c r="V3106" s="106">
        <v>60000</v>
      </c>
      <c r="W3106" s="107">
        <v>0</v>
      </c>
      <c r="X3106" s="105">
        <v>0</v>
      </c>
      <c r="Y3106" s="105">
        <v>0</v>
      </c>
      <c r="Z3106" s="106">
        <v>25000</v>
      </c>
      <c r="AA3106" s="107">
        <v>0</v>
      </c>
      <c r="AB3106" s="105">
        <v>25000</v>
      </c>
      <c r="AC3106" s="105">
        <v>0</v>
      </c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1706</v>
      </c>
      <c r="B3107" s="111" t="s">
        <v>1155</v>
      </c>
      <c r="C3107" s="112" t="s">
        <v>1156</v>
      </c>
      <c r="D3107" s="21">
        <f t="shared" si="52"/>
        <v>860000</v>
      </c>
      <c r="E3107" s="24">
        <f t="shared" si="52"/>
        <v>10000</v>
      </c>
      <c r="F3107" s="104"/>
      <c r="G3107" s="104"/>
      <c r="H3107" s="105">
        <v>180000</v>
      </c>
      <c r="I3107" s="105">
        <v>0</v>
      </c>
      <c r="J3107" s="106">
        <v>80000</v>
      </c>
      <c r="K3107" s="107">
        <v>0</v>
      </c>
      <c r="L3107" s="105">
        <v>70000</v>
      </c>
      <c r="M3107" s="105">
        <v>0</v>
      </c>
      <c r="N3107" s="106">
        <v>70000</v>
      </c>
      <c r="O3107" s="107">
        <v>10000</v>
      </c>
      <c r="P3107" s="105">
        <v>70000</v>
      </c>
      <c r="Q3107" s="105">
        <v>0</v>
      </c>
      <c r="R3107" s="106">
        <v>90000</v>
      </c>
      <c r="S3107" s="107">
        <v>0</v>
      </c>
      <c r="T3107" s="105">
        <v>70000</v>
      </c>
      <c r="U3107" s="105">
        <v>0</v>
      </c>
      <c r="V3107" s="106">
        <v>40000</v>
      </c>
      <c r="W3107" s="107">
        <v>0</v>
      </c>
      <c r="X3107" s="105">
        <v>60000</v>
      </c>
      <c r="Y3107" s="105">
        <v>0</v>
      </c>
      <c r="Z3107" s="106">
        <v>70000</v>
      </c>
      <c r="AA3107" s="107">
        <v>0</v>
      </c>
      <c r="AB3107" s="105">
        <v>60000</v>
      </c>
      <c r="AC3107" s="105">
        <v>0</v>
      </c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1706</v>
      </c>
      <c r="B3108" s="111" t="s">
        <v>1157</v>
      </c>
      <c r="C3108" s="112" t="s">
        <v>1158</v>
      </c>
      <c r="D3108" s="21">
        <f t="shared" si="52"/>
        <v>245000</v>
      </c>
      <c r="E3108" s="24">
        <f t="shared" si="52"/>
        <v>0</v>
      </c>
      <c r="F3108" s="104"/>
      <c r="G3108" s="104"/>
      <c r="H3108" s="105">
        <v>40000</v>
      </c>
      <c r="I3108" s="105">
        <v>0</v>
      </c>
      <c r="J3108" s="106">
        <v>45000</v>
      </c>
      <c r="K3108" s="107">
        <v>0</v>
      </c>
      <c r="L3108" s="105">
        <v>20000</v>
      </c>
      <c r="M3108" s="105">
        <v>0</v>
      </c>
      <c r="N3108" s="106">
        <v>20000</v>
      </c>
      <c r="O3108" s="107">
        <v>0</v>
      </c>
      <c r="P3108" s="105">
        <v>20000</v>
      </c>
      <c r="Q3108" s="105">
        <v>0</v>
      </c>
      <c r="R3108" s="106">
        <v>0</v>
      </c>
      <c r="S3108" s="107">
        <v>0</v>
      </c>
      <c r="T3108" s="105">
        <v>20000</v>
      </c>
      <c r="U3108" s="105">
        <v>0</v>
      </c>
      <c r="V3108" s="106">
        <v>10000</v>
      </c>
      <c r="W3108" s="107">
        <v>0</v>
      </c>
      <c r="X3108" s="105">
        <v>10000</v>
      </c>
      <c r="Y3108" s="105">
        <v>0</v>
      </c>
      <c r="Z3108" s="106">
        <v>40000</v>
      </c>
      <c r="AA3108" s="107">
        <v>0</v>
      </c>
      <c r="AB3108" s="105">
        <v>20000</v>
      </c>
      <c r="AC3108" s="105">
        <v>0</v>
      </c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1706</v>
      </c>
      <c r="B3109" s="111" t="s">
        <v>1159</v>
      </c>
      <c r="C3109" s="112" t="s">
        <v>1160</v>
      </c>
      <c r="D3109" s="21">
        <f t="shared" si="52"/>
        <v>310000</v>
      </c>
      <c r="E3109" s="24">
        <f t="shared" si="52"/>
        <v>0</v>
      </c>
      <c r="F3109" s="104"/>
      <c r="G3109" s="104"/>
      <c r="H3109" s="113">
        <v>50000</v>
      </c>
      <c r="I3109" s="113">
        <v>0</v>
      </c>
      <c r="J3109" s="31">
        <v>0</v>
      </c>
      <c r="K3109" s="32">
        <v>0</v>
      </c>
      <c r="L3109" s="113">
        <v>35000</v>
      </c>
      <c r="M3109" s="113">
        <v>0</v>
      </c>
      <c r="N3109" s="31">
        <v>30000</v>
      </c>
      <c r="O3109" s="32">
        <v>0</v>
      </c>
      <c r="P3109" s="105">
        <v>30000</v>
      </c>
      <c r="Q3109" s="105">
        <v>0</v>
      </c>
      <c r="R3109" s="31">
        <v>30000</v>
      </c>
      <c r="S3109" s="32">
        <v>0</v>
      </c>
      <c r="T3109" s="113">
        <v>25000</v>
      </c>
      <c r="U3109" s="113">
        <v>0</v>
      </c>
      <c r="V3109" s="31">
        <v>30000</v>
      </c>
      <c r="W3109" s="32">
        <v>0</v>
      </c>
      <c r="X3109" s="113">
        <v>25000</v>
      </c>
      <c r="Y3109" s="113">
        <v>0</v>
      </c>
      <c r="Z3109" s="31">
        <v>25000</v>
      </c>
      <c r="AA3109" s="32">
        <v>0</v>
      </c>
      <c r="AB3109" s="113">
        <v>30000</v>
      </c>
      <c r="AC3109" s="113">
        <v>0</v>
      </c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1706</v>
      </c>
      <c r="B3110" s="111" t="s">
        <v>1161</v>
      </c>
      <c r="C3110" s="112" t="s">
        <v>1637</v>
      </c>
      <c r="D3110" s="21">
        <f t="shared" si="52"/>
        <v>0</v>
      </c>
      <c r="E3110" s="24">
        <f t="shared" si="52"/>
        <v>0</v>
      </c>
      <c r="F3110" s="104"/>
      <c r="G3110" s="104"/>
      <c r="H3110" s="113"/>
      <c r="I3110" s="113"/>
      <c r="J3110" s="31"/>
      <c r="K3110" s="32"/>
      <c r="L3110" s="113"/>
      <c r="M3110" s="113"/>
      <c r="N3110" s="31"/>
      <c r="O3110" s="32"/>
      <c r="P3110" s="113"/>
      <c r="Q3110" s="113"/>
      <c r="R3110" s="31"/>
      <c r="S3110" s="32"/>
      <c r="T3110" s="113"/>
      <c r="U3110" s="113"/>
      <c r="V3110" s="31"/>
      <c r="W3110" s="32"/>
      <c r="X3110" s="113"/>
      <c r="Y3110" s="113"/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1706</v>
      </c>
      <c r="B3111" s="111" t="s">
        <v>1162</v>
      </c>
      <c r="C3111" s="112" t="s">
        <v>1163</v>
      </c>
      <c r="D3111" s="21">
        <f t="shared" si="52"/>
        <v>156000</v>
      </c>
      <c r="E3111" s="24">
        <f t="shared" si="52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/>
      <c r="W3111" s="32"/>
      <c r="X3111" s="113">
        <v>156000</v>
      </c>
      <c r="Y3111" s="113">
        <v>0</v>
      </c>
      <c r="Z3111" s="31">
        <v>0</v>
      </c>
      <c r="AA3111" s="32">
        <v>0</v>
      </c>
      <c r="AB3111" s="113">
        <v>0</v>
      </c>
      <c r="AC3111" s="113">
        <v>0</v>
      </c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1706</v>
      </c>
      <c r="B3112" s="111" t="s">
        <v>1164</v>
      </c>
      <c r="C3112" s="112" t="s">
        <v>1638</v>
      </c>
      <c r="D3112" s="21">
        <f t="shared" si="52"/>
        <v>99900</v>
      </c>
      <c r="E3112" s="24">
        <f t="shared" si="52"/>
        <v>0</v>
      </c>
      <c r="F3112" s="104">
        <v>54000</v>
      </c>
      <c r="G3112" s="104">
        <v>0</v>
      </c>
      <c r="H3112" s="113">
        <v>0</v>
      </c>
      <c r="I3112" s="113">
        <v>0</v>
      </c>
      <c r="J3112" s="31">
        <v>0</v>
      </c>
      <c r="K3112" s="32">
        <v>0</v>
      </c>
      <c r="L3112" s="113">
        <v>0</v>
      </c>
      <c r="M3112" s="113">
        <v>0</v>
      </c>
      <c r="N3112" s="31">
        <v>4800</v>
      </c>
      <c r="O3112" s="32">
        <v>0</v>
      </c>
      <c r="P3112" s="113">
        <v>18000</v>
      </c>
      <c r="Q3112" s="113">
        <v>0</v>
      </c>
      <c r="R3112" s="31">
        <v>7950</v>
      </c>
      <c r="S3112" s="32">
        <v>0</v>
      </c>
      <c r="T3112" s="113">
        <v>1950</v>
      </c>
      <c r="U3112" s="113">
        <v>0</v>
      </c>
      <c r="V3112" s="31">
        <v>0</v>
      </c>
      <c r="W3112" s="32">
        <v>0</v>
      </c>
      <c r="X3112" s="113">
        <v>13200</v>
      </c>
      <c r="Y3112" s="113">
        <v>0</v>
      </c>
      <c r="Z3112" s="31">
        <v>0</v>
      </c>
      <c r="AA3112" s="32">
        <v>0</v>
      </c>
      <c r="AB3112" s="113">
        <v>0</v>
      </c>
      <c r="AC3112" s="113">
        <v>0</v>
      </c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1706</v>
      </c>
      <c r="B3113" s="111" t="s">
        <v>1165</v>
      </c>
      <c r="C3113" s="112" t="s">
        <v>1166</v>
      </c>
      <c r="D3113" s="21">
        <f t="shared" si="52"/>
        <v>416718.47999999992</v>
      </c>
      <c r="E3113" s="24">
        <f t="shared" si="52"/>
        <v>0</v>
      </c>
      <c r="F3113" s="104">
        <v>34726.54</v>
      </c>
      <c r="G3113" s="104">
        <v>0</v>
      </c>
      <c r="H3113" s="113">
        <v>34726.54</v>
      </c>
      <c r="I3113" s="113">
        <v>0</v>
      </c>
      <c r="J3113" s="31">
        <v>34726.54</v>
      </c>
      <c r="K3113" s="32">
        <v>0</v>
      </c>
      <c r="L3113" s="113">
        <v>34726.54</v>
      </c>
      <c r="M3113" s="113">
        <v>0</v>
      </c>
      <c r="N3113" s="31">
        <v>34726.54</v>
      </c>
      <c r="O3113" s="32">
        <v>0</v>
      </c>
      <c r="P3113" s="113">
        <v>34726.54</v>
      </c>
      <c r="Q3113" s="113">
        <v>0</v>
      </c>
      <c r="R3113" s="31">
        <v>34726.54</v>
      </c>
      <c r="S3113" s="32">
        <v>0</v>
      </c>
      <c r="T3113" s="113">
        <v>34726.54</v>
      </c>
      <c r="U3113" s="113">
        <v>0</v>
      </c>
      <c r="V3113" s="31">
        <v>34726.54</v>
      </c>
      <c r="W3113" s="32">
        <v>0</v>
      </c>
      <c r="X3113" s="113">
        <v>34726.54</v>
      </c>
      <c r="Y3113" s="113">
        <v>0</v>
      </c>
      <c r="Z3113" s="31">
        <v>34726.54</v>
      </c>
      <c r="AA3113" s="32">
        <v>0</v>
      </c>
      <c r="AB3113" s="113">
        <v>34726.54</v>
      </c>
      <c r="AC3113" s="113">
        <v>0</v>
      </c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1706</v>
      </c>
      <c r="B3114" s="111" t="s">
        <v>1167</v>
      </c>
      <c r="C3114" s="112" t="s">
        <v>1639</v>
      </c>
      <c r="D3114" s="21">
        <f t="shared" si="52"/>
        <v>3982840.5999999992</v>
      </c>
      <c r="E3114" s="24">
        <f t="shared" si="52"/>
        <v>0</v>
      </c>
      <c r="F3114" s="104">
        <v>341820.05</v>
      </c>
      <c r="G3114" s="104">
        <v>0</v>
      </c>
      <c r="H3114" s="113">
        <v>341820.05</v>
      </c>
      <c r="I3114" s="113">
        <v>0</v>
      </c>
      <c r="J3114" s="31">
        <v>329920.05</v>
      </c>
      <c r="K3114" s="32">
        <v>0</v>
      </c>
      <c r="L3114" s="113">
        <v>329920.05</v>
      </c>
      <c r="M3114" s="113">
        <v>0</v>
      </c>
      <c r="N3114" s="31">
        <v>329920.05</v>
      </c>
      <c r="O3114" s="32">
        <v>0</v>
      </c>
      <c r="P3114" s="113">
        <v>329920.05</v>
      </c>
      <c r="Q3114" s="113">
        <v>0</v>
      </c>
      <c r="R3114" s="31">
        <v>329920.05</v>
      </c>
      <c r="S3114" s="32">
        <v>0</v>
      </c>
      <c r="T3114" s="113">
        <v>329920.05</v>
      </c>
      <c r="U3114" s="113">
        <v>0</v>
      </c>
      <c r="V3114" s="31">
        <v>329920.05</v>
      </c>
      <c r="W3114" s="32">
        <v>0</v>
      </c>
      <c r="X3114" s="113">
        <v>329920.05</v>
      </c>
      <c r="Y3114" s="113">
        <v>0</v>
      </c>
      <c r="Z3114" s="31">
        <v>329920.05</v>
      </c>
      <c r="AA3114" s="32">
        <v>0</v>
      </c>
      <c r="AB3114" s="113">
        <v>329920.05</v>
      </c>
      <c r="AC3114" s="113">
        <v>0</v>
      </c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1706</v>
      </c>
      <c r="B3115" s="111" t="s">
        <v>1168</v>
      </c>
      <c r="C3115" s="112" t="s">
        <v>1640</v>
      </c>
      <c r="D3115" s="21">
        <f t="shared" si="52"/>
        <v>284766.72000000003</v>
      </c>
      <c r="E3115" s="24">
        <f t="shared" si="52"/>
        <v>0</v>
      </c>
      <c r="F3115" s="104">
        <v>23730.560000000001</v>
      </c>
      <c r="G3115" s="104">
        <v>0</v>
      </c>
      <c r="H3115" s="113">
        <v>23730.560000000001</v>
      </c>
      <c r="I3115" s="113">
        <v>0</v>
      </c>
      <c r="J3115" s="31">
        <v>23730.560000000001</v>
      </c>
      <c r="K3115" s="32">
        <v>0</v>
      </c>
      <c r="L3115" s="113">
        <v>23730.560000000001</v>
      </c>
      <c r="M3115" s="113">
        <v>0</v>
      </c>
      <c r="N3115" s="31">
        <v>23730.560000000001</v>
      </c>
      <c r="O3115" s="32">
        <v>0</v>
      </c>
      <c r="P3115" s="113">
        <v>23730.560000000001</v>
      </c>
      <c r="Q3115" s="113">
        <v>0</v>
      </c>
      <c r="R3115" s="31">
        <v>23730.560000000001</v>
      </c>
      <c r="S3115" s="32">
        <v>0</v>
      </c>
      <c r="T3115" s="113">
        <v>23730.560000000001</v>
      </c>
      <c r="U3115" s="113">
        <v>0</v>
      </c>
      <c r="V3115" s="31">
        <v>23730.560000000001</v>
      </c>
      <c r="W3115" s="32">
        <v>0</v>
      </c>
      <c r="X3115" s="113">
        <v>23730.560000000001</v>
      </c>
      <c r="Y3115" s="113">
        <v>0</v>
      </c>
      <c r="Z3115" s="31">
        <v>23730.560000000001</v>
      </c>
      <c r="AA3115" s="32">
        <v>0</v>
      </c>
      <c r="AB3115" s="113">
        <v>23730.560000000001</v>
      </c>
      <c r="AC3115" s="113">
        <v>0</v>
      </c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1706</v>
      </c>
      <c r="B3116" s="111" t="s">
        <v>1169</v>
      </c>
      <c r="C3116" s="112" t="s">
        <v>1641</v>
      </c>
      <c r="D3116" s="21">
        <f t="shared" si="52"/>
        <v>1193.4000000000001</v>
      </c>
      <c r="E3116" s="24">
        <f t="shared" si="52"/>
        <v>0</v>
      </c>
      <c r="F3116" s="104"/>
      <c r="G3116" s="104"/>
      <c r="H3116" s="113"/>
      <c r="I3116" s="113"/>
      <c r="J3116" s="31"/>
      <c r="K3116" s="32"/>
      <c r="L3116" s="113"/>
      <c r="M3116" s="113"/>
      <c r="N3116" s="31"/>
      <c r="O3116" s="32"/>
      <c r="P3116" s="113"/>
      <c r="Q3116" s="113"/>
      <c r="R3116" s="31"/>
      <c r="S3116" s="32"/>
      <c r="T3116" s="113"/>
      <c r="U3116" s="113"/>
      <c r="V3116" s="31"/>
      <c r="W3116" s="32"/>
      <c r="X3116" s="113"/>
      <c r="Y3116" s="113"/>
      <c r="Z3116" s="31"/>
      <c r="AA3116" s="32"/>
      <c r="AB3116" s="113">
        <v>1193.4000000000001</v>
      </c>
      <c r="AC3116" s="113">
        <v>0</v>
      </c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1706</v>
      </c>
      <c r="B3117" s="111" t="s">
        <v>1170</v>
      </c>
      <c r="C3117" s="112" t="s">
        <v>1171</v>
      </c>
      <c r="D3117" s="21">
        <f t="shared" si="52"/>
        <v>0</v>
      </c>
      <c r="E3117" s="24">
        <f t="shared" si="52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1706</v>
      </c>
      <c r="B3118" s="111" t="s">
        <v>1172</v>
      </c>
      <c r="C3118" s="112" t="s">
        <v>1642</v>
      </c>
      <c r="D3118" s="21">
        <f t="shared" si="52"/>
        <v>0</v>
      </c>
      <c r="E3118" s="24">
        <f t="shared" si="52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1706</v>
      </c>
      <c r="B3119" s="111" t="s">
        <v>1173</v>
      </c>
      <c r="C3119" s="112" t="s">
        <v>1643</v>
      </c>
      <c r="D3119" s="21">
        <f t="shared" si="52"/>
        <v>0</v>
      </c>
      <c r="E3119" s="24">
        <f t="shared" si="52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1706</v>
      </c>
      <c r="B3120" s="111" t="s">
        <v>1174</v>
      </c>
      <c r="C3120" s="112" t="s">
        <v>1175</v>
      </c>
      <c r="D3120" s="21">
        <f t="shared" si="52"/>
        <v>0</v>
      </c>
      <c r="E3120" s="24">
        <f t="shared" si="52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1706</v>
      </c>
      <c r="B3121" s="111" t="s">
        <v>1176</v>
      </c>
      <c r="C3121" s="112" t="s">
        <v>1177</v>
      </c>
      <c r="D3121" s="21">
        <f t="shared" si="52"/>
        <v>0</v>
      </c>
      <c r="E3121" s="24">
        <f t="shared" si="52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/>
      <c r="Y3121" s="113"/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1706</v>
      </c>
      <c r="B3122" s="111" t="s">
        <v>1178</v>
      </c>
      <c r="C3122" s="112" t="s">
        <v>1179</v>
      </c>
      <c r="D3122" s="21">
        <f t="shared" si="52"/>
        <v>4191.66</v>
      </c>
      <c r="E3122" s="24">
        <f t="shared" si="52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>
        <v>4191.66</v>
      </c>
      <c r="AC3122" s="113">
        <v>0</v>
      </c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1706</v>
      </c>
      <c r="B3123" s="111" t="s">
        <v>1180</v>
      </c>
      <c r="C3123" s="112" t="s">
        <v>1181</v>
      </c>
      <c r="D3123" s="21">
        <f t="shared" si="52"/>
        <v>41633.33</v>
      </c>
      <c r="E3123" s="24">
        <f t="shared" si="52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>
        <v>41633.33</v>
      </c>
      <c r="AC3123" s="113">
        <v>0</v>
      </c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1706</v>
      </c>
      <c r="B3124" s="111" t="s">
        <v>1182</v>
      </c>
      <c r="C3124" s="112" t="s">
        <v>1183</v>
      </c>
      <c r="D3124" s="21">
        <f t="shared" si="52"/>
        <v>1239.4100000000001</v>
      </c>
      <c r="E3124" s="24">
        <f t="shared" si="52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>
        <v>1239.4100000000001</v>
      </c>
      <c r="Y3124" s="113">
        <v>0</v>
      </c>
      <c r="Z3124" s="31">
        <v>0</v>
      </c>
      <c r="AA3124" s="32">
        <v>0</v>
      </c>
      <c r="AB3124" s="113">
        <v>0</v>
      </c>
      <c r="AC3124" s="113">
        <v>0</v>
      </c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1706</v>
      </c>
      <c r="B3125" s="111" t="s">
        <v>1184</v>
      </c>
      <c r="C3125" s="112" t="s">
        <v>1185</v>
      </c>
      <c r="D3125" s="21">
        <f t="shared" si="52"/>
        <v>0</v>
      </c>
      <c r="E3125" s="24">
        <f t="shared" si="52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1706</v>
      </c>
      <c r="B3126" s="111" t="s">
        <v>1186</v>
      </c>
      <c r="C3126" s="112" t="s">
        <v>1187</v>
      </c>
      <c r="D3126" s="21">
        <f t="shared" si="52"/>
        <v>0</v>
      </c>
      <c r="E3126" s="24">
        <f t="shared" si="52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1706</v>
      </c>
      <c r="B3127" s="111" t="s">
        <v>1188</v>
      </c>
      <c r="C3127" s="112" t="s">
        <v>1189</v>
      </c>
      <c r="D3127" s="21">
        <f t="shared" si="52"/>
        <v>0</v>
      </c>
      <c r="E3127" s="24">
        <f t="shared" si="52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1706</v>
      </c>
      <c r="B3128" s="111" t="s">
        <v>1190</v>
      </c>
      <c r="C3128" s="112" t="s">
        <v>1191</v>
      </c>
      <c r="D3128" s="21">
        <f t="shared" si="52"/>
        <v>576246.41</v>
      </c>
      <c r="E3128" s="24">
        <f t="shared" si="52"/>
        <v>0</v>
      </c>
      <c r="F3128" s="104">
        <v>28649.99</v>
      </c>
      <c r="G3128" s="104">
        <v>0</v>
      </c>
      <c r="H3128" s="113">
        <v>28649.99</v>
      </c>
      <c r="I3128" s="113">
        <v>0</v>
      </c>
      <c r="J3128" s="31">
        <v>28649.99</v>
      </c>
      <c r="K3128" s="32">
        <v>0</v>
      </c>
      <c r="L3128" s="113">
        <v>28649.99</v>
      </c>
      <c r="M3128" s="113">
        <v>0</v>
      </c>
      <c r="N3128" s="31">
        <v>28649.99</v>
      </c>
      <c r="O3128" s="32">
        <v>0</v>
      </c>
      <c r="P3128" s="113">
        <v>28649.99</v>
      </c>
      <c r="Q3128" s="113">
        <v>0</v>
      </c>
      <c r="R3128" s="31">
        <v>28649.99</v>
      </c>
      <c r="S3128" s="32">
        <v>0</v>
      </c>
      <c r="T3128" s="113">
        <v>28649.99</v>
      </c>
      <c r="U3128" s="113">
        <v>0</v>
      </c>
      <c r="V3128" s="31">
        <v>28649.99</v>
      </c>
      <c r="W3128" s="32">
        <v>0</v>
      </c>
      <c r="X3128" s="113">
        <v>84579.96</v>
      </c>
      <c r="Y3128" s="113">
        <v>0</v>
      </c>
      <c r="Z3128" s="31">
        <v>105228.28</v>
      </c>
      <c r="AA3128" s="32">
        <v>0</v>
      </c>
      <c r="AB3128" s="113">
        <v>128588.26</v>
      </c>
      <c r="AC3128" s="113">
        <v>0</v>
      </c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1706</v>
      </c>
      <c r="B3129" s="111" t="s">
        <v>1192</v>
      </c>
      <c r="C3129" s="112" t="s">
        <v>1193</v>
      </c>
      <c r="D3129" s="21">
        <f t="shared" si="52"/>
        <v>0</v>
      </c>
      <c r="E3129" s="24">
        <f t="shared" si="52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1706</v>
      </c>
      <c r="B3130" s="111" t="s">
        <v>1194</v>
      </c>
      <c r="C3130" s="112" t="s">
        <v>1195</v>
      </c>
      <c r="D3130" s="21">
        <f t="shared" si="52"/>
        <v>0</v>
      </c>
      <c r="E3130" s="24">
        <f t="shared" si="52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1706</v>
      </c>
      <c r="B3131" s="111" t="s">
        <v>1196</v>
      </c>
      <c r="C3131" s="112" t="s">
        <v>1197</v>
      </c>
      <c r="D3131" s="21">
        <f t="shared" si="52"/>
        <v>0</v>
      </c>
      <c r="E3131" s="24">
        <f t="shared" si="52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1706</v>
      </c>
      <c r="B3132" s="111" t="s">
        <v>1198</v>
      </c>
      <c r="C3132" s="112" t="s">
        <v>1199</v>
      </c>
      <c r="D3132" s="21">
        <f t="shared" si="52"/>
        <v>0</v>
      </c>
      <c r="E3132" s="24">
        <f t="shared" si="52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1706</v>
      </c>
      <c r="B3133" s="111" t="s">
        <v>1200</v>
      </c>
      <c r="C3133" s="112" t="s">
        <v>1201</v>
      </c>
      <c r="D3133" s="21">
        <f t="shared" si="52"/>
        <v>0</v>
      </c>
      <c r="E3133" s="24">
        <f t="shared" si="52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1706</v>
      </c>
      <c r="B3134" s="111" t="s">
        <v>1202</v>
      </c>
      <c r="C3134" s="112" t="s">
        <v>1203</v>
      </c>
      <c r="D3134" s="21">
        <f t="shared" si="52"/>
        <v>0</v>
      </c>
      <c r="E3134" s="24">
        <f t="shared" si="52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1706</v>
      </c>
      <c r="B3135" s="111" t="s">
        <v>1204</v>
      </c>
      <c r="C3135" s="112" t="s">
        <v>1205</v>
      </c>
      <c r="D3135" s="21">
        <f t="shared" si="52"/>
        <v>0</v>
      </c>
      <c r="E3135" s="24">
        <f t="shared" si="52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1706</v>
      </c>
      <c r="B3136" s="111" t="s">
        <v>1206</v>
      </c>
      <c r="C3136" s="112" t="s">
        <v>1207</v>
      </c>
      <c r="D3136" s="21">
        <f t="shared" si="52"/>
        <v>0</v>
      </c>
      <c r="E3136" s="24">
        <f t="shared" si="52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1706</v>
      </c>
      <c r="B3137" s="111" t="s">
        <v>1208</v>
      </c>
      <c r="C3137" s="112" t="s">
        <v>1209</v>
      </c>
      <c r="D3137" s="21">
        <f t="shared" si="52"/>
        <v>0</v>
      </c>
      <c r="E3137" s="24">
        <f t="shared" si="52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1706</v>
      </c>
      <c r="B3138" s="111" t="s">
        <v>1210</v>
      </c>
      <c r="C3138" s="112" t="s">
        <v>1644</v>
      </c>
      <c r="D3138" s="21">
        <f t="shared" si="52"/>
        <v>0</v>
      </c>
      <c r="E3138" s="24">
        <f t="shared" si="52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1706</v>
      </c>
      <c r="B3139" s="111" t="s">
        <v>1211</v>
      </c>
      <c r="C3139" s="112" t="s">
        <v>1212</v>
      </c>
      <c r="D3139" s="21">
        <f t="shared" si="52"/>
        <v>125144.04</v>
      </c>
      <c r="E3139" s="24">
        <f t="shared" si="52"/>
        <v>0</v>
      </c>
      <c r="F3139" s="104">
        <v>10428.67</v>
      </c>
      <c r="G3139" s="104">
        <v>0</v>
      </c>
      <c r="H3139" s="113">
        <v>10428.67</v>
      </c>
      <c r="I3139" s="113">
        <v>0</v>
      </c>
      <c r="J3139" s="31">
        <v>10428.67</v>
      </c>
      <c r="K3139" s="32">
        <v>0</v>
      </c>
      <c r="L3139" s="113">
        <v>10428.67</v>
      </c>
      <c r="M3139" s="113">
        <v>0</v>
      </c>
      <c r="N3139" s="31">
        <v>10428.67</v>
      </c>
      <c r="O3139" s="32">
        <v>0</v>
      </c>
      <c r="P3139" s="113">
        <v>10428.67</v>
      </c>
      <c r="Q3139" s="113">
        <v>0</v>
      </c>
      <c r="R3139" s="31">
        <v>10428.67</v>
      </c>
      <c r="S3139" s="32">
        <v>0</v>
      </c>
      <c r="T3139" s="113">
        <v>10428.67</v>
      </c>
      <c r="U3139" s="113">
        <v>0</v>
      </c>
      <c r="V3139" s="31">
        <v>10428.67</v>
      </c>
      <c r="W3139" s="32">
        <v>0</v>
      </c>
      <c r="X3139" s="113">
        <v>10428.67</v>
      </c>
      <c r="Y3139" s="113">
        <v>0</v>
      </c>
      <c r="Z3139" s="31">
        <v>10428.67</v>
      </c>
      <c r="AA3139" s="32">
        <v>0</v>
      </c>
      <c r="AB3139" s="113">
        <v>10428.67</v>
      </c>
      <c r="AC3139" s="113">
        <v>0</v>
      </c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1706</v>
      </c>
      <c r="B3140" s="111" t="s">
        <v>1213</v>
      </c>
      <c r="C3140" s="112" t="s">
        <v>1214</v>
      </c>
      <c r="D3140" s="21">
        <f t="shared" ref="D3140:E3203" si="53">F3140+H3140+J3140+L3140+N3140+P3140+R3140+T3140+V3140+X3140+Z3140+AB3140</f>
        <v>878940.37000000023</v>
      </c>
      <c r="E3140" s="24">
        <f t="shared" si="53"/>
        <v>0</v>
      </c>
      <c r="F3140" s="104">
        <v>73245.039999999994</v>
      </c>
      <c r="G3140" s="104">
        <v>0</v>
      </c>
      <c r="H3140" s="105">
        <v>73245.03</v>
      </c>
      <c r="I3140" s="105">
        <v>0</v>
      </c>
      <c r="J3140" s="106">
        <v>73245.03</v>
      </c>
      <c r="K3140" s="107">
        <v>0</v>
      </c>
      <c r="L3140" s="105">
        <v>73245.03</v>
      </c>
      <c r="M3140" s="105">
        <v>0</v>
      </c>
      <c r="N3140" s="106">
        <v>73245.03</v>
      </c>
      <c r="O3140" s="107">
        <v>0</v>
      </c>
      <c r="P3140" s="113">
        <v>73245.03</v>
      </c>
      <c r="Q3140" s="113">
        <v>0</v>
      </c>
      <c r="R3140" s="106">
        <v>73245.03</v>
      </c>
      <c r="S3140" s="107">
        <v>0</v>
      </c>
      <c r="T3140" s="105">
        <v>73245.03</v>
      </c>
      <c r="U3140" s="105">
        <v>0</v>
      </c>
      <c r="V3140" s="106">
        <v>73245.03</v>
      </c>
      <c r="W3140" s="107">
        <v>0</v>
      </c>
      <c r="X3140" s="105">
        <v>73245.03</v>
      </c>
      <c r="Y3140" s="105">
        <v>0</v>
      </c>
      <c r="Z3140" s="106">
        <v>73245.03</v>
      </c>
      <c r="AA3140" s="107">
        <v>0</v>
      </c>
      <c r="AB3140" s="105">
        <v>73245.03</v>
      </c>
      <c r="AC3140" s="105">
        <v>0</v>
      </c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1706</v>
      </c>
      <c r="B3141" s="111" t="s">
        <v>1215</v>
      </c>
      <c r="C3141" s="112" t="s">
        <v>1216</v>
      </c>
      <c r="D3141" s="21">
        <f t="shared" si="53"/>
        <v>197290.56000000003</v>
      </c>
      <c r="E3141" s="24">
        <f t="shared" si="53"/>
        <v>0</v>
      </c>
      <c r="F3141" s="104">
        <v>16440.88</v>
      </c>
      <c r="G3141" s="104">
        <v>0</v>
      </c>
      <c r="H3141" s="113">
        <v>16440.88</v>
      </c>
      <c r="I3141" s="113">
        <v>0</v>
      </c>
      <c r="J3141" s="31">
        <v>16440.88</v>
      </c>
      <c r="K3141" s="32">
        <v>0</v>
      </c>
      <c r="L3141" s="113">
        <v>16440.88</v>
      </c>
      <c r="M3141" s="113">
        <v>0</v>
      </c>
      <c r="N3141" s="31">
        <v>16440.88</v>
      </c>
      <c r="O3141" s="32">
        <v>0</v>
      </c>
      <c r="P3141" s="105">
        <v>16440.88</v>
      </c>
      <c r="Q3141" s="105">
        <v>0</v>
      </c>
      <c r="R3141" s="31">
        <v>16440.88</v>
      </c>
      <c r="S3141" s="32">
        <v>0</v>
      </c>
      <c r="T3141" s="113">
        <v>16440.88</v>
      </c>
      <c r="U3141" s="113">
        <v>0</v>
      </c>
      <c r="V3141" s="31">
        <v>16440.88</v>
      </c>
      <c r="W3141" s="32">
        <v>0</v>
      </c>
      <c r="X3141" s="113">
        <v>16440.88</v>
      </c>
      <c r="Y3141" s="113">
        <v>0</v>
      </c>
      <c r="Z3141" s="31">
        <v>16440.88</v>
      </c>
      <c r="AA3141" s="32">
        <v>0</v>
      </c>
      <c r="AB3141" s="113">
        <v>16440.88</v>
      </c>
      <c r="AC3141" s="113">
        <v>0</v>
      </c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1706</v>
      </c>
      <c r="B3142" s="111" t="s">
        <v>1217</v>
      </c>
      <c r="C3142" s="112" t="s">
        <v>1218</v>
      </c>
      <c r="D3142" s="21">
        <f t="shared" si="53"/>
        <v>77087.19</v>
      </c>
      <c r="E3142" s="24">
        <f t="shared" si="53"/>
        <v>0</v>
      </c>
      <c r="F3142" s="104">
        <v>6312.83</v>
      </c>
      <c r="G3142" s="104">
        <v>0</v>
      </c>
      <c r="H3142" s="105">
        <v>6312.83</v>
      </c>
      <c r="I3142" s="105">
        <v>0</v>
      </c>
      <c r="J3142" s="106">
        <v>6312.82</v>
      </c>
      <c r="K3142" s="107">
        <v>0</v>
      </c>
      <c r="L3142" s="105">
        <v>6312.82</v>
      </c>
      <c r="M3142" s="105">
        <v>0</v>
      </c>
      <c r="N3142" s="106">
        <v>6312.82</v>
      </c>
      <c r="O3142" s="107">
        <v>0</v>
      </c>
      <c r="P3142" s="113">
        <v>6312.82</v>
      </c>
      <c r="Q3142" s="113">
        <v>0</v>
      </c>
      <c r="R3142" s="106">
        <v>6312.82</v>
      </c>
      <c r="S3142" s="107">
        <v>0</v>
      </c>
      <c r="T3142" s="105">
        <v>6312.82</v>
      </c>
      <c r="U3142" s="105">
        <v>0</v>
      </c>
      <c r="V3142" s="106">
        <v>6312.82</v>
      </c>
      <c r="W3142" s="107">
        <v>0</v>
      </c>
      <c r="X3142" s="105">
        <v>6312.82</v>
      </c>
      <c r="Y3142" s="105">
        <v>0</v>
      </c>
      <c r="Z3142" s="106">
        <v>6312.82</v>
      </c>
      <c r="AA3142" s="107">
        <v>0</v>
      </c>
      <c r="AB3142" s="105">
        <v>7646.15</v>
      </c>
      <c r="AC3142" s="105">
        <v>0</v>
      </c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1706</v>
      </c>
      <c r="B3143" s="111" t="s">
        <v>1219</v>
      </c>
      <c r="C3143" s="112" t="s">
        <v>1220</v>
      </c>
      <c r="D3143" s="21">
        <f t="shared" si="53"/>
        <v>0</v>
      </c>
      <c r="E3143" s="24">
        <f t="shared" si="53"/>
        <v>0</v>
      </c>
      <c r="F3143" s="104"/>
      <c r="G3143" s="104"/>
      <c r="H3143" s="113"/>
      <c r="I3143" s="113"/>
      <c r="J3143" s="31"/>
      <c r="K3143" s="32"/>
      <c r="L3143" s="113"/>
      <c r="M3143" s="113"/>
      <c r="N3143" s="31"/>
      <c r="O3143" s="32"/>
      <c r="P3143" s="105"/>
      <c r="Q3143" s="105"/>
      <c r="R3143" s="31"/>
      <c r="S3143" s="32"/>
      <c r="T3143" s="113"/>
      <c r="U3143" s="113"/>
      <c r="V3143" s="31"/>
      <c r="W3143" s="32"/>
      <c r="X3143" s="113"/>
      <c r="Y3143" s="113"/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1706</v>
      </c>
      <c r="B3144" s="111" t="s">
        <v>1221</v>
      </c>
      <c r="C3144" s="112" t="s">
        <v>1222</v>
      </c>
      <c r="D3144" s="21">
        <f t="shared" si="53"/>
        <v>0</v>
      </c>
      <c r="E3144" s="24">
        <f t="shared" si="53"/>
        <v>0</v>
      </c>
      <c r="F3144" s="104"/>
      <c r="G3144" s="104"/>
      <c r="H3144" s="113"/>
      <c r="I3144" s="113"/>
      <c r="J3144" s="31"/>
      <c r="K3144" s="32"/>
      <c r="L3144" s="113"/>
      <c r="M3144" s="113"/>
      <c r="N3144" s="31"/>
      <c r="O3144" s="32"/>
      <c r="P3144" s="113"/>
      <c r="Q3144" s="113"/>
      <c r="R3144" s="31"/>
      <c r="S3144" s="32"/>
      <c r="T3144" s="113"/>
      <c r="U3144" s="113"/>
      <c r="V3144" s="31"/>
      <c r="W3144" s="32"/>
      <c r="X3144" s="113"/>
      <c r="Y3144" s="113"/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1706</v>
      </c>
      <c r="B3145" s="111" t="s">
        <v>1223</v>
      </c>
      <c r="C3145" s="112" t="s">
        <v>1224</v>
      </c>
      <c r="D3145" s="21">
        <f t="shared" si="53"/>
        <v>5947.56</v>
      </c>
      <c r="E3145" s="24">
        <f t="shared" si="53"/>
        <v>0</v>
      </c>
      <c r="F3145" s="104">
        <v>495.63</v>
      </c>
      <c r="G3145" s="104">
        <v>0</v>
      </c>
      <c r="H3145" s="113">
        <v>495.63</v>
      </c>
      <c r="I3145" s="113">
        <v>0</v>
      </c>
      <c r="J3145" s="31">
        <v>495.63</v>
      </c>
      <c r="K3145" s="32">
        <v>0</v>
      </c>
      <c r="L3145" s="113">
        <v>495.63</v>
      </c>
      <c r="M3145" s="113">
        <v>0</v>
      </c>
      <c r="N3145" s="31">
        <v>495.63</v>
      </c>
      <c r="O3145" s="32">
        <v>0</v>
      </c>
      <c r="P3145" s="113">
        <v>495.63</v>
      </c>
      <c r="Q3145" s="113">
        <v>0</v>
      </c>
      <c r="R3145" s="31">
        <v>495.63</v>
      </c>
      <c r="S3145" s="32">
        <v>0</v>
      </c>
      <c r="T3145" s="113">
        <v>495.63</v>
      </c>
      <c r="U3145" s="113">
        <v>0</v>
      </c>
      <c r="V3145" s="31">
        <v>495.63</v>
      </c>
      <c r="W3145" s="32">
        <v>0</v>
      </c>
      <c r="X3145" s="113">
        <v>495.63</v>
      </c>
      <c r="Y3145" s="113">
        <v>0</v>
      </c>
      <c r="Z3145" s="31">
        <v>495.63</v>
      </c>
      <c r="AA3145" s="32">
        <v>0</v>
      </c>
      <c r="AB3145" s="113">
        <v>495.63</v>
      </c>
      <c r="AC3145" s="113">
        <v>0</v>
      </c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1706</v>
      </c>
      <c r="B3146" s="111" t="s">
        <v>1225</v>
      </c>
      <c r="C3146" s="112" t="s">
        <v>1226</v>
      </c>
      <c r="D3146" s="21">
        <f t="shared" si="53"/>
        <v>0</v>
      </c>
      <c r="E3146" s="24">
        <f t="shared" si="53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1706</v>
      </c>
      <c r="B3147" s="111" t="s">
        <v>1227</v>
      </c>
      <c r="C3147" s="112" t="s">
        <v>1228</v>
      </c>
      <c r="D3147" s="21">
        <f t="shared" si="53"/>
        <v>61646.640000000007</v>
      </c>
      <c r="E3147" s="24">
        <f t="shared" si="53"/>
        <v>0</v>
      </c>
      <c r="F3147" s="104">
        <v>5137.22</v>
      </c>
      <c r="G3147" s="104">
        <v>0</v>
      </c>
      <c r="H3147" s="113">
        <v>5137.22</v>
      </c>
      <c r="I3147" s="113">
        <v>0</v>
      </c>
      <c r="J3147" s="31">
        <v>5137.22</v>
      </c>
      <c r="K3147" s="32">
        <v>0</v>
      </c>
      <c r="L3147" s="113">
        <v>5137.22</v>
      </c>
      <c r="M3147" s="113">
        <v>0</v>
      </c>
      <c r="N3147" s="31">
        <v>5137.22</v>
      </c>
      <c r="O3147" s="32">
        <v>0</v>
      </c>
      <c r="P3147" s="113">
        <v>5137.22</v>
      </c>
      <c r="Q3147" s="113">
        <v>0</v>
      </c>
      <c r="R3147" s="31">
        <v>5137.22</v>
      </c>
      <c r="S3147" s="32">
        <v>0</v>
      </c>
      <c r="T3147" s="113">
        <v>5137.22</v>
      </c>
      <c r="U3147" s="113">
        <v>0</v>
      </c>
      <c r="V3147" s="31">
        <v>5137.22</v>
      </c>
      <c r="W3147" s="32">
        <v>0</v>
      </c>
      <c r="X3147" s="113">
        <v>5137.22</v>
      </c>
      <c r="Y3147" s="113">
        <v>0</v>
      </c>
      <c r="Z3147" s="31">
        <v>5137.22</v>
      </c>
      <c r="AA3147" s="32">
        <v>0</v>
      </c>
      <c r="AB3147" s="113">
        <v>5137.22</v>
      </c>
      <c r="AC3147" s="113">
        <v>0</v>
      </c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1706</v>
      </c>
      <c r="B3148" s="111" t="s">
        <v>1229</v>
      </c>
      <c r="C3148" s="112" t="s">
        <v>1230</v>
      </c>
      <c r="D3148" s="21">
        <f t="shared" si="53"/>
        <v>182430.04</v>
      </c>
      <c r="E3148" s="24">
        <f t="shared" si="53"/>
        <v>1374.99</v>
      </c>
      <c r="F3148" s="104">
        <v>17695.48</v>
      </c>
      <c r="G3148" s="104">
        <v>0</v>
      </c>
      <c r="H3148" s="113">
        <v>14196.34</v>
      </c>
      <c r="I3148" s="113">
        <v>1374.99</v>
      </c>
      <c r="J3148" s="31">
        <v>12374.68</v>
      </c>
      <c r="K3148" s="32">
        <v>0</v>
      </c>
      <c r="L3148" s="113">
        <v>12374.68</v>
      </c>
      <c r="M3148" s="113">
        <v>0</v>
      </c>
      <c r="N3148" s="31">
        <v>12374.68</v>
      </c>
      <c r="O3148" s="32">
        <v>0</v>
      </c>
      <c r="P3148" s="113">
        <v>12708.01</v>
      </c>
      <c r="Q3148" s="113">
        <v>0</v>
      </c>
      <c r="R3148" s="31">
        <v>12708.01</v>
      </c>
      <c r="S3148" s="32">
        <v>0</v>
      </c>
      <c r="T3148" s="113">
        <v>15077.44</v>
      </c>
      <c r="U3148" s="113">
        <v>0</v>
      </c>
      <c r="V3148" s="31">
        <v>16355.21</v>
      </c>
      <c r="W3148" s="32">
        <v>0</v>
      </c>
      <c r="X3148" s="113">
        <v>18910.75</v>
      </c>
      <c r="Y3148" s="113">
        <v>0</v>
      </c>
      <c r="Z3148" s="31">
        <v>18410.72</v>
      </c>
      <c r="AA3148" s="32">
        <v>0</v>
      </c>
      <c r="AB3148" s="113">
        <v>19244.04</v>
      </c>
      <c r="AC3148" s="113">
        <v>0</v>
      </c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1706</v>
      </c>
      <c r="B3149" s="111" t="s">
        <v>1231</v>
      </c>
      <c r="C3149" s="112" t="s">
        <v>1232</v>
      </c>
      <c r="D3149" s="21">
        <f t="shared" si="53"/>
        <v>148139.88</v>
      </c>
      <c r="E3149" s="24">
        <f t="shared" si="53"/>
        <v>0</v>
      </c>
      <c r="F3149" s="104">
        <v>12344.99</v>
      </c>
      <c r="G3149" s="104">
        <v>0</v>
      </c>
      <c r="H3149" s="105">
        <v>12344.99</v>
      </c>
      <c r="I3149" s="105">
        <v>0</v>
      </c>
      <c r="J3149" s="106">
        <v>12344.99</v>
      </c>
      <c r="K3149" s="107">
        <v>0</v>
      </c>
      <c r="L3149" s="105">
        <v>12344.99</v>
      </c>
      <c r="M3149" s="105">
        <v>0</v>
      </c>
      <c r="N3149" s="106">
        <v>12344.99</v>
      </c>
      <c r="O3149" s="107">
        <v>0</v>
      </c>
      <c r="P3149" s="113">
        <v>12344.99</v>
      </c>
      <c r="Q3149" s="113">
        <v>0</v>
      </c>
      <c r="R3149" s="106">
        <v>12344.99</v>
      </c>
      <c r="S3149" s="107">
        <v>0</v>
      </c>
      <c r="T3149" s="105">
        <v>12344.99</v>
      </c>
      <c r="U3149" s="105">
        <v>0</v>
      </c>
      <c r="V3149" s="106">
        <v>12344.99</v>
      </c>
      <c r="W3149" s="107">
        <v>0</v>
      </c>
      <c r="X3149" s="105">
        <v>12344.99</v>
      </c>
      <c r="Y3149" s="105">
        <v>0</v>
      </c>
      <c r="Z3149" s="106">
        <v>12344.99</v>
      </c>
      <c r="AA3149" s="107">
        <v>0</v>
      </c>
      <c r="AB3149" s="105">
        <v>12344.99</v>
      </c>
      <c r="AC3149" s="105">
        <v>0</v>
      </c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1706</v>
      </c>
      <c r="B3150" s="111" t="s">
        <v>1233</v>
      </c>
      <c r="C3150" s="112" t="s">
        <v>1234</v>
      </c>
      <c r="D3150" s="21">
        <f t="shared" si="53"/>
        <v>35376.29</v>
      </c>
      <c r="E3150" s="24">
        <f t="shared" si="53"/>
        <v>0</v>
      </c>
      <c r="F3150" s="104">
        <v>1044.25</v>
      </c>
      <c r="G3150" s="104">
        <v>0</v>
      </c>
      <c r="H3150" s="113">
        <v>6173.3</v>
      </c>
      <c r="I3150" s="113">
        <v>0</v>
      </c>
      <c r="J3150" s="31">
        <v>6173.3</v>
      </c>
      <c r="K3150" s="32">
        <v>0</v>
      </c>
      <c r="L3150" s="113">
        <v>6018.3</v>
      </c>
      <c r="M3150" s="113">
        <v>0</v>
      </c>
      <c r="N3150" s="31">
        <v>6018.3</v>
      </c>
      <c r="O3150" s="32">
        <v>0</v>
      </c>
      <c r="P3150" s="105">
        <v>4993.92</v>
      </c>
      <c r="Q3150" s="105">
        <v>0</v>
      </c>
      <c r="R3150" s="31">
        <v>718.32</v>
      </c>
      <c r="S3150" s="32">
        <v>0</v>
      </c>
      <c r="T3150" s="113">
        <v>718.32</v>
      </c>
      <c r="U3150" s="113">
        <v>0</v>
      </c>
      <c r="V3150" s="31">
        <v>718.32</v>
      </c>
      <c r="W3150" s="32">
        <v>0</v>
      </c>
      <c r="X3150" s="113">
        <v>933.32</v>
      </c>
      <c r="Y3150" s="113">
        <v>0</v>
      </c>
      <c r="Z3150" s="31">
        <v>933.32</v>
      </c>
      <c r="AA3150" s="32">
        <v>0</v>
      </c>
      <c r="AB3150" s="113">
        <v>933.32</v>
      </c>
      <c r="AC3150" s="113">
        <v>0</v>
      </c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1706</v>
      </c>
      <c r="B3151" s="111" t="s">
        <v>1235</v>
      </c>
      <c r="C3151" s="112" t="s">
        <v>1236</v>
      </c>
      <c r="D3151" s="21">
        <f t="shared" si="53"/>
        <v>33076.079999999994</v>
      </c>
      <c r="E3151" s="24">
        <f t="shared" si="53"/>
        <v>0</v>
      </c>
      <c r="F3151" s="104">
        <v>2129.14</v>
      </c>
      <c r="G3151" s="104">
        <v>0</v>
      </c>
      <c r="H3151" s="105">
        <v>2129.14</v>
      </c>
      <c r="I3151" s="105">
        <v>0</v>
      </c>
      <c r="J3151" s="106">
        <v>2881.78</v>
      </c>
      <c r="K3151" s="107">
        <v>0</v>
      </c>
      <c r="L3151" s="105">
        <v>2881.78</v>
      </c>
      <c r="M3151" s="105">
        <v>0</v>
      </c>
      <c r="N3151" s="106">
        <v>2881.78</v>
      </c>
      <c r="O3151" s="107">
        <v>0</v>
      </c>
      <c r="P3151" s="113">
        <v>2881.78</v>
      </c>
      <c r="Q3151" s="113">
        <v>0</v>
      </c>
      <c r="R3151" s="106">
        <v>2881.78</v>
      </c>
      <c r="S3151" s="107">
        <v>0</v>
      </c>
      <c r="T3151" s="105">
        <v>2881.78</v>
      </c>
      <c r="U3151" s="105">
        <v>0</v>
      </c>
      <c r="V3151" s="106">
        <v>2881.78</v>
      </c>
      <c r="W3151" s="107">
        <v>0</v>
      </c>
      <c r="X3151" s="105">
        <v>2881.78</v>
      </c>
      <c r="Y3151" s="105">
        <v>0</v>
      </c>
      <c r="Z3151" s="106">
        <v>2881.78</v>
      </c>
      <c r="AA3151" s="107">
        <v>0</v>
      </c>
      <c r="AB3151" s="105">
        <v>2881.78</v>
      </c>
      <c r="AC3151" s="105">
        <v>0</v>
      </c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1706</v>
      </c>
      <c r="B3152" s="111" t="s">
        <v>1237</v>
      </c>
      <c r="C3152" s="112" t="s">
        <v>1238</v>
      </c>
      <c r="D3152" s="21">
        <f t="shared" si="53"/>
        <v>0</v>
      </c>
      <c r="E3152" s="24">
        <f t="shared" si="53"/>
        <v>0</v>
      </c>
      <c r="F3152" s="104"/>
      <c r="G3152" s="104"/>
      <c r="H3152" s="113"/>
      <c r="I3152" s="113"/>
      <c r="J3152" s="31"/>
      <c r="K3152" s="32"/>
      <c r="L3152" s="113"/>
      <c r="M3152" s="113"/>
      <c r="N3152" s="31"/>
      <c r="O3152" s="32"/>
      <c r="P3152" s="105"/>
      <c r="Q3152" s="105"/>
      <c r="R3152" s="31"/>
      <c r="S3152" s="32"/>
      <c r="T3152" s="113"/>
      <c r="U3152" s="113"/>
      <c r="V3152" s="31"/>
      <c r="W3152" s="32"/>
      <c r="X3152" s="113"/>
      <c r="Y3152" s="113"/>
      <c r="Z3152" s="31"/>
      <c r="AA3152" s="32"/>
      <c r="AB3152" s="113"/>
      <c r="AC3152" s="113"/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1706</v>
      </c>
      <c r="B3153" s="111" t="s">
        <v>1239</v>
      </c>
      <c r="C3153" s="112" t="s">
        <v>1240</v>
      </c>
      <c r="D3153" s="21">
        <f t="shared" si="53"/>
        <v>0</v>
      </c>
      <c r="E3153" s="24">
        <f t="shared" si="53"/>
        <v>0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1706</v>
      </c>
      <c r="B3154" s="111" t="s">
        <v>1241</v>
      </c>
      <c r="C3154" s="112" t="s">
        <v>1242</v>
      </c>
      <c r="D3154" s="21">
        <f t="shared" si="53"/>
        <v>6721979.6299999999</v>
      </c>
      <c r="E3154" s="24">
        <f t="shared" si="53"/>
        <v>0</v>
      </c>
      <c r="F3154" s="104">
        <v>540162.27</v>
      </c>
      <c r="G3154" s="104">
        <v>0</v>
      </c>
      <c r="H3154" s="113">
        <v>548112.27</v>
      </c>
      <c r="I3154" s="113">
        <v>0</v>
      </c>
      <c r="J3154" s="31">
        <v>548462.27</v>
      </c>
      <c r="K3154" s="32">
        <v>0</v>
      </c>
      <c r="L3154" s="113">
        <v>548462.27</v>
      </c>
      <c r="M3154" s="113">
        <v>0</v>
      </c>
      <c r="N3154" s="31">
        <v>552795.6</v>
      </c>
      <c r="O3154" s="32">
        <v>0</v>
      </c>
      <c r="P3154" s="113">
        <v>552795.6</v>
      </c>
      <c r="Q3154" s="113">
        <v>0</v>
      </c>
      <c r="R3154" s="31">
        <v>553045.6</v>
      </c>
      <c r="S3154" s="32">
        <v>0</v>
      </c>
      <c r="T3154" s="113">
        <v>559868.91</v>
      </c>
      <c r="U3154" s="113">
        <v>0</v>
      </c>
      <c r="V3154" s="31">
        <v>559868.91</v>
      </c>
      <c r="W3154" s="32">
        <v>0</v>
      </c>
      <c r="X3154" s="113">
        <v>586460.56000000006</v>
      </c>
      <c r="Y3154" s="113">
        <v>0</v>
      </c>
      <c r="Z3154" s="31">
        <v>578710.51</v>
      </c>
      <c r="AA3154" s="32">
        <v>0</v>
      </c>
      <c r="AB3154" s="113">
        <v>593234.86</v>
      </c>
      <c r="AC3154" s="113">
        <v>0</v>
      </c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1706</v>
      </c>
      <c r="B3155" s="111" t="s">
        <v>1243</v>
      </c>
      <c r="C3155" s="112" t="s">
        <v>1244</v>
      </c>
      <c r="D3155" s="21">
        <f t="shared" si="53"/>
        <v>308870.86000000004</v>
      </c>
      <c r="E3155" s="24">
        <f t="shared" si="53"/>
        <v>0</v>
      </c>
      <c r="F3155" s="104">
        <v>27535.9</v>
      </c>
      <c r="G3155" s="104">
        <v>0</v>
      </c>
      <c r="H3155" s="113">
        <v>27535.9</v>
      </c>
      <c r="I3155" s="113">
        <v>0</v>
      </c>
      <c r="J3155" s="31">
        <v>27535.9</v>
      </c>
      <c r="K3155" s="32">
        <v>0</v>
      </c>
      <c r="L3155" s="113">
        <v>27534.25</v>
      </c>
      <c r="M3155" s="113">
        <v>0</v>
      </c>
      <c r="N3155" s="31">
        <v>22405.040000000001</v>
      </c>
      <c r="O3155" s="32">
        <v>0</v>
      </c>
      <c r="P3155" s="113">
        <v>23405.040000000001</v>
      </c>
      <c r="Q3155" s="113">
        <v>0</v>
      </c>
      <c r="R3155" s="31">
        <v>23405.040000000001</v>
      </c>
      <c r="S3155" s="32">
        <v>0</v>
      </c>
      <c r="T3155" s="113">
        <v>23404.71</v>
      </c>
      <c r="U3155" s="113">
        <v>0</v>
      </c>
      <c r="V3155" s="31">
        <v>25776.46</v>
      </c>
      <c r="W3155" s="32">
        <v>0</v>
      </c>
      <c r="X3155" s="113">
        <v>25771.84</v>
      </c>
      <c r="Y3155" s="113">
        <v>0</v>
      </c>
      <c r="Z3155" s="31">
        <v>28086.39</v>
      </c>
      <c r="AA3155" s="32">
        <v>0</v>
      </c>
      <c r="AB3155" s="113">
        <v>26474.39</v>
      </c>
      <c r="AC3155" s="113">
        <v>0</v>
      </c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1706</v>
      </c>
      <c r="B3156" s="111" t="s">
        <v>1245</v>
      </c>
      <c r="C3156" s="112" t="s">
        <v>1246</v>
      </c>
      <c r="D3156" s="21">
        <f t="shared" si="53"/>
        <v>45739.010000000009</v>
      </c>
      <c r="E3156" s="24">
        <f t="shared" si="53"/>
        <v>0</v>
      </c>
      <c r="F3156" s="104">
        <v>5317.14</v>
      </c>
      <c r="G3156" s="104">
        <v>0</v>
      </c>
      <c r="H3156" s="105">
        <v>4872.18</v>
      </c>
      <c r="I3156" s="105">
        <v>0</v>
      </c>
      <c r="J3156" s="106">
        <v>4872.18</v>
      </c>
      <c r="K3156" s="107">
        <v>0</v>
      </c>
      <c r="L3156" s="105">
        <v>3377.75</v>
      </c>
      <c r="M3156" s="105">
        <v>0</v>
      </c>
      <c r="N3156" s="106">
        <v>2266.65</v>
      </c>
      <c r="O3156" s="107">
        <v>0</v>
      </c>
      <c r="P3156" s="113">
        <v>2266.65</v>
      </c>
      <c r="Q3156" s="113">
        <v>0</v>
      </c>
      <c r="R3156" s="106">
        <v>3794.41</v>
      </c>
      <c r="S3156" s="107">
        <v>0</v>
      </c>
      <c r="T3156" s="105">
        <v>3794.41</v>
      </c>
      <c r="U3156" s="105">
        <v>0</v>
      </c>
      <c r="V3156" s="106">
        <v>3794.41</v>
      </c>
      <c r="W3156" s="107">
        <v>0</v>
      </c>
      <c r="X3156" s="105">
        <v>3794.41</v>
      </c>
      <c r="Y3156" s="105">
        <v>0</v>
      </c>
      <c r="Z3156" s="106">
        <v>3794.41</v>
      </c>
      <c r="AA3156" s="107">
        <v>0</v>
      </c>
      <c r="AB3156" s="105">
        <v>3794.41</v>
      </c>
      <c r="AC3156" s="105">
        <v>0</v>
      </c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1706</v>
      </c>
      <c r="B3157" s="111" t="s">
        <v>1247</v>
      </c>
      <c r="C3157" s="112" t="s">
        <v>1248</v>
      </c>
      <c r="D3157" s="21">
        <f t="shared" si="53"/>
        <v>0</v>
      </c>
      <c r="E3157" s="24">
        <f t="shared" si="53"/>
        <v>0</v>
      </c>
      <c r="F3157" s="104"/>
      <c r="G3157" s="104"/>
      <c r="H3157" s="113"/>
      <c r="I3157" s="113"/>
      <c r="J3157" s="31"/>
      <c r="K3157" s="32"/>
      <c r="L3157" s="113"/>
      <c r="M3157" s="113"/>
      <c r="N3157" s="31"/>
      <c r="O3157" s="32"/>
      <c r="P3157" s="105"/>
      <c r="Q3157" s="105"/>
      <c r="R3157" s="31"/>
      <c r="S3157" s="32"/>
      <c r="T3157" s="113"/>
      <c r="U3157" s="113"/>
      <c r="V3157" s="31"/>
      <c r="W3157" s="32"/>
      <c r="X3157" s="113"/>
      <c r="Y3157" s="113"/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1706</v>
      </c>
      <c r="B3158" s="111" t="s">
        <v>1249</v>
      </c>
      <c r="C3158" s="112" t="s">
        <v>1250</v>
      </c>
      <c r="D3158" s="21">
        <f t="shared" si="53"/>
        <v>13291.92</v>
      </c>
      <c r="E3158" s="24">
        <f t="shared" si="53"/>
        <v>0</v>
      </c>
      <c r="F3158" s="104"/>
      <c r="G3158" s="104"/>
      <c r="H3158" s="113">
        <v>2215.3200000000002</v>
      </c>
      <c r="I3158" s="113">
        <v>0</v>
      </c>
      <c r="J3158" s="31">
        <v>1107.6600000000001</v>
      </c>
      <c r="K3158" s="32">
        <v>0</v>
      </c>
      <c r="L3158" s="113">
        <v>1107.6600000000001</v>
      </c>
      <c r="M3158" s="113">
        <v>0</v>
      </c>
      <c r="N3158" s="31">
        <v>1107.6600000000001</v>
      </c>
      <c r="O3158" s="32">
        <v>0</v>
      </c>
      <c r="P3158" s="113">
        <v>1107.6600000000001</v>
      </c>
      <c r="Q3158" s="113">
        <v>0</v>
      </c>
      <c r="R3158" s="31">
        <v>1107.6600000000001</v>
      </c>
      <c r="S3158" s="32">
        <v>0</v>
      </c>
      <c r="T3158" s="113">
        <v>1107.6600000000001</v>
      </c>
      <c r="U3158" s="113">
        <v>0</v>
      </c>
      <c r="V3158" s="31">
        <v>1107.6600000000001</v>
      </c>
      <c r="W3158" s="32">
        <v>0</v>
      </c>
      <c r="X3158" s="113">
        <v>1107.6600000000001</v>
      </c>
      <c r="Y3158" s="113">
        <v>0</v>
      </c>
      <c r="Z3158" s="31">
        <v>1107.6600000000001</v>
      </c>
      <c r="AA3158" s="32">
        <v>0</v>
      </c>
      <c r="AB3158" s="113">
        <v>1107.6600000000001</v>
      </c>
      <c r="AC3158" s="113">
        <v>0</v>
      </c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1706</v>
      </c>
      <c r="B3159" s="111" t="s">
        <v>1251</v>
      </c>
      <c r="C3159" s="112" t="s">
        <v>1252</v>
      </c>
      <c r="D3159" s="21">
        <f t="shared" si="53"/>
        <v>1107.6600000000001</v>
      </c>
      <c r="E3159" s="24">
        <f t="shared" si="53"/>
        <v>1107.6600000000001</v>
      </c>
      <c r="F3159" s="104">
        <v>1107.6600000000001</v>
      </c>
      <c r="G3159" s="104">
        <v>0</v>
      </c>
      <c r="H3159" s="105">
        <v>0</v>
      </c>
      <c r="I3159" s="105">
        <v>1107.6600000000001</v>
      </c>
      <c r="J3159" s="106"/>
      <c r="K3159" s="107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1706</v>
      </c>
      <c r="B3160" s="111" t="s">
        <v>1253</v>
      </c>
      <c r="C3160" s="112" t="s">
        <v>1254</v>
      </c>
      <c r="D3160" s="21">
        <f t="shared" si="53"/>
        <v>0</v>
      </c>
      <c r="E3160" s="24">
        <f t="shared" si="53"/>
        <v>0</v>
      </c>
      <c r="F3160" s="104"/>
      <c r="G3160" s="104"/>
      <c r="H3160" s="113"/>
      <c r="I3160" s="113"/>
      <c r="J3160" s="31"/>
      <c r="K3160" s="32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1706</v>
      </c>
      <c r="B3161" s="111" t="s">
        <v>1255</v>
      </c>
      <c r="C3161" s="112" t="s">
        <v>1256</v>
      </c>
      <c r="D3161" s="21">
        <f t="shared" si="53"/>
        <v>0</v>
      </c>
      <c r="E3161" s="24">
        <f t="shared" si="53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1706</v>
      </c>
      <c r="B3162" s="111" t="s">
        <v>1645</v>
      </c>
      <c r="C3162" s="112" t="s">
        <v>1646</v>
      </c>
      <c r="D3162" s="21">
        <f t="shared" si="53"/>
        <v>0</v>
      </c>
      <c r="E3162" s="24">
        <f t="shared" si="53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1706</v>
      </c>
      <c r="B3163" s="111" t="s">
        <v>1257</v>
      </c>
      <c r="C3163" s="112" t="s">
        <v>1258</v>
      </c>
      <c r="D3163" s="21">
        <f t="shared" si="53"/>
        <v>0</v>
      </c>
      <c r="E3163" s="24">
        <f t="shared" si="53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1706</v>
      </c>
      <c r="B3164" s="111" t="s">
        <v>1259</v>
      </c>
      <c r="C3164" s="112" t="s">
        <v>1260</v>
      </c>
      <c r="D3164" s="21">
        <f t="shared" si="53"/>
        <v>0</v>
      </c>
      <c r="E3164" s="24">
        <f t="shared" si="53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1706</v>
      </c>
      <c r="B3165" s="111" t="s">
        <v>1261</v>
      </c>
      <c r="C3165" s="112" t="s">
        <v>1262</v>
      </c>
      <c r="D3165" s="21">
        <f t="shared" si="53"/>
        <v>0</v>
      </c>
      <c r="E3165" s="24">
        <f t="shared" si="53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1706</v>
      </c>
      <c r="B3166" s="111" t="s">
        <v>1263</v>
      </c>
      <c r="C3166" s="112" t="s">
        <v>1264</v>
      </c>
      <c r="D3166" s="21">
        <f t="shared" si="53"/>
        <v>0</v>
      </c>
      <c r="E3166" s="24">
        <f t="shared" si="53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1706</v>
      </c>
      <c r="B3167" s="111" t="s">
        <v>1265</v>
      </c>
      <c r="C3167" s="112" t="s">
        <v>1266</v>
      </c>
      <c r="D3167" s="21">
        <f t="shared" si="53"/>
        <v>0</v>
      </c>
      <c r="E3167" s="24">
        <f t="shared" si="53"/>
        <v>0</v>
      </c>
      <c r="F3167" s="104"/>
      <c r="G3167" s="104"/>
      <c r="H3167" s="105"/>
      <c r="I3167" s="105"/>
      <c r="J3167" s="106"/>
      <c r="K3167" s="107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1706</v>
      </c>
      <c r="B3168" s="111" t="s">
        <v>1267</v>
      </c>
      <c r="C3168" s="112" t="s">
        <v>1268</v>
      </c>
      <c r="D3168" s="21">
        <f t="shared" si="53"/>
        <v>0</v>
      </c>
      <c r="E3168" s="24">
        <f t="shared" si="53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1706</v>
      </c>
      <c r="B3169" s="111" t="s">
        <v>1269</v>
      </c>
      <c r="C3169" s="112" t="s">
        <v>1270</v>
      </c>
      <c r="D3169" s="21">
        <f t="shared" si="53"/>
        <v>0</v>
      </c>
      <c r="E3169" s="24">
        <f t="shared" si="53"/>
        <v>0</v>
      </c>
      <c r="F3169" s="104"/>
      <c r="G3169" s="104"/>
      <c r="H3169" s="113"/>
      <c r="I3169" s="113"/>
      <c r="J3169" s="31"/>
      <c r="K3169" s="32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1706</v>
      </c>
      <c r="B3170" s="111" t="s">
        <v>1271</v>
      </c>
      <c r="C3170" s="112" t="s">
        <v>1272</v>
      </c>
      <c r="D3170" s="21">
        <f t="shared" si="53"/>
        <v>0</v>
      </c>
      <c r="E3170" s="24">
        <f t="shared" si="53"/>
        <v>0</v>
      </c>
      <c r="F3170" s="104"/>
      <c r="G3170" s="104"/>
      <c r="H3170" s="105"/>
      <c r="I3170" s="105"/>
      <c r="J3170" s="106"/>
      <c r="K3170" s="107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1706</v>
      </c>
      <c r="B3171" s="111" t="s">
        <v>1273</v>
      </c>
      <c r="C3171" s="112" t="s">
        <v>1274</v>
      </c>
      <c r="D3171" s="21">
        <f t="shared" si="53"/>
        <v>0</v>
      </c>
      <c r="E3171" s="24">
        <f t="shared" si="53"/>
        <v>0</v>
      </c>
      <c r="F3171" s="104"/>
      <c r="G3171" s="104"/>
      <c r="H3171" s="113"/>
      <c r="I3171" s="113"/>
      <c r="J3171" s="31"/>
      <c r="K3171" s="32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1706</v>
      </c>
      <c r="B3172" s="111" t="s">
        <v>1275</v>
      </c>
      <c r="C3172" s="112" t="s">
        <v>1276</v>
      </c>
      <c r="D3172" s="21">
        <f t="shared" si="53"/>
        <v>0</v>
      </c>
      <c r="E3172" s="24">
        <f t="shared" si="53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1706</v>
      </c>
      <c r="B3173" s="111" t="s">
        <v>1277</v>
      </c>
      <c r="C3173" s="112" t="s">
        <v>1278</v>
      </c>
      <c r="D3173" s="21">
        <f t="shared" si="53"/>
        <v>71747.12</v>
      </c>
      <c r="E3173" s="24">
        <f t="shared" si="53"/>
        <v>68558.340000000011</v>
      </c>
      <c r="F3173" s="104">
        <v>7971.9</v>
      </c>
      <c r="G3173" s="104">
        <v>0</v>
      </c>
      <c r="H3173" s="113">
        <v>7971.9</v>
      </c>
      <c r="I3173" s="113">
        <v>7971.9</v>
      </c>
      <c r="J3173" s="31">
        <v>7971.9</v>
      </c>
      <c r="K3173" s="32">
        <v>7971.9</v>
      </c>
      <c r="L3173" s="113">
        <v>7971.9</v>
      </c>
      <c r="M3173" s="113">
        <v>7971.9</v>
      </c>
      <c r="N3173" s="31">
        <v>7971.9</v>
      </c>
      <c r="O3173" s="32">
        <v>7971.9</v>
      </c>
      <c r="P3173" s="113">
        <v>7971.9</v>
      </c>
      <c r="Q3173" s="113">
        <v>7971.9</v>
      </c>
      <c r="R3173" s="31">
        <v>7971.9</v>
      </c>
      <c r="S3173" s="32">
        <v>7971.9</v>
      </c>
      <c r="T3173" s="113">
        <v>3188.78</v>
      </c>
      <c r="U3173" s="113">
        <v>7971.9</v>
      </c>
      <c r="V3173" s="31">
        <v>3188.76</v>
      </c>
      <c r="W3173" s="32">
        <v>3188.76</v>
      </c>
      <c r="X3173" s="113">
        <v>3188.76</v>
      </c>
      <c r="Y3173" s="113">
        <v>3188.76</v>
      </c>
      <c r="Z3173" s="31">
        <v>3188.76</v>
      </c>
      <c r="AA3173" s="32">
        <v>3188.76</v>
      </c>
      <c r="AB3173" s="113">
        <v>3188.76</v>
      </c>
      <c r="AC3173" s="113">
        <v>3188.76</v>
      </c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1706</v>
      </c>
      <c r="B3174" s="111" t="s">
        <v>1279</v>
      </c>
      <c r="C3174" s="112" t="s">
        <v>1280</v>
      </c>
      <c r="D3174" s="21">
        <f t="shared" si="53"/>
        <v>0</v>
      </c>
      <c r="E3174" s="24">
        <f t="shared" si="53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1706</v>
      </c>
      <c r="B3175" s="111" t="s">
        <v>1647</v>
      </c>
      <c r="C3175" s="112" t="s">
        <v>1648</v>
      </c>
      <c r="D3175" s="21">
        <f t="shared" si="53"/>
        <v>0</v>
      </c>
      <c r="E3175" s="24">
        <f t="shared" si="53"/>
        <v>0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1706</v>
      </c>
      <c r="B3176" s="111" t="s">
        <v>1281</v>
      </c>
      <c r="C3176" s="112" t="s">
        <v>1282</v>
      </c>
      <c r="D3176" s="21">
        <f t="shared" si="53"/>
        <v>45622509.620000005</v>
      </c>
      <c r="E3176" s="24">
        <f t="shared" si="53"/>
        <v>45421717.920000002</v>
      </c>
      <c r="F3176" s="104">
        <v>6127420.4699999997</v>
      </c>
      <c r="G3176" s="104">
        <v>0</v>
      </c>
      <c r="H3176" s="113">
        <v>6232184.5800000001</v>
      </c>
      <c r="I3176" s="113">
        <v>6127420.4699999997</v>
      </c>
      <c r="J3176" s="31">
        <v>6285255.3700000001</v>
      </c>
      <c r="K3176" s="32">
        <v>6232184.5800000001</v>
      </c>
      <c r="L3176" s="113">
        <v>6365670.0199999996</v>
      </c>
      <c r="M3176" s="113">
        <v>6285255.3700000001</v>
      </c>
      <c r="N3176" s="31">
        <v>6390064.1200000001</v>
      </c>
      <c r="O3176" s="32">
        <v>6365670.0199999996</v>
      </c>
      <c r="P3176" s="113">
        <v>6452633.0199999996</v>
      </c>
      <c r="Q3176" s="113">
        <v>6390064.1200000001</v>
      </c>
      <c r="R3176" s="31">
        <v>6493556.1799999997</v>
      </c>
      <c r="S3176" s="32">
        <v>6452633.0199999996</v>
      </c>
      <c r="T3176" s="113">
        <v>554438.26</v>
      </c>
      <c r="U3176" s="113">
        <v>6493556.1799999997</v>
      </c>
      <c r="V3176" s="31">
        <v>161521.06</v>
      </c>
      <c r="W3176" s="32">
        <v>554438.26</v>
      </c>
      <c r="X3176" s="113">
        <v>172321.06</v>
      </c>
      <c r="Y3176" s="113">
        <v>161521.06</v>
      </c>
      <c r="Z3176" s="31">
        <v>186653.78</v>
      </c>
      <c r="AA3176" s="32">
        <v>172321.06</v>
      </c>
      <c r="AB3176" s="113">
        <v>200791.7</v>
      </c>
      <c r="AC3176" s="113">
        <v>186653.78</v>
      </c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1706</v>
      </c>
      <c r="B3177" s="111" t="s">
        <v>1283</v>
      </c>
      <c r="C3177" s="112" t="s">
        <v>1649</v>
      </c>
      <c r="D3177" s="21">
        <f t="shared" si="53"/>
        <v>19649095.039999999</v>
      </c>
      <c r="E3177" s="24">
        <f t="shared" si="53"/>
        <v>19122482.07</v>
      </c>
      <c r="F3177" s="104">
        <v>2299540.67</v>
      </c>
      <c r="G3177" s="104">
        <v>0</v>
      </c>
      <c r="H3177" s="113">
        <v>2381826.35</v>
      </c>
      <c r="I3177" s="113">
        <v>2299540.67</v>
      </c>
      <c r="J3177" s="31">
        <v>2462023.44</v>
      </c>
      <c r="K3177" s="32">
        <v>2381826.35</v>
      </c>
      <c r="L3177" s="113">
        <v>2486188.59</v>
      </c>
      <c r="M3177" s="113">
        <v>2462023.44</v>
      </c>
      <c r="N3177" s="31">
        <v>2381072.9900000002</v>
      </c>
      <c r="O3177" s="32">
        <v>2486188.59</v>
      </c>
      <c r="P3177" s="113">
        <v>2630838.44</v>
      </c>
      <c r="Q3177" s="113">
        <v>2381072.9900000002</v>
      </c>
      <c r="R3177" s="31">
        <v>2981895.75</v>
      </c>
      <c r="S3177" s="32">
        <v>2630838.44</v>
      </c>
      <c r="T3177" s="113">
        <v>224925.73</v>
      </c>
      <c r="U3177" s="113">
        <v>2981895.75</v>
      </c>
      <c r="V3177" s="31">
        <v>234198.25</v>
      </c>
      <c r="W3177" s="32">
        <v>224925.73</v>
      </c>
      <c r="X3177" s="113">
        <v>515580.01</v>
      </c>
      <c r="Y3177" s="113">
        <v>234198.25</v>
      </c>
      <c r="Z3177" s="31">
        <v>524391.85</v>
      </c>
      <c r="AA3177" s="32">
        <v>515580.01</v>
      </c>
      <c r="AB3177" s="113">
        <v>526612.97</v>
      </c>
      <c r="AC3177" s="113">
        <v>524391.85</v>
      </c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1706</v>
      </c>
      <c r="B3178" s="111" t="s">
        <v>1650</v>
      </c>
      <c r="C3178" s="112" t="s">
        <v>1651</v>
      </c>
      <c r="D3178" s="21">
        <f t="shared" si="53"/>
        <v>196614.6</v>
      </c>
      <c r="E3178" s="24">
        <f t="shared" si="53"/>
        <v>142479.81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>
        <v>22800.43</v>
      </c>
      <c r="U3178" s="113">
        <v>0</v>
      </c>
      <c r="V3178" s="31">
        <v>31802.51</v>
      </c>
      <c r="W3178" s="32">
        <v>22800.43</v>
      </c>
      <c r="X3178" s="113">
        <v>41204.07</v>
      </c>
      <c r="Y3178" s="113">
        <v>31802.51</v>
      </c>
      <c r="Z3178" s="31">
        <v>46672.800000000003</v>
      </c>
      <c r="AA3178" s="32">
        <v>41204.07</v>
      </c>
      <c r="AB3178" s="113">
        <v>54134.79</v>
      </c>
      <c r="AC3178" s="113">
        <v>46672.800000000003</v>
      </c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1706</v>
      </c>
      <c r="B3179" s="111" t="s">
        <v>1652</v>
      </c>
      <c r="C3179" s="112" t="s">
        <v>1653</v>
      </c>
      <c r="D3179" s="21">
        <f t="shared" si="53"/>
        <v>0</v>
      </c>
      <c r="E3179" s="24">
        <f t="shared" si="53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1706</v>
      </c>
      <c r="B3180" s="111" t="s">
        <v>1284</v>
      </c>
      <c r="C3180" s="112" t="s">
        <v>1285</v>
      </c>
      <c r="D3180" s="21">
        <f t="shared" si="53"/>
        <v>5000000</v>
      </c>
      <c r="E3180" s="24">
        <f t="shared" si="53"/>
        <v>0</v>
      </c>
      <c r="F3180" s="104"/>
      <c r="G3180" s="104"/>
      <c r="H3180" s="105"/>
      <c r="I3180" s="105"/>
      <c r="J3180" s="106"/>
      <c r="K3180" s="107"/>
      <c r="L3180" s="105"/>
      <c r="M3180" s="105"/>
      <c r="N3180" s="106"/>
      <c r="O3180" s="107"/>
      <c r="P3180" s="113"/>
      <c r="Q3180" s="113"/>
      <c r="R3180" s="106"/>
      <c r="S3180" s="107"/>
      <c r="T3180" s="105"/>
      <c r="U3180" s="105"/>
      <c r="V3180" s="106">
        <v>5000000</v>
      </c>
      <c r="W3180" s="107">
        <v>0</v>
      </c>
      <c r="X3180" s="105">
        <v>0</v>
      </c>
      <c r="Y3180" s="105">
        <v>0</v>
      </c>
      <c r="Z3180" s="106">
        <v>0</v>
      </c>
      <c r="AA3180" s="107">
        <v>0</v>
      </c>
      <c r="AB3180" s="105">
        <v>0</v>
      </c>
      <c r="AC3180" s="105">
        <v>0</v>
      </c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1706</v>
      </c>
      <c r="B3181" s="111" t="s">
        <v>1286</v>
      </c>
      <c r="C3181" s="112" t="s">
        <v>1287</v>
      </c>
      <c r="D3181" s="21">
        <f t="shared" si="53"/>
        <v>0</v>
      </c>
      <c r="E3181" s="24">
        <f t="shared" si="53"/>
        <v>0</v>
      </c>
      <c r="F3181" s="104"/>
      <c r="G3181" s="104"/>
      <c r="H3181" s="113"/>
      <c r="I3181" s="113"/>
      <c r="J3181" s="31"/>
      <c r="K3181" s="32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1706</v>
      </c>
      <c r="B3182" s="111" t="s">
        <v>1288</v>
      </c>
      <c r="C3182" s="112" t="s">
        <v>1289</v>
      </c>
      <c r="D3182" s="21">
        <f t="shared" si="53"/>
        <v>0</v>
      </c>
      <c r="E3182" s="24">
        <f t="shared" si="53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1706</v>
      </c>
      <c r="B3183" s="111" t="s">
        <v>1290</v>
      </c>
      <c r="C3183" s="112" t="s">
        <v>1291</v>
      </c>
      <c r="D3183" s="21">
        <f t="shared" si="53"/>
        <v>0</v>
      </c>
      <c r="E3183" s="24">
        <f t="shared" si="53"/>
        <v>0</v>
      </c>
      <c r="F3183" s="104"/>
      <c r="G3183" s="104"/>
      <c r="H3183" s="105"/>
      <c r="I3183" s="105"/>
      <c r="J3183" s="106"/>
      <c r="K3183" s="107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1706</v>
      </c>
      <c r="B3184" s="111" t="s">
        <v>1292</v>
      </c>
      <c r="C3184" s="112" t="s">
        <v>1293</v>
      </c>
      <c r="D3184" s="21">
        <f t="shared" si="53"/>
        <v>0</v>
      </c>
      <c r="E3184" s="24">
        <f t="shared" si="53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1706</v>
      </c>
      <c r="B3185" s="111" t="s">
        <v>1294</v>
      </c>
      <c r="C3185" s="112" t="s">
        <v>1295</v>
      </c>
      <c r="D3185" s="21">
        <f t="shared" si="53"/>
        <v>0</v>
      </c>
      <c r="E3185" s="24">
        <f t="shared" si="53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1706</v>
      </c>
      <c r="B3186" s="111" t="s">
        <v>1296</v>
      </c>
      <c r="C3186" s="112" t="s">
        <v>1297</v>
      </c>
      <c r="D3186" s="21">
        <f t="shared" si="53"/>
        <v>0</v>
      </c>
      <c r="E3186" s="24">
        <f t="shared" si="53"/>
        <v>0</v>
      </c>
      <c r="F3186" s="104"/>
      <c r="G3186" s="104"/>
      <c r="H3186" s="113"/>
      <c r="I3186" s="113"/>
      <c r="J3186" s="31"/>
      <c r="K3186" s="32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1706</v>
      </c>
      <c r="B3187" s="111" t="s">
        <v>1298</v>
      </c>
      <c r="C3187" s="112" t="s">
        <v>1299</v>
      </c>
      <c r="D3187" s="21">
        <f t="shared" si="53"/>
        <v>0</v>
      </c>
      <c r="E3187" s="24">
        <f t="shared" si="53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1706</v>
      </c>
      <c r="B3188" s="111" t="s">
        <v>1300</v>
      </c>
      <c r="C3188" s="112" t="s">
        <v>1301</v>
      </c>
      <c r="D3188" s="21">
        <f t="shared" si="53"/>
        <v>0</v>
      </c>
      <c r="E3188" s="24">
        <f t="shared" si="53"/>
        <v>0</v>
      </c>
      <c r="F3188" s="104"/>
      <c r="G3188" s="104"/>
      <c r="H3188" s="105"/>
      <c r="I3188" s="105"/>
      <c r="J3188" s="106"/>
      <c r="K3188" s="107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1706</v>
      </c>
      <c r="B3189" s="111" t="s">
        <v>1302</v>
      </c>
      <c r="C3189" s="112" t="s">
        <v>1303</v>
      </c>
      <c r="D3189" s="21">
        <f t="shared" si="53"/>
        <v>0</v>
      </c>
      <c r="E3189" s="24">
        <f t="shared" si="53"/>
        <v>0</v>
      </c>
      <c r="F3189" s="104"/>
      <c r="G3189" s="104"/>
      <c r="H3189" s="113"/>
      <c r="I3189" s="113"/>
      <c r="J3189" s="31"/>
      <c r="K3189" s="32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1706</v>
      </c>
      <c r="B3190" s="111" t="s">
        <v>1304</v>
      </c>
      <c r="C3190" s="112" t="s">
        <v>1305</v>
      </c>
      <c r="D3190" s="21">
        <f t="shared" si="53"/>
        <v>0</v>
      </c>
      <c r="E3190" s="24">
        <f t="shared" si="53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1706</v>
      </c>
      <c r="B3191" s="111" t="s">
        <v>1306</v>
      </c>
      <c r="C3191" s="112" t="s">
        <v>1307</v>
      </c>
      <c r="D3191" s="21">
        <f t="shared" si="53"/>
        <v>0</v>
      </c>
      <c r="E3191" s="24">
        <f t="shared" si="53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1706</v>
      </c>
      <c r="B3192" s="111" t="s">
        <v>1308</v>
      </c>
      <c r="C3192" s="112" t="s">
        <v>1309</v>
      </c>
      <c r="D3192" s="21">
        <f t="shared" si="53"/>
        <v>0</v>
      </c>
      <c r="E3192" s="24">
        <f t="shared" si="53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1706</v>
      </c>
      <c r="B3193" s="111" t="s">
        <v>1310</v>
      </c>
      <c r="C3193" s="112" t="s">
        <v>1311</v>
      </c>
      <c r="D3193" s="21">
        <f t="shared" si="53"/>
        <v>0</v>
      </c>
      <c r="E3193" s="24">
        <f t="shared" si="53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1706</v>
      </c>
      <c r="B3194" s="111" t="s">
        <v>1312</v>
      </c>
      <c r="C3194" s="112" t="s">
        <v>1313</v>
      </c>
      <c r="D3194" s="21">
        <f t="shared" si="53"/>
        <v>0</v>
      </c>
      <c r="E3194" s="24">
        <f t="shared" si="53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1706</v>
      </c>
      <c r="B3195" s="111" t="s">
        <v>1314</v>
      </c>
      <c r="C3195" s="112" t="s">
        <v>1315</v>
      </c>
      <c r="D3195" s="21">
        <f t="shared" si="53"/>
        <v>0</v>
      </c>
      <c r="E3195" s="24">
        <f t="shared" si="53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1706</v>
      </c>
      <c r="B3196" s="111" t="s">
        <v>1316</v>
      </c>
      <c r="C3196" s="112" t="s">
        <v>1317</v>
      </c>
      <c r="D3196" s="21">
        <f t="shared" si="53"/>
        <v>0</v>
      </c>
      <c r="E3196" s="24">
        <f t="shared" si="53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1706</v>
      </c>
      <c r="B3197" s="111" t="s">
        <v>1318</v>
      </c>
      <c r="C3197" s="112" t="s">
        <v>1319</v>
      </c>
      <c r="D3197" s="21">
        <f t="shared" si="53"/>
        <v>0</v>
      </c>
      <c r="E3197" s="24">
        <f t="shared" si="53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1706</v>
      </c>
      <c r="B3198" s="111" t="s">
        <v>1320</v>
      </c>
      <c r="C3198" s="112" t="s">
        <v>1321</v>
      </c>
      <c r="D3198" s="21">
        <f t="shared" si="53"/>
        <v>0</v>
      </c>
      <c r="E3198" s="24">
        <f t="shared" si="53"/>
        <v>0</v>
      </c>
      <c r="F3198" s="104"/>
      <c r="G3198" s="104"/>
      <c r="H3198" s="105"/>
      <c r="I3198" s="105"/>
      <c r="J3198" s="106"/>
      <c r="K3198" s="107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1706</v>
      </c>
      <c r="B3199" s="111" t="s">
        <v>1322</v>
      </c>
      <c r="C3199" s="112" t="s">
        <v>1323</v>
      </c>
      <c r="D3199" s="21">
        <f t="shared" si="53"/>
        <v>0</v>
      </c>
      <c r="E3199" s="24">
        <f t="shared" si="53"/>
        <v>0</v>
      </c>
      <c r="F3199" s="104"/>
      <c r="G3199" s="104"/>
      <c r="H3199" s="113"/>
      <c r="I3199" s="113"/>
      <c r="J3199" s="31"/>
      <c r="K3199" s="32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1706</v>
      </c>
      <c r="B3200" s="111" t="s">
        <v>1324</v>
      </c>
      <c r="C3200" s="112" t="s">
        <v>1325</v>
      </c>
      <c r="D3200" s="21">
        <f t="shared" si="53"/>
        <v>0</v>
      </c>
      <c r="E3200" s="24">
        <f t="shared" si="53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1706</v>
      </c>
      <c r="B3201" s="111" t="s">
        <v>1326</v>
      </c>
      <c r="C3201" s="112" t="s">
        <v>1327</v>
      </c>
      <c r="D3201" s="21">
        <f t="shared" si="53"/>
        <v>0</v>
      </c>
      <c r="E3201" s="24">
        <f t="shared" si="53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1706</v>
      </c>
      <c r="B3202" s="111" t="s">
        <v>1328</v>
      </c>
      <c r="C3202" s="112" t="s">
        <v>1329</v>
      </c>
      <c r="D3202" s="21">
        <f t="shared" si="53"/>
        <v>0</v>
      </c>
      <c r="E3202" s="24">
        <f t="shared" si="53"/>
        <v>0</v>
      </c>
      <c r="F3202" s="104"/>
      <c r="G3202" s="104"/>
      <c r="H3202" s="105"/>
      <c r="I3202" s="105"/>
      <c r="J3202" s="106"/>
      <c r="K3202" s="107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1706</v>
      </c>
      <c r="B3203" s="111" t="s">
        <v>1330</v>
      </c>
      <c r="C3203" s="112" t="s">
        <v>1654</v>
      </c>
      <c r="D3203" s="21">
        <f t="shared" si="53"/>
        <v>0</v>
      </c>
      <c r="E3203" s="24">
        <f t="shared" si="53"/>
        <v>0</v>
      </c>
      <c r="F3203" s="104"/>
      <c r="G3203" s="104"/>
      <c r="H3203" s="113"/>
      <c r="I3203" s="113"/>
      <c r="J3203" s="31"/>
      <c r="K3203" s="32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1706</v>
      </c>
      <c r="B3204" s="111" t="s">
        <v>1331</v>
      </c>
      <c r="C3204" s="112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104"/>
      <c r="G3204" s="104"/>
      <c r="H3204" s="105"/>
      <c r="I3204" s="105"/>
      <c r="J3204" s="106"/>
      <c r="K3204" s="107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1706</v>
      </c>
      <c r="B3205" s="111" t="s">
        <v>1333</v>
      </c>
      <c r="C3205" s="112" t="s">
        <v>1334</v>
      </c>
      <c r="D3205" s="21">
        <f t="shared" si="54"/>
        <v>0</v>
      </c>
      <c r="E3205" s="24">
        <f t="shared" si="54"/>
        <v>0</v>
      </c>
      <c r="F3205" s="104"/>
      <c r="G3205" s="104"/>
      <c r="H3205" s="113"/>
      <c r="I3205" s="113"/>
      <c r="J3205" s="31"/>
      <c r="K3205" s="32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1706</v>
      </c>
      <c r="B3206" s="111" t="s">
        <v>1335</v>
      </c>
      <c r="C3206" s="112" t="s">
        <v>1655</v>
      </c>
      <c r="D3206" s="21">
        <f t="shared" si="54"/>
        <v>0</v>
      </c>
      <c r="E3206" s="24">
        <f t="shared" si="54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1706</v>
      </c>
      <c r="B3207" s="111" t="s">
        <v>1336</v>
      </c>
      <c r="C3207" s="112" t="s">
        <v>1337</v>
      </c>
      <c r="D3207" s="21">
        <f t="shared" si="54"/>
        <v>0</v>
      </c>
      <c r="E3207" s="24">
        <f t="shared" si="54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1706</v>
      </c>
      <c r="B3208" s="111" t="s">
        <v>1338</v>
      </c>
      <c r="C3208" s="112" t="s">
        <v>1339</v>
      </c>
      <c r="D3208" s="21">
        <f t="shared" si="54"/>
        <v>0</v>
      </c>
      <c r="E3208" s="24">
        <f t="shared" si="54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1706</v>
      </c>
      <c r="B3209" s="111" t="s">
        <v>1340</v>
      </c>
      <c r="C3209" s="112" t="s">
        <v>1341</v>
      </c>
      <c r="D3209" s="21">
        <f t="shared" si="54"/>
        <v>0</v>
      </c>
      <c r="E3209" s="24">
        <f t="shared" si="54"/>
        <v>0</v>
      </c>
      <c r="F3209" s="104"/>
      <c r="G3209" s="104"/>
      <c r="H3209" s="105"/>
      <c r="I3209" s="105"/>
      <c r="J3209" s="106"/>
      <c r="K3209" s="107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1706</v>
      </c>
      <c r="B3210" s="111" t="s">
        <v>1342</v>
      </c>
      <c r="C3210" s="112" t="s">
        <v>1692</v>
      </c>
      <c r="D3210" s="21">
        <f t="shared" si="54"/>
        <v>0</v>
      </c>
      <c r="E3210" s="24">
        <f t="shared" si="54"/>
        <v>0</v>
      </c>
      <c r="F3210" s="104"/>
      <c r="G3210" s="104"/>
      <c r="H3210" s="113"/>
      <c r="I3210" s="113"/>
      <c r="J3210" s="31"/>
      <c r="K3210" s="32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/>
      <c r="Y3210" s="113"/>
      <c r="Z3210" s="31"/>
      <c r="AA3210" s="32"/>
      <c r="AB3210" s="113"/>
      <c r="AC3210" s="113"/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1706</v>
      </c>
      <c r="B3211" s="111" t="s">
        <v>1343</v>
      </c>
      <c r="C3211" s="112" t="s">
        <v>1344</v>
      </c>
      <c r="D3211" s="21">
        <f t="shared" si="54"/>
        <v>0</v>
      </c>
      <c r="E3211" s="24">
        <f t="shared" si="54"/>
        <v>0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1706</v>
      </c>
      <c r="B3212" s="111" t="s">
        <v>1345</v>
      </c>
      <c r="C3212" s="112" t="s">
        <v>1346</v>
      </c>
      <c r="D3212" s="21">
        <f t="shared" si="54"/>
        <v>992000</v>
      </c>
      <c r="E3212" s="24">
        <f t="shared" si="54"/>
        <v>0</v>
      </c>
      <c r="F3212" s="104"/>
      <c r="G3212" s="104"/>
      <c r="H3212" s="105"/>
      <c r="I3212" s="105"/>
      <c r="J3212" s="106"/>
      <c r="K3212" s="107"/>
      <c r="L3212" s="105">
        <v>1000</v>
      </c>
      <c r="M3212" s="105">
        <v>0</v>
      </c>
      <c r="N3212" s="106">
        <v>0</v>
      </c>
      <c r="O3212" s="107">
        <v>0</v>
      </c>
      <c r="P3212" s="113">
        <v>0</v>
      </c>
      <c r="Q3212" s="113">
        <v>0</v>
      </c>
      <c r="R3212" s="106">
        <v>1000</v>
      </c>
      <c r="S3212" s="107">
        <v>0</v>
      </c>
      <c r="T3212" s="105">
        <v>0</v>
      </c>
      <c r="U3212" s="105">
        <v>0</v>
      </c>
      <c r="V3212" s="106">
        <v>0</v>
      </c>
      <c r="W3212" s="107">
        <v>0</v>
      </c>
      <c r="X3212" s="105">
        <v>0</v>
      </c>
      <c r="Y3212" s="105">
        <v>0</v>
      </c>
      <c r="Z3212" s="106">
        <v>0</v>
      </c>
      <c r="AA3212" s="107">
        <v>0</v>
      </c>
      <c r="AB3212" s="105">
        <v>990000</v>
      </c>
      <c r="AC3212" s="105">
        <v>0</v>
      </c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1706</v>
      </c>
      <c r="B3213" s="111" t="s">
        <v>1347</v>
      </c>
      <c r="C3213" s="112" t="s">
        <v>1348</v>
      </c>
      <c r="D3213" s="21">
        <f t="shared" si="54"/>
        <v>0</v>
      </c>
      <c r="E3213" s="24">
        <f t="shared" si="54"/>
        <v>0</v>
      </c>
      <c r="F3213" s="104"/>
      <c r="G3213" s="104"/>
      <c r="H3213" s="113"/>
      <c r="I3213" s="113"/>
      <c r="J3213" s="31"/>
      <c r="K3213" s="32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1706</v>
      </c>
      <c r="B3214" s="111" t="s">
        <v>1349</v>
      </c>
      <c r="C3214" s="112" t="s">
        <v>1350</v>
      </c>
      <c r="D3214" s="21">
        <f t="shared" si="54"/>
        <v>1144468.1300000001</v>
      </c>
      <c r="E3214" s="24">
        <f t="shared" si="54"/>
        <v>0</v>
      </c>
      <c r="F3214" s="104">
        <v>91329.06</v>
      </c>
      <c r="G3214" s="104">
        <v>0</v>
      </c>
      <c r="H3214" s="113">
        <v>75934.34</v>
      </c>
      <c r="I3214" s="113">
        <v>0</v>
      </c>
      <c r="J3214" s="31">
        <v>83792.820000000007</v>
      </c>
      <c r="K3214" s="32">
        <v>0</v>
      </c>
      <c r="L3214" s="113">
        <v>92747.1</v>
      </c>
      <c r="M3214" s="113">
        <v>0</v>
      </c>
      <c r="N3214" s="31">
        <v>83861.02</v>
      </c>
      <c r="O3214" s="32">
        <v>0</v>
      </c>
      <c r="P3214" s="113">
        <v>81067.179999999993</v>
      </c>
      <c r="Q3214" s="113">
        <v>0</v>
      </c>
      <c r="R3214" s="31">
        <v>88172.25</v>
      </c>
      <c r="S3214" s="32">
        <v>0</v>
      </c>
      <c r="T3214" s="113">
        <v>265704.49</v>
      </c>
      <c r="U3214" s="113">
        <v>0</v>
      </c>
      <c r="V3214" s="31">
        <v>100167.57</v>
      </c>
      <c r="W3214" s="32">
        <v>0</v>
      </c>
      <c r="X3214" s="113">
        <v>79369.31</v>
      </c>
      <c r="Y3214" s="113">
        <v>0</v>
      </c>
      <c r="Z3214" s="31">
        <v>57387.32</v>
      </c>
      <c r="AA3214" s="32">
        <v>0</v>
      </c>
      <c r="AB3214" s="113">
        <v>44935.67</v>
      </c>
      <c r="AC3214" s="113">
        <v>0</v>
      </c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1706</v>
      </c>
      <c r="B3215" s="111" t="s">
        <v>1351</v>
      </c>
      <c r="C3215" s="112" t="s">
        <v>1352</v>
      </c>
      <c r="D3215" s="21">
        <f t="shared" si="54"/>
        <v>132240</v>
      </c>
      <c r="E3215" s="24">
        <f t="shared" si="54"/>
        <v>0</v>
      </c>
      <c r="F3215" s="104"/>
      <c r="G3215" s="104"/>
      <c r="H3215" s="105"/>
      <c r="I3215" s="105"/>
      <c r="J3215" s="106"/>
      <c r="K3215" s="107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>
        <v>132240</v>
      </c>
      <c r="Y3215" s="105">
        <v>0</v>
      </c>
      <c r="Z3215" s="106">
        <v>0</v>
      </c>
      <c r="AA3215" s="107">
        <v>0</v>
      </c>
      <c r="AB3215" s="105">
        <v>0</v>
      </c>
      <c r="AC3215" s="105">
        <v>0</v>
      </c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1706</v>
      </c>
      <c r="B3216" s="111" t="s">
        <v>1353</v>
      </c>
      <c r="C3216" s="112" t="s">
        <v>1354</v>
      </c>
      <c r="D3216" s="21">
        <f t="shared" si="54"/>
        <v>0</v>
      </c>
      <c r="E3216" s="24">
        <f t="shared" si="54"/>
        <v>0</v>
      </c>
      <c r="F3216" s="104"/>
      <c r="G3216" s="104"/>
      <c r="H3216" s="113"/>
      <c r="I3216" s="113"/>
      <c r="J3216" s="31"/>
      <c r="K3216" s="32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1706</v>
      </c>
      <c r="B3217" s="111" t="s">
        <v>1355</v>
      </c>
      <c r="C3217" s="112" t="s">
        <v>1656</v>
      </c>
      <c r="D3217" s="21">
        <f t="shared" si="54"/>
        <v>0</v>
      </c>
      <c r="E3217" s="24">
        <f t="shared" si="54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1706</v>
      </c>
      <c r="B3218" s="111" t="s">
        <v>1356</v>
      </c>
      <c r="C3218" s="112" t="s">
        <v>1657</v>
      </c>
      <c r="D3218" s="21">
        <f t="shared" si="54"/>
        <v>0</v>
      </c>
      <c r="E3218" s="24">
        <f t="shared" si="54"/>
        <v>0</v>
      </c>
      <c r="F3218" s="104"/>
      <c r="G3218" s="104"/>
      <c r="H3218" s="105"/>
      <c r="I3218" s="105"/>
      <c r="J3218" s="106"/>
      <c r="K3218" s="107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1706</v>
      </c>
      <c r="B3219" s="111" t="s">
        <v>1357</v>
      </c>
      <c r="C3219" s="112" t="s">
        <v>1658</v>
      </c>
      <c r="D3219" s="21">
        <f t="shared" si="54"/>
        <v>0</v>
      </c>
      <c r="E3219" s="24">
        <f t="shared" si="54"/>
        <v>0</v>
      </c>
      <c r="F3219" s="104"/>
      <c r="G3219" s="104"/>
      <c r="H3219" s="113"/>
      <c r="I3219" s="113"/>
      <c r="J3219" s="31"/>
      <c r="K3219" s="32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1706</v>
      </c>
      <c r="B3220" s="111" t="s">
        <v>1358</v>
      </c>
      <c r="C3220" s="112" t="s">
        <v>1659</v>
      </c>
      <c r="D3220" s="21">
        <f t="shared" si="54"/>
        <v>0</v>
      </c>
      <c r="E3220" s="24">
        <f t="shared" si="54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1706</v>
      </c>
      <c r="B3221" s="111" t="s">
        <v>1359</v>
      </c>
      <c r="C3221" s="112" t="s">
        <v>1660</v>
      </c>
      <c r="D3221" s="21">
        <f t="shared" si="54"/>
        <v>0</v>
      </c>
      <c r="E3221" s="24">
        <f t="shared" si="54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1706</v>
      </c>
      <c r="B3222" s="111" t="s">
        <v>1360</v>
      </c>
      <c r="C3222" s="112" t="s">
        <v>1361</v>
      </c>
      <c r="D3222" s="21">
        <f t="shared" si="54"/>
        <v>0</v>
      </c>
      <c r="E3222" s="24">
        <f t="shared" si="54"/>
        <v>0</v>
      </c>
      <c r="F3222" s="104"/>
      <c r="G3222" s="104"/>
      <c r="H3222" s="105"/>
      <c r="I3222" s="105"/>
      <c r="J3222" s="106"/>
      <c r="K3222" s="107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1707</v>
      </c>
      <c r="B3223" s="111" t="s">
        <v>3</v>
      </c>
      <c r="C3223" s="112" t="s">
        <v>4</v>
      </c>
      <c r="D3223" s="21">
        <f t="shared" si="54"/>
        <v>3799287.66</v>
      </c>
      <c r="E3223" s="24">
        <f t="shared" si="54"/>
        <v>3800167.66</v>
      </c>
      <c r="F3223" s="104">
        <v>227863</v>
      </c>
      <c r="G3223" s="104">
        <v>228743</v>
      </c>
      <c r="H3223" s="113">
        <v>297009</v>
      </c>
      <c r="I3223" s="113">
        <v>297009</v>
      </c>
      <c r="J3223" s="31">
        <v>277232</v>
      </c>
      <c r="K3223" s="32">
        <v>277232</v>
      </c>
      <c r="L3223" s="113">
        <v>260461.5</v>
      </c>
      <c r="M3223" s="113">
        <v>260461.5</v>
      </c>
      <c r="N3223" s="31">
        <v>332875</v>
      </c>
      <c r="O3223" s="32">
        <v>332821</v>
      </c>
      <c r="P3223" s="105">
        <v>1085277</v>
      </c>
      <c r="Q3223" s="105">
        <v>1085331</v>
      </c>
      <c r="R3223" s="31">
        <v>227187</v>
      </c>
      <c r="S3223" s="32">
        <v>227187</v>
      </c>
      <c r="T3223" s="113">
        <v>323553.15999999997</v>
      </c>
      <c r="U3223" s="113">
        <v>291482.5</v>
      </c>
      <c r="V3223" s="31">
        <v>211163.5</v>
      </c>
      <c r="W3223" s="32">
        <v>243234.16</v>
      </c>
      <c r="X3223" s="113">
        <v>198043.5</v>
      </c>
      <c r="Y3223" s="113">
        <v>198043.5</v>
      </c>
      <c r="Z3223" s="31">
        <v>170140</v>
      </c>
      <c r="AA3223" s="32">
        <v>170140</v>
      </c>
      <c r="AB3223" s="113">
        <v>188483</v>
      </c>
      <c r="AC3223" s="113">
        <v>188483</v>
      </c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1707</v>
      </c>
      <c r="B3224" s="111" t="s">
        <v>5</v>
      </c>
      <c r="C3224" s="112" t="s">
        <v>6</v>
      </c>
      <c r="D3224" s="21">
        <f t="shared" si="54"/>
        <v>0</v>
      </c>
      <c r="E3224" s="24">
        <f t="shared" si="54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1707</v>
      </c>
      <c r="B3225" s="111" t="s">
        <v>7</v>
      </c>
      <c r="C3225" s="112" t="s">
        <v>8</v>
      </c>
      <c r="D3225" s="21">
        <f t="shared" si="54"/>
        <v>0</v>
      </c>
      <c r="E3225" s="24">
        <f t="shared" si="54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1707</v>
      </c>
      <c r="B3226" s="111" t="s">
        <v>9</v>
      </c>
      <c r="C3226" s="112" t="s">
        <v>10</v>
      </c>
      <c r="D3226" s="21">
        <f t="shared" si="54"/>
        <v>0</v>
      </c>
      <c r="E3226" s="24">
        <f t="shared" si="54"/>
        <v>0</v>
      </c>
      <c r="F3226" s="104"/>
      <c r="G3226" s="104"/>
      <c r="H3226" s="105"/>
      <c r="I3226" s="105"/>
      <c r="J3226" s="106"/>
      <c r="K3226" s="107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1707</v>
      </c>
      <c r="B3227" s="111" t="s">
        <v>11</v>
      </c>
      <c r="C3227" s="112" t="s">
        <v>1435</v>
      </c>
      <c r="D3227" s="21">
        <f t="shared" si="54"/>
        <v>0</v>
      </c>
      <c r="E3227" s="24">
        <f t="shared" si="54"/>
        <v>0</v>
      </c>
      <c r="F3227" s="104"/>
      <c r="G3227" s="104"/>
      <c r="H3227" s="113"/>
      <c r="I3227" s="113"/>
      <c r="J3227" s="31"/>
      <c r="K3227" s="32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1707</v>
      </c>
      <c r="B3228" s="111" t="s">
        <v>12</v>
      </c>
      <c r="C3228" s="112" t="s">
        <v>1436</v>
      </c>
      <c r="D3228" s="21">
        <f t="shared" si="54"/>
        <v>243942.95</v>
      </c>
      <c r="E3228" s="24">
        <f t="shared" si="54"/>
        <v>20900</v>
      </c>
      <c r="F3228" s="104">
        <v>11560</v>
      </c>
      <c r="G3228" s="104">
        <v>0</v>
      </c>
      <c r="H3228" s="113">
        <v>0</v>
      </c>
      <c r="I3228" s="113">
        <v>0</v>
      </c>
      <c r="J3228" s="31">
        <v>0</v>
      </c>
      <c r="K3228" s="32">
        <v>0</v>
      </c>
      <c r="L3228" s="113">
        <v>0</v>
      </c>
      <c r="M3228" s="113">
        <v>0</v>
      </c>
      <c r="N3228" s="31">
        <v>0</v>
      </c>
      <c r="O3228" s="32">
        <v>0</v>
      </c>
      <c r="P3228" s="113">
        <v>165970</v>
      </c>
      <c r="Q3228" s="113">
        <v>0</v>
      </c>
      <c r="R3228" s="31">
        <v>0</v>
      </c>
      <c r="S3228" s="32">
        <v>20900</v>
      </c>
      <c r="T3228" s="113">
        <v>0</v>
      </c>
      <c r="U3228" s="113">
        <v>0</v>
      </c>
      <c r="V3228" s="31">
        <v>32070.66</v>
      </c>
      <c r="W3228" s="32">
        <v>0</v>
      </c>
      <c r="X3228" s="113">
        <v>13500</v>
      </c>
      <c r="Y3228" s="113">
        <v>0</v>
      </c>
      <c r="Z3228" s="31">
        <v>0</v>
      </c>
      <c r="AA3228" s="32">
        <v>0</v>
      </c>
      <c r="AB3228" s="113">
        <v>20842.29</v>
      </c>
      <c r="AC3228" s="113">
        <v>0</v>
      </c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1707</v>
      </c>
      <c r="B3229" s="111" t="s">
        <v>1437</v>
      </c>
      <c r="C3229" s="112" t="s">
        <v>1438</v>
      </c>
      <c r="D3229" s="21">
        <f t="shared" si="54"/>
        <v>0</v>
      </c>
      <c r="E3229" s="24">
        <f t="shared" si="54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1707</v>
      </c>
      <c r="B3230" s="111" t="s">
        <v>1439</v>
      </c>
      <c r="C3230" s="112" t="s">
        <v>1440</v>
      </c>
      <c r="D3230" s="21">
        <f t="shared" si="54"/>
        <v>0</v>
      </c>
      <c r="E3230" s="24">
        <f t="shared" si="54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1707</v>
      </c>
      <c r="B3231" s="111" t="s">
        <v>13</v>
      </c>
      <c r="C3231" s="112" t="s">
        <v>1441</v>
      </c>
      <c r="D3231" s="21">
        <f t="shared" si="54"/>
        <v>0</v>
      </c>
      <c r="E3231" s="24">
        <f t="shared" si="54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1707</v>
      </c>
      <c r="B3232" s="111" t="s">
        <v>14</v>
      </c>
      <c r="C3232" s="112" t="s">
        <v>15</v>
      </c>
      <c r="D3232" s="21">
        <f t="shared" si="54"/>
        <v>0</v>
      </c>
      <c r="E3232" s="24">
        <f t="shared" si="54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1707</v>
      </c>
      <c r="B3233" s="111" t="s">
        <v>16</v>
      </c>
      <c r="C3233" s="112" t="s">
        <v>1442</v>
      </c>
      <c r="D3233" s="21">
        <f t="shared" si="54"/>
        <v>34170</v>
      </c>
      <c r="E3233" s="24">
        <f t="shared" si="54"/>
        <v>34170</v>
      </c>
      <c r="F3233" s="104">
        <v>34170</v>
      </c>
      <c r="G3233" s="104">
        <v>34170</v>
      </c>
      <c r="H3233" s="113">
        <v>0</v>
      </c>
      <c r="I3233" s="113">
        <v>0</v>
      </c>
      <c r="J3233" s="31">
        <v>0</v>
      </c>
      <c r="K3233" s="32">
        <v>0</v>
      </c>
      <c r="L3233" s="113">
        <v>0</v>
      </c>
      <c r="M3233" s="113">
        <v>0</v>
      </c>
      <c r="N3233" s="31">
        <v>0</v>
      </c>
      <c r="O3233" s="32">
        <v>0</v>
      </c>
      <c r="P3233" s="113">
        <v>0</v>
      </c>
      <c r="Q3233" s="113">
        <v>0</v>
      </c>
      <c r="R3233" s="31">
        <v>0</v>
      </c>
      <c r="S3233" s="32">
        <v>0</v>
      </c>
      <c r="T3233" s="113">
        <v>0</v>
      </c>
      <c r="U3233" s="113">
        <v>0</v>
      </c>
      <c r="V3233" s="31">
        <v>0</v>
      </c>
      <c r="W3233" s="32">
        <v>0</v>
      </c>
      <c r="X3233" s="113">
        <v>0</v>
      </c>
      <c r="Y3233" s="113">
        <v>0</v>
      </c>
      <c r="Z3233" s="31">
        <v>0</v>
      </c>
      <c r="AA3233" s="32">
        <v>0</v>
      </c>
      <c r="AB3233" s="113">
        <v>0</v>
      </c>
      <c r="AC3233" s="113">
        <v>0</v>
      </c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1707</v>
      </c>
      <c r="B3234" s="111" t="s">
        <v>17</v>
      </c>
      <c r="C3234" s="112" t="s">
        <v>1443</v>
      </c>
      <c r="D3234" s="21">
        <f t="shared" si="54"/>
        <v>0</v>
      </c>
      <c r="E3234" s="24">
        <f t="shared" si="54"/>
        <v>0</v>
      </c>
      <c r="F3234" s="104"/>
      <c r="G3234" s="104"/>
      <c r="H3234" s="105"/>
      <c r="I3234" s="105"/>
      <c r="J3234" s="106"/>
      <c r="K3234" s="107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1707</v>
      </c>
      <c r="B3235" s="111" t="s">
        <v>18</v>
      </c>
      <c r="C3235" s="112" t="s">
        <v>19</v>
      </c>
      <c r="D3235" s="21">
        <f t="shared" si="54"/>
        <v>0</v>
      </c>
      <c r="E3235" s="24">
        <f t="shared" si="54"/>
        <v>0</v>
      </c>
      <c r="F3235" s="104"/>
      <c r="G3235" s="104"/>
      <c r="H3235" s="113"/>
      <c r="I3235" s="113"/>
      <c r="J3235" s="31"/>
      <c r="K3235" s="32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1707</v>
      </c>
      <c r="B3236" s="111" t="s">
        <v>20</v>
      </c>
      <c r="C3236" s="112" t="s">
        <v>21</v>
      </c>
      <c r="D3236" s="21">
        <f t="shared" si="54"/>
        <v>0</v>
      </c>
      <c r="E3236" s="24">
        <f t="shared" si="54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1707</v>
      </c>
      <c r="B3237" s="111" t="s">
        <v>22</v>
      </c>
      <c r="C3237" s="112" t="s">
        <v>1444</v>
      </c>
      <c r="D3237" s="21">
        <f t="shared" si="54"/>
        <v>0</v>
      </c>
      <c r="E3237" s="24">
        <f t="shared" si="54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1707</v>
      </c>
      <c r="B3238" s="111" t="s">
        <v>23</v>
      </c>
      <c r="C3238" s="112" t="s">
        <v>1694</v>
      </c>
      <c r="D3238" s="21">
        <f t="shared" si="54"/>
        <v>0</v>
      </c>
      <c r="E3238" s="24">
        <f t="shared" si="54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1707</v>
      </c>
      <c r="B3239" s="111" t="s">
        <v>24</v>
      </c>
      <c r="C3239" s="112" t="s">
        <v>1445</v>
      </c>
      <c r="D3239" s="21">
        <f t="shared" si="54"/>
        <v>0</v>
      </c>
      <c r="E3239" s="24">
        <f t="shared" si="54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1707</v>
      </c>
      <c r="B3240" s="111" t="s">
        <v>25</v>
      </c>
      <c r="C3240" s="112" t="s">
        <v>26</v>
      </c>
      <c r="D3240" s="21">
        <f t="shared" si="54"/>
        <v>0</v>
      </c>
      <c r="E3240" s="24">
        <f t="shared" si="54"/>
        <v>0</v>
      </c>
      <c r="F3240" s="104"/>
      <c r="G3240" s="104"/>
      <c r="H3240" s="105"/>
      <c r="I3240" s="105"/>
      <c r="J3240" s="106"/>
      <c r="K3240" s="107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1707</v>
      </c>
      <c r="B3241" s="111" t="s">
        <v>27</v>
      </c>
      <c r="C3241" s="112" t="s">
        <v>1446</v>
      </c>
      <c r="D3241" s="21">
        <f t="shared" si="54"/>
        <v>78405802.719999999</v>
      </c>
      <c r="E3241" s="24">
        <f t="shared" si="54"/>
        <v>80602810.159999996</v>
      </c>
      <c r="F3241" s="104">
        <v>923503.13</v>
      </c>
      <c r="G3241" s="104">
        <v>6423309.3399999999</v>
      </c>
      <c r="H3241" s="113">
        <v>20354950.579999998</v>
      </c>
      <c r="I3241" s="113">
        <v>6089270.7199999997</v>
      </c>
      <c r="J3241" s="31">
        <v>9324692.9299999997</v>
      </c>
      <c r="K3241" s="32">
        <v>11327916.390000001</v>
      </c>
      <c r="L3241" s="113">
        <v>9436685.5500000007</v>
      </c>
      <c r="M3241" s="113">
        <v>6003956.5099999998</v>
      </c>
      <c r="N3241" s="31">
        <v>9920026.4100000001</v>
      </c>
      <c r="O3241" s="32">
        <v>7804048.7999999998</v>
      </c>
      <c r="P3241" s="105">
        <v>5872141.5899999999</v>
      </c>
      <c r="Q3241" s="105">
        <v>6248958.4299999997</v>
      </c>
      <c r="R3241" s="31">
        <v>2750062.97</v>
      </c>
      <c r="S3241" s="32">
        <v>5341629.16</v>
      </c>
      <c r="T3241" s="113">
        <v>4807379.2</v>
      </c>
      <c r="U3241" s="113">
        <v>7269285.4900000002</v>
      </c>
      <c r="V3241" s="31">
        <v>2827002.65</v>
      </c>
      <c r="W3241" s="32">
        <v>5992683.9299999997</v>
      </c>
      <c r="X3241" s="113">
        <v>3381752.4</v>
      </c>
      <c r="Y3241" s="113">
        <v>3869513.8</v>
      </c>
      <c r="Z3241" s="31">
        <v>5719546.3700000001</v>
      </c>
      <c r="AA3241" s="32">
        <v>7797522.4500000002</v>
      </c>
      <c r="AB3241" s="113">
        <v>3088058.94</v>
      </c>
      <c r="AC3241" s="113">
        <v>6434715.1399999997</v>
      </c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1707</v>
      </c>
      <c r="B3242" s="111" t="s">
        <v>28</v>
      </c>
      <c r="C3242" s="112" t="s">
        <v>1447</v>
      </c>
      <c r="D3242" s="21">
        <f t="shared" si="54"/>
        <v>10883413.300000001</v>
      </c>
      <c r="E3242" s="24">
        <f t="shared" si="54"/>
        <v>10789812.110000001</v>
      </c>
      <c r="F3242" s="104">
        <v>5250.24</v>
      </c>
      <c r="G3242" s="104">
        <v>3580.83</v>
      </c>
      <c r="H3242" s="113">
        <v>2144517.9</v>
      </c>
      <c r="I3242" s="113">
        <v>136925.67000000001</v>
      </c>
      <c r="J3242" s="31">
        <v>2467913.94</v>
      </c>
      <c r="K3242" s="32">
        <v>2538557.91</v>
      </c>
      <c r="L3242" s="113">
        <v>1070659.95</v>
      </c>
      <c r="M3242" s="113">
        <v>126490.92</v>
      </c>
      <c r="N3242" s="31">
        <v>3241608.3</v>
      </c>
      <c r="O3242" s="32">
        <v>2734012.97</v>
      </c>
      <c r="P3242" s="113">
        <v>64266</v>
      </c>
      <c r="Q3242" s="113">
        <v>109034.13</v>
      </c>
      <c r="R3242" s="31">
        <v>32730</v>
      </c>
      <c r="S3242" s="32">
        <v>923023.57</v>
      </c>
      <c r="T3242" s="113">
        <v>575167.06999999995</v>
      </c>
      <c r="U3242" s="113">
        <v>1142390.8400000001</v>
      </c>
      <c r="V3242" s="31">
        <v>13951.57</v>
      </c>
      <c r="W3242" s="32">
        <v>407196.58</v>
      </c>
      <c r="X3242" s="113">
        <v>8824.58</v>
      </c>
      <c r="Y3242" s="113">
        <v>92435.78</v>
      </c>
      <c r="Z3242" s="31">
        <v>867773.75</v>
      </c>
      <c r="AA3242" s="32">
        <v>1786797.68</v>
      </c>
      <c r="AB3242" s="113">
        <v>390750</v>
      </c>
      <c r="AC3242" s="113">
        <v>789365.23</v>
      </c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1707</v>
      </c>
      <c r="B3243" s="111" t="s">
        <v>29</v>
      </c>
      <c r="C3243" s="112" t="s">
        <v>1448</v>
      </c>
      <c r="D3243" s="21">
        <f t="shared" si="54"/>
        <v>3210881.8699999996</v>
      </c>
      <c r="E3243" s="24">
        <f t="shared" si="54"/>
        <v>2039061.3699999999</v>
      </c>
      <c r="F3243" s="104">
        <v>80000</v>
      </c>
      <c r="G3243" s="104">
        <v>0</v>
      </c>
      <c r="H3243" s="113">
        <v>0</v>
      </c>
      <c r="I3243" s="113">
        <v>0</v>
      </c>
      <c r="J3243" s="31">
        <v>0</v>
      </c>
      <c r="K3243" s="32">
        <v>259.42</v>
      </c>
      <c r="L3243" s="113">
        <v>10000</v>
      </c>
      <c r="M3243" s="113">
        <v>0</v>
      </c>
      <c r="N3243" s="31">
        <v>285000</v>
      </c>
      <c r="O3243" s="32">
        <v>7165</v>
      </c>
      <c r="P3243" s="113">
        <v>651626</v>
      </c>
      <c r="Q3243" s="113">
        <v>3000</v>
      </c>
      <c r="R3243" s="31">
        <v>0</v>
      </c>
      <c r="S3243" s="32">
        <v>0</v>
      </c>
      <c r="T3243" s="113">
        <v>0</v>
      </c>
      <c r="U3243" s="113">
        <v>31800</v>
      </c>
      <c r="V3243" s="31">
        <v>3429.72</v>
      </c>
      <c r="W3243" s="32">
        <v>12840</v>
      </c>
      <c r="X3243" s="113">
        <v>667941</v>
      </c>
      <c r="Y3243" s="113">
        <v>88590</v>
      </c>
      <c r="Z3243" s="31">
        <v>1424761.29</v>
      </c>
      <c r="AA3243" s="32">
        <v>59700</v>
      </c>
      <c r="AB3243" s="113">
        <v>88123.86</v>
      </c>
      <c r="AC3243" s="113">
        <v>1835706.95</v>
      </c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1707</v>
      </c>
      <c r="B3244" s="111" t="s">
        <v>30</v>
      </c>
      <c r="C3244" s="112" t="s">
        <v>1449</v>
      </c>
      <c r="D3244" s="21">
        <f t="shared" si="54"/>
        <v>2136552.6700000004</v>
      </c>
      <c r="E3244" s="24">
        <f t="shared" si="54"/>
        <v>3156316.17</v>
      </c>
      <c r="F3244" s="104">
        <v>0</v>
      </c>
      <c r="G3244" s="104">
        <v>75252.34</v>
      </c>
      <c r="H3244" s="113">
        <v>0</v>
      </c>
      <c r="I3244" s="113">
        <v>348103.55</v>
      </c>
      <c r="J3244" s="31">
        <v>2132874.19</v>
      </c>
      <c r="K3244" s="32">
        <v>429853.08</v>
      </c>
      <c r="L3244" s="113">
        <v>0</v>
      </c>
      <c r="M3244" s="113">
        <v>69508.47</v>
      </c>
      <c r="N3244" s="31">
        <v>0</v>
      </c>
      <c r="O3244" s="32">
        <v>243210.28</v>
      </c>
      <c r="P3244" s="113">
        <v>2083.4899999999998</v>
      </c>
      <c r="Q3244" s="113">
        <v>2289.7199999999998</v>
      </c>
      <c r="R3244" s="31">
        <v>0</v>
      </c>
      <c r="S3244" s="32">
        <v>87177.57</v>
      </c>
      <c r="T3244" s="113">
        <v>0</v>
      </c>
      <c r="U3244" s="113">
        <v>207373.83</v>
      </c>
      <c r="V3244" s="31">
        <v>0</v>
      </c>
      <c r="W3244" s="32">
        <v>980714.95</v>
      </c>
      <c r="X3244" s="113">
        <v>0</v>
      </c>
      <c r="Y3244" s="113">
        <v>9233.65</v>
      </c>
      <c r="Z3244" s="31">
        <v>0</v>
      </c>
      <c r="AA3244" s="32">
        <v>416074.76</v>
      </c>
      <c r="AB3244" s="113">
        <v>1594.99</v>
      </c>
      <c r="AC3244" s="113">
        <v>287523.96999999997</v>
      </c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1707</v>
      </c>
      <c r="B3245" s="111" t="s">
        <v>31</v>
      </c>
      <c r="C3245" s="112" t="s">
        <v>1661</v>
      </c>
      <c r="D3245" s="21">
        <f t="shared" si="54"/>
        <v>7399</v>
      </c>
      <c r="E3245" s="24">
        <f t="shared" si="54"/>
        <v>2277768.25</v>
      </c>
      <c r="F3245" s="104">
        <v>600</v>
      </c>
      <c r="G3245" s="104">
        <v>0</v>
      </c>
      <c r="H3245" s="113">
        <v>0</v>
      </c>
      <c r="I3245" s="113">
        <v>0</v>
      </c>
      <c r="J3245" s="31">
        <v>4704.66</v>
      </c>
      <c r="K3245" s="32">
        <v>267300</v>
      </c>
      <c r="L3245" s="113">
        <v>0</v>
      </c>
      <c r="M3245" s="113">
        <v>2700</v>
      </c>
      <c r="N3245" s="31">
        <v>0</v>
      </c>
      <c r="O3245" s="32">
        <v>0</v>
      </c>
      <c r="P3245" s="113">
        <v>0</v>
      </c>
      <c r="Q3245" s="113">
        <v>525442.99</v>
      </c>
      <c r="R3245" s="31">
        <v>0</v>
      </c>
      <c r="S3245" s="32">
        <v>4957.01</v>
      </c>
      <c r="T3245" s="113">
        <v>0</v>
      </c>
      <c r="U3245" s="113">
        <v>436800</v>
      </c>
      <c r="V3245" s="31">
        <v>2094.34</v>
      </c>
      <c r="W3245" s="32">
        <v>0</v>
      </c>
      <c r="X3245" s="113">
        <v>0</v>
      </c>
      <c r="Y3245" s="113">
        <v>655200</v>
      </c>
      <c r="Z3245" s="31">
        <v>0</v>
      </c>
      <c r="AA3245" s="32">
        <v>0</v>
      </c>
      <c r="AB3245" s="113">
        <v>0</v>
      </c>
      <c r="AC3245" s="113">
        <v>385368.25</v>
      </c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1707</v>
      </c>
      <c r="B3246" s="111" t="s">
        <v>32</v>
      </c>
      <c r="C3246" s="112" t="s">
        <v>33</v>
      </c>
      <c r="D3246" s="21">
        <f t="shared" si="54"/>
        <v>0</v>
      </c>
      <c r="E3246" s="24">
        <f t="shared" si="54"/>
        <v>0</v>
      </c>
      <c r="F3246" s="104"/>
      <c r="G3246" s="104"/>
      <c r="H3246" s="105"/>
      <c r="I3246" s="105"/>
      <c r="J3246" s="106"/>
      <c r="K3246" s="107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1707</v>
      </c>
      <c r="B3247" s="111" t="s">
        <v>34</v>
      </c>
      <c r="C3247" s="112" t="s">
        <v>35</v>
      </c>
      <c r="D3247" s="21">
        <f t="shared" si="54"/>
        <v>0</v>
      </c>
      <c r="E3247" s="24">
        <f t="shared" si="54"/>
        <v>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1707</v>
      </c>
      <c r="B3248" s="111" t="s">
        <v>36</v>
      </c>
      <c r="C3248" s="112" t="s">
        <v>1450</v>
      </c>
      <c r="D3248" s="21">
        <f t="shared" si="54"/>
        <v>354610</v>
      </c>
      <c r="E3248" s="24">
        <f t="shared" si="54"/>
        <v>364410</v>
      </c>
      <c r="F3248" s="104">
        <v>36400</v>
      </c>
      <c r="G3248" s="104">
        <v>37100</v>
      </c>
      <c r="H3248" s="105">
        <v>58100</v>
      </c>
      <c r="I3248" s="105">
        <v>58800</v>
      </c>
      <c r="J3248" s="106">
        <v>103510</v>
      </c>
      <c r="K3248" s="107">
        <v>34300</v>
      </c>
      <c r="L3248" s="105">
        <v>32200</v>
      </c>
      <c r="M3248" s="105">
        <v>102810</v>
      </c>
      <c r="N3248" s="106">
        <v>36400</v>
      </c>
      <c r="O3248" s="107">
        <v>35700</v>
      </c>
      <c r="P3248" s="105">
        <v>55300</v>
      </c>
      <c r="Q3248" s="105">
        <v>52550</v>
      </c>
      <c r="R3248" s="106">
        <v>32700</v>
      </c>
      <c r="S3248" s="107">
        <v>43150</v>
      </c>
      <c r="T3248" s="105"/>
      <c r="U3248" s="105"/>
      <c r="V3248" s="106"/>
      <c r="W3248" s="107"/>
      <c r="X3248" s="105"/>
      <c r="Y3248" s="105"/>
      <c r="Z3248" s="106"/>
      <c r="AA3248" s="107"/>
      <c r="AB3248" s="105"/>
      <c r="AC3248" s="105"/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1707</v>
      </c>
      <c r="B3249" s="111" t="s">
        <v>37</v>
      </c>
      <c r="C3249" s="112" t="s">
        <v>1451</v>
      </c>
      <c r="D3249" s="21">
        <f t="shared" si="54"/>
        <v>0</v>
      </c>
      <c r="E3249" s="24">
        <f t="shared" si="54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1707</v>
      </c>
      <c r="B3250" s="111" t="s">
        <v>38</v>
      </c>
      <c r="C3250" s="112" t="s">
        <v>1452</v>
      </c>
      <c r="D3250" s="21">
        <f t="shared" si="54"/>
        <v>221996</v>
      </c>
      <c r="E3250" s="24">
        <f t="shared" si="54"/>
        <v>216216</v>
      </c>
      <c r="F3250" s="104"/>
      <c r="G3250" s="104"/>
      <c r="H3250" s="113">
        <v>6880</v>
      </c>
      <c r="I3250" s="113">
        <v>4088</v>
      </c>
      <c r="J3250" s="31">
        <v>0</v>
      </c>
      <c r="K3250" s="32">
        <v>2792</v>
      </c>
      <c r="L3250" s="113">
        <v>69910</v>
      </c>
      <c r="M3250" s="113">
        <v>6960</v>
      </c>
      <c r="N3250" s="31">
        <v>32480</v>
      </c>
      <c r="O3250" s="32">
        <v>62950</v>
      </c>
      <c r="P3250" s="105">
        <v>61634</v>
      </c>
      <c r="Q3250" s="105">
        <v>0</v>
      </c>
      <c r="R3250" s="31">
        <v>0</v>
      </c>
      <c r="S3250" s="32">
        <v>2720</v>
      </c>
      <c r="T3250" s="113">
        <v>21280</v>
      </c>
      <c r="U3250" s="113">
        <v>85614</v>
      </c>
      <c r="V3250" s="31">
        <v>0</v>
      </c>
      <c r="W3250" s="32">
        <v>21280</v>
      </c>
      <c r="X3250" s="113">
        <v>8532</v>
      </c>
      <c r="Y3250" s="113">
        <v>8532</v>
      </c>
      <c r="Z3250" s="31">
        <v>0</v>
      </c>
      <c r="AA3250" s="32">
        <v>0</v>
      </c>
      <c r="AB3250" s="113">
        <v>21280</v>
      </c>
      <c r="AC3250" s="113">
        <v>21280</v>
      </c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1707</v>
      </c>
      <c r="B3251" s="111" t="s">
        <v>39</v>
      </c>
      <c r="C3251" s="112" t="s">
        <v>1453</v>
      </c>
      <c r="D3251" s="21">
        <f t="shared" si="54"/>
        <v>0</v>
      </c>
      <c r="E3251" s="24">
        <f t="shared" si="54"/>
        <v>0</v>
      </c>
      <c r="F3251" s="104"/>
      <c r="G3251" s="104"/>
      <c r="H3251" s="105"/>
      <c r="I3251" s="105"/>
      <c r="J3251" s="106"/>
      <c r="K3251" s="107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1707</v>
      </c>
      <c r="B3252" s="111" t="s">
        <v>40</v>
      </c>
      <c r="C3252" s="112" t="s">
        <v>1454</v>
      </c>
      <c r="D3252" s="21">
        <f t="shared" si="54"/>
        <v>0</v>
      </c>
      <c r="E3252" s="24">
        <f t="shared" si="54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1707</v>
      </c>
      <c r="B3253" s="111" t="s">
        <v>1455</v>
      </c>
      <c r="C3253" s="112" t="s">
        <v>56</v>
      </c>
      <c r="D3253" s="21">
        <f t="shared" si="54"/>
        <v>0</v>
      </c>
      <c r="E3253" s="24">
        <f t="shared" si="54"/>
        <v>0</v>
      </c>
      <c r="F3253" s="104"/>
      <c r="G3253" s="104"/>
      <c r="H3253" s="105"/>
      <c r="I3253" s="105"/>
      <c r="J3253" s="106"/>
      <c r="K3253" s="107"/>
      <c r="L3253" s="105"/>
      <c r="M3253" s="105"/>
      <c r="N3253" s="106"/>
      <c r="O3253" s="107"/>
      <c r="P3253" s="105"/>
      <c r="Q3253" s="105"/>
      <c r="R3253" s="106"/>
      <c r="S3253" s="107"/>
      <c r="T3253" s="105"/>
      <c r="U3253" s="105"/>
      <c r="V3253" s="106"/>
      <c r="W3253" s="107"/>
      <c r="X3253" s="105"/>
      <c r="Y3253" s="105"/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1707</v>
      </c>
      <c r="B3254" s="111" t="s">
        <v>1456</v>
      </c>
      <c r="C3254" s="112" t="s">
        <v>58</v>
      </c>
      <c r="D3254" s="21">
        <f t="shared" si="54"/>
        <v>128845</v>
      </c>
      <c r="E3254" s="24">
        <f t="shared" si="54"/>
        <v>371705</v>
      </c>
      <c r="F3254" s="104">
        <v>23065</v>
      </c>
      <c r="G3254" s="104">
        <v>42460</v>
      </c>
      <c r="H3254" s="113">
        <v>68730</v>
      </c>
      <c r="I3254" s="113">
        <v>26020</v>
      </c>
      <c r="J3254" s="31">
        <v>4580</v>
      </c>
      <c r="K3254" s="32">
        <v>0</v>
      </c>
      <c r="L3254" s="113">
        <v>7100</v>
      </c>
      <c r="M3254" s="113">
        <v>208055</v>
      </c>
      <c r="N3254" s="31">
        <v>0</v>
      </c>
      <c r="O3254" s="32">
        <v>26650</v>
      </c>
      <c r="P3254" s="105">
        <v>0</v>
      </c>
      <c r="Q3254" s="105">
        <v>0</v>
      </c>
      <c r="R3254" s="31">
        <v>0</v>
      </c>
      <c r="S3254" s="32">
        <v>46870</v>
      </c>
      <c r="T3254" s="113">
        <v>0</v>
      </c>
      <c r="U3254" s="113">
        <v>6200</v>
      </c>
      <c r="V3254" s="31">
        <v>9170</v>
      </c>
      <c r="W3254" s="32">
        <v>0</v>
      </c>
      <c r="X3254" s="113">
        <v>5170</v>
      </c>
      <c r="Y3254" s="113">
        <v>0</v>
      </c>
      <c r="Z3254" s="31">
        <v>0</v>
      </c>
      <c r="AA3254" s="32">
        <v>0</v>
      </c>
      <c r="AB3254" s="113">
        <v>11030</v>
      </c>
      <c r="AC3254" s="113">
        <v>15450</v>
      </c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1707</v>
      </c>
      <c r="B3255" s="111" t="s">
        <v>1457</v>
      </c>
      <c r="C3255" s="112" t="s">
        <v>59</v>
      </c>
      <c r="D3255" s="21">
        <f t="shared" si="54"/>
        <v>0</v>
      </c>
      <c r="E3255" s="24">
        <f t="shared" si="54"/>
        <v>0</v>
      </c>
      <c r="F3255" s="104"/>
      <c r="G3255" s="104"/>
      <c r="H3255" s="113"/>
      <c r="I3255" s="113"/>
      <c r="J3255" s="31"/>
      <c r="K3255" s="32"/>
      <c r="L3255" s="113"/>
      <c r="M3255" s="113"/>
      <c r="N3255" s="31"/>
      <c r="O3255" s="32"/>
      <c r="P3255" s="113"/>
      <c r="Q3255" s="113"/>
      <c r="R3255" s="31"/>
      <c r="S3255" s="32"/>
      <c r="T3255" s="113"/>
      <c r="U3255" s="113"/>
      <c r="V3255" s="31"/>
      <c r="W3255" s="32"/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1707</v>
      </c>
      <c r="B3256" s="111" t="s">
        <v>1458</v>
      </c>
      <c r="C3256" s="112" t="s">
        <v>61</v>
      </c>
      <c r="D3256" s="21">
        <f t="shared" si="54"/>
        <v>0</v>
      </c>
      <c r="E3256" s="24">
        <f t="shared" si="54"/>
        <v>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1707</v>
      </c>
      <c r="B3257" s="111" t="s">
        <v>1459</v>
      </c>
      <c r="C3257" s="112" t="s">
        <v>1460</v>
      </c>
      <c r="D3257" s="21">
        <f t="shared" si="54"/>
        <v>106250</v>
      </c>
      <c r="E3257" s="24">
        <f t="shared" si="54"/>
        <v>106250</v>
      </c>
      <c r="F3257" s="104">
        <v>17450</v>
      </c>
      <c r="G3257" s="104">
        <v>17450</v>
      </c>
      <c r="H3257" s="105">
        <v>7450</v>
      </c>
      <c r="I3257" s="105">
        <v>7450</v>
      </c>
      <c r="J3257" s="106">
        <v>11450</v>
      </c>
      <c r="K3257" s="107">
        <v>11450</v>
      </c>
      <c r="L3257" s="105">
        <v>11500</v>
      </c>
      <c r="M3257" s="105">
        <v>11500</v>
      </c>
      <c r="N3257" s="106">
        <v>2000</v>
      </c>
      <c r="O3257" s="107">
        <v>2000</v>
      </c>
      <c r="P3257" s="113"/>
      <c r="Q3257" s="113"/>
      <c r="R3257" s="106"/>
      <c r="S3257" s="107"/>
      <c r="T3257" s="105">
        <v>17200</v>
      </c>
      <c r="U3257" s="105">
        <v>17200</v>
      </c>
      <c r="V3257" s="106"/>
      <c r="W3257" s="107"/>
      <c r="X3257" s="105">
        <v>17700</v>
      </c>
      <c r="Y3257" s="105">
        <v>17700</v>
      </c>
      <c r="Z3257" s="106"/>
      <c r="AA3257" s="107"/>
      <c r="AB3257" s="105">
        <v>21500</v>
      </c>
      <c r="AC3257" s="105">
        <v>21500</v>
      </c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1707</v>
      </c>
      <c r="B3258" s="111" t="s">
        <v>1461</v>
      </c>
      <c r="C3258" s="112" t="s">
        <v>67</v>
      </c>
      <c r="D3258" s="21">
        <f t="shared" si="54"/>
        <v>25829266.760000005</v>
      </c>
      <c r="E3258" s="24">
        <f t="shared" si="54"/>
        <v>25829266.760000005</v>
      </c>
      <c r="F3258" s="104">
        <v>2373262.79</v>
      </c>
      <c r="G3258" s="104">
        <v>2373262.79</v>
      </c>
      <c r="H3258" s="105">
        <v>2483073.0699999998</v>
      </c>
      <c r="I3258" s="105">
        <v>2483073.0699999998</v>
      </c>
      <c r="J3258" s="106">
        <v>2490598.94</v>
      </c>
      <c r="K3258" s="107">
        <v>2490598.94</v>
      </c>
      <c r="L3258" s="105">
        <v>2358603.79</v>
      </c>
      <c r="M3258" s="105">
        <v>2358603.79</v>
      </c>
      <c r="N3258" s="106">
        <v>2027450.06</v>
      </c>
      <c r="O3258" s="107">
        <v>2027450.06</v>
      </c>
      <c r="P3258" s="105">
        <v>2488417.2999999998</v>
      </c>
      <c r="Q3258" s="105">
        <v>2488417.2999999998</v>
      </c>
      <c r="R3258" s="106">
        <v>1766406.65</v>
      </c>
      <c r="S3258" s="107">
        <v>1766406.65</v>
      </c>
      <c r="T3258" s="105">
        <v>1553396.25</v>
      </c>
      <c r="U3258" s="105">
        <v>1553396.25</v>
      </c>
      <c r="V3258" s="106">
        <v>1915088.53</v>
      </c>
      <c r="W3258" s="107">
        <v>1915088.53</v>
      </c>
      <c r="X3258" s="105">
        <v>2035409.67</v>
      </c>
      <c r="Y3258" s="105">
        <v>2035409.67</v>
      </c>
      <c r="Z3258" s="106">
        <v>2200868</v>
      </c>
      <c r="AA3258" s="107">
        <v>2200868</v>
      </c>
      <c r="AB3258" s="105">
        <v>2136691.71</v>
      </c>
      <c r="AC3258" s="105">
        <v>2136691.71</v>
      </c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1707</v>
      </c>
      <c r="B3259" s="111" t="s">
        <v>1462</v>
      </c>
      <c r="C3259" s="112" t="s">
        <v>1463</v>
      </c>
      <c r="D3259" s="21">
        <f t="shared" si="54"/>
        <v>31537667.52</v>
      </c>
      <c r="E3259" s="24">
        <f t="shared" si="54"/>
        <v>25684420.549999997</v>
      </c>
      <c r="F3259" s="104">
        <v>1122182.25</v>
      </c>
      <c r="G3259" s="104">
        <v>0</v>
      </c>
      <c r="H3259" s="105">
        <v>1296720.3500000001</v>
      </c>
      <c r="I3259" s="105">
        <v>1708175</v>
      </c>
      <c r="J3259" s="106">
        <v>1119142.6000000001</v>
      </c>
      <c r="K3259" s="107">
        <v>1314318.95</v>
      </c>
      <c r="L3259" s="105">
        <v>1074695.5</v>
      </c>
      <c r="M3259" s="105">
        <v>1132015.25</v>
      </c>
      <c r="N3259" s="106">
        <v>1623420.2</v>
      </c>
      <c r="O3259" s="107">
        <v>1555848.25</v>
      </c>
      <c r="P3259" s="105">
        <v>1928285.85</v>
      </c>
      <c r="Q3259" s="105">
        <v>638304.65</v>
      </c>
      <c r="R3259" s="106">
        <v>1746190.34</v>
      </c>
      <c r="S3259" s="107">
        <v>2338168.7599999998</v>
      </c>
      <c r="T3259" s="105">
        <v>1446513.93</v>
      </c>
      <c r="U3259" s="105">
        <v>1110741.8899999999</v>
      </c>
      <c r="V3259" s="106">
        <v>1570061.25</v>
      </c>
      <c r="W3259" s="107">
        <v>1955721.28</v>
      </c>
      <c r="X3259" s="105">
        <v>3475769.75</v>
      </c>
      <c r="Y3259" s="105">
        <v>1993875.52</v>
      </c>
      <c r="Z3259" s="106">
        <v>7923364</v>
      </c>
      <c r="AA3259" s="107">
        <v>813814.75</v>
      </c>
      <c r="AB3259" s="105">
        <v>7211321.5</v>
      </c>
      <c r="AC3259" s="105">
        <v>11123436.25</v>
      </c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1707</v>
      </c>
      <c r="B3260" s="111" t="s">
        <v>1464</v>
      </c>
      <c r="C3260" s="112" t="s">
        <v>1465</v>
      </c>
      <c r="D3260" s="21">
        <f t="shared" si="54"/>
        <v>4239190.6100000003</v>
      </c>
      <c r="E3260" s="24">
        <f t="shared" si="54"/>
        <v>7673461.1200000001</v>
      </c>
      <c r="F3260" s="104">
        <v>370148.85</v>
      </c>
      <c r="G3260" s="104">
        <v>0</v>
      </c>
      <c r="H3260" s="113">
        <v>439060.75</v>
      </c>
      <c r="I3260" s="113">
        <v>18938.75</v>
      </c>
      <c r="J3260" s="31">
        <v>383796.1</v>
      </c>
      <c r="K3260" s="32">
        <v>27706</v>
      </c>
      <c r="L3260" s="113">
        <v>397663.9</v>
      </c>
      <c r="M3260" s="113">
        <v>3864371.76</v>
      </c>
      <c r="N3260" s="31">
        <v>400037.81</v>
      </c>
      <c r="O3260" s="32">
        <v>1347168.05</v>
      </c>
      <c r="P3260" s="105">
        <v>485400.15</v>
      </c>
      <c r="Q3260" s="105">
        <v>295639.46000000002</v>
      </c>
      <c r="R3260" s="31">
        <v>320261</v>
      </c>
      <c r="S3260" s="32">
        <v>152014.65</v>
      </c>
      <c r="T3260" s="113">
        <v>280200.34999999998</v>
      </c>
      <c r="U3260" s="113">
        <v>102722.75</v>
      </c>
      <c r="V3260" s="31">
        <v>307783.40000000002</v>
      </c>
      <c r="W3260" s="32">
        <v>76364.850000000006</v>
      </c>
      <c r="X3260" s="113">
        <v>265104.7</v>
      </c>
      <c r="Y3260" s="113">
        <v>904229.15</v>
      </c>
      <c r="Z3260" s="31">
        <v>305847</v>
      </c>
      <c r="AA3260" s="32">
        <v>830116.4</v>
      </c>
      <c r="AB3260" s="113">
        <v>283886.59999999998</v>
      </c>
      <c r="AC3260" s="113">
        <v>54189.3</v>
      </c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1707</v>
      </c>
      <c r="B3261" s="111" t="s">
        <v>1466</v>
      </c>
      <c r="C3261" s="112" t="s">
        <v>1467</v>
      </c>
      <c r="D3261" s="21">
        <f t="shared" si="54"/>
        <v>986828.75</v>
      </c>
      <c r="E3261" s="24">
        <f t="shared" si="54"/>
        <v>2882091.75</v>
      </c>
      <c r="F3261" s="104">
        <v>65321.25</v>
      </c>
      <c r="G3261" s="104">
        <v>0</v>
      </c>
      <c r="H3261" s="113">
        <v>86040</v>
      </c>
      <c r="I3261" s="113">
        <v>957.5</v>
      </c>
      <c r="J3261" s="31">
        <v>89944</v>
      </c>
      <c r="K3261" s="32">
        <v>0</v>
      </c>
      <c r="L3261" s="113">
        <v>235649.75</v>
      </c>
      <c r="M3261" s="113">
        <v>1725212.25</v>
      </c>
      <c r="N3261" s="31">
        <v>77075.5</v>
      </c>
      <c r="O3261" s="32">
        <v>31704.25</v>
      </c>
      <c r="P3261" s="113">
        <v>85129.75</v>
      </c>
      <c r="Q3261" s="113">
        <v>72784.25</v>
      </c>
      <c r="R3261" s="31">
        <v>48987</v>
      </c>
      <c r="S3261" s="32">
        <v>957199.5</v>
      </c>
      <c r="T3261" s="113">
        <v>77055.5</v>
      </c>
      <c r="U3261" s="113">
        <v>0</v>
      </c>
      <c r="V3261" s="31">
        <v>90831.5</v>
      </c>
      <c r="W3261" s="32">
        <v>2533.5</v>
      </c>
      <c r="X3261" s="113">
        <v>57107.25</v>
      </c>
      <c r="Y3261" s="113">
        <v>66542.5</v>
      </c>
      <c r="Z3261" s="31">
        <v>51433.25</v>
      </c>
      <c r="AA3261" s="32">
        <v>12346.75</v>
      </c>
      <c r="AB3261" s="113">
        <v>22254</v>
      </c>
      <c r="AC3261" s="113">
        <v>12811.25</v>
      </c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1707</v>
      </c>
      <c r="B3262" s="111" t="s">
        <v>1468</v>
      </c>
      <c r="C3262" s="112" t="s">
        <v>68</v>
      </c>
      <c r="D3262" s="21">
        <f t="shared" si="54"/>
        <v>3391828.74</v>
      </c>
      <c r="E3262" s="24">
        <f t="shared" si="54"/>
        <v>3391828.74</v>
      </c>
      <c r="F3262" s="104">
        <v>193718</v>
      </c>
      <c r="G3262" s="104">
        <v>193718</v>
      </c>
      <c r="H3262" s="105">
        <v>151109</v>
      </c>
      <c r="I3262" s="105">
        <v>151109</v>
      </c>
      <c r="J3262" s="106">
        <v>183736</v>
      </c>
      <c r="K3262" s="107">
        <v>183736</v>
      </c>
      <c r="L3262" s="105">
        <v>132344</v>
      </c>
      <c r="M3262" s="105">
        <v>132344</v>
      </c>
      <c r="N3262" s="106">
        <v>298511.5</v>
      </c>
      <c r="O3262" s="107">
        <v>298511.5</v>
      </c>
      <c r="P3262" s="113">
        <v>307349.25</v>
      </c>
      <c r="Q3262" s="113">
        <v>307349.25</v>
      </c>
      <c r="R3262" s="106">
        <v>148943.07</v>
      </c>
      <c r="S3262" s="107">
        <v>148943.07</v>
      </c>
      <c r="T3262" s="105">
        <v>162236.25</v>
      </c>
      <c r="U3262" s="105">
        <v>162236.25</v>
      </c>
      <c r="V3262" s="106">
        <v>335746</v>
      </c>
      <c r="W3262" s="107">
        <v>335746</v>
      </c>
      <c r="X3262" s="105">
        <v>277993.96000000002</v>
      </c>
      <c r="Y3262" s="105">
        <v>277993.96000000002</v>
      </c>
      <c r="Z3262" s="106">
        <v>560118.21</v>
      </c>
      <c r="AA3262" s="107">
        <v>560118.21</v>
      </c>
      <c r="AB3262" s="105">
        <v>640023.5</v>
      </c>
      <c r="AC3262" s="105">
        <v>640023.5</v>
      </c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1707</v>
      </c>
      <c r="B3263" s="111" t="s">
        <v>1469</v>
      </c>
      <c r="C3263" s="112" t="s">
        <v>1470</v>
      </c>
      <c r="D3263" s="21">
        <f t="shared" si="54"/>
        <v>2699910.5</v>
      </c>
      <c r="E3263" s="24">
        <f t="shared" si="54"/>
        <v>1645571.1</v>
      </c>
      <c r="F3263" s="104">
        <v>62253.25</v>
      </c>
      <c r="G3263" s="104">
        <v>0</v>
      </c>
      <c r="H3263" s="105">
        <v>175963.25</v>
      </c>
      <c r="I3263" s="105">
        <v>147451.25</v>
      </c>
      <c r="J3263" s="106">
        <v>195750.5</v>
      </c>
      <c r="K3263" s="107">
        <v>139822.75</v>
      </c>
      <c r="L3263" s="105">
        <v>137151.75</v>
      </c>
      <c r="M3263" s="105">
        <v>152759</v>
      </c>
      <c r="N3263" s="106">
        <v>94418.75</v>
      </c>
      <c r="O3263" s="107">
        <v>161281.25</v>
      </c>
      <c r="P3263" s="105">
        <v>202224.5</v>
      </c>
      <c r="Q3263" s="105">
        <v>187028</v>
      </c>
      <c r="R3263" s="106">
        <v>118685.25</v>
      </c>
      <c r="S3263" s="107">
        <v>87281.75</v>
      </c>
      <c r="T3263" s="105">
        <v>217229.1</v>
      </c>
      <c r="U3263" s="105">
        <v>270267.25</v>
      </c>
      <c r="V3263" s="106">
        <v>118352.35</v>
      </c>
      <c r="W3263" s="107">
        <v>97599.6</v>
      </c>
      <c r="X3263" s="105">
        <v>255283.5</v>
      </c>
      <c r="Y3263" s="105">
        <v>43281.5</v>
      </c>
      <c r="Z3263" s="106">
        <v>546941.5</v>
      </c>
      <c r="AA3263" s="107">
        <v>79540.25</v>
      </c>
      <c r="AB3263" s="105">
        <v>575656.80000000005</v>
      </c>
      <c r="AC3263" s="105">
        <v>279258.5</v>
      </c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1707</v>
      </c>
      <c r="B3264" s="111" t="s">
        <v>1471</v>
      </c>
      <c r="C3264" s="112" t="s">
        <v>1472</v>
      </c>
      <c r="D3264" s="21">
        <f t="shared" si="54"/>
        <v>232258.80000000002</v>
      </c>
      <c r="E3264" s="24">
        <f t="shared" si="54"/>
        <v>191821.7</v>
      </c>
      <c r="F3264" s="104"/>
      <c r="G3264" s="104"/>
      <c r="H3264" s="105">
        <v>24894.7</v>
      </c>
      <c r="I3264" s="105">
        <v>24894.7</v>
      </c>
      <c r="J3264" s="106">
        <v>27101</v>
      </c>
      <c r="K3264" s="107">
        <v>23365</v>
      </c>
      <c r="L3264" s="105">
        <v>12946</v>
      </c>
      <c r="M3264" s="105">
        <v>9656</v>
      </c>
      <c r="N3264" s="106">
        <v>18059</v>
      </c>
      <c r="O3264" s="107">
        <v>25085</v>
      </c>
      <c r="P3264" s="105">
        <v>6966</v>
      </c>
      <c r="Q3264" s="105">
        <v>6966</v>
      </c>
      <c r="R3264" s="106">
        <v>31438</v>
      </c>
      <c r="S3264" s="107">
        <v>31438</v>
      </c>
      <c r="T3264" s="105">
        <v>8645</v>
      </c>
      <c r="U3264" s="105">
        <v>8645</v>
      </c>
      <c r="V3264" s="106">
        <v>14915</v>
      </c>
      <c r="W3264" s="107">
        <v>14915</v>
      </c>
      <c r="X3264" s="105">
        <v>18167</v>
      </c>
      <c r="Y3264" s="105">
        <v>0</v>
      </c>
      <c r="Z3264" s="106">
        <v>12950</v>
      </c>
      <c r="AA3264" s="107">
        <v>0</v>
      </c>
      <c r="AB3264" s="105">
        <v>56177.1</v>
      </c>
      <c r="AC3264" s="105">
        <v>46857</v>
      </c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1707</v>
      </c>
      <c r="B3265" s="111" t="s">
        <v>1473</v>
      </c>
      <c r="C3265" s="112" t="s">
        <v>1474</v>
      </c>
      <c r="D3265" s="21">
        <f t="shared" si="54"/>
        <v>0</v>
      </c>
      <c r="E3265" s="24">
        <f t="shared" si="54"/>
        <v>0</v>
      </c>
      <c r="F3265" s="104"/>
      <c r="G3265" s="104"/>
      <c r="H3265" s="113"/>
      <c r="I3265" s="113"/>
      <c r="J3265" s="31"/>
      <c r="K3265" s="32"/>
      <c r="L3265" s="113"/>
      <c r="M3265" s="113"/>
      <c r="N3265" s="31"/>
      <c r="O3265" s="32"/>
      <c r="P3265" s="105"/>
      <c r="Q3265" s="105"/>
      <c r="R3265" s="31"/>
      <c r="S3265" s="32"/>
      <c r="T3265" s="113"/>
      <c r="U3265" s="113"/>
      <c r="V3265" s="31"/>
      <c r="W3265" s="32"/>
      <c r="X3265" s="113"/>
      <c r="Y3265" s="113"/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1707</v>
      </c>
      <c r="B3266" s="111" t="s">
        <v>1475</v>
      </c>
      <c r="C3266" s="112" t="s">
        <v>1476</v>
      </c>
      <c r="D3266" s="21">
        <f t="shared" si="54"/>
        <v>299450</v>
      </c>
      <c r="E3266" s="24">
        <f t="shared" si="54"/>
        <v>249850</v>
      </c>
      <c r="F3266" s="104"/>
      <c r="G3266" s="104"/>
      <c r="H3266" s="105"/>
      <c r="I3266" s="105"/>
      <c r="J3266" s="106"/>
      <c r="K3266" s="107"/>
      <c r="L3266" s="105"/>
      <c r="M3266" s="105"/>
      <c r="N3266" s="106"/>
      <c r="O3266" s="107"/>
      <c r="P3266" s="113">
        <v>1600</v>
      </c>
      <c r="Q3266" s="113">
        <v>1600</v>
      </c>
      <c r="R3266" s="106"/>
      <c r="S3266" s="107"/>
      <c r="T3266" s="105">
        <v>2600</v>
      </c>
      <c r="U3266" s="105">
        <v>2600</v>
      </c>
      <c r="V3266" s="106">
        <v>400</v>
      </c>
      <c r="W3266" s="107">
        <v>400</v>
      </c>
      <c r="X3266" s="105">
        <v>2100</v>
      </c>
      <c r="Y3266" s="105">
        <v>600</v>
      </c>
      <c r="Z3266" s="106">
        <v>30950</v>
      </c>
      <c r="AA3266" s="107">
        <v>30950</v>
      </c>
      <c r="AB3266" s="105">
        <v>261800</v>
      </c>
      <c r="AC3266" s="105">
        <v>213700</v>
      </c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1707</v>
      </c>
      <c r="B3267" s="111" t="s">
        <v>1477</v>
      </c>
      <c r="C3267" s="112" t="s">
        <v>1478</v>
      </c>
      <c r="D3267" s="21">
        <f t="shared" si="54"/>
        <v>109377.53</v>
      </c>
      <c r="E3267" s="24">
        <f t="shared" si="54"/>
        <v>109377.53</v>
      </c>
      <c r="F3267" s="104"/>
      <c r="G3267" s="104"/>
      <c r="H3267" s="113"/>
      <c r="I3267" s="113"/>
      <c r="J3267" s="31"/>
      <c r="K3267" s="32"/>
      <c r="L3267" s="113"/>
      <c r="M3267" s="113"/>
      <c r="N3267" s="31"/>
      <c r="O3267" s="32"/>
      <c r="P3267" s="105">
        <v>8618</v>
      </c>
      <c r="Q3267" s="105">
        <v>0</v>
      </c>
      <c r="R3267" s="31">
        <v>1680</v>
      </c>
      <c r="S3267" s="32">
        <v>0</v>
      </c>
      <c r="T3267" s="113">
        <v>0</v>
      </c>
      <c r="U3267" s="113">
        <v>10298</v>
      </c>
      <c r="V3267" s="31">
        <v>82679.53</v>
      </c>
      <c r="W3267" s="32">
        <v>82679.53</v>
      </c>
      <c r="X3267" s="113">
        <v>6320</v>
      </c>
      <c r="Y3267" s="113">
        <v>6320</v>
      </c>
      <c r="Z3267" s="31">
        <v>10080</v>
      </c>
      <c r="AA3267" s="32">
        <v>10080</v>
      </c>
      <c r="AB3267" s="113"/>
      <c r="AC3267" s="113"/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1707</v>
      </c>
      <c r="B3268" s="111" t="s">
        <v>1479</v>
      </c>
      <c r="C3268" s="112" t="s">
        <v>1480</v>
      </c>
      <c r="D3268" s="21">
        <f t="shared" ref="D3268:E3331" si="55">F3268+H3268+J3268+L3268+N3268+P3268+R3268+T3268+V3268+X3268+Z3268+AB3268</f>
        <v>1938040.6</v>
      </c>
      <c r="E3268" s="24">
        <f t="shared" si="55"/>
        <v>2075924.74</v>
      </c>
      <c r="F3268" s="104">
        <v>132167.85</v>
      </c>
      <c r="G3268" s="104">
        <v>83497.210000000006</v>
      </c>
      <c r="H3268" s="113">
        <v>158699</v>
      </c>
      <c r="I3268" s="113">
        <v>105207.03</v>
      </c>
      <c r="J3268" s="31">
        <v>120731.75</v>
      </c>
      <c r="K3268" s="32">
        <v>41894.46</v>
      </c>
      <c r="L3268" s="113">
        <v>110916.75</v>
      </c>
      <c r="M3268" s="113">
        <v>32079.46</v>
      </c>
      <c r="N3268" s="31">
        <v>117125.75</v>
      </c>
      <c r="O3268" s="32">
        <v>38288.46</v>
      </c>
      <c r="P3268" s="113">
        <v>195569.25</v>
      </c>
      <c r="Q3268" s="113">
        <v>580093.51</v>
      </c>
      <c r="R3268" s="31">
        <v>150222</v>
      </c>
      <c r="S3268" s="32">
        <v>68163.98</v>
      </c>
      <c r="T3268" s="113">
        <v>158400.5</v>
      </c>
      <c r="U3268" s="113">
        <v>76342.48</v>
      </c>
      <c r="V3268" s="31">
        <v>154868</v>
      </c>
      <c r="W3268" s="32">
        <v>360673.54</v>
      </c>
      <c r="X3268" s="113">
        <v>193214.5</v>
      </c>
      <c r="Y3268" s="113">
        <v>248619.48</v>
      </c>
      <c r="Z3268" s="31">
        <v>245537.25</v>
      </c>
      <c r="AA3268" s="32">
        <v>201771.83</v>
      </c>
      <c r="AB3268" s="113">
        <v>200588</v>
      </c>
      <c r="AC3268" s="113">
        <v>239293.3</v>
      </c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1707</v>
      </c>
      <c r="B3269" s="111" t="s">
        <v>1481</v>
      </c>
      <c r="C3269" s="112" t="s">
        <v>1482</v>
      </c>
      <c r="D3269" s="21">
        <f t="shared" si="55"/>
        <v>458462.75</v>
      </c>
      <c r="E3269" s="24">
        <f t="shared" si="55"/>
        <v>482057.3</v>
      </c>
      <c r="F3269" s="104">
        <v>3697</v>
      </c>
      <c r="G3269" s="104">
        <v>0</v>
      </c>
      <c r="H3269" s="113">
        <v>4051.75</v>
      </c>
      <c r="I3269" s="113">
        <v>10990.3</v>
      </c>
      <c r="J3269" s="31">
        <v>16088.5</v>
      </c>
      <c r="K3269" s="32">
        <v>0</v>
      </c>
      <c r="L3269" s="113">
        <v>30719.25</v>
      </c>
      <c r="M3269" s="113">
        <v>7308.01</v>
      </c>
      <c r="N3269" s="31">
        <v>66422.25</v>
      </c>
      <c r="O3269" s="32">
        <v>43011.01</v>
      </c>
      <c r="P3269" s="113">
        <v>43955.75</v>
      </c>
      <c r="Q3269" s="113">
        <v>119949.42</v>
      </c>
      <c r="R3269" s="31">
        <v>19646.25</v>
      </c>
      <c r="S3269" s="32">
        <v>5041.97</v>
      </c>
      <c r="T3269" s="113">
        <v>53346.25</v>
      </c>
      <c r="U3269" s="113">
        <v>38741.97</v>
      </c>
      <c r="V3269" s="31">
        <v>48313</v>
      </c>
      <c r="W3269" s="32">
        <v>44252.800000000003</v>
      </c>
      <c r="X3269" s="113">
        <v>79763</v>
      </c>
      <c r="Y3269" s="113">
        <v>23050.82</v>
      </c>
      <c r="Z3269" s="31">
        <v>17600</v>
      </c>
      <c r="AA3269" s="32">
        <v>48313</v>
      </c>
      <c r="AB3269" s="113">
        <v>74859.75</v>
      </c>
      <c r="AC3269" s="113">
        <v>141398</v>
      </c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1707</v>
      </c>
      <c r="B3270" s="111" t="s">
        <v>1483</v>
      </c>
      <c r="C3270" s="112" t="s">
        <v>1484</v>
      </c>
      <c r="D3270" s="21">
        <f t="shared" si="55"/>
        <v>0</v>
      </c>
      <c r="E3270" s="24">
        <f t="shared" si="55"/>
        <v>0</v>
      </c>
      <c r="F3270" s="104">
        <v>0</v>
      </c>
      <c r="G3270" s="104">
        <v>0</v>
      </c>
      <c r="H3270" s="113">
        <v>0</v>
      </c>
      <c r="I3270" s="113">
        <v>0</v>
      </c>
      <c r="J3270" s="31">
        <v>0</v>
      </c>
      <c r="K3270" s="32">
        <v>0</v>
      </c>
      <c r="L3270" s="113">
        <v>0</v>
      </c>
      <c r="M3270" s="113">
        <v>0</v>
      </c>
      <c r="N3270" s="31">
        <v>0</v>
      </c>
      <c r="O3270" s="32">
        <v>0</v>
      </c>
      <c r="P3270" s="113">
        <v>0</v>
      </c>
      <c r="Q3270" s="113">
        <v>0</v>
      </c>
      <c r="R3270" s="31">
        <v>0</v>
      </c>
      <c r="S3270" s="32">
        <v>0</v>
      </c>
      <c r="T3270" s="113">
        <v>0</v>
      </c>
      <c r="U3270" s="113">
        <v>0</v>
      </c>
      <c r="V3270" s="31">
        <v>0</v>
      </c>
      <c r="W3270" s="32">
        <v>0</v>
      </c>
      <c r="X3270" s="113">
        <v>0</v>
      </c>
      <c r="Y3270" s="113">
        <v>0</v>
      </c>
      <c r="Z3270" s="31">
        <v>0</v>
      </c>
      <c r="AA3270" s="32">
        <v>0</v>
      </c>
      <c r="AB3270" s="113">
        <v>0</v>
      </c>
      <c r="AC3270" s="113">
        <v>0</v>
      </c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1707</v>
      </c>
      <c r="B3271" s="111" t="s">
        <v>1485</v>
      </c>
      <c r="C3271" s="112" t="s">
        <v>1486</v>
      </c>
      <c r="D3271" s="21">
        <f t="shared" si="55"/>
        <v>0</v>
      </c>
      <c r="E3271" s="24">
        <f t="shared" si="55"/>
        <v>0</v>
      </c>
      <c r="F3271" s="104">
        <v>0</v>
      </c>
      <c r="G3271" s="104">
        <v>0</v>
      </c>
      <c r="H3271" s="113">
        <v>0</v>
      </c>
      <c r="I3271" s="113">
        <v>0</v>
      </c>
      <c r="J3271" s="31">
        <v>0</v>
      </c>
      <c r="K3271" s="32">
        <v>0</v>
      </c>
      <c r="L3271" s="113">
        <v>0</v>
      </c>
      <c r="M3271" s="113">
        <v>0</v>
      </c>
      <c r="N3271" s="31">
        <v>0</v>
      </c>
      <c r="O3271" s="32">
        <v>0</v>
      </c>
      <c r="P3271" s="113">
        <v>0</v>
      </c>
      <c r="Q3271" s="113">
        <v>0</v>
      </c>
      <c r="R3271" s="31">
        <v>0</v>
      </c>
      <c r="S3271" s="32">
        <v>0</v>
      </c>
      <c r="T3271" s="113">
        <v>0</v>
      </c>
      <c r="U3271" s="113">
        <v>0</v>
      </c>
      <c r="V3271" s="31">
        <v>0</v>
      </c>
      <c r="W3271" s="32">
        <v>0</v>
      </c>
      <c r="X3271" s="113">
        <v>0</v>
      </c>
      <c r="Y3271" s="113">
        <v>0</v>
      </c>
      <c r="Z3271" s="31">
        <v>0</v>
      </c>
      <c r="AA3271" s="32">
        <v>0</v>
      </c>
      <c r="AB3271" s="113">
        <v>0</v>
      </c>
      <c r="AC3271" s="113">
        <v>0</v>
      </c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1707</v>
      </c>
      <c r="B3272" s="111" t="s">
        <v>1487</v>
      </c>
      <c r="C3272" s="112" t="s">
        <v>1488</v>
      </c>
      <c r="D3272" s="21">
        <f t="shared" si="55"/>
        <v>98080</v>
      </c>
      <c r="E3272" s="24">
        <f t="shared" si="55"/>
        <v>100588</v>
      </c>
      <c r="F3272" s="104">
        <v>8010.5</v>
      </c>
      <c r="G3272" s="104">
        <v>440</v>
      </c>
      <c r="H3272" s="113">
        <v>15809.5</v>
      </c>
      <c r="I3272" s="113">
        <v>12894.5</v>
      </c>
      <c r="J3272" s="31">
        <v>19512</v>
      </c>
      <c r="K3272" s="32">
        <v>23315.5</v>
      </c>
      <c r="L3272" s="113">
        <v>5514.5</v>
      </c>
      <c r="M3272" s="113">
        <v>200</v>
      </c>
      <c r="N3272" s="31">
        <v>6604</v>
      </c>
      <c r="O3272" s="32">
        <v>17409.5</v>
      </c>
      <c r="P3272" s="113">
        <v>14396</v>
      </c>
      <c r="Q3272" s="113">
        <v>16951.5</v>
      </c>
      <c r="R3272" s="31">
        <v>2474</v>
      </c>
      <c r="S3272" s="32">
        <v>920</v>
      </c>
      <c r="T3272" s="113">
        <v>3944</v>
      </c>
      <c r="U3272" s="113">
        <v>7477</v>
      </c>
      <c r="V3272" s="31">
        <v>5194</v>
      </c>
      <c r="W3272" s="32">
        <v>1807</v>
      </c>
      <c r="X3272" s="113">
        <v>3434.5</v>
      </c>
      <c r="Y3272" s="113">
        <v>5656</v>
      </c>
      <c r="Z3272" s="31">
        <v>6731.5</v>
      </c>
      <c r="AA3272" s="32">
        <v>10900</v>
      </c>
      <c r="AB3272" s="113">
        <v>6455.5</v>
      </c>
      <c r="AC3272" s="113">
        <v>2617</v>
      </c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1707</v>
      </c>
      <c r="B3273" s="111" t="s">
        <v>1489</v>
      </c>
      <c r="C3273" s="112" t="s">
        <v>70</v>
      </c>
      <c r="D3273" s="21">
        <f t="shared" si="55"/>
        <v>5117931.25</v>
      </c>
      <c r="E3273" s="24">
        <f t="shared" si="55"/>
        <v>863547.75</v>
      </c>
      <c r="F3273" s="104">
        <v>12642.5</v>
      </c>
      <c r="G3273" s="104">
        <v>7731.75</v>
      </c>
      <c r="H3273" s="105">
        <v>7572</v>
      </c>
      <c r="I3273" s="105">
        <v>63153.75</v>
      </c>
      <c r="J3273" s="106">
        <v>3960.5</v>
      </c>
      <c r="K3273" s="107">
        <v>700</v>
      </c>
      <c r="L3273" s="105">
        <v>2122.75</v>
      </c>
      <c r="M3273" s="105">
        <v>0</v>
      </c>
      <c r="N3273" s="106">
        <v>10297</v>
      </c>
      <c r="O3273" s="107">
        <v>40657.25</v>
      </c>
      <c r="P3273" s="113">
        <v>18280.25</v>
      </c>
      <c r="Q3273" s="113">
        <v>3</v>
      </c>
      <c r="R3273" s="106">
        <v>19308</v>
      </c>
      <c r="S3273" s="107">
        <v>15730.25</v>
      </c>
      <c r="T3273" s="105">
        <v>14168.5</v>
      </c>
      <c r="U3273" s="105">
        <v>14087.5</v>
      </c>
      <c r="V3273" s="106">
        <v>19916.5</v>
      </c>
      <c r="W3273" s="107">
        <v>2260</v>
      </c>
      <c r="X3273" s="105">
        <v>886445</v>
      </c>
      <c r="Y3273" s="105">
        <v>25728</v>
      </c>
      <c r="Z3273" s="106">
        <v>3337066.75</v>
      </c>
      <c r="AA3273" s="107">
        <v>4189.75</v>
      </c>
      <c r="AB3273" s="105">
        <v>786151.5</v>
      </c>
      <c r="AC3273" s="105">
        <v>689306.5</v>
      </c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1707</v>
      </c>
      <c r="B3274" s="111" t="s">
        <v>1490</v>
      </c>
      <c r="C3274" s="112" t="s">
        <v>1491</v>
      </c>
      <c r="D3274" s="21">
        <f t="shared" si="55"/>
        <v>696912.25</v>
      </c>
      <c r="E3274" s="24">
        <f t="shared" si="55"/>
        <v>240339.5</v>
      </c>
      <c r="F3274" s="104">
        <v>8288</v>
      </c>
      <c r="G3274" s="104">
        <v>0</v>
      </c>
      <c r="H3274" s="113">
        <v>6569.5</v>
      </c>
      <c r="I3274" s="113">
        <v>11437.75</v>
      </c>
      <c r="J3274" s="31">
        <v>19421.5</v>
      </c>
      <c r="K3274" s="32">
        <v>0</v>
      </c>
      <c r="L3274" s="113">
        <v>10770.5</v>
      </c>
      <c r="M3274" s="113">
        <v>0</v>
      </c>
      <c r="N3274" s="31">
        <v>4899.25</v>
      </c>
      <c r="O3274" s="32">
        <v>34801</v>
      </c>
      <c r="P3274" s="105">
        <v>26583.75</v>
      </c>
      <c r="Q3274" s="105">
        <v>4478.25</v>
      </c>
      <c r="R3274" s="31">
        <v>11057</v>
      </c>
      <c r="S3274" s="32">
        <v>33121</v>
      </c>
      <c r="T3274" s="113">
        <v>5229.75</v>
      </c>
      <c r="U3274" s="113">
        <v>8598</v>
      </c>
      <c r="V3274" s="31">
        <v>16669.25</v>
      </c>
      <c r="W3274" s="32">
        <v>26416.5</v>
      </c>
      <c r="X3274" s="113">
        <v>151091</v>
      </c>
      <c r="Y3274" s="113">
        <v>7269.25</v>
      </c>
      <c r="Z3274" s="31">
        <v>321727.25</v>
      </c>
      <c r="AA3274" s="32">
        <v>0</v>
      </c>
      <c r="AB3274" s="113">
        <v>114605.5</v>
      </c>
      <c r="AC3274" s="113">
        <v>114217.75</v>
      </c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1707</v>
      </c>
      <c r="B3275" s="111" t="s">
        <v>1492</v>
      </c>
      <c r="C3275" s="112" t="s">
        <v>1493</v>
      </c>
      <c r="D3275" s="21">
        <f t="shared" si="55"/>
        <v>0</v>
      </c>
      <c r="E3275" s="24">
        <f t="shared" si="55"/>
        <v>0</v>
      </c>
      <c r="F3275" s="104"/>
      <c r="G3275" s="104"/>
      <c r="H3275" s="105"/>
      <c r="I3275" s="105"/>
      <c r="J3275" s="106"/>
      <c r="K3275" s="107"/>
      <c r="L3275" s="105"/>
      <c r="M3275" s="105"/>
      <c r="N3275" s="106"/>
      <c r="O3275" s="107"/>
      <c r="P3275" s="113"/>
      <c r="Q3275" s="113"/>
      <c r="R3275" s="106"/>
      <c r="S3275" s="107"/>
      <c r="T3275" s="105"/>
      <c r="U3275" s="105"/>
      <c r="V3275" s="106"/>
      <c r="W3275" s="107"/>
      <c r="X3275" s="105"/>
      <c r="Y3275" s="105"/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1707</v>
      </c>
      <c r="B3276" s="111" t="s">
        <v>1494</v>
      </c>
      <c r="C3276" s="112" t="s">
        <v>71</v>
      </c>
      <c r="D3276" s="21">
        <f t="shared" si="55"/>
        <v>3987062.9900000007</v>
      </c>
      <c r="E3276" s="24">
        <f t="shared" si="55"/>
        <v>3582375.94</v>
      </c>
      <c r="F3276" s="104">
        <v>397724.5</v>
      </c>
      <c r="G3276" s="104">
        <v>4652.5</v>
      </c>
      <c r="H3276" s="105">
        <v>416042.05</v>
      </c>
      <c r="I3276" s="105">
        <v>5667</v>
      </c>
      <c r="J3276" s="106">
        <v>397215</v>
      </c>
      <c r="K3276" s="107">
        <v>1119380.49</v>
      </c>
      <c r="L3276" s="105">
        <v>299982</v>
      </c>
      <c r="M3276" s="105">
        <v>342376.65</v>
      </c>
      <c r="N3276" s="106">
        <v>283196.5</v>
      </c>
      <c r="O3276" s="107">
        <v>5314</v>
      </c>
      <c r="P3276" s="105">
        <v>427702.3</v>
      </c>
      <c r="Q3276" s="105">
        <v>753699.25</v>
      </c>
      <c r="R3276" s="106">
        <v>234885</v>
      </c>
      <c r="S3276" s="107">
        <v>173289</v>
      </c>
      <c r="T3276" s="105">
        <v>258054.25</v>
      </c>
      <c r="U3276" s="105">
        <v>391883.3</v>
      </c>
      <c r="V3276" s="106">
        <v>314513.09999999998</v>
      </c>
      <c r="W3276" s="107">
        <v>1187.5</v>
      </c>
      <c r="X3276" s="105">
        <v>322142.2</v>
      </c>
      <c r="Y3276" s="105">
        <v>463871.75</v>
      </c>
      <c r="Z3276" s="106">
        <v>376552.74</v>
      </c>
      <c r="AA3276" s="107">
        <v>26379</v>
      </c>
      <c r="AB3276" s="105">
        <v>259053.35</v>
      </c>
      <c r="AC3276" s="105">
        <v>294675.5</v>
      </c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1707</v>
      </c>
      <c r="B3277" s="111" t="s">
        <v>1495</v>
      </c>
      <c r="C3277" s="112" t="s">
        <v>1496</v>
      </c>
      <c r="D3277" s="21">
        <f t="shared" si="55"/>
        <v>1228744.26</v>
      </c>
      <c r="E3277" s="24">
        <f t="shared" si="55"/>
        <v>983280.44000000006</v>
      </c>
      <c r="F3277" s="104">
        <v>159393.5</v>
      </c>
      <c r="G3277" s="104">
        <v>20756.66</v>
      </c>
      <c r="H3277" s="113">
        <v>125843.75</v>
      </c>
      <c r="I3277" s="113">
        <v>69348.38</v>
      </c>
      <c r="J3277" s="31">
        <v>73610.720000000001</v>
      </c>
      <c r="K3277" s="32">
        <v>17510.900000000001</v>
      </c>
      <c r="L3277" s="113">
        <v>75951.25</v>
      </c>
      <c r="M3277" s="113">
        <v>215399.25</v>
      </c>
      <c r="N3277" s="31">
        <v>89624.5</v>
      </c>
      <c r="O3277" s="32">
        <v>164180.29999999999</v>
      </c>
      <c r="P3277" s="105">
        <v>108438.5</v>
      </c>
      <c r="Q3277" s="105">
        <v>22843.27</v>
      </c>
      <c r="R3277" s="31">
        <v>71686.75</v>
      </c>
      <c r="S3277" s="32">
        <v>41530.550000000003</v>
      </c>
      <c r="T3277" s="113">
        <v>86062.23</v>
      </c>
      <c r="U3277" s="113">
        <v>1593.25</v>
      </c>
      <c r="V3277" s="31">
        <v>96967.31</v>
      </c>
      <c r="W3277" s="32">
        <v>237145.92</v>
      </c>
      <c r="X3277" s="113">
        <v>52498.5</v>
      </c>
      <c r="Y3277" s="113">
        <v>56634.81</v>
      </c>
      <c r="Z3277" s="31">
        <v>179277</v>
      </c>
      <c r="AA3277" s="32">
        <v>71890.03</v>
      </c>
      <c r="AB3277" s="113">
        <v>109390.25</v>
      </c>
      <c r="AC3277" s="113">
        <v>64447.12</v>
      </c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1707</v>
      </c>
      <c r="B3278" s="111" t="s">
        <v>1497</v>
      </c>
      <c r="C3278" s="112" t="s">
        <v>1498</v>
      </c>
      <c r="D3278" s="21">
        <f t="shared" si="55"/>
        <v>55850</v>
      </c>
      <c r="E3278" s="24">
        <f t="shared" si="55"/>
        <v>55850</v>
      </c>
      <c r="F3278" s="104">
        <v>3349</v>
      </c>
      <c r="G3278" s="104">
        <v>3349</v>
      </c>
      <c r="H3278" s="105">
        <v>15603</v>
      </c>
      <c r="I3278" s="105">
        <v>15603</v>
      </c>
      <c r="J3278" s="106">
        <v>1980</v>
      </c>
      <c r="K3278" s="107">
        <v>1980</v>
      </c>
      <c r="L3278" s="105">
        <v>2106</v>
      </c>
      <c r="M3278" s="105">
        <v>2106</v>
      </c>
      <c r="N3278" s="106">
        <v>2150</v>
      </c>
      <c r="O3278" s="107">
        <v>2150</v>
      </c>
      <c r="P3278" s="113">
        <v>5452</v>
      </c>
      <c r="Q3278" s="113">
        <v>5452</v>
      </c>
      <c r="R3278" s="106">
        <v>6213</v>
      </c>
      <c r="S3278" s="107">
        <v>6213</v>
      </c>
      <c r="T3278" s="105">
        <v>942</v>
      </c>
      <c r="U3278" s="105">
        <v>942</v>
      </c>
      <c r="V3278" s="106">
        <v>1622</v>
      </c>
      <c r="W3278" s="107">
        <v>1622</v>
      </c>
      <c r="X3278" s="105">
        <v>5493</v>
      </c>
      <c r="Y3278" s="105">
        <v>5493</v>
      </c>
      <c r="Z3278" s="106">
        <v>6109</v>
      </c>
      <c r="AA3278" s="107">
        <v>6109</v>
      </c>
      <c r="AB3278" s="105">
        <v>4831</v>
      </c>
      <c r="AC3278" s="105">
        <v>4831</v>
      </c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1707</v>
      </c>
      <c r="B3279" s="111" t="s">
        <v>1499</v>
      </c>
      <c r="C3279" s="112" t="s">
        <v>1500</v>
      </c>
      <c r="D3279" s="21">
        <f t="shared" si="55"/>
        <v>10949</v>
      </c>
      <c r="E3279" s="24">
        <f t="shared" si="55"/>
        <v>10949</v>
      </c>
      <c r="F3279" s="104"/>
      <c r="G3279" s="104"/>
      <c r="H3279" s="105"/>
      <c r="I3279" s="105"/>
      <c r="J3279" s="106"/>
      <c r="K3279" s="107"/>
      <c r="L3279" s="105"/>
      <c r="M3279" s="105"/>
      <c r="N3279" s="106"/>
      <c r="O3279" s="107"/>
      <c r="P3279" s="105"/>
      <c r="Q3279" s="105"/>
      <c r="R3279" s="106">
        <v>10949</v>
      </c>
      <c r="S3279" s="107">
        <v>10949</v>
      </c>
      <c r="T3279" s="105"/>
      <c r="U3279" s="105"/>
      <c r="V3279" s="106"/>
      <c r="W3279" s="107"/>
      <c r="X3279" s="105"/>
      <c r="Y3279" s="105"/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1707</v>
      </c>
      <c r="B3280" s="111" t="s">
        <v>1501</v>
      </c>
      <c r="C3280" s="112" t="s">
        <v>1502</v>
      </c>
      <c r="D3280" s="21">
        <f t="shared" si="55"/>
        <v>0</v>
      </c>
      <c r="E3280" s="24">
        <f t="shared" si="55"/>
        <v>0</v>
      </c>
      <c r="F3280" s="104"/>
      <c r="G3280" s="104"/>
      <c r="H3280" s="113"/>
      <c r="I3280" s="113"/>
      <c r="J3280" s="31"/>
      <c r="K3280" s="32"/>
      <c r="L3280" s="113"/>
      <c r="M3280" s="113"/>
      <c r="N3280" s="31"/>
      <c r="O3280" s="32"/>
      <c r="P3280" s="105"/>
      <c r="Q3280" s="105"/>
      <c r="R3280" s="31"/>
      <c r="S3280" s="32"/>
      <c r="T3280" s="113"/>
      <c r="U3280" s="113"/>
      <c r="V3280" s="31"/>
      <c r="W3280" s="32"/>
      <c r="X3280" s="113"/>
      <c r="Y3280" s="113"/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1707</v>
      </c>
      <c r="B3281" s="111" t="s">
        <v>1503</v>
      </c>
      <c r="C3281" s="112" t="s">
        <v>1504</v>
      </c>
      <c r="D3281" s="21">
        <f t="shared" si="55"/>
        <v>0</v>
      </c>
      <c r="E3281" s="24">
        <f t="shared" si="55"/>
        <v>0</v>
      </c>
      <c r="F3281" s="104"/>
      <c r="G3281" s="104"/>
      <c r="H3281" s="105"/>
      <c r="I3281" s="105"/>
      <c r="J3281" s="106"/>
      <c r="K3281" s="107"/>
      <c r="L3281" s="105"/>
      <c r="M3281" s="105"/>
      <c r="N3281" s="106"/>
      <c r="O3281" s="107"/>
      <c r="P3281" s="113"/>
      <c r="Q3281" s="113"/>
      <c r="R3281" s="106"/>
      <c r="S3281" s="107"/>
      <c r="T3281" s="105"/>
      <c r="U3281" s="105"/>
      <c r="V3281" s="106"/>
      <c r="W3281" s="107"/>
      <c r="X3281" s="105"/>
      <c r="Y3281" s="105"/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1707</v>
      </c>
      <c r="B3282" s="111" t="s">
        <v>1505</v>
      </c>
      <c r="C3282" s="112" t="s">
        <v>1662</v>
      </c>
      <c r="D3282" s="21">
        <f t="shared" si="55"/>
        <v>4633</v>
      </c>
      <c r="E3282" s="24">
        <f t="shared" si="55"/>
        <v>2345</v>
      </c>
      <c r="F3282" s="104"/>
      <c r="G3282" s="104"/>
      <c r="H3282" s="113"/>
      <c r="I3282" s="113"/>
      <c r="J3282" s="31">
        <v>2345</v>
      </c>
      <c r="K3282" s="32">
        <v>2345</v>
      </c>
      <c r="L3282" s="113"/>
      <c r="M3282" s="113"/>
      <c r="N3282" s="31"/>
      <c r="O3282" s="32"/>
      <c r="P3282" s="105"/>
      <c r="Q3282" s="105"/>
      <c r="R3282" s="31">
        <v>2288</v>
      </c>
      <c r="S3282" s="32">
        <v>0</v>
      </c>
      <c r="T3282" s="113">
        <v>0</v>
      </c>
      <c r="U3282" s="113">
        <v>0</v>
      </c>
      <c r="V3282" s="31">
        <v>0</v>
      </c>
      <c r="W3282" s="32">
        <v>0</v>
      </c>
      <c r="X3282" s="113">
        <v>0</v>
      </c>
      <c r="Y3282" s="113">
        <v>0</v>
      </c>
      <c r="Z3282" s="31">
        <v>0</v>
      </c>
      <c r="AA3282" s="32">
        <v>0</v>
      </c>
      <c r="AB3282" s="113">
        <v>0</v>
      </c>
      <c r="AC3282" s="113">
        <v>0</v>
      </c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1707</v>
      </c>
      <c r="B3283" s="111" t="s">
        <v>1506</v>
      </c>
      <c r="C3283" s="112" t="s">
        <v>1507</v>
      </c>
      <c r="D3283" s="21">
        <f t="shared" si="55"/>
        <v>0</v>
      </c>
      <c r="E3283" s="24">
        <f t="shared" si="55"/>
        <v>0</v>
      </c>
      <c r="F3283" s="104"/>
      <c r="G3283" s="104"/>
      <c r="H3283" s="113"/>
      <c r="I3283" s="113"/>
      <c r="J3283" s="31"/>
      <c r="K3283" s="32"/>
      <c r="L3283" s="113"/>
      <c r="M3283" s="113"/>
      <c r="N3283" s="31"/>
      <c r="O3283" s="32"/>
      <c r="P3283" s="113"/>
      <c r="Q3283" s="113"/>
      <c r="R3283" s="31"/>
      <c r="S3283" s="32"/>
      <c r="T3283" s="113"/>
      <c r="U3283" s="113"/>
      <c r="V3283" s="31"/>
      <c r="W3283" s="32"/>
      <c r="X3283" s="113"/>
      <c r="Y3283" s="113"/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1707</v>
      </c>
      <c r="B3284" s="111" t="s">
        <v>1508</v>
      </c>
      <c r="C3284" s="112" t="s">
        <v>1509</v>
      </c>
      <c r="D3284" s="21">
        <f t="shared" si="55"/>
        <v>58719.5</v>
      </c>
      <c r="E3284" s="24">
        <f t="shared" si="55"/>
        <v>58719.5</v>
      </c>
      <c r="F3284" s="104">
        <v>3835</v>
      </c>
      <c r="G3284" s="104">
        <v>3835</v>
      </c>
      <c r="H3284" s="113">
        <v>9711</v>
      </c>
      <c r="I3284" s="113">
        <v>9711</v>
      </c>
      <c r="J3284" s="31">
        <v>15246.5</v>
      </c>
      <c r="K3284" s="32">
        <v>15246.5</v>
      </c>
      <c r="L3284" s="113">
        <v>3257.5</v>
      </c>
      <c r="M3284" s="113">
        <v>3257.5</v>
      </c>
      <c r="N3284" s="31">
        <v>2455</v>
      </c>
      <c r="O3284" s="32">
        <v>2455</v>
      </c>
      <c r="P3284" s="113">
        <v>7932.75</v>
      </c>
      <c r="Q3284" s="113">
        <v>7932.75</v>
      </c>
      <c r="R3284" s="31">
        <v>4847.5</v>
      </c>
      <c r="S3284" s="32">
        <v>4847.5</v>
      </c>
      <c r="T3284" s="113">
        <v>2005</v>
      </c>
      <c r="U3284" s="113">
        <v>2005</v>
      </c>
      <c r="V3284" s="31">
        <v>3627</v>
      </c>
      <c r="W3284" s="32">
        <v>3627</v>
      </c>
      <c r="X3284" s="113">
        <v>1652.5</v>
      </c>
      <c r="Y3284" s="113">
        <v>1652.5</v>
      </c>
      <c r="Z3284" s="31">
        <v>1440.25</v>
      </c>
      <c r="AA3284" s="32">
        <v>1440.25</v>
      </c>
      <c r="AB3284" s="113">
        <v>2709.5</v>
      </c>
      <c r="AC3284" s="113">
        <v>2709.5</v>
      </c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1707</v>
      </c>
      <c r="B3285" s="111" t="s">
        <v>1510</v>
      </c>
      <c r="C3285" s="112" t="s">
        <v>1511</v>
      </c>
      <c r="D3285" s="21">
        <f t="shared" si="55"/>
        <v>0</v>
      </c>
      <c r="E3285" s="24">
        <f t="shared" si="55"/>
        <v>0</v>
      </c>
      <c r="F3285" s="104">
        <v>0</v>
      </c>
      <c r="G3285" s="104">
        <v>0</v>
      </c>
      <c r="H3285" s="113">
        <v>0</v>
      </c>
      <c r="I3285" s="113">
        <v>0</v>
      </c>
      <c r="J3285" s="31">
        <v>0</v>
      </c>
      <c r="K3285" s="32">
        <v>0</v>
      </c>
      <c r="L3285" s="113">
        <v>0</v>
      </c>
      <c r="M3285" s="113">
        <v>0</v>
      </c>
      <c r="N3285" s="31">
        <v>0</v>
      </c>
      <c r="O3285" s="32">
        <v>0</v>
      </c>
      <c r="P3285" s="113">
        <v>0</v>
      </c>
      <c r="Q3285" s="113">
        <v>0</v>
      </c>
      <c r="R3285" s="31">
        <v>0</v>
      </c>
      <c r="S3285" s="32">
        <v>0</v>
      </c>
      <c r="T3285" s="113">
        <v>0</v>
      </c>
      <c r="U3285" s="113">
        <v>0</v>
      </c>
      <c r="V3285" s="31">
        <v>0</v>
      </c>
      <c r="W3285" s="32">
        <v>0</v>
      </c>
      <c r="X3285" s="113">
        <v>0</v>
      </c>
      <c r="Y3285" s="113">
        <v>0</v>
      </c>
      <c r="Z3285" s="31">
        <v>0</v>
      </c>
      <c r="AA3285" s="32">
        <v>0</v>
      </c>
      <c r="AB3285" s="113">
        <v>0</v>
      </c>
      <c r="AC3285" s="113">
        <v>0</v>
      </c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1707</v>
      </c>
      <c r="B3286" s="111" t="s">
        <v>1512</v>
      </c>
      <c r="C3286" s="112" t="s">
        <v>1513</v>
      </c>
      <c r="D3286" s="21">
        <f t="shared" si="55"/>
        <v>0</v>
      </c>
      <c r="E3286" s="24">
        <f t="shared" si="55"/>
        <v>0</v>
      </c>
      <c r="F3286" s="104"/>
      <c r="G3286" s="104"/>
      <c r="H3286" s="105"/>
      <c r="I3286" s="105"/>
      <c r="J3286" s="106"/>
      <c r="K3286" s="107"/>
      <c r="L3286" s="105"/>
      <c r="M3286" s="105"/>
      <c r="N3286" s="106"/>
      <c r="O3286" s="107"/>
      <c r="P3286" s="113"/>
      <c r="Q3286" s="113"/>
      <c r="R3286" s="106"/>
      <c r="S3286" s="107"/>
      <c r="T3286" s="105"/>
      <c r="U3286" s="105"/>
      <c r="V3286" s="106"/>
      <c r="W3286" s="107"/>
      <c r="X3286" s="105"/>
      <c r="Y3286" s="105"/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1707</v>
      </c>
      <c r="B3287" s="111" t="s">
        <v>1514</v>
      </c>
      <c r="C3287" s="112" t="s">
        <v>1515</v>
      </c>
      <c r="D3287" s="21">
        <f t="shared" si="55"/>
        <v>11495.25</v>
      </c>
      <c r="E3287" s="24">
        <f t="shared" si="55"/>
        <v>0</v>
      </c>
      <c r="F3287" s="104">
        <v>0</v>
      </c>
      <c r="G3287" s="104">
        <v>0</v>
      </c>
      <c r="H3287" s="105">
        <v>0</v>
      </c>
      <c r="I3287" s="105">
        <v>0</v>
      </c>
      <c r="J3287" s="106">
        <v>0</v>
      </c>
      <c r="K3287" s="107">
        <v>0</v>
      </c>
      <c r="L3287" s="105">
        <v>0</v>
      </c>
      <c r="M3287" s="105">
        <v>0</v>
      </c>
      <c r="N3287" s="106">
        <v>0</v>
      </c>
      <c r="O3287" s="107">
        <v>0</v>
      </c>
      <c r="P3287" s="105">
        <v>11495.25</v>
      </c>
      <c r="Q3287" s="105">
        <v>0</v>
      </c>
      <c r="R3287" s="106">
        <v>0</v>
      </c>
      <c r="S3287" s="107">
        <v>0</v>
      </c>
      <c r="T3287" s="105">
        <v>0</v>
      </c>
      <c r="U3287" s="105">
        <v>0</v>
      </c>
      <c r="V3287" s="106">
        <v>0</v>
      </c>
      <c r="W3287" s="107">
        <v>0</v>
      </c>
      <c r="X3287" s="105">
        <v>0</v>
      </c>
      <c r="Y3287" s="105">
        <v>0</v>
      </c>
      <c r="Z3287" s="106">
        <v>0</v>
      </c>
      <c r="AA3287" s="107">
        <v>0</v>
      </c>
      <c r="AB3287" s="105">
        <v>0</v>
      </c>
      <c r="AC3287" s="105">
        <v>0</v>
      </c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1707</v>
      </c>
      <c r="B3288" s="111" t="s">
        <v>1516</v>
      </c>
      <c r="C3288" s="112" t="s">
        <v>57</v>
      </c>
      <c r="D3288" s="21">
        <f t="shared" si="55"/>
        <v>0</v>
      </c>
      <c r="E3288" s="24">
        <f t="shared" si="55"/>
        <v>0</v>
      </c>
      <c r="F3288" s="104"/>
      <c r="G3288" s="104"/>
      <c r="H3288" s="113"/>
      <c r="I3288" s="113"/>
      <c r="J3288" s="31"/>
      <c r="K3288" s="32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1707</v>
      </c>
      <c r="B3289" s="111" t="s">
        <v>1517</v>
      </c>
      <c r="C3289" s="112" t="s">
        <v>1518</v>
      </c>
      <c r="D3289" s="21">
        <f t="shared" si="55"/>
        <v>0</v>
      </c>
      <c r="E3289" s="24">
        <f t="shared" si="55"/>
        <v>0</v>
      </c>
      <c r="F3289" s="104"/>
      <c r="G3289" s="104"/>
      <c r="H3289" s="105"/>
      <c r="I3289" s="105"/>
      <c r="J3289" s="106"/>
      <c r="K3289" s="107"/>
      <c r="L3289" s="105"/>
      <c r="M3289" s="105"/>
      <c r="N3289" s="106"/>
      <c r="O3289" s="107"/>
      <c r="P3289" s="113"/>
      <c r="Q3289" s="113"/>
      <c r="R3289" s="106"/>
      <c r="S3289" s="107"/>
      <c r="T3289" s="105"/>
      <c r="U3289" s="105"/>
      <c r="V3289" s="106"/>
      <c r="W3289" s="107"/>
      <c r="X3289" s="105"/>
      <c r="Y3289" s="105"/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1707</v>
      </c>
      <c r="B3290" s="111" t="s">
        <v>1519</v>
      </c>
      <c r="C3290" s="112" t="s">
        <v>60</v>
      </c>
      <c r="D3290" s="21">
        <f t="shared" si="55"/>
        <v>0</v>
      </c>
      <c r="E3290" s="24">
        <f t="shared" si="55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1707</v>
      </c>
      <c r="B3291" s="111" t="s">
        <v>1520</v>
      </c>
      <c r="C3291" s="112" t="s">
        <v>62</v>
      </c>
      <c r="D3291" s="21">
        <f t="shared" si="55"/>
        <v>0</v>
      </c>
      <c r="E3291" s="24">
        <f t="shared" si="55"/>
        <v>0</v>
      </c>
      <c r="F3291" s="104"/>
      <c r="G3291" s="104"/>
      <c r="H3291" s="113"/>
      <c r="I3291" s="113"/>
      <c r="J3291" s="31"/>
      <c r="K3291" s="32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1707</v>
      </c>
      <c r="B3292" s="111" t="s">
        <v>1521</v>
      </c>
      <c r="C3292" s="112" t="s">
        <v>1522</v>
      </c>
      <c r="D3292" s="21">
        <f t="shared" si="55"/>
        <v>1196291</v>
      </c>
      <c r="E3292" s="24">
        <f t="shared" si="55"/>
        <v>879758.5</v>
      </c>
      <c r="F3292" s="104">
        <v>59810.25</v>
      </c>
      <c r="G3292" s="104">
        <v>14218.75</v>
      </c>
      <c r="H3292" s="113">
        <v>46139</v>
      </c>
      <c r="I3292" s="113">
        <v>29446.5</v>
      </c>
      <c r="J3292" s="31">
        <v>54829</v>
      </c>
      <c r="K3292" s="32">
        <v>18181.5</v>
      </c>
      <c r="L3292" s="113">
        <v>238577</v>
      </c>
      <c r="M3292" s="113">
        <v>236339.75</v>
      </c>
      <c r="N3292" s="31">
        <v>98318.5</v>
      </c>
      <c r="O3292" s="32">
        <v>67812</v>
      </c>
      <c r="P3292" s="113">
        <v>53056.75</v>
      </c>
      <c r="Q3292" s="113">
        <v>42474.25</v>
      </c>
      <c r="R3292" s="31">
        <v>26560.75</v>
      </c>
      <c r="S3292" s="32">
        <v>27001</v>
      </c>
      <c r="T3292" s="113">
        <v>37951.75</v>
      </c>
      <c r="U3292" s="113">
        <v>21691.75</v>
      </c>
      <c r="V3292" s="31">
        <v>62926.75</v>
      </c>
      <c r="W3292" s="32">
        <v>29779.75</v>
      </c>
      <c r="X3292" s="113">
        <v>83676.5</v>
      </c>
      <c r="Y3292" s="113">
        <v>30943.5</v>
      </c>
      <c r="Z3292" s="31">
        <v>63885.75</v>
      </c>
      <c r="AA3292" s="32">
        <v>23331.75</v>
      </c>
      <c r="AB3292" s="113">
        <v>370559</v>
      </c>
      <c r="AC3292" s="113">
        <v>338538</v>
      </c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1707</v>
      </c>
      <c r="B3293" s="111" t="s">
        <v>1523</v>
      </c>
      <c r="C3293" s="112" t="s">
        <v>1524</v>
      </c>
      <c r="D3293" s="21">
        <f t="shared" si="55"/>
        <v>481059.5</v>
      </c>
      <c r="E3293" s="24">
        <f t="shared" si="55"/>
        <v>128405.5</v>
      </c>
      <c r="F3293" s="104">
        <v>43547</v>
      </c>
      <c r="G3293" s="104">
        <v>7311</v>
      </c>
      <c r="H3293" s="113">
        <v>14721</v>
      </c>
      <c r="I3293" s="113">
        <v>54236</v>
      </c>
      <c r="J3293" s="31">
        <v>29132</v>
      </c>
      <c r="K3293" s="32">
        <v>24821</v>
      </c>
      <c r="L3293" s="113">
        <v>20461.5</v>
      </c>
      <c r="M3293" s="113">
        <v>6241</v>
      </c>
      <c r="N3293" s="31">
        <v>14756.5</v>
      </c>
      <c r="O3293" s="32">
        <v>8876.5</v>
      </c>
      <c r="P3293" s="113">
        <v>15110</v>
      </c>
      <c r="Q3293" s="113">
        <v>2314</v>
      </c>
      <c r="R3293" s="31">
        <v>22008</v>
      </c>
      <c r="S3293" s="32">
        <v>2911</v>
      </c>
      <c r="T3293" s="113">
        <v>40692</v>
      </c>
      <c r="U3293" s="113">
        <v>837</v>
      </c>
      <c r="V3293" s="31">
        <v>12367.5</v>
      </c>
      <c r="W3293" s="32">
        <v>14939</v>
      </c>
      <c r="X3293" s="113">
        <v>9284</v>
      </c>
      <c r="Y3293" s="113">
        <v>640.5</v>
      </c>
      <c r="Z3293" s="31">
        <v>94037</v>
      </c>
      <c r="AA3293" s="32">
        <v>0</v>
      </c>
      <c r="AB3293" s="113">
        <v>164943</v>
      </c>
      <c r="AC3293" s="113">
        <v>5278.5</v>
      </c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1707</v>
      </c>
      <c r="B3294" s="111" t="s">
        <v>1525</v>
      </c>
      <c r="C3294" s="112" t="s">
        <v>1526</v>
      </c>
      <c r="D3294" s="21">
        <f t="shared" si="55"/>
        <v>0</v>
      </c>
      <c r="E3294" s="24">
        <f t="shared" si="55"/>
        <v>0</v>
      </c>
      <c r="F3294" s="104"/>
      <c r="G3294" s="104"/>
      <c r="H3294" s="113"/>
      <c r="I3294" s="113"/>
      <c r="J3294" s="31"/>
      <c r="K3294" s="32"/>
      <c r="L3294" s="113"/>
      <c r="M3294" s="113"/>
      <c r="N3294" s="31"/>
      <c r="O3294" s="32"/>
      <c r="P3294" s="113"/>
      <c r="Q3294" s="113"/>
      <c r="R3294" s="31"/>
      <c r="S3294" s="32"/>
      <c r="T3294" s="113"/>
      <c r="U3294" s="113"/>
      <c r="V3294" s="31"/>
      <c r="W3294" s="32"/>
      <c r="X3294" s="113"/>
      <c r="Y3294" s="113"/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1707</v>
      </c>
      <c r="B3295" s="111" t="s">
        <v>1527</v>
      </c>
      <c r="C3295" s="112" t="s">
        <v>1528</v>
      </c>
      <c r="D3295" s="21">
        <f t="shared" si="55"/>
        <v>0</v>
      </c>
      <c r="E3295" s="24">
        <f t="shared" si="55"/>
        <v>0</v>
      </c>
      <c r="F3295" s="104"/>
      <c r="G3295" s="104"/>
      <c r="H3295" s="113"/>
      <c r="I3295" s="113"/>
      <c r="J3295" s="31"/>
      <c r="K3295" s="32"/>
      <c r="L3295" s="113"/>
      <c r="M3295" s="113"/>
      <c r="N3295" s="31"/>
      <c r="O3295" s="32"/>
      <c r="P3295" s="113"/>
      <c r="Q3295" s="113"/>
      <c r="R3295" s="31"/>
      <c r="S3295" s="32"/>
      <c r="T3295" s="113"/>
      <c r="U3295" s="113"/>
      <c r="V3295" s="31"/>
      <c r="W3295" s="32"/>
      <c r="X3295" s="113"/>
      <c r="Y3295" s="113"/>
      <c r="Z3295" s="31"/>
      <c r="AA3295" s="32"/>
      <c r="AB3295" s="113"/>
      <c r="AC3295" s="113"/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1707</v>
      </c>
      <c r="B3296" s="111" t="s">
        <v>1529</v>
      </c>
      <c r="C3296" s="112" t="s">
        <v>1530</v>
      </c>
      <c r="D3296" s="21">
        <f t="shared" si="55"/>
        <v>0</v>
      </c>
      <c r="E3296" s="24">
        <f t="shared" si="55"/>
        <v>0</v>
      </c>
      <c r="F3296" s="104"/>
      <c r="G3296" s="104"/>
      <c r="H3296" s="113"/>
      <c r="I3296" s="113"/>
      <c r="J3296" s="31"/>
      <c r="K3296" s="32"/>
      <c r="L3296" s="113"/>
      <c r="M3296" s="113"/>
      <c r="N3296" s="31"/>
      <c r="O3296" s="32"/>
      <c r="P3296" s="113"/>
      <c r="Q3296" s="113"/>
      <c r="R3296" s="31"/>
      <c r="S3296" s="32"/>
      <c r="T3296" s="113"/>
      <c r="U3296" s="113"/>
      <c r="V3296" s="31"/>
      <c r="W3296" s="32"/>
      <c r="X3296" s="113"/>
      <c r="Y3296" s="113"/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1707</v>
      </c>
      <c r="B3297" s="111" t="s">
        <v>1531</v>
      </c>
      <c r="C3297" s="112" t="s">
        <v>1532</v>
      </c>
      <c r="D3297" s="21">
        <f t="shared" si="55"/>
        <v>0</v>
      </c>
      <c r="E3297" s="24">
        <f t="shared" si="55"/>
        <v>0</v>
      </c>
      <c r="F3297" s="104"/>
      <c r="G3297" s="104"/>
      <c r="H3297" s="113"/>
      <c r="I3297" s="113"/>
      <c r="J3297" s="31"/>
      <c r="K3297" s="32"/>
      <c r="L3297" s="113"/>
      <c r="M3297" s="113"/>
      <c r="N3297" s="31"/>
      <c r="O3297" s="32"/>
      <c r="P3297" s="113"/>
      <c r="Q3297" s="113"/>
      <c r="R3297" s="31"/>
      <c r="S3297" s="32"/>
      <c r="T3297" s="113"/>
      <c r="U3297" s="113"/>
      <c r="V3297" s="31"/>
      <c r="W3297" s="32"/>
      <c r="X3297" s="113"/>
      <c r="Y3297" s="113"/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1707</v>
      </c>
      <c r="B3298" s="111" t="s">
        <v>1533</v>
      </c>
      <c r="C3298" s="112" t="s">
        <v>69</v>
      </c>
      <c r="D3298" s="21">
        <f t="shared" si="55"/>
        <v>0</v>
      </c>
      <c r="E3298" s="24">
        <f t="shared" si="55"/>
        <v>0</v>
      </c>
      <c r="F3298" s="104"/>
      <c r="G3298" s="104"/>
      <c r="H3298" s="105"/>
      <c r="I3298" s="105"/>
      <c r="J3298" s="106"/>
      <c r="K3298" s="107"/>
      <c r="L3298" s="105"/>
      <c r="M3298" s="105"/>
      <c r="N3298" s="106"/>
      <c r="O3298" s="107"/>
      <c r="P3298" s="113"/>
      <c r="Q3298" s="113"/>
      <c r="R3298" s="106"/>
      <c r="S3298" s="107"/>
      <c r="T3298" s="105"/>
      <c r="U3298" s="105"/>
      <c r="V3298" s="106"/>
      <c r="W3298" s="107"/>
      <c r="X3298" s="105"/>
      <c r="Y3298" s="105"/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1707</v>
      </c>
      <c r="B3299" s="111" t="s">
        <v>1534</v>
      </c>
      <c r="C3299" s="112" t="s">
        <v>1535</v>
      </c>
      <c r="D3299" s="21">
        <f t="shared" si="55"/>
        <v>0</v>
      </c>
      <c r="E3299" s="24">
        <f t="shared" si="55"/>
        <v>0</v>
      </c>
      <c r="F3299" s="104"/>
      <c r="G3299" s="104"/>
      <c r="H3299" s="105"/>
      <c r="I3299" s="105"/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1707</v>
      </c>
      <c r="B3300" s="111" t="s">
        <v>1536</v>
      </c>
      <c r="C3300" s="112" t="s">
        <v>1537</v>
      </c>
      <c r="D3300" s="21">
        <f t="shared" si="55"/>
        <v>0</v>
      </c>
      <c r="E3300" s="24">
        <f t="shared" si="55"/>
        <v>0</v>
      </c>
      <c r="F3300" s="104"/>
      <c r="G3300" s="104"/>
      <c r="H3300" s="113"/>
      <c r="I3300" s="113"/>
      <c r="J3300" s="31"/>
      <c r="K3300" s="32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1707</v>
      </c>
      <c r="B3301" s="111" t="s">
        <v>1538</v>
      </c>
      <c r="C3301" s="112" t="s">
        <v>1539</v>
      </c>
      <c r="D3301" s="21">
        <f t="shared" si="55"/>
        <v>177541</v>
      </c>
      <c r="E3301" s="24">
        <f t="shared" si="55"/>
        <v>181077</v>
      </c>
      <c r="F3301" s="104">
        <v>11101</v>
      </c>
      <c r="G3301" s="104">
        <v>11791</v>
      </c>
      <c r="H3301" s="105">
        <v>27104</v>
      </c>
      <c r="I3301" s="105">
        <v>8947</v>
      </c>
      <c r="J3301" s="106">
        <v>19175</v>
      </c>
      <c r="K3301" s="107">
        <v>26745</v>
      </c>
      <c r="L3301" s="105">
        <v>7028</v>
      </c>
      <c r="M3301" s="105">
        <v>18198</v>
      </c>
      <c r="N3301" s="106">
        <v>9606</v>
      </c>
      <c r="O3301" s="107">
        <v>7458</v>
      </c>
      <c r="P3301" s="113">
        <v>12085</v>
      </c>
      <c r="Q3301" s="113">
        <v>9644</v>
      </c>
      <c r="R3301" s="106">
        <v>22484</v>
      </c>
      <c r="S3301" s="107">
        <v>12104</v>
      </c>
      <c r="T3301" s="105">
        <v>0</v>
      </c>
      <c r="U3301" s="105">
        <v>23669</v>
      </c>
      <c r="V3301" s="106">
        <v>17196</v>
      </c>
      <c r="W3301" s="107">
        <v>0</v>
      </c>
      <c r="X3301" s="105">
        <v>15297</v>
      </c>
      <c r="Y3301" s="105">
        <v>17836</v>
      </c>
      <c r="Z3301" s="106">
        <v>30028</v>
      </c>
      <c r="AA3301" s="107">
        <v>15797</v>
      </c>
      <c r="AB3301" s="105">
        <v>6437</v>
      </c>
      <c r="AC3301" s="105">
        <v>28888</v>
      </c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1707</v>
      </c>
      <c r="B3302" s="111" t="s">
        <v>1540</v>
      </c>
      <c r="C3302" s="112" t="s">
        <v>1541</v>
      </c>
      <c r="D3302" s="21">
        <f t="shared" si="55"/>
        <v>243620.5</v>
      </c>
      <c r="E3302" s="24">
        <f t="shared" si="55"/>
        <v>260754.5</v>
      </c>
      <c r="F3302" s="104">
        <v>17078</v>
      </c>
      <c r="G3302" s="104">
        <v>32380</v>
      </c>
      <c r="H3302" s="105">
        <v>34418</v>
      </c>
      <c r="I3302" s="105">
        <v>20476</v>
      </c>
      <c r="J3302" s="106">
        <v>4722</v>
      </c>
      <c r="K3302" s="107">
        <v>34418</v>
      </c>
      <c r="L3302" s="105">
        <v>67569</v>
      </c>
      <c r="M3302" s="105">
        <v>13643</v>
      </c>
      <c r="N3302" s="106">
        <v>16171.5</v>
      </c>
      <c r="O3302" s="107">
        <v>62140.5</v>
      </c>
      <c r="P3302" s="105">
        <v>20047</v>
      </c>
      <c r="Q3302" s="105">
        <v>15924</v>
      </c>
      <c r="R3302" s="106">
        <v>7594</v>
      </c>
      <c r="S3302" s="107">
        <v>16802</v>
      </c>
      <c r="T3302" s="105">
        <v>22567</v>
      </c>
      <c r="U3302" s="105">
        <v>7594</v>
      </c>
      <c r="V3302" s="106">
        <v>29640</v>
      </c>
      <c r="W3302" s="107">
        <v>23636</v>
      </c>
      <c r="X3302" s="105">
        <v>0</v>
      </c>
      <c r="Y3302" s="105">
        <v>28571</v>
      </c>
      <c r="Z3302" s="106">
        <v>5170</v>
      </c>
      <c r="AA3302" s="107">
        <v>0</v>
      </c>
      <c r="AB3302" s="105">
        <v>18644</v>
      </c>
      <c r="AC3302" s="105">
        <v>5170</v>
      </c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1707</v>
      </c>
      <c r="B3303" s="111" t="s">
        <v>1542</v>
      </c>
      <c r="C3303" s="112" t="s">
        <v>1543</v>
      </c>
      <c r="D3303" s="21">
        <f t="shared" si="55"/>
        <v>520063.5</v>
      </c>
      <c r="E3303" s="24">
        <f t="shared" si="55"/>
        <v>483019</v>
      </c>
      <c r="F3303" s="104">
        <v>53302</v>
      </c>
      <c r="G3303" s="104">
        <v>4333.25</v>
      </c>
      <c r="H3303" s="113">
        <v>66728.5</v>
      </c>
      <c r="I3303" s="113">
        <v>3.5</v>
      </c>
      <c r="J3303" s="31">
        <v>40213.25</v>
      </c>
      <c r="K3303" s="32">
        <v>2221</v>
      </c>
      <c r="L3303" s="113">
        <v>32952.75</v>
      </c>
      <c r="M3303" s="113">
        <v>174126.75</v>
      </c>
      <c r="N3303" s="31">
        <v>41128.5</v>
      </c>
      <c r="O3303" s="32">
        <v>40606.75</v>
      </c>
      <c r="P3303" s="105">
        <v>57164.75</v>
      </c>
      <c r="Q3303" s="105">
        <v>31853</v>
      </c>
      <c r="R3303" s="31">
        <v>31551.25</v>
      </c>
      <c r="S3303" s="32">
        <v>907</v>
      </c>
      <c r="T3303" s="113">
        <v>35303</v>
      </c>
      <c r="U3303" s="113">
        <v>99109.5</v>
      </c>
      <c r="V3303" s="31">
        <v>62270.75</v>
      </c>
      <c r="W3303" s="32">
        <v>933.25</v>
      </c>
      <c r="X3303" s="113">
        <v>29989.75</v>
      </c>
      <c r="Y3303" s="113">
        <v>5092</v>
      </c>
      <c r="Z3303" s="31">
        <v>28156.5</v>
      </c>
      <c r="AA3303" s="32">
        <v>119846.5</v>
      </c>
      <c r="AB3303" s="113">
        <v>41302.5</v>
      </c>
      <c r="AC3303" s="113">
        <v>3986.5</v>
      </c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1707</v>
      </c>
      <c r="B3304" s="111" t="s">
        <v>1544</v>
      </c>
      <c r="C3304" s="112" t="s">
        <v>1545</v>
      </c>
      <c r="D3304" s="21">
        <f t="shared" si="55"/>
        <v>162044.64000000001</v>
      </c>
      <c r="E3304" s="24">
        <f t="shared" si="55"/>
        <v>112537.06</v>
      </c>
      <c r="F3304" s="104">
        <v>21758.89</v>
      </c>
      <c r="G3304" s="104">
        <v>1344</v>
      </c>
      <c r="H3304" s="113">
        <v>2888.5</v>
      </c>
      <c r="I3304" s="113">
        <v>0</v>
      </c>
      <c r="J3304" s="31">
        <v>4041.5</v>
      </c>
      <c r="K3304" s="32">
        <v>0</v>
      </c>
      <c r="L3304" s="113">
        <v>7769</v>
      </c>
      <c r="M3304" s="113">
        <v>41238.25</v>
      </c>
      <c r="N3304" s="31">
        <v>16150.75</v>
      </c>
      <c r="O3304" s="32">
        <v>4401.6499999999996</v>
      </c>
      <c r="P3304" s="113">
        <v>0</v>
      </c>
      <c r="Q3304" s="113">
        <v>4042.35</v>
      </c>
      <c r="R3304" s="31">
        <v>5306</v>
      </c>
      <c r="S3304" s="32">
        <v>6644.33</v>
      </c>
      <c r="T3304" s="113">
        <v>6329.75</v>
      </c>
      <c r="U3304" s="113">
        <v>14515.22</v>
      </c>
      <c r="V3304" s="31">
        <v>28072.25</v>
      </c>
      <c r="W3304" s="32">
        <v>6303.25</v>
      </c>
      <c r="X3304" s="113">
        <v>7629</v>
      </c>
      <c r="Y3304" s="113">
        <v>0</v>
      </c>
      <c r="Z3304" s="31">
        <v>13777.5</v>
      </c>
      <c r="AA3304" s="32">
        <v>32135.45</v>
      </c>
      <c r="AB3304" s="113">
        <v>48321.5</v>
      </c>
      <c r="AC3304" s="113">
        <v>1912.56</v>
      </c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1707</v>
      </c>
      <c r="B3305" s="111" t="s">
        <v>1546</v>
      </c>
      <c r="C3305" s="112" t="s">
        <v>1547</v>
      </c>
      <c r="D3305" s="21">
        <f t="shared" si="55"/>
        <v>46957.5</v>
      </c>
      <c r="E3305" s="24">
        <f t="shared" si="55"/>
        <v>43629.5</v>
      </c>
      <c r="F3305" s="104">
        <v>5074.75</v>
      </c>
      <c r="G3305" s="104">
        <v>0</v>
      </c>
      <c r="H3305" s="105">
        <v>16353</v>
      </c>
      <c r="I3305" s="105">
        <v>5039</v>
      </c>
      <c r="J3305" s="106">
        <v>13717.75</v>
      </c>
      <c r="K3305" s="107">
        <v>13895</v>
      </c>
      <c r="L3305" s="105">
        <v>525</v>
      </c>
      <c r="M3305" s="105">
        <v>0</v>
      </c>
      <c r="N3305" s="106">
        <v>1677.5</v>
      </c>
      <c r="O3305" s="107">
        <v>0</v>
      </c>
      <c r="P3305" s="113">
        <v>975</v>
      </c>
      <c r="Q3305" s="113">
        <v>0</v>
      </c>
      <c r="R3305" s="106">
        <v>1023.5</v>
      </c>
      <c r="S3305" s="107">
        <v>0</v>
      </c>
      <c r="T3305" s="105">
        <v>1730</v>
      </c>
      <c r="U3305" s="105">
        <v>21772</v>
      </c>
      <c r="V3305" s="106">
        <v>925</v>
      </c>
      <c r="W3305" s="107">
        <v>0</v>
      </c>
      <c r="X3305" s="105">
        <v>2806.5</v>
      </c>
      <c r="Y3305" s="105">
        <v>146</v>
      </c>
      <c r="Z3305" s="106">
        <v>967.5</v>
      </c>
      <c r="AA3305" s="107">
        <v>2777.5</v>
      </c>
      <c r="AB3305" s="105">
        <v>1182</v>
      </c>
      <c r="AC3305" s="105">
        <v>0</v>
      </c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1707</v>
      </c>
      <c r="B3306" s="111" t="s">
        <v>1548</v>
      </c>
      <c r="C3306" s="112" t="s">
        <v>1549</v>
      </c>
      <c r="D3306" s="21">
        <f t="shared" si="55"/>
        <v>2696.5</v>
      </c>
      <c r="E3306" s="24">
        <f t="shared" si="55"/>
        <v>0</v>
      </c>
      <c r="F3306" s="104"/>
      <c r="G3306" s="104"/>
      <c r="H3306" s="113"/>
      <c r="I3306" s="113"/>
      <c r="J3306" s="31"/>
      <c r="K3306" s="32"/>
      <c r="L3306" s="113"/>
      <c r="M3306" s="113"/>
      <c r="N3306" s="31"/>
      <c r="O3306" s="32"/>
      <c r="P3306" s="105">
        <v>2696.5</v>
      </c>
      <c r="Q3306" s="105">
        <v>0</v>
      </c>
      <c r="R3306" s="31">
        <v>0</v>
      </c>
      <c r="S3306" s="32">
        <v>0</v>
      </c>
      <c r="T3306" s="113">
        <v>0</v>
      </c>
      <c r="U3306" s="113">
        <v>0</v>
      </c>
      <c r="V3306" s="31">
        <v>0</v>
      </c>
      <c r="W3306" s="32">
        <v>0</v>
      </c>
      <c r="X3306" s="113">
        <v>0</v>
      </c>
      <c r="Y3306" s="113">
        <v>0</v>
      </c>
      <c r="Z3306" s="31">
        <v>0</v>
      </c>
      <c r="AA3306" s="32">
        <v>0</v>
      </c>
      <c r="AB3306" s="113">
        <v>0</v>
      </c>
      <c r="AC3306" s="113">
        <v>0</v>
      </c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1707</v>
      </c>
      <c r="B3307" s="111" t="s">
        <v>41</v>
      </c>
      <c r="C3307" s="112" t="s">
        <v>1550</v>
      </c>
      <c r="D3307" s="21">
        <f t="shared" si="55"/>
        <v>0</v>
      </c>
      <c r="E3307" s="24">
        <f t="shared" si="55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1707</v>
      </c>
      <c r="B3308" s="111" t="s">
        <v>42</v>
      </c>
      <c r="C3308" s="112" t="s">
        <v>1551</v>
      </c>
      <c r="D3308" s="21">
        <f t="shared" si="55"/>
        <v>399227.5</v>
      </c>
      <c r="E3308" s="24">
        <f t="shared" si="55"/>
        <v>303369.92</v>
      </c>
      <c r="F3308" s="104">
        <v>0</v>
      </c>
      <c r="G3308" s="104">
        <v>303369.92</v>
      </c>
      <c r="H3308" s="113"/>
      <c r="I3308" s="113"/>
      <c r="J3308" s="31"/>
      <c r="K3308" s="32"/>
      <c r="L3308" s="113"/>
      <c r="M3308" s="113"/>
      <c r="N3308" s="31"/>
      <c r="O3308" s="32"/>
      <c r="P3308" s="113"/>
      <c r="Q3308" s="113"/>
      <c r="R3308" s="31"/>
      <c r="S3308" s="32"/>
      <c r="T3308" s="113"/>
      <c r="U3308" s="113"/>
      <c r="V3308" s="31"/>
      <c r="W3308" s="32"/>
      <c r="X3308" s="113"/>
      <c r="Y3308" s="113"/>
      <c r="Z3308" s="31"/>
      <c r="AA3308" s="32"/>
      <c r="AB3308" s="113">
        <v>399227.5</v>
      </c>
      <c r="AC3308" s="113">
        <v>0</v>
      </c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1707</v>
      </c>
      <c r="B3309" s="111" t="s">
        <v>43</v>
      </c>
      <c r="C3309" s="112" t="s">
        <v>44</v>
      </c>
      <c r="D3309" s="21">
        <f t="shared" si="55"/>
        <v>1205656</v>
      </c>
      <c r="E3309" s="24">
        <f t="shared" si="55"/>
        <v>278436.75</v>
      </c>
      <c r="F3309" s="104">
        <v>0</v>
      </c>
      <c r="G3309" s="104">
        <v>249434</v>
      </c>
      <c r="H3309" s="113">
        <v>0</v>
      </c>
      <c r="I3309" s="113">
        <v>0</v>
      </c>
      <c r="J3309" s="31">
        <v>0</v>
      </c>
      <c r="K3309" s="32">
        <v>29002.75</v>
      </c>
      <c r="L3309" s="113"/>
      <c r="M3309" s="113"/>
      <c r="N3309" s="31"/>
      <c r="O3309" s="32"/>
      <c r="P3309" s="113"/>
      <c r="Q3309" s="113"/>
      <c r="R3309" s="31"/>
      <c r="S3309" s="32"/>
      <c r="T3309" s="113"/>
      <c r="U3309" s="113"/>
      <c r="V3309" s="31"/>
      <c r="W3309" s="32"/>
      <c r="X3309" s="113"/>
      <c r="Y3309" s="113"/>
      <c r="Z3309" s="31"/>
      <c r="AA3309" s="32"/>
      <c r="AB3309" s="113">
        <v>1205656</v>
      </c>
      <c r="AC3309" s="113">
        <v>0</v>
      </c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1707</v>
      </c>
      <c r="B3310" s="111" t="s">
        <v>45</v>
      </c>
      <c r="C3310" s="112" t="s">
        <v>1552</v>
      </c>
      <c r="D3310" s="21">
        <f t="shared" si="55"/>
        <v>0</v>
      </c>
      <c r="E3310" s="24">
        <f t="shared" si="55"/>
        <v>130000</v>
      </c>
      <c r="F3310" s="104"/>
      <c r="G3310" s="104"/>
      <c r="H3310" s="105"/>
      <c r="I3310" s="105"/>
      <c r="J3310" s="106"/>
      <c r="K3310" s="107"/>
      <c r="L3310" s="105"/>
      <c r="M3310" s="105"/>
      <c r="N3310" s="106"/>
      <c r="O3310" s="107"/>
      <c r="P3310" s="113"/>
      <c r="Q3310" s="113"/>
      <c r="R3310" s="106"/>
      <c r="S3310" s="107"/>
      <c r="T3310" s="105">
        <v>0</v>
      </c>
      <c r="U3310" s="105">
        <v>130000</v>
      </c>
      <c r="V3310" s="106">
        <v>0</v>
      </c>
      <c r="W3310" s="107">
        <v>0</v>
      </c>
      <c r="X3310" s="105">
        <v>0</v>
      </c>
      <c r="Y3310" s="105">
        <v>0</v>
      </c>
      <c r="Z3310" s="106">
        <v>0</v>
      </c>
      <c r="AA3310" s="107">
        <v>0</v>
      </c>
      <c r="AB3310" s="105">
        <v>0</v>
      </c>
      <c r="AC3310" s="105">
        <v>0</v>
      </c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1707</v>
      </c>
      <c r="B3311" s="111" t="s">
        <v>46</v>
      </c>
      <c r="C3311" s="112" t="s">
        <v>1553</v>
      </c>
      <c r="D3311" s="21">
        <f t="shared" si="55"/>
        <v>126046.75</v>
      </c>
      <c r="E3311" s="24">
        <f t="shared" si="55"/>
        <v>80160.02</v>
      </c>
      <c r="F3311" s="104">
        <v>4047.53</v>
      </c>
      <c r="G3311" s="104">
        <v>760.45</v>
      </c>
      <c r="H3311" s="105">
        <v>12561.56</v>
      </c>
      <c r="I3311" s="105">
        <v>0</v>
      </c>
      <c r="J3311" s="106">
        <v>1544.13</v>
      </c>
      <c r="K3311" s="107">
        <v>1266.48</v>
      </c>
      <c r="L3311" s="105">
        <v>9090.77</v>
      </c>
      <c r="M3311" s="105">
        <v>17598.34</v>
      </c>
      <c r="N3311" s="106">
        <v>7689.88</v>
      </c>
      <c r="O3311" s="107">
        <v>12134.82</v>
      </c>
      <c r="P3311" s="105">
        <v>10275.64</v>
      </c>
      <c r="Q3311" s="105">
        <v>0</v>
      </c>
      <c r="R3311" s="106">
        <v>22066.55</v>
      </c>
      <c r="S3311" s="107">
        <v>0</v>
      </c>
      <c r="T3311" s="105">
        <v>11478.67</v>
      </c>
      <c r="U3311" s="105">
        <v>3266.92</v>
      </c>
      <c r="V3311" s="106">
        <v>17534.560000000001</v>
      </c>
      <c r="W3311" s="107">
        <v>17424.28</v>
      </c>
      <c r="X3311" s="105">
        <v>6577.49</v>
      </c>
      <c r="Y3311" s="105">
        <v>10553.75</v>
      </c>
      <c r="Z3311" s="106">
        <v>18631.02</v>
      </c>
      <c r="AA3311" s="107">
        <v>17154.98</v>
      </c>
      <c r="AB3311" s="105">
        <v>4548.95</v>
      </c>
      <c r="AC3311" s="105">
        <v>0</v>
      </c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1707</v>
      </c>
      <c r="B3312" s="111" t="s">
        <v>47</v>
      </c>
      <c r="C3312" s="112" t="s">
        <v>1554</v>
      </c>
      <c r="D3312" s="21">
        <f t="shared" si="55"/>
        <v>1620515.05</v>
      </c>
      <c r="E3312" s="24">
        <f t="shared" si="55"/>
        <v>1605812.3</v>
      </c>
      <c r="F3312" s="104">
        <v>1600000</v>
      </c>
      <c r="G3312" s="104">
        <v>0</v>
      </c>
      <c r="H3312" s="113">
        <v>0</v>
      </c>
      <c r="I3312" s="113">
        <v>0</v>
      </c>
      <c r="J3312" s="31">
        <v>0</v>
      </c>
      <c r="K3312" s="32">
        <v>0</v>
      </c>
      <c r="L3312" s="113">
        <v>9023.7999999999993</v>
      </c>
      <c r="M3312" s="113">
        <v>0</v>
      </c>
      <c r="N3312" s="31">
        <v>92.75</v>
      </c>
      <c r="O3312" s="32">
        <v>2173.0500000000002</v>
      </c>
      <c r="P3312" s="105">
        <v>7491.25</v>
      </c>
      <c r="Q3312" s="105">
        <v>0</v>
      </c>
      <c r="R3312" s="31">
        <v>295</v>
      </c>
      <c r="S3312" s="32">
        <v>0</v>
      </c>
      <c r="T3312" s="113">
        <v>503.5</v>
      </c>
      <c r="U3312" s="113">
        <v>0</v>
      </c>
      <c r="V3312" s="31">
        <v>914.25</v>
      </c>
      <c r="W3312" s="32">
        <v>0</v>
      </c>
      <c r="X3312" s="113">
        <v>1598.25</v>
      </c>
      <c r="Y3312" s="113">
        <v>55236</v>
      </c>
      <c r="Z3312" s="31">
        <v>596.25</v>
      </c>
      <c r="AA3312" s="32">
        <v>1548403.25</v>
      </c>
      <c r="AB3312" s="113">
        <v>0</v>
      </c>
      <c r="AC3312" s="113">
        <v>0</v>
      </c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1707</v>
      </c>
      <c r="B3313" s="111" t="s">
        <v>48</v>
      </c>
      <c r="C3313" s="112" t="s">
        <v>1555</v>
      </c>
      <c r="D3313" s="21">
        <f t="shared" si="55"/>
        <v>3586243.0999999996</v>
      </c>
      <c r="E3313" s="24">
        <f t="shared" si="55"/>
        <v>4047590.41</v>
      </c>
      <c r="F3313" s="104">
        <v>324.7</v>
      </c>
      <c r="G3313" s="104">
        <v>0</v>
      </c>
      <c r="H3313" s="113">
        <v>653493.6</v>
      </c>
      <c r="I3313" s="113">
        <v>653493.6</v>
      </c>
      <c r="J3313" s="31">
        <v>403812.02</v>
      </c>
      <c r="K3313" s="32">
        <v>403812.02</v>
      </c>
      <c r="L3313" s="113">
        <v>311807.23</v>
      </c>
      <c r="M3313" s="113">
        <v>311807.23</v>
      </c>
      <c r="N3313" s="31">
        <v>436936.82</v>
      </c>
      <c r="O3313" s="32">
        <v>429910.82</v>
      </c>
      <c r="P3313" s="113">
        <v>154617.4</v>
      </c>
      <c r="Q3313" s="113">
        <v>98787.14</v>
      </c>
      <c r="R3313" s="31">
        <v>298301.53999999998</v>
      </c>
      <c r="S3313" s="32">
        <v>298301.53999999998</v>
      </c>
      <c r="T3313" s="113">
        <v>130915.21</v>
      </c>
      <c r="U3313" s="113">
        <v>195345.47</v>
      </c>
      <c r="V3313" s="31">
        <v>263808.81</v>
      </c>
      <c r="W3313" s="32">
        <v>677581.46</v>
      </c>
      <c r="X3313" s="113">
        <v>245119.47</v>
      </c>
      <c r="Y3313" s="113">
        <v>245119.47</v>
      </c>
      <c r="Z3313" s="31">
        <v>357973.54</v>
      </c>
      <c r="AA3313" s="32">
        <v>404298.9</v>
      </c>
      <c r="AB3313" s="113">
        <v>329132.76</v>
      </c>
      <c r="AC3313" s="113">
        <v>329132.76</v>
      </c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1707</v>
      </c>
      <c r="B3314" s="111" t="s">
        <v>49</v>
      </c>
      <c r="C3314" s="112" t="s">
        <v>1556</v>
      </c>
      <c r="D3314" s="21">
        <f t="shared" si="55"/>
        <v>0</v>
      </c>
      <c r="E3314" s="24">
        <f t="shared" si="55"/>
        <v>0</v>
      </c>
      <c r="F3314" s="104"/>
      <c r="G3314" s="104"/>
      <c r="H3314" s="105"/>
      <c r="I3314" s="105"/>
      <c r="J3314" s="106"/>
      <c r="K3314" s="107"/>
      <c r="L3314" s="105"/>
      <c r="M3314" s="105"/>
      <c r="N3314" s="106"/>
      <c r="O3314" s="107"/>
      <c r="P3314" s="113"/>
      <c r="Q3314" s="113"/>
      <c r="R3314" s="106"/>
      <c r="S3314" s="107"/>
      <c r="T3314" s="105"/>
      <c r="U3314" s="105"/>
      <c r="V3314" s="106"/>
      <c r="W3314" s="107"/>
      <c r="X3314" s="105"/>
      <c r="Y3314" s="105"/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1707</v>
      </c>
      <c r="B3315" s="111" t="s">
        <v>50</v>
      </c>
      <c r="C3315" s="112" t="s">
        <v>1557</v>
      </c>
      <c r="D3315" s="21">
        <f t="shared" si="55"/>
        <v>0</v>
      </c>
      <c r="E3315" s="24">
        <f t="shared" si="55"/>
        <v>0</v>
      </c>
      <c r="F3315" s="104"/>
      <c r="G3315" s="104"/>
      <c r="H3315" s="113"/>
      <c r="I3315" s="113"/>
      <c r="J3315" s="31"/>
      <c r="K3315" s="32"/>
      <c r="L3315" s="113"/>
      <c r="M3315" s="113"/>
      <c r="N3315" s="31"/>
      <c r="O3315" s="32"/>
      <c r="P3315" s="105"/>
      <c r="Q3315" s="105"/>
      <c r="R3315" s="31"/>
      <c r="S3315" s="32"/>
      <c r="T3315" s="113"/>
      <c r="U3315" s="113"/>
      <c r="V3315" s="31"/>
      <c r="W3315" s="32"/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1707</v>
      </c>
      <c r="B3316" s="111" t="s">
        <v>1558</v>
      </c>
      <c r="C3316" s="112" t="s">
        <v>1559</v>
      </c>
      <c r="D3316" s="21">
        <f t="shared" si="55"/>
        <v>0</v>
      </c>
      <c r="E3316" s="24">
        <f t="shared" si="55"/>
        <v>0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1707</v>
      </c>
      <c r="B3317" s="111" t="s">
        <v>51</v>
      </c>
      <c r="C3317" s="112" t="s">
        <v>1560</v>
      </c>
      <c r="D3317" s="21">
        <f t="shared" si="55"/>
        <v>13408310.289999999</v>
      </c>
      <c r="E3317" s="24">
        <f t="shared" si="55"/>
        <v>12043989.279999999</v>
      </c>
      <c r="F3317" s="104">
        <v>1517426.93</v>
      </c>
      <c r="G3317" s="104">
        <v>1560738.85</v>
      </c>
      <c r="H3317" s="113">
        <v>1560738.85</v>
      </c>
      <c r="I3317" s="113">
        <v>1576596.72</v>
      </c>
      <c r="J3317" s="31">
        <v>1576596.72</v>
      </c>
      <c r="K3317" s="32">
        <v>1611411.85</v>
      </c>
      <c r="L3317" s="113">
        <v>1611411.85</v>
      </c>
      <c r="M3317" s="113">
        <v>1613537.24</v>
      </c>
      <c r="N3317" s="31">
        <v>1613537.24</v>
      </c>
      <c r="O3317" s="32">
        <v>1642518.41</v>
      </c>
      <c r="P3317" s="113">
        <v>1642518.41</v>
      </c>
      <c r="Q3317" s="113">
        <v>1652571.78</v>
      </c>
      <c r="R3317" s="31">
        <v>1652571.78</v>
      </c>
      <c r="S3317" s="32">
        <v>1652153.55</v>
      </c>
      <c r="T3317" s="113">
        <v>1652153.55</v>
      </c>
      <c r="U3317" s="113">
        <v>140429.51999999999</v>
      </c>
      <c r="V3317" s="31">
        <v>140429.51999999999</v>
      </c>
      <c r="W3317" s="32">
        <v>143081.28</v>
      </c>
      <c r="X3317" s="113">
        <v>143081.28</v>
      </c>
      <c r="Y3317" s="113">
        <v>147299.92000000001</v>
      </c>
      <c r="Z3317" s="31">
        <v>147299.92000000001</v>
      </c>
      <c r="AA3317" s="32">
        <v>150544.24</v>
      </c>
      <c r="AB3317" s="113">
        <v>150544.24</v>
      </c>
      <c r="AC3317" s="113">
        <v>153105.92000000001</v>
      </c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1707</v>
      </c>
      <c r="B3318" s="111" t="s">
        <v>52</v>
      </c>
      <c r="C3318" s="112" t="s">
        <v>1561</v>
      </c>
      <c r="D3318" s="21">
        <f t="shared" si="55"/>
        <v>9279376.6799999997</v>
      </c>
      <c r="E3318" s="24">
        <f t="shared" si="55"/>
        <v>8308857.0599999996</v>
      </c>
      <c r="F3318" s="104">
        <v>1090569.3600000001</v>
      </c>
      <c r="G3318" s="104">
        <v>1124993.56</v>
      </c>
      <c r="H3318" s="113">
        <v>1124993.56</v>
      </c>
      <c r="I3318" s="113">
        <v>1087454.31</v>
      </c>
      <c r="J3318" s="31">
        <v>1087454.31</v>
      </c>
      <c r="K3318" s="32">
        <v>1091549.76</v>
      </c>
      <c r="L3318" s="113">
        <v>1091549.76</v>
      </c>
      <c r="M3318" s="113">
        <v>1105059.24</v>
      </c>
      <c r="N3318" s="31">
        <v>1105059.24</v>
      </c>
      <c r="O3318" s="32">
        <v>1110645.23</v>
      </c>
      <c r="P3318" s="113">
        <v>1110645.23</v>
      </c>
      <c r="Q3318" s="113">
        <v>1122801.43</v>
      </c>
      <c r="R3318" s="31">
        <v>1122801.43</v>
      </c>
      <c r="S3318" s="32">
        <v>1140943.5900000001</v>
      </c>
      <c r="T3318" s="113">
        <v>1140943.5900000001</v>
      </c>
      <c r="U3318" s="113">
        <v>99267.86</v>
      </c>
      <c r="V3318" s="31">
        <v>99267.86</v>
      </c>
      <c r="W3318" s="32">
        <v>99062.14</v>
      </c>
      <c r="X3318" s="113">
        <v>99062.14</v>
      </c>
      <c r="Y3318" s="113">
        <v>99753.62</v>
      </c>
      <c r="Z3318" s="31">
        <v>99753.62</v>
      </c>
      <c r="AA3318" s="32">
        <v>107276.58</v>
      </c>
      <c r="AB3318" s="113">
        <v>107276.58</v>
      </c>
      <c r="AC3318" s="113">
        <v>120049.74</v>
      </c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1707</v>
      </c>
      <c r="B3319" s="111" t="s">
        <v>1695</v>
      </c>
      <c r="C3319" s="112" t="s">
        <v>1562</v>
      </c>
      <c r="D3319" s="21">
        <f t="shared" si="55"/>
        <v>229767.67999999999</v>
      </c>
      <c r="E3319" s="24">
        <f t="shared" si="55"/>
        <v>274453.23</v>
      </c>
      <c r="F3319" s="104"/>
      <c r="G3319" s="104"/>
      <c r="H3319" s="105"/>
      <c r="I3319" s="105"/>
      <c r="J3319" s="106"/>
      <c r="K3319" s="107"/>
      <c r="L3319" s="105"/>
      <c r="M3319" s="105"/>
      <c r="N3319" s="106"/>
      <c r="O3319" s="107"/>
      <c r="P3319" s="113"/>
      <c r="Q3319" s="113"/>
      <c r="R3319" s="106"/>
      <c r="S3319" s="107"/>
      <c r="T3319" s="105">
        <v>0</v>
      </c>
      <c r="U3319" s="105">
        <v>65753.89</v>
      </c>
      <c r="V3319" s="106">
        <v>65753.89</v>
      </c>
      <c r="W3319" s="107">
        <v>72696.45</v>
      </c>
      <c r="X3319" s="105">
        <v>72696.45</v>
      </c>
      <c r="Y3319" s="105">
        <v>53522.71</v>
      </c>
      <c r="Z3319" s="106">
        <v>53522.71</v>
      </c>
      <c r="AA3319" s="107">
        <v>37794.629999999997</v>
      </c>
      <c r="AB3319" s="105">
        <v>37794.629999999997</v>
      </c>
      <c r="AC3319" s="105">
        <v>44685.55</v>
      </c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1707</v>
      </c>
      <c r="B3320" s="111" t="s">
        <v>1696</v>
      </c>
      <c r="C3320" s="112" t="s">
        <v>1663</v>
      </c>
      <c r="D3320" s="21">
        <f t="shared" si="55"/>
        <v>0</v>
      </c>
      <c r="E3320" s="24">
        <f t="shared" si="55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1707</v>
      </c>
      <c r="B3321" s="111" t="s">
        <v>53</v>
      </c>
      <c r="C3321" s="112" t="s">
        <v>1563</v>
      </c>
      <c r="D3321" s="21">
        <f t="shared" si="55"/>
        <v>0</v>
      </c>
      <c r="E3321" s="24">
        <f t="shared" si="55"/>
        <v>0</v>
      </c>
      <c r="F3321" s="104"/>
      <c r="G3321" s="104"/>
      <c r="H3321" s="113"/>
      <c r="I3321" s="113"/>
      <c r="J3321" s="31"/>
      <c r="K3321" s="32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1707</v>
      </c>
      <c r="B3322" s="111" t="s">
        <v>54</v>
      </c>
      <c r="C3322" s="112" t="s">
        <v>55</v>
      </c>
      <c r="D3322" s="21">
        <f t="shared" si="55"/>
        <v>0</v>
      </c>
      <c r="E3322" s="24">
        <f t="shared" si="55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1707</v>
      </c>
      <c r="B3323" s="111" t="s">
        <v>63</v>
      </c>
      <c r="C3323" s="112" t="s">
        <v>64</v>
      </c>
      <c r="D3323" s="21">
        <f t="shared" si="55"/>
        <v>0</v>
      </c>
      <c r="E3323" s="24">
        <f t="shared" si="55"/>
        <v>0</v>
      </c>
      <c r="F3323" s="104"/>
      <c r="G3323" s="104"/>
      <c r="H3323" s="105"/>
      <c r="I3323" s="105"/>
      <c r="J3323" s="106"/>
      <c r="K3323" s="107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1707</v>
      </c>
      <c r="B3324" s="111" t="s">
        <v>65</v>
      </c>
      <c r="C3324" s="112" t="s">
        <v>66</v>
      </c>
      <c r="D3324" s="21">
        <f t="shared" si="55"/>
        <v>0</v>
      </c>
      <c r="E3324" s="24">
        <f t="shared" si="55"/>
        <v>0</v>
      </c>
      <c r="F3324" s="104"/>
      <c r="G3324" s="104"/>
      <c r="H3324" s="113"/>
      <c r="I3324" s="113"/>
      <c r="J3324" s="31"/>
      <c r="K3324" s="32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1707</v>
      </c>
      <c r="B3325" s="111" t="s">
        <v>72</v>
      </c>
      <c r="C3325" s="112" t="s">
        <v>73</v>
      </c>
      <c r="D3325" s="21">
        <f t="shared" si="55"/>
        <v>0</v>
      </c>
      <c r="E3325" s="24">
        <f t="shared" si="55"/>
        <v>0</v>
      </c>
      <c r="F3325" s="104"/>
      <c r="G3325" s="104"/>
      <c r="H3325" s="105"/>
      <c r="I3325" s="105"/>
      <c r="J3325" s="106"/>
      <c r="K3325" s="107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1707</v>
      </c>
      <c r="B3326" s="111" t="s">
        <v>74</v>
      </c>
      <c r="C3326" s="112" t="s">
        <v>75</v>
      </c>
      <c r="D3326" s="21">
        <f t="shared" si="55"/>
        <v>0</v>
      </c>
      <c r="E3326" s="24">
        <f t="shared" si="55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1707</v>
      </c>
      <c r="B3327" s="111" t="s">
        <v>76</v>
      </c>
      <c r="C3327" s="112" t="s">
        <v>77</v>
      </c>
      <c r="D3327" s="21">
        <f t="shared" si="55"/>
        <v>0</v>
      </c>
      <c r="E3327" s="24">
        <f t="shared" si="55"/>
        <v>0</v>
      </c>
      <c r="F3327" s="104"/>
      <c r="G3327" s="104"/>
      <c r="H3327" s="113"/>
      <c r="I3327" s="113"/>
      <c r="J3327" s="31"/>
      <c r="K3327" s="32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1707</v>
      </c>
      <c r="B3328" s="111" t="s">
        <v>78</v>
      </c>
      <c r="C3328" s="112" t="s">
        <v>79</v>
      </c>
      <c r="D3328" s="21">
        <f t="shared" si="55"/>
        <v>0</v>
      </c>
      <c r="E3328" s="24">
        <f t="shared" si="55"/>
        <v>0</v>
      </c>
      <c r="F3328" s="104"/>
      <c r="G3328" s="104"/>
      <c r="H3328" s="105"/>
      <c r="I3328" s="105"/>
      <c r="J3328" s="106"/>
      <c r="K3328" s="107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1707</v>
      </c>
      <c r="B3329" s="111" t="s">
        <v>80</v>
      </c>
      <c r="C3329" s="112" t="s">
        <v>81</v>
      </c>
      <c r="D3329" s="21">
        <f t="shared" si="55"/>
        <v>0</v>
      </c>
      <c r="E3329" s="24">
        <f t="shared" si="55"/>
        <v>0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1707</v>
      </c>
      <c r="B3330" s="111" t="s">
        <v>82</v>
      </c>
      <c r="C3330" s="112" t="s">
        <v>83</v>
      </c>
      <c r="D3330" s="21">
        <f t="shared" si="55"/>
        <v>10914890.289999999</v>
      </c>
      <c r="E3330" s="24">
        <f t="shared" si="55"/>
        <v>10893009.32</v>
      </c>
      <c r="F3330" s="104">
        <v>939580.32</v>
      </c>
      <c r="G3330" s="104">
        <v>675238.37</v>
      </c>
      <c r="H3330" s="113">
        <v>693816.36</v>
      </c>
      <c r="I3330" s="113">
        <v>425432.31</v>
      </c>
      <c r="J3330" s="31">
        <v>717863.12</v>
      </c>
      <c r="K3330" s="32">
        <v>1153802.8700000001</v>
      </c>
      <c r="L3330" s="113">
        <v>1043406.93</v>
      </c>
      <c r="M3330" s="113">
        <v>1099233.49</v>
      </c>
      <c r="N3330" s="31">
        <v>1130708.3400000001</v>
      </c>
      <c r="O3330" s="32">
        <v>806401.3</v>
      </c>
      <c r="P3330" s="105">
        <v>830645.56</v>
      </c>
      <c r="Q3330" s="105">
        <v>1122338.17</v>
      </c>
      <c r="R3330" s="31">
        <v>986451.19</v>
      </c>
      <c r="S3330" s="32">
        <v>761320.57</v>
      </c>
      <c r="T3330" s="113">
        <v>1146282.1000000001</v>
      </c>
      <c r="U3330" s="113">
        <v>1163146.26</v>
      </c>
      <c r="V3330" s="31">
        <v>871413.13</v>
      </c>
      <c r="W3330" s="32">
        <v>941546.44</v>
      </c>
      <c r="X3330" s="113">
        <v>918570.62</v>
      </c>
      <c r="Y3330" s="113">
        <v>990451.38</v>
      </c>
      <c r="Z3330" s="31">
        <v>740186.94</v>
      </c>
      <c r="AA3330" s="32">
        <v>970375.19</v>
      </c>
      <c r="AB3330" s="113">
        <v>895965.68</v>
      </c>
      <c r="AC3330" s="113">
        <v>783722.97</v>
      </c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1707</v>
      </c>
      <c r="B3331" s="111" t="s">
        <v>84</v>
      </c>
      <c r="C3331" s="112" t="s">
        <v>85</v>
      </c>
      <c r="D3331" s="21">
        <f t="shared" si="55"/>
        <v>288225</v>
      </c>
      <c r="E3331" s="24">
        <f t="shared" si="55"/>
        <v>198170</v>
      </c>
      <c r="F3331" s="104">
        <v>2720</v>
      </c>
      <c r="G3331" s="104">
        <v>353</v>
      </c>
      <c r="H3331" s="105">
        <v>112265</v>
      </c>
      <c r="I3331" s="105">
        <v>17200</v>
      </c>
      <c r="J3331" s="106">
        <v>4800</v>
      </c>
      <c r="K3331" s="107">
        <v>12652.08</v>
      </c>
      <c r="L3331" s="105">
        <v>0</v>
      </c>
      <c r="M3331" s="105">
        <v>41345.919999999998</v>
      </c>
      <c r="N3331" s="106">
        <v>23000</v>
      </c>
      <c r="O3331" s="107">
        <v>23250.400000000001</v>
      </c>
      <c r="P3331" s="113">
        <v>0</v>
      </c>
      <c r="Q3331" s="113">
        <v>18112.400000000001</v>
      </c>
      <c r="R3331" s="106">
        <v>12000</v>
      </c>
      <c r="S3331" s="107">
        <v>2476</v>
      </c>
      <c r="T3331" s="105">
        <v>52000</v>
      </c>
      <c r="U3331" s="105">
        <v>21752</v>
      </c>
      <c r="V3331" s="106">
        <v>0</v>
      </c>
      <c r="W3331" s="107">
        <v>18820</v>
      </c>
      <c r="X3331" s="105">
        <v>29440</v>
      </c>
      <c r="Y3331" s="105">
        <v>9345.2000000000007</v>
      </c>
      <c r="Z3331" s="106">
        <v>26000</v>
      </c>
      <c r="AA3331" s="107">
        <v>16350</v>
      </c>
      <c r="AB3331" s="105">
        <v>26000</v>
      </c>
      <c r="AC3331" s="105">
        <v>16513</v>
      </c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1707</v>
      </c>
      <c r="B3332" s="111" t="s">
        <v>86</v>
      </c>
      <c r="C3332" s="112" t="s">
        <v>87</v>
      </c>
      <c r="D3332" s="21">
        <f t="shared" ref="D3332:E3395" si="56">F3332+H3332+J3332+L3332+N3332+P3332+R3332+T3332+V3332+X3332+Z3332+AB3332</f>
        <v>2573215.31</v>
      </c>
      <c r="E3332" s="24">
        <f t="shared" si="56"/>
        <v>2613011.4499999997</v>
      </c>
      <c r="F3332" s="104">
        <v>126439.6</v>
      </c>
      <c r="G3332" s="104">
        <v>155911.46</v>
      </c>
      <c r="H3332" s="113">
        <v>176167</v>
      </c>
      <c r="I3332" s="113">
        <v>185343.43</v>
      </c>
      <c r="J3332" s="31">
        <v>170726</v>
      </c>
      <c r="K3332" s="32">
        <v>203006.75</v>
      </c>
      <c r="L3332" s="113">
        <v>192021.65</v>
      </c>
      <c r="M3332" s="113">
        <v>174584.9</v>
      </c>
      <c r="N3332" s="31">
        <v>261021.6</v>
      </c>
      <c r="O3332" s="32">
        <v>215882.87</v>
      </c>
      <c r="P3332" s="105">
        <v>169317.6</v>
      </c>
      <c r="Q3332" s="105">
        <v>228973.77</v>
      </c>
      <c r="R3332" s="31">
        <v>192350</v>
      </c>
      <c r="S3332" s="32">
        <v>169543.57</v>
      </c>
      <c r="T3332" s="113">
        <v>236654.6</v>
      </c>
      <c r="U3332" s="113">
        <v>215140.15</v>
      </c>
      <c r="V3332" s="31">
        <v>206576</v>
      </c>
      <c r="W3332" s="32">
        <v>174746.98</v>
      </c>
      <c r="X3332" s="113">
        <v>330437.09999999998</v>
      </c>
      <c r="Y3332" s="113">
        <v>307079.19</v>
      </c>
      <c r="Z3332" s="31">
        <v>310060.15999999997</v>
      </c>
      <c r="AA3332" s="32">
        <v>341086.77</v>
      </c>
      <c r="AB3332" s="113">
        <v>201444</v>
      </c>
      <c r="AC3332" s="113">
        <v>241711.61</v>
      </c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1707</v>
      </c>
      <c r="B3333" s="111" t="s">
        <v>88</v>
      </c>
      <c r="C3333" s="112" t="s">
        <v>89</v>
      </c>
      <c r="D3333" s="21">
        <f t="shared" si="56"/>
        <v>3565572.7</v>
      </c>
      <c r="E3333" s="24">
        <f t="shared" si="56"/>
        <v>3729453</v>
      </c>
      <c r="F3333" s="104">
        <v>36950</v>
      </c>
      <c r="G3333" s="104">
        <v>321235.7</v>
      </c>
      <c r="H3333" s="113">
        <v>511352.95</v>
      </c>
      <c r="I3333" s="113">
        <v>480806.1</v>
      </c>
      <c r="J3333" s="31">
        <v>25569.17</v>
      </c>
      <c r="K3333" s="32">
        <v>25569.17</v>
      </c>
      <c r="L3333" s="113">
        <v>448135.52</v>
      </c>
      <c r="M3333" s="113">
        <v>634668.87</v>
      </c>
      <c r="N3333" s="31">
        <v>7704</v>
      </c>
      <c r="O3333" s="32">
        <v>7704</v>
      </c>
      <c r="P3333" s="113">
        <v>517671.52</v>
      </c>
      <c r="Q3333" s="113">
        <v>451496.27</v>
      </c>
      <c r="R3333" s="31">
        <v>9980</v>
      </c>
      <c r="S3333" s="32">
        <v>9980</v>
      </c>
      <c r="T3333" s="113">
        <v>598819</v>
      </c>
      <c r="U3333" s="113">
        <v>491922.55</v>
      </c>
      <c r="V3333" s="31">
        <v>162971.54</v>
      </c>
      <c r="W3333" s="32">
        <v>59101.54</v>
      </c>
      <c r="X3333" s="113">
        <v>6420</v>
      </c>
      <c r="Y3333" s="113">
        <v>258146.4</v>
      </c>
      <c r="Z3333" s="31">
        <v>836729</v>
      </c>
      <c r="AA3333" s="32">
        <v>675327.85</v>
      </c>
      <c r="AB3333" s="113">
        <v>403270</v>
      </c>
      <c r="AC3333" s="113">
        <v>313494.55</v>
      </c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1707</v>
      </c>
      <c r="B3334" s="111" t="s">
        <v>90</v>
      </c>
      <c r="C3334" s="112" t="s">
        <v>91</v>
      </c>
      <c r="D3334" s="21">
        <f t="shared" si="56"/>
        <v>30670</v>
      </c>
      <c r="E3334" s="24">
        <f t="shared" si="56"/>
        <v>27690</v>
      </c>
      <c r="F3334" s="104">
        <v>0</v>
      </c>
      <c r="G3334" s="104">
        <v>1980</v>
      </c>
      <c r="H3334" s="113">
        <v>7920</v>
      </c>
      <c r="I3334" s="113">
        <v>1980</v>
      </c>
      <c r="J3334" s="31">
        <v>7920</v>
      </c>
      <c r="K3334" s="32">
        <v>7920</v>
      </c>
      <c r="L3334" s="113">
        <v>0</v>
      </c>
      <c r="M3334" s="113">
        <v>0</v>
      </c>
      <c r="N3334" s="31">
        <v>0</v>
      </c>
      <c r="O3334" s="32">
        <v>3560</v>
      </c>
      <c r="P3334" s="113">
        <v>0</v>
      </c>
      <c r="Q3334" s="113">
        <v>3960</v>
      </c>
      <c r="R3334" s="31">
        <v>5940</v>
      </c>
      <c r="S3334" s="32">
        <v>0</v>
      </c>
      <c r="T3334" s="113">
        <v>0</v>
      </c>
      <c r="U3334" s="113">
        <v>0</v>
      </c>
      <c r="V3334" s="31">
        <v>0</v>
      </c>
      <c r="W3334" s="32">
        <v>1980</v>
      </c>
      <c r="X3334" s="113">
        <v>0</v>
      </c>
      <c r="Y3334" s="113">
        <v>0</v>
      </c>
      <c r="Z3334" s="31">
        <v>8890</v>
      </c>
      <c r="AA3334" s="32">
        <v>6310</v>
      </c>
      <c r="AB3334" s="113">
        <v>0</v>
      </c>
      <c r="AC3334" s="113">
        <v>0</v>
      </c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1707</v>
      </c>
      <c r="B3335" s="111" t="s">
        <v>92</v>
      </c>
      <c r="C3335" s="112" t="s">
        <v>93</v>
      </c>
      <c r="D3335" s="21">
        <f t="shared" si="56"/>
        <v>431461.99</v>
      </c>
      <c r="E3335" s="24">
        <f t="shared" si="56"/>
        <v>379514.43</v>
      </c>
      <c r="F3335" s="104">
        <v>108737</v>
      </c>
      <c r="G3335" s="104">
        <v>34779.93</v>
      </c>
      <c r="H3335" s="105">
        <v>16084.4</v>
      </c>
      <c r="I3335" s="105">
        <v>50874.23</v>
      </c>
      <c r="J3335" s="106">
        <v>54011</v>
      </c>
      <c r="K3335" s="107">
        <v>49354.71</v>
      </c>
      <c r="L3335" s="105">
        <v>36690.699999999997</v>
      </c>
      <c r="M3335" s="105">
        <v>18788</v>
      </c>
      <c r="N3335" s="106">
        <v>72891.75</v>
      </c>
      <c r="O3335" s="107">
        <v>72258.600000000006</v>
      </c>
      <c r="P3335" s="113">
        <v>13321.75</v>
      </c>
      <c r="Q3335" s="113">
        <v>75191.81</v>
      </c>
      <c r="R3335" s="106">
        <v>95853.55</v>
      </c>
      <c r="S3335" s="107">
        <v>13524</v>
      </c>
      <c r="T3335" s="105">
        <v>0</v>
      </c>
      <c r="U3335" s="105">
        <v>24970.799999999999</v>
      </c>
      <c r="V3335" s="106">
        <v>0</v>
      </c>
      <c r="W3335" s="107">
        <v>18413</v>
      </c>
      <c r="X3335" s="105">
        <v>0</v>
      </c>
      <c r="Y3335" s="105">
        <v>0</v>
      </c>
      <c r="Z3335" s="106">
        <v>33871.839999999997</v>
      </c>
      <c r="AA3335" s="107">
        <v>5386.55</v>
      </c>
      <c r="AB3335" s="105">
        <v>0</v>
      </c>
      <c r="AC3335" s="105">
        <v>15972.8</v>
      </c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1707</v>
      </c>
      <c r="B3336" s="111" t="s">
        <v>94</v>
      </c>
      <c r="C3336" s="112" t="s">
        <v>95</v>
      </c>
      <c r="D3336" s="21">
        <f t="shared" si="56"/>
        <v>648018</v>
      </c>
      <c r="E3336" s="24">
        <f t="shared" si="56"/>
        <v>649852.9</v>
      </c>
      <c r="F3336" s="104">
        <v>5120</v>
      </c>
      <c r="G3336" s="104">
        <v>6734.23</v>
      </c>
      <c r="H3336" s="113">
        <v>12400</v>
      </c>
      <c r="I3336" s="113">
        <v>13879.97</v>
      </c>
      <c r="J3336" s="31">
        <v>18680</v>
      </c>
      <c r="K3336" s="32">
        <v>1345.34</v>
      </c>
      <c r="L3336" s="113">
        <v>0</v>
      </c>
      <c r="M3336" s="113">
        <v>1453.58</v>
      </c>
      <c r="N3336" s="31">
        <v>24200</v>
      </c>
      <c r="O3336" s="32">
        <v>10390.01</v>
      </c>
      <c r="P3336" s="105">
        <v>2088</v>
      </c>
      <c r="Q3336" s="105">
        <v>26565.15</v>
      </c>
      <c r="R3336" s="31">
        <v>0</v>
      </c>
      <c r="S3336" s="32">
        <v>1455.67</v>
      </c>
      <c r="T3336" s="113">
        <v>33081</v>
      </c>
      <c r="U3336" s="113">
        <v>33989</v>
      </c>
      <c r="V3336" s="31">
        <v>66800</v>
      </c>
      <c r="W3336" s="32">
        <v>66800</v>
      </c>
      <c r="X3336" s="113">
        <v>72910</v>
      </c>
      <c r="Y3336" s="113">
        <v>28050.95</v>
      </c>
      <c r="Z3336" s="31">
        <v>147649</v>
      </c>
      <c r="AA3336" s="32">
        <v>193879</v>
      </c>
      <c r="AB3336" s="113">
        <v>265090</v>
      </c>
      <c r="AC3336" s="113">
        <v>265310</v>
      </c>
      <c r="AD3336" s="33" t="s">
        <v>1387</v>
      </c>
      <c r="AE3336" s="19" t="s">
        <v>1410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1707</v>
      </c>
      <c r="B3337" s="111" t="s">
        <v>96</v>
      </c>
      <c r="C3337" s="112" t="s">
        <v>97</v>
      </c>
      <c r="D3337" s="21">
        <f t="shared" si="56"/>
        <v>539515</v>
      </c>
      <c r="E3337" s="24">
        <f t="shared" si="56"/>
        <v>539515</v>
      </c>
      <c r="F3337" s="104">
        <v>192150</v>
      </c>
      <c r="G3337" s="104">
        <v>10540</v>
      </c>
      <c r="H3337" s="105">
        <v>0</v>
      </c>
      <c r="I3337" s="105">
        <v>8520</v>
      </c>
      <c r="J3337" s="106">
        <v>0</v>
      </c>
      <c r="K3337" s="107">
        <v>13090</v>
      </c>
      <c r="L3337" s="105">
        <v>57250</v>
      </c>
      <c r="M3337" s="105">
        <v>41710</v>
      </c>
      <c r="N3337" s="106">
        <v>35965</v>
      </c>
      <c r="O3337" s="107">
        <v>65885</v>
      </c>
      <c r="P3337" s="113">
        <v>0</v>
      </c>
      <c r="Q3337" s="113">
        <v>25750</v>
      </c>
      <c r="R3337" s="106">
        <v>177500</v>
      </c>
      <c r="S3337" s="107">
        <v>226950</v>
      </c>
      <c r="T3337" s="105">
        <v>3900</v>
      </c>
      <c r="U3337" s="105">
        <v>11900</v>
      </c>
      <c r="V3337" s="106">
        <v>20750</v>
      </c>
      <c r="W3337" s="107">
        <v>30000</v>
      </c>
      <c r="X3337" s="105">
        <v>0</v>
      </c>
      <c r="Y3337" s="105">
        <v>0</v>
      </c>
      <c r="Z3337" s="106">
        <v>0</v>
      </c>
      <c r="AA3337" s="107">
        <v>22790</v>
      </c>
      <c r="AB3337" s="105">
        <v>52000</v>
      </c>
      <c r="AC3337" s="105">
        <v>82380</v>
      </c>
      <c r="AD3337" s="33" t="s">
        <v>1388</v>
      </c>
      <c r="AE3337" s="19" t="s">
        <v>1410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1707</v>
      </c>
      <c r="B3338" s="111" t="s">
        <v>98</v>
      </c>
      <c r="C3338" s="112" t="s">
        <v>99</v>
      </c>
      <c r="D3338" s="21">
        <f t="shared" si="56"/>
        <v>410720</v>
      </c>
      <c r="E3338" s="24">
        <f t="shared" si="56"/>
        <v>548992</v>
      </c>
      <c r="F3338" s="104">
        <v>22000</v>
      </c>
      <c r="G3338" s="104">
        <v>53149.65</v>
      </c>
      <c r="H3338" s="113">
        <v>33275</v>
      </c>
      <c r="I3338" s="113">
        <v>79729.03</v>
      </c>
      <c r="J3338" s="31">
        <v>8390</v>
      </c>
      <c r="K3338" s="32">
        <v>16926.97</v>
      </c>
      <c r="L3338" s="113">
        <v>21400</v>
      </c>
      <c r="M3338" s="113">
        <v>25709.85</v>
      </c>
      <c r="N3338" s="31">
        <v>32990</v>
      </c>
      <c r="O3338" s="32">
        <v>32380.39</v>
      </c>
      <c r="P3338" s="105">
        <v>70322</v>
      </c>
      <c r="Q3338" s="105">
        <v>20107.919999999998</v>
      </c>
      <c r="R3338" s="31">
        <v>1060</v>
      </c>
      <c r="S3338" s="32">
        <v>29248.99</v>
      </c>
      <c r="T3338" s="113">
        <v>38920</v>
      </c>
      <c r="U3338" s="113">
        <v>22854.400000000001</v>
      </c>
      <c r="V3338" s="31">
        <v>12175</v>
      </c>
      <c r="W3338" s="32">
        <v>32206.21</v>
      </c>
      <c r="X3338" s="113">
        <v>47069</v>
      </c>
      <c r="Y3338" s="113">
        <v>17418.29</v>
      </c>
      <c r="Z3338" s="31">
        <v>47215</v>
      </c>
      <c r="AA3338" s="32">
        <v>89565.75</v>
      </c>
      <c r="AB3338" s="113">
        <v>75904</v>
      </c>
      <c r="AC3338" s="113">
        <v>129694.55</v>
      </c>
      <c r="AD3338" s="33" t="s">
        <v>1389</v>
      </c>
      <c r="AE3338" s="19" t="s">
        <v>1410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1707</v>
      </c>
      <c r="B3339" s="111" t="s">
        <v>100</v>
      </c>
      <c r="C3339" s="112" t="s">
        <v>101</v>
      </c>
      <c r="D3339" s="21">
        <f t="shared" si="56"/>
        <v>6200</v>
      </c>
      <c r="E3339" s="24">
        <f t="shared" si="56"/>
        <v>6200</v>
      </c>
      <c r="F3339" s="104"/>
      <c r="G3339" s="104"/>
      <c r="H3339" s="113"/>
      <c r="I3339" s="113"/>
      <c r="J3339" s="31"/>
      <c r="K3339" s="32"/>
      <c r="L3339" s="113"/>
      <c r="M3339" s="113"/>
      <c r="N3339" s="31">
        <v>6200</v>
      </c>
      <c r="O3339" s="32">
        <v>0</v>
      </c>
      <c r="P3339" s="113">
        <v>0</v>
      </c>
      <c r="Q3339" s="113">
        <v>6200</v>
      </c>
      <c r="R3339" s="31"/>
      <c r="S3339" s="32"/>
      <c r="T3339" s="113"/>
      <c r="U3339" s="113"/>
      <c r="V3339" s="31"/>
      <c r="W3339" s="32"/>
      <c r="X3339" s="113"/>
      <c r="Y3339" s="113"/>
      <c r="Z3339" s="31"/>
      <c r="AA3339" s="32"/>
      <c r="AB3339" s="113"/>
      <c r="AC3339" s="113"/>
      <c r="AD3339" s="33" t="s">
        <v>1390</v>
      </c>
      <c r="AE3339" s="19" t="s">
        <v>1410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1707</v>
      </c>
      <c r="B3340" s="111" t="s">
        <v>102</v>
      </c>
      <c r="C3340" s="112" t="s">
        <v>103</v>
      </c>
      <c r="D3340" s="21">
        <f t="shared" si="56"/>
        <v>714865</v>
      </c>
      <c r="E3340" s="24">
        <f t="shared" si="56"/>
        <v>714865</v>
      </c>
      <c r="F3340" s="104">
        <v>44600</v>
      </c>
      <c r="G3340" s="104">
        <v>44600</v>
      </c>
      <c r="H3340" s="113">
        <v>4920</v>
      </c>
      <c r="I3340" s="113">
        <v>4920</v>
      </c>
      <c r="J3340" s="31">
        <v>45159</v>
      </c>
      <c r="K3340" s="32">
        <v>45159</v>
      </c>
      <c r="L3340" s="113">
        <v>43240</v>
      </c>
      <c r="M3340" s="113">
        <v>43240</v>
      </c>
      <c r="N3340" s="31">
        <v>48599</v>
      </c>
      <c r="O3340" s="32">
        <v>48599</v>
      </c>
      <c r="P3340" s="113">
        <v>64150</v>
      </c>
      <c r="Q3340" s="113">
        <v>64150</v>
      </c>
      <c r="R3340" s="31">
        <v>60090</v>
      </c>
      <c r="S3340" s="32">
        <v>60090</v>
      </c>
      <c r="T3340" s="113">
        <v>54823</v>
      </c>
      <c r="U3340" s="113">
        <v>54823</v>
      </c>
      <c r="V3340" s="31">
        <v>59300</v>
      </c>
      <c r="W3340" s="32">
        <v>59300</v>
      </c>
      <c r="X3340" s="113">
        <v>50430</v>
      </c>
      <c r="Y3340" s="113">
        <v>50430</v>
      </c>
      <c r="Z3340" s="31">
        <v>171864</v>
      </c>
      <c r="AA3340" s="32">
        <v>171864</v>
      </c>
      <c r="AB3340" s="113">
        <v>67690</v>
      </c>
      <c r="AC3340" s="113">
        <v>67690</v>
      </c>
      <c r="AD3340" s="33" t="s">
        <v>1391</v>
      </c>
      <c r="AE3340" s="19" t="s">
        <v>1410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1707</v>
      </c>
      <c r="B3341" s="111" t="s">
        <v>104</v>
      </c>
      <c r="C3341" s="112" t="s">
        <v>105</v>
      </c>
      <c r="D3341" s="21">
        <f t="shared" si="56"/>
        <v>160483</v>
      </c>
      <c r="E3341" s="24">
        <f t="shared" si="56"/>
        <v>162577.75</v>
      </c>
      <c r="F3341" s="104">
        <v>4635</v>
      </c>
      <c r="G3341" s="104">
        <v>5595.84</v>
      </c>
      <c r="H3341" s="105">
        <v>4310</v>
      </c>
      <c r="I3341" s="105">
        <v>3434.77</v>
      </c>
      <c r="J3341" s="106">
        <v>5705</v>
      </c>
      <c r="K3341" s="107">
        <v>715</v>
      </c>
      <c r="L3341" s="105">
        <v>12585</v>
      </c>
      <c r="M3341" s="105">
        <v>1309.74</v>
      </c>
      <c r="N3341" s="106">
        <v>11225</v>
      </c>
      <c r="O3341" s="107">
        <v>13076.14</v>
      </c>
      <c r="P3341" s="113">
        <v>4120</v>
      </c>
      <c r="Q3341" s="113">
        <v>20266.259999999998</v>
      </c>
      <c r="R3341" s="106">
        <v>0</v>
      </c>
      <c r="S3341" s="107">
        <v>100</v>
      </c>
      <c r="T3341" s="105">
        <v>28895</v>
      </c>
      <c r="U3341" s="105">
        <v>25599</v>
      </c>
      <c r="V3341" s="106">
        <v>7121</v>
      </c>
      <c r="W3341" s="107">
        <v>8599.75</v>
      </c>
      <c r="X3341" s="105">
        <v>0</v>
      </c>
      <c r="Y3341" s="105">
        <v>0</v>
      </c>
      <c r="Z3341" s="106">
        <v>47686</v>
      </c>
      <c r="AA3341" s="107">
        <v>47126.25</v>
      </c>
      <c r="AB3341" s="105">
        <v>34201</v>
      </c>
      <c r="AC3341" s="105">
        <v>36755</v>
      </c>
      <c r="AD3341" s="33" t="s">
        <v>1392</v>
      </c>
      <c r="AE3341" s="19" t="s">
        <v>1410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1707</v>
      </c>
      <c r="B3342" s="111" t="s">
        <v>106</v>
      </c>
      <c r="C3342" s="112" t="s">
        <v>107</v>
      </c>
      <c r="D3342" s="21">
        <f t="shared" si="56"/>
        <v>0</v>
      </c>
      <c r="E3342" s="24">
        <f t="shared" si="56"/>
        <v>0</v>
      </c>
      <c r="F3342" s="104"/>
      <c r="G3342" s="104"/>
      <c r="H3342" s="113"/>
      <c r="I3342" s="113"/>
      <c r="J3342" s="31"/>
      <c r="K3342" s="32"/>
      <c r="L3342" s="113"/>
      <c r="M3342" s="113"/>
      <c r="N3342" s="31"/>
      <c r="O3342" s="32"/>
      <c r="P3342" s="105"/>
      <c r="Q3342" s="105"/>
      <c r="R3342" s="31"/>
      <c r="S3342" s="32"/>
      <c r="T3342" s="113"/>
      <c r="U3342" s="113"/>
      <c r="V3342" s="31"/>
      <c r="W3342" s="32"/>
      <c r="X3342" s="113"/>
      <c r="Y3342" s="113"/>
      <c r="Z3342" s="31"/>
      <c r="AA3342" s="32"/>
      <c r="AB3342" s="113"/>
      <c r="AC3342" s="113"/>
      <c r="AD3342" s="33" t="s">
        <v>1393</v>
      </c>
      <c r="AE3342" s="19" t="s">
        <v>1410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1707</v>
      </c>
      <c r="B3343" s="111" t="s">
        <v>108</v>
      </c>
      <c r="C3343" s="112" t="s">
        <v>109</v>
      </c>
      <c r="D3343" s="21">
        <f t="shared" si="56"/>
        <v>230970</v>
      </c>
      <c r="E3343" s="24">
        <f t="shared" si="56"/>
        <v>240450</v>
      </c>
      <c r="F3343" s="104">
        <v>4200</v>
      </c>
      <c r="G3343" s="104">
        <v>6964.78</v>
      </c>
      <c r="H3343" s="105">
        <v>0</v>
      </c>
      <c r="I3343" s="105">
        <v>5313.04</v>
      </c>
      <c r="J3343" s="106">
        <v>8560</v>
      </c>
      <c r="K3343" s="107">
        <v>1356.52</v>
      </c>
      <c r="L3343" s="105">
        <v>23790</v>
      </c>
      <c r="M3343" s="105">
        <v>4902.26</v>
      </c>
      <c r="N3343" s="106">
        <v>0</v>
      </c>
      <c r="O3343" s="107">
        <v>7671.31</v>
      </c>
      <c r="P3343" s="113">
        <v>25890</v>
      </c>
      <c r="Q3343" s="113">
        <v>21023.83</v>
      </c>
      <c r="R3343" s="106">
        <v>29600</v>
      </c>
      <c r="S3343" s="107">
        <v>11778.26</v>
      </c>
      <c r="T3343" s="105">
        <v>62930</v>
      </c>
      <c r="U3343" s="105">
        <v>70780</v>
      </c>
      <c r="V3343" s="106">
        <v>0</v>
      </c>
      <c r="W3343" s="107">
        <v>14400</v>
      </c>
      <c r="X3343" s="105">
        <v>0</v>
      </c>
      <c r="Y3343" s="105">
        <v>8650</v>
      </c>
      <c r="Z3343" s="106">
        <v>76000</v>
      </c>
      <c r="AA3343" s="107">
        <v>5830</v>
      </c>
      <c r="AB3343" s="105">
        <v>0</v>
      </c>
      <c r="AC3343" s="105">
        <v>81780</v>
      </c>
      <c r="AD3343" s="33" t="s">
        <v>1394</v>
      </c>
      <c r="AE3343" s="19" t="s">
        <v>1410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1707</v>
      </c>
      <c r="B3344" s="111" t="s">
        <v>110</v>
      </c>
      <c r="C3344" s="112" t="s">
        <v>111</v>
      </c>
      <c r="D3344" s="21">
        <f t="shared" si="56"/>
        <v>1036976</v>
      </c>
      <c r="E3344" s="24">
        <f t="shared" si="56"/>
        <v>1230255.6000000001</v>
      </c>
      <c r="F3344" s="104">
        <v>63872</v>
      </c>
      <c r="G3344" s="104">
        <v>232112.7</v>
      </c>
      <c r="H3344" s="105">
        <v>14400</v>
      </c>
      <c r="I3344" s="105">
        <v>67579.98</v>
      </c>
      <c r="J3344" s="106">
        <v>81062</v>
      </c>
      <c r="K3344" s="107">
        <v>68881.17</v>
      </c>
      <c r="L3344" s="105">
        <v>36690</v>
      </c>
      <c r="M3344" s="105">
        <v>41316.089999999997</v>
      </c>
      <c r="N3344" s="106">
        <v>73986</v>
      </c>
      <c r="O3344" s="107">
        <v>44677.81</v>
      </c>
      <c r="P3344" s="105">
        <v>67985</v>
      </c>
      <c r="Q3344" s="105">
        <v>57010.41</v>
      </c>
      <c r="R3344" s="106">
        <v>3700</v>
      </c>
      <c r="S3344" s="107">
        <v>50029.4</v>
      </c>
      <c r="T3344" s="105">
        <v>138487</v>
      </c>
      <c r="U3344" s="105">
        <v>51890.37</v>
      </c>
      <c r="V3344" s="106">
        <v>35475</v>
      </c>
      <c r="W3344" s="107">
        <v>56409.9</v>
      </c>
      <c r="X3344" s="105">
        <v>32930</v>
      </c>
      <c r="Y3344" s="105">
        <v>34346.51</v>
      </c>
      <c r="Z3344" s="106">
        <v>346390</v>
      </c>
      <c r="AA3344" s="107">
        <v>226316.89</v>
      </c>
      <c r="AB3344" s="105">
        <v>141999</v>
      </c>
      <c r="AC3344" s="105">
        <v>299684.37</v>
      </c>
      <c r="AD3344" s="33" t="s">
        <v>1395</v>
      </c>
      <c r="AE3344" s="19" t="s">
        <v>1410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1707</v>
      </c>
      <c r="B3345" s="111" t="s">
        <v>112</v>
      </c>
      <c r="C3345" s="112" t="s">
        <v>113</v>
      </c>
      <c r="D3345" s="21">
        <f t="shared" si="56"/>
        <v>140964.01</v>
      </c>
      <c r="E3345" s="24">
        <f t="shared" si="56"/>
        <v>140964.01</v>
      </c>
      <c r="F3345" s="104">
        <v>5340</v>
      </c>
      <c r="G3345" s="104">
        <v>5340</v>
      </c>
      <c r="H3345" s="113"/>
      <c r="I3345" s="113"/>
      <c r="J3345" s="31">
        <v>7064</v>
      </c>
      <c r="K3345" s="32">
        <v>7064</v>
      </c>
      <c r="L3345" s="113">
        <v>9819</v>
      </c>
      <c r="M3345" s="113">
        <v>9819</v>
      </c>
      <c r="N3345" s="31">
        <v>4530</v>
      </c>
      <c r="O3345" s="32">
        <v>4530</v>
      </c>
      <c r="P3345" s="105">
        <v>24016.01</v>
      </c>
      <c r="Q3345" s="105">
        <v>24016.01</v>
      </c>
      <c r="R3345" s="31">
        <v>2100</v>
      </c>
      <c r="S3345" s="32">
        <v>2100</v>
      </c>
      <c r="T3345" s="113">
        <v>5233</v>
      </c>
      <c r="U3345" s="113">
        <v>5233</v>
      </c>
      <c r="V3345" s="31">
        <v>7401</v>
      </c>
      <c r="W3345" s="32">
        <v>7401</v>
      </c>
      <c r="X3345" s="113"/>
      <c r="Y3345" s="113"/>
      <c r="Z3345" s="31">
        <v>6168</v>
      </c>
      <c r="AA3345" s="32">
        <v>6168</v>
      </c>
      <c r="AB3345" s="113">
        <v>69293</v>
      </c>
      <c r="AC3345" s="113">
        <v>69293</v>
      </c>
      <c r="AD3345" s="33" t="s">
        <v>1396</v>
      </c>
      <c r="AE3345" s="19" t="s">
        <v>1410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1707</v>
      </c>
      <c r="B3346" s="111" t="s">
        <v>114</v>
      </c>
      <c r="C3346" s="112" t="s">
        <v>115</v>
      </c>
      <c r="D3346" s="21">
        <f t="shared" si="56"/>
        <v>0</v>
      </c>
      <c r="E3346" s="24">
        <f t="shared" si="56"/>
        <v>0</v>
      </c>
      <c r="F3346" s="104"/>
      <c r="G3346" s="104"/>
      <c r="H3346" s="105"/>
      <c r="I3346" s="105"/>
      <c r="J3346" s="106"/>
      <c r="K3346" s="107"/>
      <c r="L3346" s="105"/>
      <c r="M3346" s="105"/>
      <c r="N3346" s="106"/>
      <c r="O3346" s="107"/>
      <c r="P3346" s="113"/>
      <c r="Q3346" s="113"/>
      <c r="R3346" s="106"/>
      <c r="S3346" s="107"/>
      <c r="T3346" s="105"/>
      <c r="U3346" s="105"/>
      <c r="V3346" s="106"/>
      <c r="W3346" s="107"/>
      <c r="X3346" s="105"/>
      <c r="Y3346" s="105"/>
      <c r="Z3346" s="106"/>
      <c r="AA3346" s="107"/>
      <c r="AB3346" s="105"/>
      <c r="AC3346" s="105"/>
      <c r="AD3346" s="33" t="s">
        <v>1397</v>
      </c>
      <c r="AE3346" s="19" t="s">
        <v>1410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1707</v>
      </c>
      <c r="B3347" s="111" t="s">
        <v>116</v>
      </c>
      <c r="C3347" s="112" t="s">
        <v>117</v>
      </c>
      <c r="D3347" s="21">
        <f t="shared" si="56"/>
        <v>139000</v>
      </c>
      <c r="E3347" s="24">
        <f t="shared" si="56"/>
        <v>23166.66</v>
      </c>
      <c r="F3347" s="104"/>
      <c r="G3347" s="104"/>
      <c r="H3347" s="113"/>
      <c r="I3347" s="113"/>
      <c r="J3347" s="31"/>
      <c r="K3347" s="32"/>
      <c r="L3347" s="113"/>
      <c r="M3347" s="113"/>
      <c r="N3347" s="31"/>
      <c r="O3347" s="32"/>
      <c r="P3347" s="105"/>
      <c r="Q3347" s="105"/>
      <c r="R3347" s="31"/>
      <c r="S3347" s="32"/>
      <c r="T3347" s="113"/>
      <c r="U3347" s="113"/>
      <c r="V3347" s="31"/>
      <c r="W3347" s="32"/>
      <c r="X3347" s="113">
        <v>139000</v>
      </c>
      <c r="Y3347" s="113">
        <v>0</v>
      </c>
      <c r="Z3347" s="31">
        <v>0</v>
      </c>
      <c r="AA3347" s="32">
        <v>11583.33</v>
      </c>
      <c r="AB3347" s="113">
        <v>0</v>
      </c>
      <c r="AC3347" s="113">
        <v>11583.33</v>
      </c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1707</v>
      </c>
      <c r="B3348" s="111" t="s">
        <v>118</v>
      </c>
      <c r="C3348" s="112" t="s">
        <v>119</v>
      </c>
      <c r="D3348" s="21">
        <f t="shared" si="56"/>
        <v>1603840.3</v>
      </c>
      <c r="E3348" s="24">
        <f t="shared" si="56"/>
        <v>1603840.3</v>
      </c>
      <c r="F3348" s="104">
        <v>1603840.3</v>
      </c>
      <c r="G3348" s="104">
        <v>0</v>
      </c>
      <c r="H3348" s="113">
        <v>0</v>
      </c>
      <c r="I3348" s="113">
        <v>1603840.3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1707</v>
      </c>
      <c r="B3349" s="111" t="s">
        <v>120</v>
      </c>
      <c r="C3349" s="112" t="s">
        <v>121</v>
      </c>
      <c r="D3349" s="21">
        <f t="shared" si="56"/>
        <v>0</v>
      </c>
      <c r="E3349" s="24">
        <f t="shared" si="56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1707</v>
      </c>
      <c r="B3350" s="111" t="s">
        <v>122</v>
      </c>
      <c r="C3350" s="112" t="s">
        <v>123</v>
      </c>
      <c r="D3350" s="21">
        <f t="shared" si="56"/>
        <v>0</v>
      </c>
      <c r="E3350" s="24">
        <f t="shared" si="56"/>
        <v>0</v>
      </c>
      <c r="F3350" s="104"/>
      <c r="G3350" s="104"/>
      <c r="H3350" s="105"/>
      <c r="I3350" s="105"/>
      <c r="J3350" s="106"/>
      <c r="K3350" s="107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1707</v>
      </c>
      <c r="B3351" s="111" t="s">
        <v>124</v>
      </c>
      <c r="C3351" s="112" t="s">
        <v>125</v>
      </c>
      <c r="D3351" s="21">
        <f t="shared" si="56"/>
        <v>0</v>
      </c>
      <c r="E3351" s="24">
        <f t="shared" si="56"/>
        <v>0</v>
      </c>
      <c r="F3351" s="104"/>
      <c r="G3351" s="104"/>
      <c r="H3351" s="113"/>
      <c r="I3351" s="113"/>
      <c r="J3351" s="31"/>
      <c r="K3351" s="32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1707</v>
      </c>
      <c r="B3352" s="111" t="s">
        <v>126</v>
      </c>
      <c r="C3352" s="112" t="s">
        <v>127</v>
      </c>
      <c r="D3352" s="21">
        <f t="shared" si="56"/>
        <v>0</v>
      </c>
      <c r="E3352" s="24">
        <f t="shared" si="56"/>
        <v>0</v>
      </c>
      <c r="F3352" s="104"/>
      <c r="G3352" s="104"/>
      <c r="H3352" s="105"/>
      <c r="I3352" s="105"/>
      <c r="J3352" s="106"/>
      <c r="K3352" s="107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1707</v>
      </c>
      <c r="B3353" s="111" t="s">
        <v>128</v>
      </c>
      <c r="C3353" s="112" t="s">
        <v>129</v>
      </c>
      <c r="D3353" s="21">
        <f t="shared" si="56"/>
        <v>0</v>
      </c>
      <c r="E3353" s="24">
        <f t="shared" si="56"/>
        <v>0</v>
      </c>
      <c r="F3353" s="104"/>
      <c r="G3353" s="104"/>
      <c r="H3353" s="113"/>
      <c r="I3353" s="113"/>
      <c r="J3353" s="31"/>
      <c r="K3353" s="32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1707</v>
      </c>
      <c r="B3354" s="111" t="s">
        <v>130</v>
      </c>
      <c r="C3354" s="112" t="s">
        <v>131</v>
      </c>
      <c r="D3354" s="21">
        <f t="shared" si="56"/>
        <v>0</v>
      </c>
      <c r="E3354" s="24">
        <f t="shared" si="56"/>
        <v>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>
        <v>0</v>
      </c>
      <c r="U3354" s="113">
        <v>0</v>
      </c>
      <c r="V3354" s="31">
        <v>0</v>
      </c>
      <c r="W3354" s="32">
        <v>0</v>
      </c>
      <c r="X3354" s="113">
        <v>0</v>
      </c>
      <c r="Y3354" s="113">
        <v>0</v>
      </c>
      <c r="Z3354" s="31">
        <v>0</v>
      </c>
      <c r="AA3354" s="32">
        <v>0</v>
      </c>
      <c r="AB3354" s="113">
        <v>0</v>
      </c>
      <c r="AC3354" s="113">
        <v>0</v>
      </c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1707</v>
      </c>
      <c r="B3355" s="111" t="s">
        <v>132</v>
      </c>
      <c r="C3355" s="112" t="s">
        <v>133</v>
      </c>
      <c r="D3355" s="21">
        <f t="shared" si="56"/>
        <v>0</v>
      </c>
      <c r="E3355" s="24">
        <f t="shared" si="56"/>
        <v>0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1707</v>
      </c>
      <c r="B3356" s="111" t="s">
        <v>134</v>
      </c>
      <c r="C3356" s="112" t="s">
        <v>135</v>
      </c>
      <c r="D3356" s="21">
        <f t="shared" si="56"/>
        <v>0</v>
      </c>
      <c r="E3356" s="24">
        <f t="shared" si="56"/>
        <v>99200.04</v>
      </c>
      <c r="F3356" s="104">
        <v>0</v>
      </c>
      <c r="G3356" s="104">
        <v>8266.67</v>
      </c>
      <c r="H3356" s="113">
        <v>0</v>
      </c>
      <c r="I3356" s="113">
        <v>8266.67</v>
      </c>
      <c r="J3356" s="31">
        <v>0</v>
      </c>
      <c r="K3356" s="32">
        <v>8266.67</v>
      </c>
      <c r="L3356" s="113">
        <v>0</v>
      </c>
      <c r="M3356" s="113">
        <v>8266.67</v>
      </c>
      <c r="N3356" s="31">
        <v>0</v>
      </c>
      <c r="O3356" s="32">
        <v>8266.67</v>
      </c>
      <c r="P3356" s="113">
        <v>0</v>
      </c>
      <c r="Q3356" s="113">
        <v>8266.67</v>
      </c>
      <c r="R3356" s="31">
        <v>0</v>
      </c>
      <c r="S3356" s="32">
        <v>8266.67</v>
      </c>
      <c r="T3356" s="113">
        <v>0</v>
      </c>
      <c r="U3356" s="113">
        <v>8266.67</v>
      </c>
      <c r="V3356" s="31">
        <v>0</v>
      </c>
      <c r="W3356" s="32">
        <v>8266.67</v>
      </c>
      <c r="X3356" s="113">
        <v>0</v>
      </c>
      <c r="Y3356" s="113">
        <v>8266.67</v>
      </c>
      <c r="Z3356" s="31">
        <v>0</v>
      </c>
      <c r="AA3356" s="32">
        <v>8266.67</v>
      </c>
      <c r="AB3356" s="113">
        <v>0</v>
      </c>
      <c r="AC3356" s="113">
        <v>8266.67</v>
      </c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1707</v>
      </c>
      <c r="B3357" s="111" t="s">
        <v>136</v>
      </c>
      <c r="C3357" s="112" t="s">
        <v>137</v>
      </c>
      <c r="D3357" s="21">
        <f t="shared" si="56"/>
        <v>0</v>
      </c>
      <c r="E3357" s="24">
        <f t="shared" si="56"/>
        <v>0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>
        <v>0</v>
      </c>
      <c r="U3357" s="113">
        <v>0</v>
      </c>
      <c r="V3357" s="31">
        <v>0</v>
      </c>
      <c r="W3357" s="32">
        <v>0</v>
      </c>
      <c r="X3357" s="113">
        <v>0</v>
      </c>
      <c r="Y3357" s="113">
        <v>0</v>
      </c>
      <c r="Z3357" s="31">
        <v>0</v>
      </c>
      <c r="AA3357" s="32">
        <v>0</v>
      </c>
      <c r="AB3357" s="113">
        <v>0</v>
      </c>
      <c r="AC3357" s="113">
        <v>0</v>
      </c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1707</v>
      </c>
      <c r="B3358" s="111" t="s">
        <v>138</v>
      </c>
      <c r="C3358" s="112" t="s">
        <v>139</v>
      </c>
      <c r="D3358" s="21">
        <f t="shared" si="56"/>
        <v>0</v>
      </c>
      <c r="E3358" s="24">
        <f t="shared" si="56"/>
        <v>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1707</v>
      </c>
      <c r="B3359" s="111" t="s">
        <v>140</v>
      </c>
      <c r="C3359" s="112" t="s">
        <v>141</v>
      </c>
      <c r="D3359" s="21">
        <f t="shared" si="56"/>
        <v>0</v>
      </c>
      <c r="E3359" s="24">
        <f t="shared" si="56"/>
        <v>42455.039999999986</v>
      </c>
      <c r="F3359" s="104">
        <v>0</v>
      </c>
      <c r="G3359" s="104">
        <v>3537.92</v>
      </c>
      <c r="H3359" s="113">
        <v>0</v>
      </c>
      <c r="I3359" s="113">
        <v>3537.92</v>
      </c>
      <c r="J3359" s="31">
        <v>0</v>
      </c>
      <c r="K3359" s="32">
        <v>3537.92</v>
      </c>
      <c r="L3359" s="113">
        <v>0</v>
      </c>
      <c r="M3359" s="113">
        <v>3537.92</v>
      </c>
      <c r="N3359" s="31">
        <v>0</v>
      </c>
      <c r="O3359" s="32">
        <v>3537.92</v>
      </c>
      <c r="P3359" s="113">
        <v>0</v>
      </c>
      <c r="Q3359" s="113">
        <v>3537.92</v>
      </c>
      <c r="R3359" s="31">
        <v>0</v>
      </c>
      <c r="S3359" s="32">
        <v>3537.92</v>
      </c>
      <c r="T3359" s="113">
        <v>0</v>
      </c>
      <c r="U3359" s="113">
        <v>3537.92</v>
      </c>
      <c r="V3359" s="31">
        <v>0</v>
      </c>
      <c r="W3359" s="32">
        <v>3537.92</v>
      </c>
      <c r="X3359" s="113">
        <v>0</v>
      </c>
      <c r="Y3359" s="113">
        <v>3537.92</v>
      </c>
      <c r="Z3359" s="31">
        <v>0</v>
      </c>
      <c r="AA3359" s="32">
        <v>3537.92</v>
      </c>
      <c r="AB3359" s="113">
        <v>0</v>
      </c>
      <c r="AC3359" s="113">
        <v>3537.92</v>
      </c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1707</v>
      </c>
      <c r="B3360" s="111" t="s">
        <v>142</v>
      </c>
      <c r="C3360" s="112" t="s">
        <v>143</v>
      </c>
      <c r="D3360" s="21">
        <f t="shared" si="56"/>
        <v>0</v>
      </c>
      <c r="E3360" s="24">
        <f t="shared" si="56"/>
        <v>0</v>
      </c>
      <c r="F3360" s="104">
        <v>0</v>
      </c>
      <c r="G3360" s="104">
        <v>0</v>
      </c>
      <c r="H3360" s="113">
        <v>0</v>
      </c>
      <c r="I3360" s="113">
        <v>0</v>
      </c>
      <c r="J3360" s="31">
        <v>0</v>
      </c>
      <c r="K3360" s="32">
        <v>0</v>
      </c>
      <c r="L3360" s="113">
        <v>0</v>
      </c>
      <c r="M3360" s="113">
        <v>0</v>
      </c>
      <c r="N3360" s="31">
        <v>0</v>
      </c>
      <c r="O3360" s="32">
        <v>0</v>
      </c>
      <c r="P3360" s="113">
        <v>0</v>
      </c>
      <c r="Q3360" s="113">
        <v>0</v>
      </c>
      <c r="R3360" s="31">
        <v>0</v>
      </c>
      <c r="S3360" s="32">
        <v>0</v>
      </c>
      <c r="T3360" s="113">
        <v>0</v>
      </c>
      <c r="U3360" s="113">
        <v>0</v>
      </c>
      <c r="V3360" s="31">
        <v>0</v>
      </c>
      <c r="W3360" s="32">
        <v>0</v>
      </c>
      <c r="X3360" s="113">
        <v>0</v>
      </c>
      <c r="Y3360" s="113">
        <v>0</v>
      </c>
      <c r="Z3360" s="31">
        <v>0</v>
      </c>
      <c r="AA3360" s="32">
        <v>0</v>
      </c>
      <c r="AB3360" s="113">
        <v>0</v>
      </c>
      <c r="AC3360" s="113">
        <v>0</v>
      </c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1707</v>
      </c>
      <c r="B3361" s="111" t="s">
        <v>144</v>
      </c>
      <c r="C3361" s="112" t="s">
        <v>145</v>
      </c>
      <c r="D3361" s="21">
        <f t="shared" si="56"/>
        <v>0</v>
      </c>
      <c r="E3361" s="24">
        <f t="shared" si="56"/>
        <v>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1707</v>
      </c>
      <c r="B3362" s="111" t="s">
        <v>146</v>
      </c>
      <c r="C3362" s="112" t="s">
        <v>147</v>
      </c>
      <c r="D3362" s="21">
        <f t="shared" si="56"/>
        <v>0</v>
      </c>
      <c r="E3362" s="24">
        <f t="shared" si="56"/>
        <v>28800.599999999995</v>
      </c>
      <c r="F3362" s="104">
        <v>0</v>
      </c>
      <c r="G3362" s="104">
        <v>2400.0500000000002</v>
      </c>
      <c r="H3362" s="105">
        <v>0</v>
      </c>
      <c r="I3362" s="105">
        <v>2400.0500000000002</v>
      </c>
      <c r="J3362" s="106">
        <v>0</v>
      </c>
      <c r="K3362" s="107">
        <v>2400.0500000000002</v>
      </c>
      <c r="L3362" s="105">
        <v>0</v>
      </c>
      <c r="M3362" s="105">
        <v>2400.0500000000002</v>
      </c>
      <c r="N3362" s="106">
        <v>0</v>
      </c>
      <c r="O3362" s="107">
        <v>2400.0500000000002</v>
      </c>
      <c r="P3362" s="113">
        <v>0</v>
      </c>
      <c r="Q3362" s="113">
        <v>2400.0500000000002</v>
      </c>
      <c r="R3362" s="106">
        <v>0</v>
      </c>
      <c r="S3362" s="107">
        <v>2400.0500000000002</v>
      </c>
      <c r="T3362" s="105">
        <v>0</v>
      </c>
      <c r="U3362" s="105">
        <v>2400.0500000000002</v>
      </c>
      <c r="V3362" s="106">
        <v>0</v>
      </c>
      <c r="W3362" s="107">
        <v>2400.0500000000002</v>
      </c>
      <c r="X3362" s="105">
        <v>0</v>
      </c>
      <c r="Y3362" s="105">
        <v>2400.0500000000002</v>
      </c>
      <c r="Z3362" s="106">
        <v>0</v>
      </c>
      <c r="AA3362" s="107">
        <v>2400.0500000000002</v>
      </c>
      <c r="AB3362" s="105">
        <v>0</v>
      </c>
      <c r="AC3362" s="105">
        <v>2400.0500000000002</v>
      </c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1707</v>
      </c>
      <c r="B3363" s="111" t="s">
        <v>148</v>
      </c>
      <c r="C3363" s="112" t="s">
        <v>149</v>
      </c>
      <c r="D3363" s="21">
        <f t="shared" si="56"/>
        <v>0</v>
      </c>
      <c r="E3363" s="24">
        <f t="shared" si="56"/>
        <v>0</v>
      </c>
      <c r="F3363" s="104"/>
      <c r="G3363" s="104"/>
      <c r="H3363" s="113"/>
      <c r="I3363" s="113"/>
      <c r="J3363" s="31"/>
      <c r="K3363" s="32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1707</v>
      </c>
      <c r="B3364" s="111" t="s">
        <v>150</v>
      </c>
      <c r="C3364" s="112" t="s">
        <v>151</v>
      </c>
      <c r="D3364" s="21">
        <f t="shared" si="56"/>
        <v>0</v>
      </c>
      <c r="E3364" s="24">
        <f t="shared" si="56"/>
        <v>0</v>
      </c>
      <c r="F3364" s="104"/>
      <c r="G3364" s="104"/>
      <c r="H3364" s="105"/>
      <c r="I3364" s="105"/>
      <c r="J3364" s="106"/>
      <c r="K3364" s="107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1707</v>
      </c>
      <c r="B3365" s="111" t="s">
        <v>152</v>
      </c>
      <c r="C3365" s="112" t="s">
        <v>153</v>
      </c>
      <c r="D3365" s="21">
        <f t="shared" si="56"/>
        <v>0</v>
      </c>
      <c r="E3365" s="24">
        <f t="shared" si="56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1707</v>
      </c>
      <c r="B3366" s="111" t="s">
        <v>154</v>
      </c>
      <c r="C3366" s="112" t="s">
        <v>155</v>
      </c>
      <c r="D3366" s="21">
        <f t="shared" si="56"/>
        <v>0</v>
      </c>
      <c r="E3366" s="24">
        <f t="shared" si="56"/>
        <v>0</v>
      </c>
      <c r="F3366" s="104">
        <v>0</v>
      </c>
      <c r="G3366" s="104">
        <v>0</v>
      </c>
      <c r="H3366" s="105">
        <v>0</v>
      </c>
      <c r="I3366" s="105">
        <v>0</v>
      </c>
      <c r="J3366" s="106">
        <v>0</v>
      </c>
      <c r="K3366" s="107">
        <v>0</v>
      </c>
      <c r="L3366" s="105">
        <v>0</v>
      </c>
      <c r="M3366" s="105">
        <v>0</v>
      </c>
      <c r="N3366" s="106">
        <v>0</v>
      </c>
      <c r="O3366" s="107">
        <v>0</v>
      </c>
      <c r="P3366" s="105">
        <v>0</v>
      </c>
      <c r="Q3366" s="105">
        <v>0</v>
      </c>
      <c r="R3366" s="106">
        <v>0</v>
      </c>
      <c r="S3366" s="107">
        <v>0</v>
      </c>
      <c r="T3366" s="105">
        <v>0</v>
      </c>
      <c r="U3366" s="105">
        <v>0</v>
      </c>
      <c r="V3366" s="106">
        <v>0</v>
      </c>
      <c r="W3366" s="107">
        <v>0</v>
      </c>
      <c r="X3366" s="105">
        <v>0</v>
      </c>
      <c r="Y3366" s="105">
        <v>0</v>
      </c>
      <c r="Z3366" s="106">
        <v>0</v>
      </c>
      <c r="AA3366" s="107">
        <v>0</v>
      </c>
      <c r="AB3366" s="105">
        <v>0</v>
      </c>
      <c r="AC3366" s="105">
        <v>0</v>
      </c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1707</v>
      </c>
      <c r="B3367" s="111" t="s">
        <v>156</v>
      </c>
      <c r="C3367" s="112" t="s">
        <v>157</v>
      </c>
      <c r="D3367" s="21">
        <f t="shared" si="56"/>
        <v>0</v>
      </c>
      <c r="E3367" s="24">
        <f t="shared" si="56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>
        <v>0</v>
      </c>
      <c r="U3367" s="105">
        <v>0</v>
      </c>
      <c r="V3367" s="106">
        <v>0</v>
      </c>
      <c r="W3367" s="107">
        <v>0</v>
      </c>
      <c r="X3367" s="105">
        <v>0</v>
      </c>
      <c r="Y3367" s="105">
        <v>0</v>
      </c>
      <c r="Z3367" s="106">
        <v>0</v>
      </c>
      <c r="AA3367" s="107">
        <v>0</v>
      </c>
      <c r="AB3367" s="105">
        <v>0</v>
      </c>
      <c r="AC3367" s="105">
        <v>0</v>
      </c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1707</v>
      </c>
      <c r="B3368" s="111" t="s">
        <v>158</v>
      </c>
      <c r="C3368" s="112" t="s">
        <v>159</v>
      </c>
      <c r="D3368" s="21">
        <f t="shared" si="56"/>
        <v>0</v>
      </c>
      <c r="E3368" s="24">
        <f t="shared" si="56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>
        <v>0</v>
      </c>
      <c r="U3368" s="105">
        <v>0</v>
      </c>
      <c r="V3368" s="106">
        <v>0</v>
      </c>
      <c r="W3368" s="107">
        <v>0</v>
      </c>
      <c r="X3368" s="105">
        <v>0</v>
      </c>
      <c r="Y3368" s="105">
        <v>0</v>
      </c>
      <c r="Z3368" s="106">
        <v>0</v>
      </c>
      <c r="AA3368" s="107">
        <v>0</v>
      </c>
      <c r="AB3368" s="105">
        <v>0</v>
      </c>
      <c r="AC3368" s="105">
        <v>0</v>
      </c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1707</v>
      </c>
      <c r="B3369" s="111" t="s">
        <v>160</v>
      </c>
      <c r="C3369" s="112" t="s">
        <v>161</v>
      </c>
      <c r="D3369" s="21">
        <f t="shared" si="56"/>
        <v>0</v>
      </c>
      <c r="E3369" s="24">
        <f t="shared" si="56"/>
        <v>0</v>
      </c>
      <c r="F3369" s="104">
        <v>0</v>
      </c>
      <c r="G3369" s="104">
        <v>0</v>
      </c>
      <c r="H3369" s="113">
        <v>0</v>
      </c>
      <c r="I3369" s="113">
        <v>0</v>
      </c>
      <c r="J3369" s="31">
        <v>0</v>
      </c>
      <c r="K3369" s="32">
        <v>0</v>
      </c>
      <c r="L3369" s="113">
        <v>0</v>
      </c>
      <c r="M3369" s="113">
        <v>0</v>
      </c>
      <c r="N3369" s="31">
        <v>0</v>
      </c>
      <c r="O3369" s="32">
        <v>0</v>
      </c>
      <c r="P3369" s="105">
        <v>0</v>
      </c>
      <c r="Q3369" s="105">
        <v>0</v>
      </c>
      <c r="R3369" s="31">
        <v>0</v>
      </c>
      <c r="S3369" s="32">
        <v>0</v>
      </c>
      <c r="T3369" s="113">
        <v>0</v>
      </c>
      <c r="U3369" s="113">
        <v>0</v>
      </c>
      <c r="V3369" s="31">
        <v>0</v>
      </c>
      <c r="W3369" s="32">
        <v>0</v>
      </c>
      <c r="X3369" s="113">
        <v>0</v>
      </c>
      <c r="Y3369" s="113">
        <v>0</v>
      </c>
      <c r="Z3369" s="31">
        <v>0</v>
      </c>
      <c r="AA3369" s="32">
        <v>0</v>
      </c>
      <c r="AB3369" s="113">
        <v>0</v>
      </c>
      <c r="AC3369" s="113">
        <v>0</v>
      </c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1707</v>
      </c>
      <c r="B3370" s="111" t="s">
        <v>162</v>
      </c>
      <c r="C3370" s="112" t="s">
        <v>163</v>
      </c>
      <c r="D3370" s="21">
        <f t="shared" si="56"/>
        <v>0</v>
      </c>
      <c r="E3370" s="24">
        <f t="shared" si="56"/>
        <v>0</v>
      </c>
      <c r="F3370" s="104"/>
      <c r="G3370" s="104"/>
      <c r="H3370" s="113"/>
      <c r="I3370" s="113"/>
      <c r="J3370" s="31"/>
      <c r="K3370" s="32"/>
      <c r="L3370" s="113"/>
      <c r="M3370" s="113"/>
      <c r="N3370" s="31"/>
      <c r="O3370" s="32"/>
      <c r="P3370" s="113"/>
      <c r="Q3370" s="113"/>
      <c r="R3370" s="31"/>
      <c r="S3370" s="32"/>
      <c r="T3370" s="113"/>
      <c r="U3370" s="113"/>
      <c r="V3370" s="31"/>
      <c r="W3370" s="32"/>
      <c r="X3370" s="113"/>
      <c r="Y3370" s="113"/>
      <c r="Z3370" s="31"/>
      <c r="AA3370" s="32"/>
      <c r="AB3370" s="113"/>
      <c r="AC3370" s="113"/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1707</v>
      </c>
      <c r="B3371" s="111" t="s">
        <v>164</v>
      </c>
      <c r="C3371" s="112" t="s">
        <v>165</v>
      </c>
      <c r="D3371" s="21">
        <f t="shared" si="56"/>
        <v>0</v>
      </c>
      <c r="E3371" s="24">
        <f t="shared" si="56"/>
        <v>0</v>
      </c>
      <c r="F3371" s="104">
        <v>0</v>
      </c>
      <c r="G3371" s="104">
        <v>0</v>
      </c>
      <c r="H3371" s="105">
        <v>0</v>
      </c>
      <c r="I3371" s="105">
        <v>0</v>
      </c>
      <c r="J3371" s="106">
        <v>0</v>
      </c>
      <c r="K3371" s="107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>
        <v>0</v>
      </c>
      <c r="U3371" s="105">
        <v>0</v>
      </c>
      <c r="V3371" s="106">
        <v>0</v>
      </c>
      <c r="W3371" s="107">
        <v>0</v>
      </c>
      <c r="X3371" s="105">
        <v>0</v>
      </c>
      <c r="Y3371" s="105">
        <v>0</v>
      </c>
      <c r="Z3371" s="106">
        <v>0</v>
      </c>
      <c r="AA3371" s="107">
        <v>0</v>
      </c>
      <c r="AB3371" s="105">
        <v>0</v>
      </c>
      <c r="AC3371" s="105">
        <v>0</v>
      </c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1707</v>
      </c>
      <c r="B3372" s="111" t="s">
        <v>166</v>
      </c>
      <c r="C3372" s="112" t="s">
        <v>167</v>
      </c>
      <c r="D3372" s="21">
        <f t="shared" si="56"/>
        <v>0</v>
      </c>
      <c r="E3372" s="24">
        <f t="shared" si="56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1707</v>
      </c>
      <c r="B3373" s="111" t="s">
        <v>168</v>
      </c>
      <c r="C3373" s="112" t="s">
        <v>169</v>
      </c>
      <c r="D3373" s="21">
        <f t="shared" si="56"/>
        <v>0</v>
      </c>
      <c r="E3373" s="24">
        <f t="shared" si="56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1707</v>
      </c>
      <c r="B3374" s="111" t="s">
        <v>170</v>
      </c>
      <c r="C3374" s="112" t="s">
        <v>171</v>
      </c>
      <c r="D3374" s="21">
        <f t="shared" si="56"/>
        <v>0</v>
      </c>
      <c r="E3374" s="24">
        <f t="shared" si="56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1707</v>
      </c>
      <c r="B3375" s="111" t="s">
        <v>172</v>
      </c>
      <c r="C3375" s="112" t="s">
        <v>173</v>
      </c>
      <c r="D3375" s="21">
        <f t="shared" si="56"/>
        <v>0</v>
      </c>
      <c r="E3375" s="24">
        <f t="shared" si="56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1707</v>
      </c>
      <c r="B3376" s="111" t="s">
        <v>174</v>
      </c>
      <c r="C3376" s="112" t="s">
        <v>175</v>
      </c>
      <c r="D3376" s="21">
        <f t="shared" si="56"/>
        <v>0</v>
      </c>
      <c r="E3376" s="24">
        <f t="shared" si="56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1707</v>
      </c>
      <c r="B3377" s="111" t="s">
        <v>176</v>
      </c>
      <c r="C3377" s="112" t="s">
        <v>177</v>
      </c>
      <c r="D3377" s="21">
        <f t="shared" si="56"/>
        <v>0</v>
      </c>
      <c r="E3377" s="24">
        <f t="shared" si="56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1707</v>
      </c>
      <c r="B3378" s="111" t="s">
        <v>178</v>
      </c>
      <c r="C3378" s="112" t="s">
        <v>179</v>
      </c>
      <c r="D3378" s="21">
        <f t="shared" si="56"/>
        <v>0</v>
      </c>
      <c r="E3378" s="24">
        <f t="shared" si="56"/>
        <v>127152.66</v>
      </c>
      <c r="F3378" s="104">
        <v>0</v>
      </c>
      <c r="G3378" s="104">
        <v>10741.3</v>
      </c>
      <c r="H3378" s="105">
        <v>0</v>
      </c>
      <c r="I3378" s="105">
        <v>10741.3</v>
      </c>
      <c r="J3378" s="106">
        <v>0</v>
      </c>
      <c r="K3378" s="107">
        <v>10741.3</v>
      </c>
      <c r="L3378" s="105">
        <v>0</v>
      </c>
      <c r="M3378" s="105">
        <v>10741.3</v>
      </c>
      <c r="N3378" s="106">
        <v>0</v>
      </c>
      <c r="O3378" s="107">
        <v>10741.3</v>
      </c>
      <c r="P3378" s="105">
        <v>0</v>
      </c>
      <c r="Q3378" s="105">
        <v>10741.3</v>
      </c>
      <c r="R3378" s="106">
        <v>0</v>
      </c>
      <c r="S3378" s="107">
        <v>10741.3</v>
      </c>
      <c r="T3378" s="105">
        <v>0</v>
      </c>
      <c r="U3378" s="105">
        <v>10741.3</v>
      </c>
      <c r="V3378" s="106">
        <v>0</v>
      </c>
      <c r="W3378" s="107">
        <v>10740.29</v>
      </c>
      <c r="X3378" s="105">
        <v>0</v>
      </c>
      <c r="Y3378" s="105">
        <v>10323.61</v>
      </c>
      <c r="Z3378" s="106">
        <v>0</v>
      </c>
      <c r="AA3378" s="107">
        <v>10079.18</v>
      </c>
      <c r="AB3378" s="105">
        <v>0</v>
      </c>
      <c r="AC3378" s="105">
        <v>10079.18</v>
      </c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1707</v>
      </c>
      <c r="B3379" s="111" t="s">
        <v>180</v>
      </c>
      <c r="C3379" s="112" t="s">
        <v>181</v>
      </c>
      <c r="D3379" s="21">
        <f t="shared" si="56"/>
        <v>0</v>
      </c>
      <c r="E3379" s="24">
        <f t="shared" si="56"/>
        <v>0</v>
      </c>
      <c r="F3379" s="104">
        <v>0</v>
      </c>
      <c r="G3379" s="104">
        <v>0</v>
      </c>
      <c r="H3379" s="113">
        <v>0</v>
      </c>
      <c r="I3379" s="113">
        <v>0</v>
      </c>
      <c r="J3379" s="31">
        <v>0</v>
      </c>
      <c r="K3379" s="32">
        <v>0</v>
      </c>
      <c r="L3379" s="113">
        <v>0</v>
      </c>
      <c r="M3379" s="113">
        <v>0</v>
      </c>
      <c r="N3379" s="31">
        <v>0</v>
      </c>
      <c r="O3379" s="32">
        <v>0</v>
      </c>
      <c r="P3379" s="105">
        <v>0</v>
      </c>
      <c r="Q3379" s="105">
        <v>0</v>
      </c>
      <c r="R3379" s="31">
        <v>0</v>
      </c>
      <c r="S3379" s="32">
        <v>0</v>
      </c>
      <c r="T3379" s="113">
        <v>0</v>
      </c>
      <c r="U3379" s="113">
        <v>0</v>
      </c>
      <c r="V3379" s="31">
        <v>0</v>
      </c>
      <c r="W3379" s="32">
        <v>0</v>
      </c>
      <c r="X3379" s="113">
        <v>0</v>
      </c>
      <c r="Y3379" s="113">
        <v>0</v>
      </c>
      <c r="Z3379" s="31">
        <v>0</v>
      </c>
      <c r="AA3379" s="32">
        <v>0</v>
      </c>
      <c r="AB3379" s="113">
        <v>0</v>
      </c>
      <c r="AC3379" s="113">
        <v>0</v>
      </c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1707</v>
      </c>
      <c r="B3380" s="111" t="s">
        <v>182</v>
      </c>
      <c r="C3380" s="112" t="s">
        <v>183</v>
      </c>
      <c r="D3380" s="21">
        <f t="shared" si="56"/>
        <v>0</v>
      </c>
      <c r="E3380" s="24">
        <f t="shared" si="56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>
        <v>0</v>
      </c>
      <c r="U3380" s="113">
        <v>0</v>
      </c>
      <c r="V3380" s="31">
        <v>0</v>
      </c>
      <c r="W3380" s="32">
        <v>0</v>
      </c>
      <c r="X3380" s="113">
        <v>0</v>
      </c>
      <c r="Y3380" s="113">
        <v>0</v>
      </c>
      <c r="Z3380" s="31">
        <v>0</v>
      </c>
      <c r="AA3380" s="32">
        <v>0</v>
      </c>
      <c r="AB3380" s="113">
        <v>0</v>
      </c>
      <c r="AC3380" s="113">
        <v>0</v>
      </c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1707</v>
      </c>
      <c r="B3381" s="111" t="s">
        <v>184</v>
      </c>
      <c r="C3381" s="112" t="s">
        <v>185</v>
      </c>
      <c r="D3381" s="21">
        <f t="shared" si="56"/>
        <v>0</v>
      </c>
      <c r="E3381" s="24">
        <f t="shared" si="56"/>
        <v>0</v>
      </c>
      <c r="F3381" s="104">
        <v>0</v>
      </c>
      <c r="G3381" s="104">
        <v>0</v>
      </c>
      <c r="H3381" s="105">
        <v>0</v>
      </c>
      <c r="I3381" s="105">
        <v>0</v>
      </c>
      <c r="J3381" s="106">
        <v>0</v>
      </c>
      <c r="K3381" s="107">
        <v>0</v>
      </c>
      <c r="L3381" s="105">
        <v>0</v>
      </c>
      <c r="M3381" s="105">
        <v>0</v>
      </c>
      <c r="N3381" s="106">
        <v>0</v>
      </c>
      <c r="O3381" s="107">
        <v>0</v>
      </c>
      <c r="P3381" s="113">
        <v>0</v>
      </c>
      <c r="Q3381" s="113">
        <v>0</v>
      </c>
      <c r="R3381" s="106">
        <v>0</v>
      </c>
      <c r="S3381" s="107">
        <v>0</v>
      </c>
      <c r="T3381" s="105">
        <v>0</v>
      </c>
      <c r="U3381" s="105">
        <v>0</v>
      </c>
      <c r="V3381" s="106">
        <v>0</v>
      </c>
      <c r="W3381" s="107">
        <v>0</v>
      </c>
      <c r="X3381" s="105">
        <v>0</v>
      </c>
      <c r="Y3381" s="105">
        <v>0</v>
      </c>
      <c r="Z3381" s="106">
        <v>0</v>
      </c>
      <c r="AA3381" s="107">
        <v>0</v>
      </c>
      <c r="AB3381" s="105">
        <v>0</v>
      </c>
      <c r="AC3381" s="105">
        <v>0</v>
      </c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1707</v>
      </c>
      <c r="B3382" s="111" t="s">
        <v>186</v>
      </c>
      <c r="C3382" s="112" t="s">
        <v>187</v>
      </c>
      <c r="D3382" s="21">
        <f t="shared" si="56"/>
        <v>0</v>
      </c>
      <c r="E3382" s="24">
        <f t="shared" si="56"/>
        <v>0</v>
      </c>
      <c r="F3382" s="104"/>
      <c r="G3382" s="104"/>
      <c r="H3382" s="105"/>
      <c r="I3382" s="105"/>
      <c r="J3382" s="106"/>
      <c r="K3382" s="107"/>
      <c r="L3382" s="105"/>
      <c r="M3382" s="105"/>
      <c r="N3382" s="106"/>
      <c r="O3382" s="107"/>
      <c r="P3382" s="105"/>
      <c r="Q3382" s="105"/>
      <c r="R3382" s="106"/>
      <c r="S3382" s="107"/>
      <c r="T3382" s="105"/>
      <c r="U3382" s="105"/>
      <c r="V3382" s="106"/>
      <c r="W3382" s="107"/>
      <c r="X3382" s="105"/>
      <c r="Y3382" s="105"/>
      <c r="Z3382" s="106"/>
      <c r="AA3382" s="107"/>
      <c r="AB3382" s="105"/>
      <c r="AC3382" s="105"/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1707</v>
      </c>
      <c r="B3383" s="111" t="s">
        <v>188</v>
      </c>
      <c r="C3383" s="112" t="s">
        <v>189</v>
      </c>
      <c r="D3383" s="21">
        <f t="shared" si="56"/>
        <v>0</v>
      </c>
      <c r="E3383" s="24">
        <f t="shared" si="56"/>
        <v>111565.69</v>
      </c>
      <c r="F3383" s="104">
        <v>0</v>
      </c>
      <c r="G3383" s="104">
        <v>9377.7800000000007</v>
      </c>
      <c r="H3383" s="105">
        <v>0</v>
      </c>
      <c r="I3383" s="105">
        <v>9377.7800000000007</v>
      </c>
      <c r="J3383" s="106">
        <v>0</v>
      </c>
      <c r="K3383" s="107">
        <v>9377.7800000000007</v>
      </c>
      <c r="L3383" s="105">
        <v>0</v>
      </c>
      <c r="M3383" s="105">
        <v>9377.7800000000007</v>
      </c>
      <c r="N3383" s="106">
        <v>0</v>
      </c>
      <c r="O3383" s="107">
        <v>9377.7800000000007</v>
      </c>
      <c r="P3383" s="105">
        <v>0</v>
      </c>
      <c r="Q3383" s="105">
        <v>9377.7800000000007</v>
      </c>
      <c r="R3383" s="106">
        <v>0</v>
      </c>
      <c r="S3383" s="107">
        <v>9377.7800000000007</v>
      </c>
      <c r="T3383" s="105">
        <v>0</v>
      </c>
      <c r="U3383" s="105">
        <v>9377.7800000000007</v>
      </c>
      <c r="V3383" s="106">
        <v>0</v>
      </c>
      <c r="W3383" s="107">
        <v>9377.7800000000007</v>
      </c>
      <c r="X3383" s="105">
        <v>0</v>
      </c>
      <c r="Y3383" s="105">
        <v>9377.7800000000007</v>
      </c>
      <c r="Z3383" s="106">
        <v>0</v>
      </c>
      <c r="AA3383" s="107">
        <v>9377.7800000000007</v>
      </c>
      <c r="AB3383" s="105">
        <v>0</v>
      </c>
      <c r="AC3383" s="105">
        <v>8410.11</v>
      </c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1707</v>
      </c>
      <c r="B3384" s="111" t="s">
        <v>190</v>
      </c>
      <c r="C3384" s="112" t="s">
        <v>191</v>
      </c>
      <c r="D3384" s="21">
        <f t="shared" si="56"/>
        <v>0</v>
      </c>
      <c r="E3384" s="24">
        <f t="shared" si="56"/>
        <v>0</v>
      </c>
      <c r="F3384" s="104">
        <v>0</v>
      </c>
      <c r="G3384" s="104">
        <v>0</v>
      </c>
      <c r="H3384" s="105">
        <v>0</v>
      </c>
      <c r="I3384" s="105">
        <v>0</v>
      </c>
      <c r="J3384" s="106">
        <v>0</v>
      </c>
      <c r="K3384" s="107">
        <v>0</v>
      </c>
      <c r="L3384" s="105">
        <v>0</v>
      </c>
      <c r="M3384" s="105">
        <v>0</v>
      </c>
      <c r="N3384" s="106">
        <v>0</v>
      </c>
      <c r="O3384" s="107">
        <v>0</v>
      </c>
      <c r="P3384" s="105">
        <v>0</v>
      </c>
      <c r="Q3384" s="105">
        <v>0</v>
      </c>
      <c r="R3384" s="106">
        <v>0</v>
      </c>
      <c r="S3384" s="107">
        <v>0</v>
      </c>
      <c r="T3384" s="105">
        <v>0</v>
      </c>
      <c r="U3384" s="105">
        <v>0</v>
      </c>
      <c r="V3384" s="106">
        <v>0</v>
      </c>
      <c r="W3384" s="107">
        <v>0</v>
      </c>
      <c r="X3384" s="105">
        <v>0</v>
      </c>
      <c r="Y3384" s="105">
        <v>0</v>
      </c>
      <c r="Z3384" s="106">
        <v>0</v>
      </c>
      <c r="AA3384" s="107">
        <v>0</v>
      </c>
      <c r="AB3384" s="105">
        <v>0</v>
      </c>
      <c r="AC3384" s="105">
        <v>0</v>
      </c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1707</v>
      </c>
      <c r="B3385" s="111" t="s">
        <v>192</v>
      </c>
      <c r="C3385" s="112" t="s">
        <v>193</v>
      </c>
      <c r="D3385" s="21">
        <f t="shared" si="56"/>
        <v>4011143.75</v>
      </c>
      <c r="E3385" s="24">
        <f t="shared" si="56"/>
        <v>0</v>
      </c>
      <c r="F3385" s="104">
        <v>0</v>
      </c>
      <c r="G3385" s="104">
        <v>0</v>
      </c>
      <c r="H3385" s="113">
        <v>0</v>
      </c>
      <c r="I3385" s="113">
        <v>0</v>
      </c>
      <c r="J3385" s="31">
        <v>0</v>
      </c>
      <c r="K3385" s="32">
        <v>0</v>
      </c>
      <c r="L3385" s="113">
        <v>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0</v>
      </c>
      <c r="S3385" s="32">
        <v>0</v>
      </c>
      <c r="T3385" s="113">
        <v>0</v>
      </c>
      <c r="U3385" s="113">
        <v>0</v>
      </c>
      <c r="V3385" s="31">
        <v>674266.55</v>
      </c>
      <c r="W3385" s="32">
        <v>0</v>
      </c>
      <c r="X3385" s="113">
        <v>0</v>
      </c>
      <c r="Y3385" s="113">
        <v>0</v>
      </c>
      <c r="Z3385" s="31">
        <v>3336877.2</v>
      </c>
      <c r="AA3385" s="32">
        <v>0</v>
      </c>
      <c r="AB3385" s="113">
        <v>0</v>
      </c>
      <c r="AC3385" s="113">
        <v>0</v>
      </c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1707</v>
      </c>
      <c r="B3386" s="111" t="s">
        <v>194</v>
      </c>
      <c r="C3386" s="112" t="s">
        <v>195</v>
      </c>
      <c r="D3386" s="21">
        <f t="shared" si="56"/>
        <v>0</v>
      </c>
      <c r="E3386" s="24">
        <f t="shared" si="56"/>
        <v>0</v>
      </c>
      <c r="F3386" s="104"/>
      <c r="G3386" s="104"/>
      <c r="H3386" s="113"/>
      <c r="I3386" s="113"/>
      <c r="J3386" s="31"/>
      <c r="K3386" s="32"/>
      <c r="L3386" s="113"/>
      <c r="M3386" s="113"/>
      <c r="N3386" s="31"/>
      <c r="O3386" s="32"/>
      <c r="P3386" s="113"/>
      <c r="Q3386" s="113"/>
      <c r="R3386" s="31"/>
      <c r="S3386" s="32"/>
      <c r="T3386" s="113"/>
      <c r="U3386" s="113"/>
      <c r="V3386" s="31"/>
      <c r="W3386" s="32"/>
      <c r="X3386" s="113"/>
      <c r="Y3386" s="113"/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1707</v>
      </c>
      <c r="B3387" s="111" t="s">
        <v>196</v>
      </c>
      <c r="C3387" s="112" t="s">
        <v>197</v>
      </c>
      <c r="D3387" s="21">
        <f t="shared" si="56"/>
        <v>424310</v>
      </c>
      <c r="E3387" s="24">
        <f t="shared" si="56"/>
        <v>0</v>
      </c>
      <c r="F3387" s="104">
        <v>0</v>
      </c>
      <c r="G3387" s="104">
        <v>0</v>
      </c>
      <c r="H3387" s="113">
        <v>0</v>
      </c>
      <c r="I3387" s="113">
        <v>0</v>
      </c>
      <c r="J3387" s="31">
        <v>0</v>
      </c>
      <c r="K3387" s="32">
        <v>0</v>
      </c>
      <c r="L3387" s="113">
        <v>0</v>
      </c>
      <c r="M3387" s="113">
        <v>0</v>
      </c>
      <c r="N3387" s="31">
        <v>0</v>
      </c>
      <c r="O3387" s="32">
        <v>0</v>
      </c>
      <c r="P3387" s="113">
        <v>66000</v>
      </c>
      <c r="Q3387" s="113">
        <v>0</v>
      </c>
      <c r="R3387" s="31">
        <v>0</v>
      </c>
      <c r="S3387" s="32">
        <v>0</v>
      </c>
      <c r="T3387" s="113">
        <v>0</v>
      </c>
      <c r="U3387" s="113">
        <v>0</v>
      </c>
      <c r="V3387" s="31">
        <v>0</v>
      </c>
      <c r="W3387" s="32">
        <v>0</v>
      </c>
      <c r="X3387" s="113">
        <v>0</v>
      </c>
      <c r="Y3387" s="113">
        <v>0</v>
      </c>
      <c r="Z3387" s="31">
        <v>358310</v>
      </c>
      <c r="AA3387" s="32">
        <v>0</v>
      </c>
      <c r="AB3387" s="113">
        <v>0</v>
      </c>
      <c r="AC3387" s="113">
        <v>0</v>
      </c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1707</v>
      </c>
      <c r="B3388" s="111" t="s">
        <v>198</v>
      </c>
      <c r="C3388" s="112" t="s">
        <v>199</v>
      </c>
      <c r="D3388" s="21">
        <f t="shared" si="56"/>
        <v>0</v>
      </c>
      <c r="E3388" s="24">
        <f t="shared" si="56"/>
        <v>0</v>
      </c>
      <c r="F3388" s="104">
        <v>0</v>
      </c>
      <c r="G3388" s="104">
        <v>0</v>
      </c>
      <c r="H3388" s="113">
        <v>0</v>
      </c>
      <c r="I3388" s="113">
        <v>0</v>
      </c>
      <c r="J3388" s="31">
        <v>0</v>
      </c>
      <c r="K3388" s="32">
        <v>0</v>
      </c>
      <c r="L3388" s="113">
        <v>0</v>
      </c>
      <c r="M3388" s="113">
        <v>0</v>
      </c>
      <c r="N3388" s="31">
        <v>0</v>
      </c>
      <c r="O3388" s="32">
        <v>0</v>
      </c>
      <c r="P3388" s="113">
        <v>0</v>
      </c>
      <c r="Q3388" s="113">
        <v>0</v>
      </c>
      <c r="R3388" s="31">
        <v>0</v>
      </c>
      <c r="S3388" s="32">
        <v>0</v>
      </c>
      <c r="T3388" s="113">
        <v>0</v>
      </c>
      <c r="U3388" s="113">
        <v>0</v>
      </c>
      <c r="V3388" s="31">
        <v>0</v>
      </c>
      <c r="W3388" s="32">
        <v>0</v>
      </c>
      <c r="X3388" s="113">
        <v>0</v>
      </c>
      <c r="Y3388" s="113">
        <v>0</v>
      </c>
      <c r="Z3388" s="31">
        <v>0</v>
      </c>
      <c r="AA3388" s="32">
        <v>0</v>
      </c>
      <c r="AB3388" s="113">
        <v>0</v>
      </c>
      <c r="AC3388" s="113">
        <v>0</v>
      </c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1707</v>
      </c>
      <c r="B3389" s="111" t="s">
        <v>200</v>
      </c>
      <c r="C3389" s="112" t="s">
        <v>201</v>
      </c>
      <c r="D3389" s="21">
        <f t="shared" si="56"/>
        <v>0</v>
      </c>
      <c r="E3389" s="24">
        <f t="shared" si="56"/>
        <v>0</v>
      </c>
      <c r="F3389" s="104"/>
      <c r="G3389" s="104"/>
      <c r="H3389" s="113"/>
      <c r="I3389" s="113"/>
      <c r="J3389" s="31"/>
      <c r="K3389" s="32"/>
      <c r="L3389" s="113"/>
      <c r="M3389" s="113"/>
      <c r="N3389" s="31"/>
      <c r="O3389" s="32"/>
      <c r="P3389" s="113"/>
      <c r="Q3389" s="113"/>
      <c r="R3389" s="31"/>
      <c r="S3389" s="32"/>
      <c r="T3389" s="113"/>
      <c r="U3389" s="113"/>
      <c r="V3389" s="31"/>
      <c r="W3389" s="32"/>
      <c r="X3389" s="113"/>
      <c r="Y3389" s="113"/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1707</v>
      </c>
      <c r="B3390" s="111" t="s">
        <v>202</v>
      </c>
      <c r="C3390" s="112" t="s">
        <v>203</v>
      </c>
      <c r="D3390" s="21">
        <f t="shared" si="56"/>
        <v>0</v>
      </c>
      <c r="E3390" s="24">
        <f t="shared" si="56"/>
        <v>0</v>
      </c>
      <c r="F3390" s="104"/>
      <c r="G3390" s="104"/>
      <c r="H3390" s="113"/>
      <c r="I3390" s="113"/>
      <c r="J3390" s="31"/>
      <c r="K3390" s="32"/>
      <c r="L3390" s="113"/>
      <c r="M3390" s="113"/>
      <c r="N3390" s="31"/>
      <c r="O3390" s="32"/>
      <c r="P3390" s="113"/>
      <c r="Q3390" s="113"/>
      <c r="R3390" s="31"/>
      <c r="S3390" s="32"/>
      <c r="T3390" s="113"/>
      <c r="U3390" s="113"/>
      <c r="V3390" s="31"/>
      <c r="W3390" s="32"/>
      <c r="X3390" s="113"/>
      <c r="Y3390" s="113"/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1707</v>
      </c>
      <c r="B3391" s="111" t="s">
        <v>204</v>
      </c>
      <c r="C3391" s="112" t="s">
        <v>205</v>
      </c>
      <c r="D3391" s="21">
        <f t="shared" si="56"/>
        <v>0</v>
      </c>
      <c r="E3391" s="24">
        <f t="shared" si="56"/>
        <v>0</v>
      </c>
      <c r="F3391" s="104"/>
      <c r="G3391" s="104"/>
      <c r="H3391" s="113"/>
      <c r="I3391" s="113"/>
      <c r="J3391" s="31"/>
      <c r="K3391" s="32"/>
      <c r="L3391" s="113"/>
      <c r="M3391" s="113"/>
      <c r="N3391" s="31"/>
      <c r="O3391" s="32"/>
      <c r="P3391" s="113"/>
      <c r="Q3391" s="113"/>
      <c r="R3391" s="31"/>
      <c r="S3391" s="32"/>
      <c r="T3391" s="113"/>
      <c r="U3391" s="113"/>
      <c r="V3391" s="31"/>
      <c r="W3391" s="32"/>
      <c r="X3391" s="113"/>
      <c r="Y3391" s="113"/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1707</v>
      </c>
      <c r="B3392" s="111" t="s">
        <v>206</v>
      </c>
      <c r="C3392" s="112" t="s">
        <v>207</v>
      </c>
      <c r="D3392" s="21">
        <f t="shared" si="56"/>
        <v>0</v>
      </c>
      <c r="E3392" s="24">
        <f t="shared" si="56"/>
        <v>0</v>
      </c>
      <c r="F3392" s="104">
        <v>0</v>
      </c>
      <c r="G3392" s="104">
        <v>0</v>
      </c>
      <c r="H3392" s="113">
        <v>0</v>
      </c>
      <c r="I3392" s="113">
        <v>0</v>
      </c>
      <c r="J3392" s="31">
        <v>0</v>
      </c>
      <c r="K3392" s="32">
        <v>0</v>
      </c>
      <c r="L3392" s="113">
        <v>0</v>
      </c>
      <c r="M3392" s="113">
        <v>0</v>
      </c>
      <c r="N3392" s="31">
        <v>0</v>
      </c>
      <c r="O3392" s="32">
        <v>0</v>
      </c>
      <c r="P3392" s="113">
        <v>0</v>
      </c>
      <c r="Q3392" s="113">
        <v>0</v>
      </c>
      <c r="R3392" s="31">
        <v>0</v>
      </c>
      <c r="S3392" s="32">
        <v>0</v>
      </c>
      <c r="T3392" s="113">
        <v>0</v>
      </c>
      <c r="U3392" s="113">
        <v>0</v>
      </c>
      <c r="V3392" s="31">
        <v>0</v>
      </c>
      <c r="W3392" s="32">
        <v>0</v>
      </c>
      <c r="X3392" s="113">
        <v>0</v>
      </c>
      <c r="Y3392" s="113">
        <v>0</v>
      </c>
      <c r="Z3392" s="31">
        <v>0</v>
      </c>
      <c r="AA3392" s="32">
        <v>0</v>
      </c>
      <c r="AB3392" s="113">
        <v>0</v>
      </c>
      <c r="AC3392" s="113">
        <v>0</v>
      </c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1707</v>
      </c>
      <c r="B3393" s="111" t="s">
        <v>208</v>
      </c>
      <c r="C3393" s="112" t="s">
        <v>209</v>
      </c>
      <c r="D3393" s="21">
        <f t="shared" si="56"/>
        <v>0</v>
      </c>
      <c r="E3393" s="24">
        <f t="shared" si="56"/>
        <v>466585.92000000016</v>
      </c>
      <c r="F3393" s="104">
        <v>0</v>
      </c>
      <c r="G3393" s="104">
        <v>38882.160000000003</v>
      </c>
      <c r="H3393" s="113">
        <v>0</v>
      </c>
      <c r="I3393" s="113">
        <v>38882.160000000003</v>
      </c>
      <c r="J3393" s="31">
        <v>0</v>
      </c>
      <c r="K3393" s="32">
        <v>38882.160000000003</v>
      </c>
      <c r="L3393" s="113">
        <v>0</v>
      </c>
      <c r="M3393" s="113">
        <v>38882.160000000003</v>
      </c>
      <c r="N3393" s="31">
        <v>0</v>
      </c>
      <c r="O3393" s="32">
        <v>38882.160000000003</v>
      </c>
      <c r="P3393" s="113">
        <v>0</v>
      </c>
      <c r="Q3393" s="113">
        <v>38882.160000000003</v>
      </c>
      <c r="R3393" s="31">
        <v>0</v>
      </c>
      <c r="S3393" s="32">
        <v>38882.160000000003</v>
      </c>
      <c r="T3393" s="113">
        <v>0</v>
      </c>
      <c r="U3393" s="113">
        <v>38882.160000000003</v>
      </c>
      <c r="V3393" s="31">
        <v>0</v>
      </c>
      <c r="W3393" s="32">
        <v>38882.160000000003</v>
      </c>
      <c r="X3393" s="113">
        <v>0</v>
      </c>
      <c r="Y3393" s="113">
        <v>38882.160000000003</v>
      </c>
      <c r="Z3393" s="31">
        <v>0</v>
      </c>
      <c r="AA3393" s="32">
        <v>38882.160000000003</v>
      </c>
      <c r="AB3393" s="113">
        <v>0</v>
      </c>
      <c r="AC3393" s="113">
        <v>38882.160000000003</v>
      </c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1707</v>
      </c>
      <c r="B3394" s="111" t="s">
        <v>210</v>
      </c>
      <c r="C3394" s="112" t="s">
        <v>211</v>
      </c>
      <c r="D3394" s="21">
        <f t="shared" si="56"/>
        <v>0</v>
      </c>
      <c r="E3394" s="24">
        <f t="shared" si="56"/>
        <v>86087.37</v>
      </c>
      <c r="F3394" s="104">
        <v>0</v>
      </c>
      <c r="G3394" s="104">
        <v>5590.31</v>
      </c>
      <c r="H3394" s="105">
        <v>0</v>
      </c>
      <c r="I3394" s="105">
        <v>5590.31</v>
      </c>
      <c r="J3394" s="106">
        <v>0</v>
      </c>
      <c r="K3394" s="107">
        <v>5590.31</v>
      </c>
      <c r="L3394" s="105">
        <v>0</v>
      </c>
      <c r="M3394" s="105">
        <v>5590.31</v>
      </c>
      <c r="N3394" s="106">
        <v>0</v>
      </c>
      <c r="O3394" s="107">
        <v>5590.31</v>
      </c>
      <c r="P3394" s="113">
        <v>0</v>
      </c>
      <c r="Q3394" s="113">
        <v>5590.31</v>
      </c>
      <c r="R3394" s="106">
        <v>0</v>
      </c>
      <c r="S3394" s="107">
        <v>5590.31</v>
      </c>
      <c r="T3394" s="105">
        <v>0</v>
      </c>
      <c r="U3394" s="105">
        <v>5590.31</v>
      </c>
      <c r="V3394" s="106">
        <v>0</v>
      </c>
      <c r="W3394" s="107">
        <v>6728.36</v>
      </c>
      <c r="X3394" s="105">
        <v>0</v>
      </c>
      <c r="Y3394" s="105">
        <v>7837.87</v>
      </c>
      <c r="Z3394" s="106">
        <v>0</v>
      </c>
      <c r="AA3394" s="107">
        <v>7837.87</v>
      </c>
      <c r="AB3394" s="105">
        <v>0</v>
      </c>
      <c r="AC3394" s="105">
        <v>18960.79</v>
      </c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1707</v>
      </c>
      <c r="B3395" s="111" t="s">
        <v>212</v>
      </c>
      <c r="C3395" s="112" t="s">
        <v>213</v>
      </c>
      <c r="D3395" s="21">
        <f t="shared" si="56"/>
        <v>0</v>
      </c>
      <c r="E3395" s="24">
        <f t="shared" si="56"/>
        <v>0</v>
      </c>
      <c r="F3395" s="104"/>
      <c r="G3395" s="104"/>
      <c r="H3395" s="113"/>
      <c r="I3395" s="113"/>
      <c r="J3395" s="31"/>
      <c r="K3395" s="32"/>
      <c r="L3395" s="113"/>
      <c r="M3395" s="113"/>
      <c r="N3395" s="31"/>
      <c r="O3395" s="32"/>
      <c r="P3395" s="105"/>
      <c r="Q3395" s="105"/>
      <c r="R3395" s="31"/>
      <c r="S3395" s="32"/>
      <c r="T3395" s="113"/>
      <c r="U3395" s="113"/>
      <c r="V3395" s="31"/>
      <c r="W3395" s="32"/>
      <c r="X3395" s="113"/>
      <c r="Y3395" s="113"/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1707</v>
      </c>
      <c r="B3396" s="111" t="s">
        <v>214</v>
      </c>
      <c r="C3396" s="112" t="s">
        <v>215</v>
      </c>
      <c r="D3396" s="21">
        <f t="shared" ref="D3396:E3459" si="57">F3396+H3396+J3396+L3396+N3396+P3396+R3396+T3396+V3396+X3396+Z3396+AB3396</f>
        <v>0</v>
      </c>
      <c r="E3396" s="24">
        <f t="shared" si="57"/>
        <v>86152.26</v>
      </c>
      <c r="F3396" s="104">
        <v>0</v>
      </c>
      <c r="G3396" s="104">
        <v>6799.58</v>
      </c>
      <c r="H3396" s="113">
        <v>0</v>
      </c>
      <c r="I3396" s="113">
        <v>6799.58</v>
      </c>
      <c r="J3396" s="31">
        <v>0</v>
      </c>
      <c r="K3396" s="32">
        <v>6799.58</v>
      </c>
      <c r="L3396" s="113">
        <v>0</v>
      </c>
      <c r="M3396" s="113">
        <v>6799.58</v>
      </c>
      <c r="N3396" s="31">
        <v>0</v>
      </c>
      <c r="O3396" s="32">
        <v>6799.58</v>
      </c>
      <c r="P3396" s="113">
        <v>0</v>
      </c>
      <c r="Q3396" s="113">
        <v>7166.25</v>
      </c>
      <c r="R3396" s="31">
        <v>0</v>
      </c>
      <c r="S3396" s="32">
        <v>7166.25</v>
      </c>
      <c r="T3396" s="113">
        <v>0</v>
      </c>
      <c r="U3396" s="113">
        <v>7166.25</v>
      </c>
      <c r="V3396" s="31">
        <v>0</v>
      </c>
      <c r="W3396" s="32">
        <v>7166.25</v>
      </c>
      <c r="X3396" s="113">
        <v>0</v>
      </c>
      <c r="Y3396" s="113">
        <v>7166.25</v>
      </c>
      <c r="Z3396" s="31">
        <v>0</v>
      </c>
      <c r="AA3396" s="32">
        <v>7166.25</v>
      </c>
      <c r="AB3396" s="113">
        <v>0</v>
      </c>
      <c r="AC3396" s="113">
        <v>9156.86</v>
      </c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1707</v>
      </c>
      <c r="B3397" s="111" t="s">
        <v>216</v>
      </c>
      <c r="C3397" s="112" t="s">
        <v>217</v>
      </c>
      <c r="D3397" s="21">
        <f t="shared" si="57"/>
        <v>0</v>
      </c>
      <c r="E3397" s="24">
        <f t="shared" si="57"/>
        <v>3000</v>
      </c>
      <c r="F3397" s="104">
        <v>0</v>
      </c>
      <c r="G3397" s="104">
        <v>250</v>
      </c>
      <c r="H3397" s="113">
        <v>0</v>
      </c>
      <c r="I3397" s="113">
        <v>250</v>
      </c>
      <c r="J3397" s="31">
        <v>0</v>
      </c>
      <c r="K3397" s="32">
        <v>250</v>
      </c>
      <c r="L3397" s="113">
        <v>0</v>
      </c>
      <c r="M3397" s="113">
        <v>250</v>
      </c>
      <c r="N3397" s="31">
        <v>0</v>
      </c>
      <c r="O3397" s="32">
        <v>250</v>
      </c>
      <c r="P3397" s="113">
        <v>0</v>
      </c>
      <c r="Q3397" s="113">
        <v>250</v>
      </c>
      <c r="R3397" s="31">
        <v>0</v>
      </c>
      <c r="S3397" s="32">
        <v>250</v>
      </c>
      <c r="T3397" s="113">
        <v>0</v>
      </c>
      <c r="U3397" s="113">
        <v>250</v>
      </c>
      <c r="V3397" s="31">
        <v>0</v>
      </c>
      <c r="W3397" s="32">
        <v>250</v>
      </c>
      <c r="X3397" s="113">
        <v>0</v>
      </c>
      <c r="Y3397" s="113">
        <v>250</v>
      </c>
      <c r="Z3397" s="31">
        <v>0</v>
      </c>
      <c r="AA3397" s="32">
        <v>250</v>
      </c>
      <c r="AB3397" s="113">
        <v>0</v>
      </c>
      <c r="AC3397" s="113">
        <v>250</v>
      </c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1707</v>
      </c>
      <c r="B3398" s="111" t="s">
        <v>218</v>
      </c>
      <c r="C3398" s="112" t="s">
        <v>1564</v>
      </c>
      <c r="D3398" s="21">
        <f t="shared" si="57"/>
        <v>0</v>
      </c>
      <c r="E3398" s="24">
        <f t="shared" si="57"/>
        <v>0</v>
      </c>
      <c r="F3398" s="104"/>
      <c r="G3398" s="104"/>
      <c r="H3398" s="113"/>
      <c r="I3398" s="113"/>
      <c r="J3398" s="31"/>
      <c r="K3398" s="32"/>
      <c r="L3398" s="113"/>
      <c r="M3398" s="113"/>
      <c r="N3398" s="31"/>
      <c r="O3398" s="32"/>
      <c r="P3398" s="113"/>
      <c r="Q3398" s="113"/>
      <c r="R3398" s="31"/>
      <c r="S3398" s="32"/>
      <c r="T3398" s="113"/>
      <c r="U3398" s="113"/>
      <c r="V3398" s="31"/>
      <c r="W3398" s="32"/>
      <c r="X3398" s="113"/>
      <c r="Y3398" s="113"/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1707</v>
      </c>
      <c r="B3399" s="111" t="s">
        <v>219</v>
      </c>
      <c r="C3399" s="112" t="s">
        <v>1565</v>
      </c>
      <c r="D3399" s="21">
        <f t="shared" si="57"/>
        <v>0</v>
      </c>
      <c r="E3399" s="24">
        <f t="shared" si="57"/>
        <v>0</v>
      </c>
      <c r="F3399" s="104"/>
      <c r="G3399" s="104"/>
      <c r="H3399" s="113"/>
      <c r="I3399" s="113"/>
      <c r="J3399" s="31"/>
      <c r="K3399" s="32"/>
      <c r="L3399" s="113"/>
      <c r="M3399" s="113"/>
      <c r="N3399" s="31"/>
      <c r="O3399" s="32"/>
      <c r="P3399" s="113"/>
      <c r="Q3399" s="113"/>
      <c r="R3399" s="31"/>
      <c r="S3399" s="32"/>
      <c r="T3399" s="113"/>
      <c r="U3399" s="113"/>
      <c r="V3399" s="31"/>
      <c r="W3399" s="32"/>
      <c r="X3399" s="113"/>
      <c r="Y3399" s="113"/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1707</v>
      </c>
      <c r="B3400" s="111" t="s">
        <v>220</v>
      </c>
      <c r="C3400" s="112" t="s">
        <v>221</v>
      </c>
      <c r="D3400" s="21">
        <f t="shared" si="57"/>
        <v>0</v>
      </c>
      <c r="E3400" s="24">
        <f t="shared" si="57"/>
        <v>0</v>
      </c>
      <c r="F3400" s="104"/>
      <c r="G3400" s="104"/>
      <c r="H3400" s="113"/>
      <c r="I3400" s="113"/>
      <c r="J3400" s="31"/>
      <c r="K3400" s="32"/>
      <c r="L3400" s="113"/>
      <c r="M3400" s="113"/>
      <c r="N3400" s="31"/>
      <c r="O3400" s="32"/>
      <c r="P3400" s="113"/>
      <c r="Q3400" s="113"/>
      <c r="R3400" s="31"/>
      <c r="S3400" s="32"/>
      <c r="T3400" s="113"/>
      <c r="U3400" s="113"/>
      <c r="V3400" s="31"/>
      <c r="W3400" s="32"/>
      <c r="X3400" s="113"/>
      <c r="Y3400" s="113"/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1707</v>
      </c>
      <c r="B3401" s="111" t="s">
        <v>222</v>
      </c>
      <c r="C3401" s="112" t="s">
        <v>223</v>
      </c>
      <c r="D3401" s="21">
        <f t="shared" si="57"/>
        <v>0</v>
      </c>
      <c r="E3401" s="24">
        <f t="shared" si="57"/>
        <v>19466.64</v>
      </c>
      <c r="F3401" s="104">
        <v>0</v>
      </c>
      <c r="G3401" s="104">
        <v>1622.22</v>
      </c>
      <c r="H3401" s="113">
        <v>0</v>
      </c>
      <c r="I3401" s="113">
        <v>1622.22</v>
      </c>
      <c r="J3401" s="31">
        <v>0</v>
      </c>
      <c r="K3401" s="32">
        <v>1622.22</v>
      </c>
      <c r="L3401" s="113">
        <v>0</v>
      </c>
      <c r="M3401" s="113">
        <v>1622.22</v>
      </c>
      <c r="N3401" s="31">
        <v>0</v>
      </c>
      <c r="O3401" s="32">
        <v>1622.22</v>
      </c>
      <c r="P3401" s="113">
        <v>0</v>
      </c>
      <c r="Q3401" s="113">
        <v>1622.22</v>
      </c>
      <c r="R3401" s="31">
        <v>0</v>
      </c>
      <c r="S3401" s="32">
        <v>1622.22</v>
      </c>
      <c r="T3401" s="113">
        <v>0</v>
      </c>
      <c r="U3401" s="113">
        <v>1622.22</v>
      </c>
      <c r="V3401" s="31">
        <v>0</v>
      </c>
      <c r="W3401" s="32">
        <v>1622.22</v>
      </c>
      <c r="X3401" s="113">
        <v>0</v>
      </c>
      <c r="Y3401" s="113">
        <v>1622.22</v>
      </c>
      <c r="Z3401" s="31">
        <v>0</v>
      </c>
      <c r="AA3401" s="32">
        <v>1622.22</v>
      </c>
      <c r="AB3401" s="113">
        <v>0</v>
      </c>
      <c r="AC3401" s="113">
        <v>1622.22</v>
      </c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1707</v>
      </c>
      <c r="B3402" s="111" t="s">
        <v>224</v>
      </c>
      <c r="C3402" s="112" t="s">
        <v>225</v>
      </c>
      <c r="D3402" s="21">
        <f t="shared" si="57"/>
        <v>0</v>
      </c>
      <c r="E3402" s="24">
        <f t="shared" si="5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1707</v>
      </c>
      <c r="B3403" s="111" t="s">
        <v>226</v>
      </c>
      <c r="C3403" s="112" t="s">
        <v>227</v>
      </c>
      <c r="D3403" s="21">
        <f t="shared" si="57"/>
        <v>0</v>
      </c>
      <c r="E3403" s="24">
        <f t="shared" si="5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1707</v>
      </c>
      <c r="B3404" s="111" t="s">
        <v>228</v>
      </c>
      <c r="C3404" s="112" t="s">
        <v>229</v>
      </c>
      <c r="D3404" s="21">
        <f t="shared" si="57"/>
        <v>0</v>
      </c>
      <c r="E3404" s="24">
        <f t="shared" si="5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>
        <v>0</v>
      </c>
      <c r="U3404" s="113">
        <v>0</v>
      </c>
      <c r="V3404" s="31">
        <v>0</v>
      </c>
      <c r="W3404" s="32">
        <v>0</v>
      </c>
      <c r="X3404" s="113">
        <v>0</v>
      </c>
      <c r="Y3404" s="113">
        <v>0</v>
      </c>
      <c r="Z3404" s="31">
        <v>0</v>
      </c>
      <c r="AA3404" s="32">
        <v>0</v>
      </c>
      <c r="AB3404" s="113">
        <v>0</v>
      </c>
      <c r="AC3404" s="113">
        <v>0</v>
      </c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1707</v>
      </c>
      <c r="B3405" s="111" t="s">
        <v>230</v>
      </c>
      <c r="C3405" s="112" t="s">
        <v>231</v>
      </c>
      <c r="D3405" s="21">
        <f t="shared" si="57"/>
        <v>0</v>
      </c>
      <c r="E3405" s="24">
        <f t="shared" si="5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1707</v>
      </c>
      <c r="B3406" s="111" t="s">
        <v>232</v>
      </c>
      <c r="C3406" s="112" t="s">
        <v>233</v>
      </c>
      <c r="D3406" s="21">
        <f t="shared" si="57"/>
        <v>0</v>
      </c>
      <c r="E3406" s="24">
        <f t="shared" si="57"/>
        <v>0</v>
      </c>
      <c r="F3406" s="104">
        <v>0</v>
      </c>
      <c r="G3406" s="104">
        <v>0</v>
      </c>
      <c r="H3406" s="113">
        <v>0</v>
      </c>
      <c r="I3406" s="113">
        <v>0</v>
      </c>
      <c r="J3406" s="31">
        <v>0</v>
      </c>
      <c r="K3406" s="32">
        <v>0</v>
      </c>
      <c r="L3406" s="113">
        <v>0</v>
      </c>
      <c r="M3406" s="113">
        <v>0</v>
      </c>
      <c r="N3406" s="31">
        <v>0</v>
      </c>
      <c r="O3406" s="32">
        <v>0</v>
      </c>
      <c r="P3406" s="113">
        <v>0</v>
      </c>
      <c r="Q3406" s="113">
        <v>0</v>
      </c>
      <c r="R3406" s="31">
        <v>0</v>
      </c>
      <c r="S3406" s="32">
        <v>0</v>
      </c>
      <c r="T3406" s="113">
        <v>0</v>
      </c>
      <c r="U3406" s="113">
        <v>0</v>
      </c>
      <c r="V3406" s="31">
        <v>0</v>
      </c>
      <c r="W3406" s="32">
        <v>0</v>
      </c>
      <c r="X3406" s="113">
        <v>0</v>
      </c>
      <c r="Y3406" s="113">
        <v>0</v>
      </c>
      <c r="Z3406" s="31">
        <v>0</v>
      </c>
      <c r="AA3406" s="32">
        <v>0</v>
      </c>
      <c r="AB3406" s="113">
        <v>0</v>
      </c>
      <c r="AC3406" s="113">
        <v>0</v>
      </c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1707</v>
      </c>
      <c r="B3407" s="111" t="s">
        <v>234</v>
      </c>
      <c r="C3407" s="112" t="s">
        <v>235</v>
      </c>
      <c r="D3407" s="21">
        <f t="shared" si="57"/>
        <v>2498000</v>
      </c>
      <c r="E3407" s="24">
        <f t="shared" si="57"/>
        <v>0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>
        <v>0</v>
      </c>
      <c r="U3407" s="113">
        <v>0</v>
      </c>
      <c r="V3407" s="31">
        <v>0</v>
      </c>
      <c r="W3407" s="32">
        <v>0</v>
      </c>
      <c r="X3407" s="113">
        <v>0</v>
      </c>
      <c r="Y3407" s="113">
        <v>0</v>
      </c>
      <c r="Z3407" s="31">
        <v>2498000</v>
      </c>
      <c r="AA3407" s="32">
        <v>0</v>
      </c>
      <c r="AB3407" s="113">
        <v>0</v>
      </c>
      <c r="AC3407" s="113">
        <v>0</v>
      </c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1707</v>
      </c>
      <c r="B3408" s="111" t="s">
        <v>236</v>
      </c>
      <c r="C3408" s="112" t="s">
        <v>237</v>
      </c>
      <c r="D3408" s="21">
        <f t="shared" si="57"/>
        <v>0</v>
      </c>
      <c r="E3408" s="24">
        <f t="shared" si="57"/>
        <v>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1707</v>
      </c>
      <c r="B3409" s="111" t="s">
        <v>238</v>
      </c>
      <c r="C3409" s="112" t="s">
        <v>239</v>
      </c>
      <c r="D3409" s="21">
        <f t="shared" si="57"/>
        <v>0</v>
      </c>
      <c r="E3409" s="24">
        <f t="shared" si="57"/>
        <v>451633.36999999988</v>
      </c>
      <c r="F3409" s="104">
        <v>0</v>
      </c>
      <c r="G3409" s="104">
        <v>34166.67</v>
      </c>
      <c r="H3409" s="113">
        <v>0</v>
      </c>
      <c r="I3409" s="113">
        <v>34166.67</v>
      </c>
      <c r="J3409" s="31">
        <v>0</v>
      </c>
      <c r="K3409" s="32">
        <v>34166.67</v>
      </c>
      <c r="L3409" s="113">
        <v>0</v>
      </c>
      <c r="M3409" s="113">
        <v>34166.67</v>
      </c>
      <c r="N3409" s="31">
        <v>0</v>
      </c>
      <c r="O3409" s="32">
        <v>34166.67</v>
      </c>
      <c r="P3409" s="113">
        <v>0</v>
      </c>
      <c r="Q3409" s="113">
        <v>34166.67</v>
      </c>
      <c r="R3409" s="31">
        <v>0</v>
      </c>
      <c r="S3409" s="32">
        <v>34166.67</v>
      </c>
      <c r="T3409" s="113">
        <v>0</v>
      </c>
      <c r="U3409" s="113">
        <v>34166.67</v>
      </c>
      <c r="V3409" s="31">
        <v>0</v>
      </c>
      <c r="W3409" s="32">
        <v>34166.67</v>
      </c>
      <c r="X3409" s="113">
        <v>0</v>
      </c>
      <c r="Y3409" s="113">
        <v>34166.67</v>
      </c>
      <c r="Z3409" s="31">
        <v>0</v>
      </c>
      <c r="AA3409" s="32">
        <v>34166.67</v>
      </c>
      <c r="AB3409" s="113">
        <v>0</v>
      </c>
      <c r="AC3409" s="113">
        <v>75800</v>
      </c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1707</v>
      </c>
      <c r="B3410" s="111" t="s">
        <v>240</v>
      </c>
      <c r="C3410" s="112" t="s">
        <v>241</v>
      </c>
      <c r="D3410" s="21">
        <f t="shared" si="57"/>
        <v>0</v>
      </c>
      <c r="E3410" s="24">
        <f t="shared" si="5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>
        <v>0</v>
      </c>
      <c r="U3410" s="113">
        <v>0</v>
      </c>
      <c r="V3410" s="31">
        <v>0</v>
      </c>
      <c r="W3410" s="32">
        <v>0</v>
      </c>
      <c r="X3410" s="113">
        <v>0</v>
      </c>
      <c r="Y3410" s="113">
        <v>0</v>
      </c>
      <c r="Z3410" s="31">
        <v>0</v>
      </c>
      <c r="AA3410" s="32">
        <v>0</v>
      </c>
      <c r="AB3410" s="113">
        <v>0</v>
      </c>
      <c r="AC3410" s="113">
        <v>0</v>
      </c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1707</v>
      </c>
      <c r="B3411" s="111" t="s">
        <v>242</v>
      </c>
      <c r="C3411" s="112" t="s">
        <v>243</v>
      </c>
      <c r="D3411" s="21">
        <f t="shared" si="57"/>
        <v>0</v>
      </c>
      <c r="E3411" s="24">
        <f t="shared" si="5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1707</v>
      </c>
      <c r="B3412" s="111" t="s">
        <v>244</v>
      </c>
      <c r="C3412" s="112" t="s">
        <v>245</v>
      </c>
      <c r="D3412" s="21">
        <f t="shared" si="57"/>
        <v>0</v>
      </c>
      <c r="E3412" s="24">
        <f t="shared" si="5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>
        <v>0</v>
      </c>
      <c r="U3412" s="113">
        <v>0</v>
      </c>
      <c r="V3412" s="31">
        <v>0</v>
      </c>
      <c r="W3412" s="32">
        <v>0</v>
      </c>
      <c r="X3412" s="113">
        <v>0</v>
      </c>
      <c r="Y3412" s="113">
        <v>0</v>
      </c>
      <c r="Z3412" s="31">
        <v>0</v>
      </c>
      <c r="AA3412" s="32">
        <v>0</v>
      </c>
      <c r="AB3412" s="113">
        <v>0</v>
      </c>
      <c r="AC3412" s="113">
        <v>0</v>
      </c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1707</v>
      </c>
      <c r="B3413" s="111" t="s">
        <v>246</v>
      </c>
      <c r="C3413" s="112" t="s">
        <v>247</v>
      </c>
      <c r="D3413" s="21">
        <f t="shared" si="57"/>
        <v>0</v>
      </c>
      <c r="E3413" s="24">
        <f t="shared" si="5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>
        <v>0</v>
      </c>
      <c r="U3413" s="113">
        <v>0</v>
      </c>
      <c r="V3413" s="31">
        <v>0</v>
      </c>
      <c r="W3413" s="32">
        <v>0</v>
      </c>
      <c r="X3413" s="113">
        <v>0</v>
      </c>
      <c r="Y3413" s="113">
        <v>0</v>
      </c>
      <c r="Z3413" s="31">
        <v>0</v>
      </c>
      <c r="AA3413" s="32">
        <v>0</v>
      </c>
      <c r="AB3413" s="113">
        <v>0</v>
      </c>
      <c r="AC3413" s="113">
        <v>0</v>
      </c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1707</v>
      </c>
      <c r="B3414" s="111" t="s">
        <v>248</v>
      </c>
      <c r="C3414" s="112" t="s">
        <v>249</v>
      </c>
      <c r="D3414" s="21">
        <f t="shared" si="57"/>
        <v>0</v>
      </c>
      <c r="E3414" s="24">
        <f t="shared" si="5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1707</v>
      </c>
      <c r="B3415" s="111" t="s">
        <v>250</v>
      </c>
      <c r="C3415" s="112" t="s">
        <v>251</v>
      </c>
      <c r="D3415" s="21">
        <f t="shared" si="57"/>
        <v>0</v>
      </c>
      <c r="E3415" s="24">
        <f t="shared" si="5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>
        <v>0</v>
      </c>
      <c r="U3415" s="113">
        <v>0</v>
      </c>
      <c r="V3415" s="31">
        <v>0</v>
      </c>
      <c r="W3415" s="32">
        <v>0</v>
      </c>
      <c r="X3415" s="113">
        <v>0</v>
      </c>
      <c r="Y3415" s="113">
        <v>0</v>
      </c>
      <c r="Z3415" s="31">
        <v>0</v>
      </c>
      <c r="AA3415" s="32">
        <v>0</v>
      </c>
      <c r="AB3415" s="113">
        <v>0</v>
      </c>
      <c r="AC3415" s="113">
        <v>0</v>
      </c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1707</v>
      </c>
      <c r="B3416" s="111" t="s">
        <v>252</v>
      </c>
      <c r="C3416" s="112" t="s">
        <v>253</v>
      </c>
      <c r="D3416" s="21">
        <f t="shared" si="57"/>
        <v>0</v>
      </c>
      <c r="E3416" s="24">
        <f t="shared" si="57"/>
        <v>0</v>
      </c>
      <c r="F3416" s="104"/>
      <c r="G3416" s="104"/>
      <c r="H3416" s="113"/>
      <c r="I3416" s="113"/>
      <c r="J3416" s="31"/>
      <c r="K3416" s="32"/>
      <c r="L3416" s="113"/>
      <c r="M3416" s="113"/>
      <c r="N3416" s="31"/>
      <c r="O3416" s="32"/>
      <c r="P3416" s="113"/>
      <c r="Q3416" s="113"/>
      <c r="R3416" s="31"/>
      <c r="S3416" s="32"/>
      <c r="T3416" s="113"/>
      <c r="U3416" s="113"/>
      <c r="V3416" s="31"/>
      <c r="W3416" s="32"/>
      <c r="X3416" s="113"/>
      <c r="Y3416" s="113"/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1707</v>
      </c>
      <c r="B3417" s="111" t="s">
        <v>254</v>
      </c>
      <c r="C3417" s="112" t="s">
        <v>255</v>
      </c>
      <c r="D3417" s="21">
        <f t="shared" si="57"/>
        <v>0</v>
      </c>
      <c r="E3417" s="24">
        <f t="shared" si="57"/>
        <v>0</v>
      </c>
      <c r="F3417" s="104"/>
      <c r="G3417" s="104"/>
      <c r="H3417" s="105"/>
      <c r="I3417" s="105"/>
      <c r="J3417" s="106"/>
      <c r="K3417" s="107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" customHeight="1" x14ac:dyDescent="0.3">
      <c r="A3418" s="110" t="s">
        <v>1707</v>
      </c>
      <c r="B3418" s="111" t="s">
        <v>256</v>
      </c>
      <c r="C3418" s="112" t="s">
        <v>257</v>
      </c>
      <c r="D3418" s="21">
        <f t="shared" si="57"/>
        <v>0</v>
      </c>
      <c r="E3418" s="24">
        <f t="shared" si="57"/>
        <v>0</v>
      </c>
      <c r="F3418" s="104"/>
      <c r="G3418" s="104"/>
      <c r="H3418" s="105"/>
      <c r="I3418" s="105"/>
      <c r="J3418" s="106"/>
      <c r="K3418" s="107"/>
      <c r="L3418" s="105"/>
      <c r="M3418" s="105"/>
      <c r="N3418" s="106"/>
      <c r="O3418" s="107"/>
      <c r="P3418" s="105"/>
      <c r="Q3418" s="105"/>
      <c r="R3418" s="106"/>
      <c r="S3418" s="107"/>
      <c r="T3418" s="105"/>
      <c r="U3418" s="105"/>
      <c r="V3418" s="106"/>
      <c r="W3418" s="107"/>
      <c r="X3418" s="105"/>
      <c r="Y3418" s="105"/>
      <c r="Z3418" s="106"/>
      <c r="AA3418" s="107"/>
      <c r="AB3418" s="105"/>
      <c r="AC3418" s="105"/>
      <c r="AD3418" s="33"/>
      <c r="AG3418" s="34"/>
    </row>
    <row r="3419" spans="1:52" ht="14.4" customHeight="1" x14ac:dyDescent="0.3">
      <c r="A3419" s="110" t="s">
        <v>1707</v>
      </c>
      <c r="B3419" s="111" t="s">
        <v>258</v>
      </c>
      <c r="C3419" s="112" t="s">
        <v>259</v>
      </c>
      <c r="D3419" s="21">
        <f t="shared" si="57"/>
        <v>0</v>
      </c>
      <c r="E3419" s="24">
        <f t="shared" si="57"/>
        <v>0</v>
      </c>
      <c r="F3419" s="104"/>
      <c r="G3419" s="104"/>
      <c r="H3419" s="105"/>
      <c r="I3419" s="105"/>
      <c r="J3419" s="106"/>
      <c r="K3419" s="107"/>
      <c r="L3419" s="105"/>
      <c r="M3419" s="105"/>
      <c r="N3419" s="106"/>
      <c r="O3419" s="107"/>
      <c r="P3419" s="105"/>
      <c r="Q3419" s="105"/>
      <c r="R3419" s="106"/>
      <c r="S3419" s="107"/>
      <c r="T3419" s="105"/>
      <c r="U3419" s="105"/>
      <c r="V3419" s="106"/>
      <c r="W3419" s="107"/>
      <c r="X3419" s="105"/>
      <c r="Y3419" s="105"/>
      <c r="Z3419" s="106"/>
      <c r="AA3419" s="107"/>
      <c r="AB3419" s="105"/>
      <c r="AC3419" s="105"/>
      <c r="AD3419" s="33"/>
      <c r="AG3419" s="34"/>
    </row>
    <row r="3420" spans="1:52" ht="14.4" customHeight="1" x14ac:dyDescent="0.3">
      <c r="A3420" s="110" t="s">
        <v>1707</v>
      </c>
      <c r="B3420" s="111" t="s">
        <v>260</v>
      </c>
      <c r="C3420" s="112" t="s">
        <v>261</v>
      </c>
      <c r="D3420" s="21">
        <f t="shared" si="57"/>
        <v>0</v>
      </c>
      <c r="E3420" s="24">
        <f t="shared" si="5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1707</v>
      </c>
      <c r="B3421" s="111" t="s">
        <v>262</v>
      </c>
      <c r="C3421" s="112" t="s">
        <v>263</v>
      </c>
      <c r="D3421" s="21">
        <f t="shared" si="57"/>
        <v>0</v>
      </c>
      <c r="E3421" s="24">
        <f t="shared" si="57"/>
        <v>0</v>
      </c>
      <c r="F3421" s="104"/>
      <c r="G3421" s="104"/>
      <c r="H3421" s="105"/>
      <c r="I3421" s="105"/>
      <c r="J3421" s="106"/>
      <c r="K3421" s="107"/>
      <c r="L3421" s="105"/>
      <c r="M3421" s="105"/>
      <c r="N3421" s="106"/>
      <c r="O3421" s="107"/>
      <c r="P3421" s="105"/>
      <c r="Q3421" s="105"/>
      <c r="R3421" s="106"/>
      <c r="S3421" s="107"/>
      <c r="T3421" s="105"/>
      <c r="U3421" s="105"/>
      <c r="V3421" s="106"/>
      <c r="W3421" s="107"/>
      <c r="X3421" s="105"/>
      <c r="Y3421" s="105"/>
      <c r="Z3421" s="106"/>
      <c r="AA3421" s="107"/>
      <c r="AB3421" s="105"/>
      <c r="AC3421" s="105"/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1707</v>
      </c>
      <c r="B3422" s="111" t="s">
        <v>264</v>
      </c>
      <c r="C3422" s="112" t="s">
        <v>265</v>
      </c>
      <c r="D3422" s="21">
        <f t="shared" si="57"/>
        <v>3569650</v>
      </c>
      <c r="E3422" s="24">
        <f t="shared" si="57"/>
        <v>0</v>
      </c>
      <c r="F3422" s="104">
        <v>0</v>
      </c>
      <c r="G3422" s="104">
        <v>0</v>
      </c>
      <c r="H3422" s="105">
        <v>0</v>
      </c>
      <c r="I3422" s="105">
        <v>0</v>
      </c>
      <c r="J3422" s="106">
        <v>0</v>
      </c>
      <c r="K3422" s="107">
        <v>0</v>
      </c>
      <c r="L3422" s="105">
        <v>928000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>
        <v>2641650</v>
      </c>
      <c r="U3422" s="105">
        <v>0</v>
      </c>
      <c r="V3422" s="106">
        <v>0</v>
      </c>
      <c r="W3422" s="107">
        <v>0</v>
      </c>
      <c r="X3422" s="105">
        <v>0</v>
      </c>
      <c r="Y3422" s="105">
        <v>0</v>
      </c>
      <c r="Z3422" s="106">
        <v>0</v>
      </c>
      <c r="AA3422" s="107">
        <v>0</v>
      </c>
      <c r="AB3422" s="105">
        <v>0</v>
      </c>
      <c r="AC3422" s="105">
        <v>0</v>
      </c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1707</v>
      </c>
      <c r="B3423" s="111" t="s">
        <v>266</v>
      </c>
      <c r="C3423" s="112" t="s">
        <v>267</v>
      </c>
      <c r="D3423" s="21">
        <f t="shared" si="57"/>
        <v>0</v>
      </c>
      <c r="E3423" s="24">
        <f t="shared" si="57"/>
        <v>0</v>
      </c>
      <c r="F3423" s="104"/>
      <c r="G3423" s="104"/>
      <c r="H3423" s="113"/>
      <c r="I3423" s="113"/>
      <c r="J3423" s="31"/>
      <c r="K3423" s="32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1707</v>
      </c>
      <c r="B3424" s="111" t="s">
        <v>268</v>
      </c>
      <c r="C3424" s="112" t="s">
        <v>269</v>
      </c>
      <c r="D3424" s="21">
        <f t="shared" si="57"/>
        <v>0</v>
      </c>
      <c r="E3424" s="24">
        <f t="shared" si="57"/>
        <v>444937.49</v>
      </c>
      <c r="F3424" s="104">
        <v>0</v>
      </c>
      <c r="G3424" s="104">
        <v>7133.33</v>
      </c>
      <c r="H3424" s="113">
        <v>0</v>
      </c>
      <c r="I3424" s="113">
        <v>7133.33</v>
      </c>
      <c r="J3424" s="31">
        <v>0</v>
      </c>
      <c r="K3424" s="32">
        <v>7133.33</v>
      </c>
      <c r="L3424" s="113">
        <v>0</v>
      </c>
      <c r="M3424" s="113">
        <v>22600</v>
      </c>
      <c r="N3424" s="31">
        <v>0</v>
      </c>
      <c r="O3424" s="32">
        <v>22600</v>
      </c>
      <c r="P3424" s="113">
        <v>0</v>
      </c>
      <c r="Q3424" s="113">
        <v>22600</v>
      </c>
      <c r="R3424" s="31">
        <v>0</v>
      </c>
      <c r="S3424" s="32">
        <v>22600</v>
      </c>
      <c r="T3424" s="113">
        <v>0</v>
      </c>
      <c r="U3424" s="113">
        <v>66627.5</v>
      </c>
      <c r="V3424" s="31">
        <v>0</v>
      </c>
      <c r="W3424" s="32">
        <v>66627.5</v>
      </c>
      <c r="X3424" s="113">
        <v>0</v>
      </c>
      <c r="Y3424" s="113">
        <v>66627.5</v>
      </c>
      <c r="Z3424" s="31">
        <v>0</v>
      </c>
      <c r="AA3424" s="32">
        <v>66627.5</v>
      </c>
      <c r="AB3424" s="113">
        <v>0</v>
      </c>
      <c r="AC3424" s="113">
        <v>66627.5</v>
      </c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1707</v>
      </c>
      <c r="B3425" s="111" t="s">
        <v>270</v>
      </c>
      <c r="C3425" s="112" t="s">
        <v>271</v>
      </c>
      <c r="D3425" s="21">
        <f t="shared" si="57"/>
        <v>0</v>
      </c>
      <c r="E3425" s="24">
        <f t="shared" si="57"/>
        <v>0</v>
      </c>
      <c r="F3425" s="104">
        <v>0</v>
      </c>
      <c r="G3425" s="104">
        <v>0</v>
      </c>
      <c r="H3425" s="113">
        <v>0</v>
      </c>
      <c r="I3425" s="113">
        <v>0</v>
      </c>
      <c r="J3425" s="31">
        <v>0</v>
      </c>
      <c r="K3425" s="32">
        <v>0</v>
      </c>
      <c r="L3425" s="113">
        <v>0</v>
      </c>
      <c r="M3425" s="113">
        <v>0</v>
      </c>
      <c r="N3425" s="31">
        <v>0</v>
      </c>
      <c r="O3425" s="32">
        <v>0</v>
      </c>
      <c r="P3425" s="113">
        <v>0</v>
      </c>
      <c r="Q3425" s="113">
        <v>0</v>
      </c>
      <c r="R3425" s="31">
        <v>0</v>
      </c>
      <c r="S3425" s="32">
        <v>0</v>
      </c>
      <c r="T3425" s="113">
        <v>0</v>
      </c>
      <c r="U3425" s="113">
        <v>0</v>
      </c>
      <c r="V3425" s="31">
        <v>0</v>
      </c>
      <c r="W3425" s="32">
        <v>0</v>
      </c>
      <c r="X3425" s="113">
        <v>0</v>
      </c>
      <c r="Y3425" s="113">
        <v>0</v>
      </c>
      <c r="Z3425" s="31">
        <v>0</v>
      </c>
      <c r="AA3425" s="32">
        <v>0</v>
      </c>
      <c r="AB3425" s="113">
        <v>0</v>
      </c>
      <c r="AC3425" s="113">
        <v>0</v>
      </c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1707</v>
      </c>
      <c r="B3426" s="111" t="s">
        <v>272</v>
      </c>
      <c r="C3426" s="112" t="s">
        <v>273</v>
      </c>
      <c r="D3426" s="21">
        <f t="shared" si="57"/>
        <v>0</v>
      </c>
      <c r="E3426" s="24">
        <f t="shared" si="57"/>
        <v>0</v>
      </c>
      <c r="F3426" s="104"/>
      <c r="G3426" s="104"/>
      <c r="H3426" s="105"/>
      <c r="I3426" s="105"/>
      <c r="J3426" s="106"/>
      <c r="K3426" s="107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" customHeight="1" x14ac:dyDescent="0.3">
      <c r="A3427" s="110" t="s">
        <v>1707</v>
      </c>
      <c r="B3427" s="111" t="s">
        <v>274</v>
      </c>
      <c r="C3427" s="112" t="s">
        <v>275</v>
      </c>
      <c r="D3427" s="21">
        <f t="shared" si="57"/>
        <v>0</v>
      </c>
      <c r="E3427" s="24">
        <f t="shared" si="57"/>
        <v>0</v>
      </c>
      <c r="F3427" s="104">
        <v>0</v>
      </c>
      <c r="G3427" s="104">
        <v>0</v>
      </c>
      <c r="H3427" s="105">
        <v>0</v>
      </c>
      <c r="I3427" s="105">
        <v>0</v>
      </c>
      <c r="J3427" s="106">
        <v>0</v>
      </c>
      <c r="K3427" s="107">
        <v>0</v>
      </c>
      <c r="L3427" s="105">
        <v>0</v>
      </c>
      <c r="M3427" s="105">
        <v>0</v>
      </c>
      <c r="N3427" s="106">
        <v>0</v>
      </c>
      <c r="O3427" s="107">
        <v>0</v>
      </c>
      <c r="P3427" s="105">
        <v>0</v>
      </c>
      <c r="Q3427" s="105">
        <v>0</v>
      </c>
      <c r="R3427" s="106">
        <v>0</v>
      </c>
      <c r="S3427" s="107">
        <v>0</v>
      </c>
      <c r="T3427" s="105">
        <v>0</v>
      </c>
      <c r="U3427" s="105">
        <v>0</v>
      </c>
      <c r="V3427" s="106">
        <v>0</v>
      </c>
      <c r="W3427" s="107">
        <v>0</v>
      </c>
      <c r="X3427" s="105">
        <v>0</v>
      </c>
      <c r="Y3427" s="105">
        <v>0</v>
      </c>
      <c r="Z3427" s="106">
        <v>0</v>
      </c>
      <c r="AA3427" s="107">
        <v>0</v>
      </c>
      <c r="AB3427" s="105">
        <v>0</v>
      </c>
      <c r="AC3427" s="105">
        <v>0</v>
      </c>
      <c r="AD3427" s="33"/>
      <c r="AG3427" s="34"/>
    </row>
    <row r="3428" spans="1:52" ht="14.4" customHeight="1" x14ac:dyDescent="0.3">
      <c r="A3428" s="110" t="s">
        <v>1707</v>
      </c>
      <c r="B3428" s="111" t="s">
        <v>276</v>
      </c>
      <c r="C3428" s="112" t="s">
        <v>277</v>
      </c>
      <c r="D3428" s="21">
        <f t="shared" si="57"/>
        <v>0</v>
      </c>
      <c r="E3428" s="24">
        <f t="shared" si="5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" customHeight="1" x14ac:dyDescent="0.3">
      <c r="A3429" s="110" t="s">
        <v>1707</v>
      </c>
      <c r="B3429" s="111" t="s">
        <v>278</v>
      </c>
      <c r="C3429" s="112" t="s">
        <v>279</v>
      </c>
      <c r="D3429" s="21">
        <f t="shared" si="57"/>
        <v>0</v>
      </c>
      <c r="E3429" s="24">
        <f t="shared" si="57"/>
        <v>0</v>
      </c>
      <c r="F3429" s="104"/>
      <c r="G3429" s="104"/>
      <c r="H3429" s="113"/>
      <c r="I3429" s="113"/>
      <c r="J3429" s="31"/>
      <c r="K3429" s="32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1707</v>
      </c>
      <c r="B3430" s="111" t="s">
        <v>280</v>
      </c>
      <c r="C3430" s="112" t="s">
        <v>1566</v>
      </c>
      <c r="D3430" s="21">
        <f t="shared" si="57"/>
        <v>0</v>
      </c>
      <c r="E3430" s="24">
        <f t="shared" si="57"/>
        <v>0</v>
      </c>
      <c r="F3430" s="104"/>
      <c r="G3430" s="104"/>
      <c r="H3430" s="105"/>
      <c r="I3430" s="105"/>
      <c r="J3430" s="106"/>
      <c r="K3430" s="107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1707</v>
      </c>
      <c r="B3431" s="111" t="s">
        <v>281</v>
      </c>
      <c r="C3431" s="112" t="s">
        <v>282</v>
      </c>
      <c r="D3431" s="21">
        <f t="shared" si="57"/>
        <v>0</v>
      </c>
      <c r="E3431" s="24">
        <f t="shared" si="57"/>
        <v>0</v>
      </c>
      <c r="F3431" s="104">
        <v>0</v>
      </c>
      <c r="G3431" s="104">
        <v>0</v>
      </c>
      <c r="H3431" s="113">
        <v>0</v>
      </c>
      <c r="I3431" s="113">
        <v>0</v>
      </c>
      <c r="J3431" s="31">
        <v>0</v>
      </c>
      <c r="K3431" s="32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>
        <v>0</v>
      </c>
      <c r="U3431" s="113">
        <v>0</v>
      </c>
      <c r="V3431" s="31">
        <v>0</v>
      </c>
      <c r="W3431" s="32">
        <v>0</v>
      </c>
      <c r="X3431" s="113">
        <v>0</v>
      </c>
      <c r="Y3431" s="113">
        <v>0</v>
      </c>
      <c r="Z3431" s="31">
        <v>0</v>
      </c>
      <c r="AA3431" s="32">
        <v>0</v>
      </c>
      <c r="AB3431" s="113">
        <v>0</v>
      </c>
      <c r="AC3431" s="113">
        <v>0</v>
      </c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1707</v>
      </c>
      <c r="B3432" s="111" t="s">
        <v>283</v>
      </c>
      <c r="C3432" s="112" t="s">
        <v>284</v>
      </c>
      <c r="D3432" s="21">
        <f t="shared" si="57"/>
        <v>0</v>
      </c>
      <c r="E3432" s="24">
        <f t="shared" si="5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1707</v>
      </c>
      <c r="B3433" s="111" t="s">
        <v>285</v>
      </c>
      <c r="C3433" s="112" t="s">
        <v>286</v>
      </c>
      <c r="D3433" s="21">
        <f t="shared" si="57"/>
        <v>0</v>
      </c>
      <c r="E3433" s="24">
        <f t="shared" si="57"/>
        <v>83333.280000000013</v>
      </c>
      <c r="F3433" s="104">
        <v>0</v>
      </c>
      <c r="G3433" s="104">
        <v>6944.44</v>
      </c>
      <c r="H3433" s="113">
        <v>0</v>
      </c>
      <c r="I3433" s="113">
        <v>6944.44</v>
      </c>
      <c r="J3433" s="31">
        <v>0</v>
      </c>
      <c r="K3433" s="32">
        <v>6944.44</v>
      </c>
      <c r="L3433" s="113">
        <v>0</v>
      </c>
      <c r="M3433" s="113">
        <v>6944.44</v>
      </c>
      <c r="N3433" s="31">
        <v>0</v>
      </c>
      <c r="O3433" s="32">
        <v>6944.44</v>
      </c>
      <c r="P3433" s="113">
        <v>0</v>
      </c>
      <c r="Q3433" s="113">
        <v>6944.44</v>
      </c>
      <c r="R3433" s="31">
        <v>0</v>
      </c>
      <c r="S3433" s="32">
        <v>6944.44</v>
      </c>
      <c r="T3433" s="113">
        <v>0</v>
      </c>
      <c r="U3433" s="113">
        <v>6944.44</v>
      </c>
      <c r="V3433" s="31">
        <v>0</v>
      </c>
      <c r="W3433" s="32">
        <v>6944.44</v>
      </c>
      <c r="X3433" s="113">
        <v>0</v>
      </c>
      <c r="Y3433" s="113">
        <v>6944.44</v>
      </c>
      <c r="Z3433" s="31">
        <v>0</v>
      </c>
      <c r="AA3433" s="32">
        <v>6944.44</v>
      </c>
      <c r="AB3433" s="113">
        <v>0</v>
      </c>
      <c r="AC3433" s="113">
        <v>6944.44</v>
      </c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1707</v>
      </c>
      <c r="B3434" s="111" t="s">
        <v>287</v>
      </c>
      <c r="C3434" s="112" t="s">
        <v>288</v>
      </c>
      <c r="D3434" s="21">
        <f t="shared" si="57"/>
        <v>0</v>
      </c>
      <c r="E3434" s="24">
        <f t="shared" si="5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1707</v>
      </c>
      <c r="B3435" s="111" t="s">
        <v>289</v>
      </c>
      <c r="C3435" s="112" t="s">
        <v>290</v>
      </c>
      <c r="D3435" s="21">
        <f t="shared" si="57"/>
        <v>0</v>
      </c>
      <c r="E3435" s="24">
        <f t="shared" si="57"/>
        <v>0</v>
      </c>
      <c r="F3435" s="104"/>
      <c r="G3435" s="104"/>
      <c r="H3435" s="105"/>
      <c r="I3435" s="105"/>
      <c r="J3435" s="106"/>
      <c r="K3435" s="107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1707</v>
      </c>
      <c r="B3436" s="111" t="s">
        <v>291</v>
      </c>
      <c r="C3436" s="112" t="s">
        <v>1567</v>
      </c>
      <c r="D3436" s="21">
        <f t="shared" si="57"/>
        <v>0</v>
      </c>
      <c r="E3436" s="24">
        <f t="shared" si="57"/>
        <v>0</v>
      </c>
      <c r="F3436" s="104"/>
      <c r="G3436" s="104"/>
      <c r="H3436" s="113"/>
      <c r="I3436" s="113"/>
      <c r="J3436" s="31"/>
      <c r="K3436" s="32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1707</v>
      </c>
      <c r="B3437" s="111" t="s">
        <v>292</v>
      </c>
      <c r="C3437" s="112" t="s">
        <v>293</v>
      </c>
      <c r="D3437" s="21">
        <f t="shared" si="57"/>
        <v>0</v>
      </c>
      <c r="E3437" s="24">
        <f t="shared" si="57"/>
        <v>0</v>
      </c>
      <c r="F3437" s="104"/>
      <c r="G3437" s="104"/>
      <c r="H3437" s="105"/>
      <c r="I3437" s="105"/>
      <c r="J3437" s="106"/>
      <c r="K3437" s="107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1707</v>
      </c>
      <c r="B3438" s="111" t="s">
        <v>294</v>
      </c>
      <c r="C3438" s="112" t="s">
        <v>295</v>
      </c>
      <c r="D3438" s="21">
        <f t="shared" si="57"/>
        <v>0</v>
      </c>
      <c r="E3438" s="24">
        <f t="shared" si="57"/>
        <v>0</v>
      </c>
      <c r="F3438" s="104"/>
      <c r="G3438" s="104"/>
      <c r="H3438" s="113"/>
      <c r="I3438" s="113"/>
      <c r="J3438" s="31"/>
      <c r="K3438" s="32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1707</v>
      </c>
      <c r="B3439" s="111" t="s">
        <v>296</v>
      </c>
      <c r="C3439" s="112" t="s">
        <v>1568</v>
      </c>
      <c r="D3439" s="21">
        <f t="shared" si="57"/>
        <v>0</v>
      </c>
      <c r="E3439" s="24">
        <f t="shared" si="5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1707</v>
      </c>
      <c r="B3440" s="111" t="s">
        <v>297</v>
      </c>
      <c r="C3440" s="112" t="s">
        <v>298</v>
      </c>
      <c r="D3440" s="21">
        <f t="shared" si="57"/>
        <v>0</v>
      </c>
      <c r="E3440" s="24">
        <f t="shared" si="5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1707</v>
      </c>
      <c r="B3441" s="111" t="s">
        <v>299</v>
      </c>
      <c r="C3441" s="112" t="s">
        <v>300</v>
      </c>
      <c r="D3441" s="21">
        <f t="shared" si="57"/>
        <v>0</v>
      </c>
      <c r="E3441" s="24">
        <f t="shared" si="5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1707</v>
      </c>
      <c r="B3442" s="111" t="s">
        <v>301</v>
      </c>
      <c r="C3442" s="112" t="s">
        <v>1569</v>
      </c>
      <c r="D3442" s="21">
        <f t="shared" si="57"/>
        <v>0</v>
      </c>
      <c r="E3442" s="24">
        <f t="shared" si="5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1707</v>
      </c>
      <c r="B3443" s="111" t="s">
        <v>302</v>
      </c>
      <c r="C3443" s="112" t="s">
        <v>303</v>
      </c>
      <c r="D3443" s="21">
        <f t="shared" si="57"/>
        <v>0</v>
      </c>
      <c r="E3443" s="24">
        <f t="shared" si="57"/>
        <v>0</v>
      </c>
      <c r="F3443" s="104"/>
      <c r="G3443" s="104"/>
      <c r="H3443" s="113"/>
      <c r="I3443" s="113"/>
      <c r="J3443" s="31"/>
      <c r="K3443" s="32"/>
      <c r="L3443" s="113"/>
      <c r="M3443" s="113"/>
      <c r="N3443" s="31"/>
      <c r="O3443" s="32"/>
      <c r="P3443" s="113"/>
      <c r="Q3443" s="113"/>
      <c r="R3443" s="31"/>
      <c r="S3443" s="32"/>
      <c r="T3443" s="113"/>
      <c r="U3443" s="113"/>
      <c r="V3443" s="31"/>
      <c r="W3443" s="32"/>
      <c r="X3443" s="113"/>
      <c r="Y3443" s="113"/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1707</v>
      </c>
      <c r="B3444" s="111" t="s">
        <v>304</v>
      </c>
      <c r="C3444" s="112" t="s">
        <v>305</v>
      </c>
      <c r="D3444" s="21">
        <f t="shared" si="57"/>
        <v>0</v>
      </c>
      <c r="E3444" s="24">
        <f t="shared" si="5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1707</v>
      </c>
      <c r="B3445" s="111" t="s">
        <v>306</v>
      </c>
      <c r="C3445" s="112" t="s">
        <v>307</v>
      </c>
      <c r="D3445" s="21">
        <f t="shared" si="57"/>
        <v>0</v>
      </c>
      <c r="E3445" s="24">
        <f t="shared" si="57"/>
        <v>0</v>
      </c>
      <c r="F3445" s="104"/>
      <c r="G3445" s="104"/>
      <c r="H3445" s="113"/>
      <c r="I3445" s="113"/>
      <c r="J3445" s="31"/>
      <c r="K3445" s="32"/>
      <c r="L3445" s="113"/>
      <c r="M3445" s="113"/>
      <c r="N3445" s="31"/>
      <c r="O3445" s="32"/>
      <c r="P3445" s="113"/>
      <c r="Q3445" s="113"/>
      <c r="R3445" s="31"/>
      <c r="S3445" s="32"/>
      <c r="T3445" s="113"/>
      <c r="U3445" s="113"/>
      <c r="V3445" s="31"/>
      <c r="W3445" s="32"/>
      <c r="X3445" s="113"/>
      <c r="Y3445" s="113"/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1707</v>
      </c>
      <c r="B3446" s="111" t="s">
        <v>308</v>
      </c>
      <c r="C3446" s="112" t="s">
        <v>309</v>
      </c>
      <c r="D3446" s="21">
        <f t="shared" si="57"/>
        <v>215450</v>
      </c>
      <c r="E3446" s="24">
        <f t="shared" si="57"/>
        <v>0</v>
      </c>
      <c r="F3446" s="104">
        <v>0</v>
      </c>
      <c r="G3446" s="104">
        <v>0</v>
      </c>
      <c r="H3446" s="113">
        <v>199400</v>
      </c>
      <c r="I3446" s="113">
        <v>0</v>
      </c>
      <c r="J3446" s="31">
        <v>16050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0</v>
      </c>
      <c r="Q3446" s="113">
        <v>0</v>
      </c>
      <c r="R3446" s="31">
        <v>0</v>
      </c>
      <c r="S3446" s="32">
        <v>0</v>
      </c>
      <c r="T3446" s="113">
        <v>0</v>
      </c>
      <c r="U3446" s="113">
        <v>0</v>
      </c>
      <c r="V3446" s="31">
        <v>0</v>
      </c>
      <c r="W3446" s="32">
        <v>0</v>
      </c>
      <c r="X3446" s="113">
        <v>0</v>
      </c>
      <c r="Y3446" s="113">
        <v>0</v>
      </c>
      <c r="Z3446" s="31">
        <v>0</v>
      </c>
      <c r="AA3446" s="32">
        <v>0</v>
      </c>
      <c r="AB3446" s="113">
        <v>0</v>
      </c>
      <c r="AC3446" s="113">
        <v>0</v>
      </c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1707</v>
      </c>
      <c r="B3447" s="111" t="s">
        <v>310</v>
      </c>
      <c r="C3447" s="112" t="s">
        <v>311</v>
      </c>
      <c r="D3447" s="21">
        <f t="shared" si="57"/>
        <v>769000</v>
      </c>
      <c r="E3447" s="24">
        <f t="shared" si="57"/>
        <v>769000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>
        <v>769000</v>
      </c>
      <c r="U3447" s="113">
        <v>769000</v>
      </c>
      <c r="V3447" s="31">
        <v>0</v>
      </c>
      <c r="W3447" s="32">
        <v>0</v>
      </c>
      <c r="X3447" s="113">
        <v>0</v>
      </c>
      <c r="Y3447" s="113">
        <v>0</v>
      </c>
      <c r="Z3447" s="31">
        <v>0</v>
      </c>
      <c r="AA3447" s="32">
        <v>0</v>
      </c>
      <c r="AB3447" s="113">
        <v>0</v>
      </c>
      <c r="AC3447" s="113">
        <v>0</v>
      </c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1707</v>
      </c>
      <c r="B3448" s="111" t="s">
        <v>312</v>
      </c>
      <c r="C3448" s="112" t="s">
        <v>313</v>
      </c>
      <c r="D3448" s="21">
        <f t="shared" si="57"/>
        <v>0</v>
      </c>
      <c r="E3448" s="24">
        <f t="shared" si="57"/>
        <v>0</v>
      </c>
      <c r="F3448" s="104">
        <v>0</v>
      </c>
      <c r="G3448" s="104">
        <v>0</v>
      </c>
      <c r="H3448" s="113">
        <v>0</v>
      </c>
      <c r="I3448" s="113">
        <v>0</v>
      </c>
      <c r="J3448" s="31">
        <v>0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>
        <v>0</v>
      </c>
      <c r="U3448" s="113">
        <v>0</v>
      </c>
      <c r="V3448" s="31">
        <v>0</v>
      </c>
      <c r="W3448" s="32">
        <v>0</v>
      </c>
      <c r="X3448" s="113">
        <v>0</v>
      </c>
      <c r="Y3448" s="113">
        <v>0</v>
      </c>
      <c r="Z3448" s="31">
        <v>0</v>
      </c>
      <c r="AA3448" s="32">
        <v>0</v>
      </c>
      <c r="AB3448" s="113">
        <v>0</v>
      </c>
      <c r="AC3448" s="113">
        <v>0</v>
      </c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1707</v>
      </c>
      <c r="B3449" s="111" t="s">
        <v>314</v>
      </c>
      <c r="C3449" s="112" t="s">
        <v>315</v>
      </c>
      <c r="D3449" s="21">
        <f t="shared" si="57"/>
        <v>37980</v>
      </c>
      <c r="E3449" s="24">
        <f t="shared" si="57"/>
        <v>0</v>
      </c>
      <c r="F3449" s="104">
        <v>0</v>
      </c>
      <c r="G3449" s="104">
        <v>0</v>
      </c>
      <c r="H3449" s="113">
        <v>0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>
        <v>0</v>
      </c>
      <c r="U3449" s="113">
        <v>0</v>
      </c>
      <c r="V3449" s="31">
        <v>37980</v>
      </c>
      <c r="W3449" s="32">
        <v>0</v>
      </c>
      <c r="X3449" s="113">
        <v>0</v>
      </c>
      <c r="Y3449" s="113">
        <v>0</v>
      </c>
      <c r="Z3449" s="31">
        <v>0</v>
      </c>
      <c r="AA3449" s="32">
        <v>0</v>
      </c>
      <c r="AB3449" s="113">
        <v>0</v>
      </c>
      <c r="AC3449" s="113">
        <v>0</v>
      </c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1707</v>
      </c>
      <c r="B3450" s="111" t="s">
        <v>316</v>
      </c>
      <c r="C3450" s="112" t="s">
        <v>317</v>
      </c>
      <c r="D3450" s="21">
        <f t="shared" si="57"/>
        <v>0</v>
      </c>
      <c r="E3450" s="24">
        <f t="shared" si="5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>
        <v>0</v>
      </c>
      <c r="U3450" s="113">
        <v>0</v>
      </c>
      <c r="V3450" s="31">
        <v>0</v>
      </c>
      <c r="W3450" s="32">
        <v>0</v>
      </c>
      <c r="X3450" s="113">
        <v>0</v>
      </c>
      <c r="Y3450" s="113">
        <v>0</v>
      </c>
      <c r="Z3450" s="31">
        <v>0</v>
      </c>
      <c r="AA3450" s="32">
        <v>0</v>
      </c>
      <c r="AB3450" s="113">
        <v>0</v>
      </c>
      <c r="AC3450" s="113">
        <v>0</v>
      </c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1707</v>
      </c>
      <c r="B3451" s="111" t="s">
        <v>318</v>
      </c>
      <c r="C3451" s="112" t="s">
        <v>319</v>
      </c>
      <c r="D3451" s="21">
        <f t="shared" si="57"/>
        <v>0</v>
      </c>
      <c r="E3451" s="24">
        <f t="shared" si="57"/>
        <v>0</v>
      </c>
      <c r="F3451" s="104"/>
      <c r="G3451" s="104"/>
      <c r="H3451" s="113"/>
      <c r="I3451" s="113"/>
      <c r="J3451" s="31"/>
      <c r="K3451" s="32"/>
      <c r="L3451" s="113"/>
      <c r="M3451" s="113"/>
      <c r="N3451" s="31"/>
      <c r="O3451" s="32"/>
      <c r="P3451" s="113"/>
      <c r="Q3451" s="113"/>
      <c r="R3451" s="31"/>
      <c r="S3451" s="32"/>
      <c r="T3451" s="113"/>
      <c r="U3451" s="113"/>
      <c r="V3451" s="31"/>
      <c r="W3451" s="32"/>
      <c r="X3451" s="113"/>
      <c r="Y3451" s="113"/>
      <c r="Z3451" s="31"/>
      <c r="AA3451" s="32"/>
      <c r="AB3451" s="113"/>
      <c r="AC3451" s="113"/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1707</v>
      </c>
      <c r="B3452" s="111" t="s">
        <v>320</v>
      </c>
      <c r="C3452" s="112" t="s">
        <v>321</v>
      </c>
      <c r="D3452" s="21">
        <f t="shared" si="57"/>
        <v>1916700</v>
      </c>
      <c r="E3452" s="24">
        <f t="shared" si="57"/>
        <v>0</v>
      </c>
      <c r="F3452" s="104">
        <v>0</v>
      </c>
      <c r="G3452" s="104">
        <v>0</v>
      </c>
      <c r="H3452" s="113">
        <v>147000</v>
      </c>
      <c r="I3452" s="113">
        <v>0</v>
      </c>
      <c r="J3452" s="31">
        <v>0</v>
      </c>
      <c r="K3452" s="32">
        <v>0</v>
      </c>
      <c r="L3452" s="113">
        <v>166000</v>
      </c>
      <c r="M3452" s="113">
        <v>0</v>
      </c>
      <c r="N3452" s="31">
        <v>450000</v>
      </c>
      <c r="O3452" s="32">
        <v>0</v>
      </c>
      <c r="P3452" s="113">
        <v>0</v>
      </c>
      <c r="Q3452" s="113">
        <v>0</v>
      </c>
      <c r="R3452" s="31">
        <v>0</v>
      </c>
      <c r="S3452" s="32">
        <v>0</v>
      </c>
      <c r="T3452" s="113">
        <v>116700</v>
      </c>
      <c r="U3452" s="113">
        <v>0</v>
      </c>
      <c r="V3452" s="31">
        <v>160000</v>
      </c>
      <c r="W3452" s="32">
        <v>0</v>
      </c>
      <c r="X3452" s="113">
        <v>540000</v>
      </c>
      <c r="Y3452" s="113">
        <v>0</v>
      </c>
      <c r="Z3452" s="31">
        <v>257000</v>
      </c>
      <c r="AA3452" s="32">
        <v>0</v>
      </c>
      <c r="AB3452" s="113">
        <v>80000</v>
      </c>
      <c r="AC3452" s="113">
        <v>0</v>
      </c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1707</v>
      </c>
      <c r="B3453" s="111" t="s">
        <v>322</v>
      </c>
      <c r="C3453" s="112" t="s">
        <v>323</v>
      </c>
      <c r="D3453" s="21">
        <f t="shared" si="57"/>
        <v>626200</v>
      </c>
      <c r="E3453" s="24">
        <f t="shared" si="57"/>
        <v>0</v>
      </c>
      <c r="F3453" s="104">
        <v>231200</v>
      </c>
      <c r="G3453" s="104">
        <v>0</v>
      </c>
      <c r="H3453" s="113">
        <v>0</v>
      </c>
      <c r="I3453" s="113">
        <v>0</v>
      </c>
      <c r="J3453" s="31">
        <v>0</v>
      </c>
      <c r="K3453" s="32">
        <v>0</v>
      </c>
      <c r="L3453" s="113">
        <v>0</v>
      </c>
      <c r="M3453" s="113">
        <v>0</v>
      </c>
      <c r="N3453" s="31">
        <v>0</v>
      </c>
      <c r="O3453" s="32">
        <v>0</v>
      </c>
      <c r="P3453" s="113">
        <v>0</v>
      </c>
      <c r="Q3453" s="113">
        <v>0</v>
      </c>
      <c r="R3453" s="31">
        <v>0</v>
      </c>
      <c r="S3453" s="32">
        <v>0</v>
      </c>
      <c r="T3453" s="113">
        <v>219000</v>
      </c>
      <c r="U3453" s="113">
        <v>0</v>
      </c>
      <c r="V3453" s="31">
        <v>0</v>
      </c>
      <c r="W3453" s="32">
        <v>0</v>
      </c>
      <c r="X3453" s="113">
        <v>0</v>
      </c>
      <c r="Y3453" s="113">
        <v>0</v>
      </c>
      <c r="Z3453" s="31">
        <v>60000</v>
      </c>
      <c r="AA3453" s="32">
        <v>0</v>
      </c>
      <c r="AB3453" s="113">
        <v>116000</v>
      </c>
      <c r="AC3453" s="113">
        <v>0</v>
      </c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1707</v>
      </c>
      <c r="B3454" s="111" t="s">
        <v>324</v>
      </c>
      <c r="C3454" s="112" t="s">
        <v>325</v>
      </c>
      <c r="D3454" s="21">
        <f t="shared" si="57"/>
        <v>50000</v>
      </c>
      <c r="E3454" s="24">
        <f t="shared" si="57"/>
        <v>0</v>
      </c>
      <c r="F3454" s="104">
        <v>0</v>
      </c>
      <c r="G3454" s="104">
        <v>0</v>
      </c>
      <c r="H3454" s="105">
        <v>0</v>
      </c>
      <c r="I3454" s="105">
        <v>0</v>
      </c>
      <c r="J3454" s="106">
        <v>50000</v>
      </c>
      <c r="K3454" s="107">
        <v>0</v>
      </c>
      <c r="L3454" s="105">
        <v>0</v>
      </c>
      <c r="M3454" s="105">
        <v>0</v>
      </c>
      <c r="N3454" s="106">
        <v>0</v>
      </c>
      <c r="O3454" s="107">
        <v>0</v>
      </c>
      <c r="P3454" s="113">
        <v>0</v>
      </c>
      <c r="Q3454" s="113">
        <v>0</v>
      </c>
      <c r="R3454" s="106">
        <v>0</v>
      </c>
      <c r="S3454" s="107">
        <v>0</v>
      </c>
      <c r="T3454" s="105">
        <v>0</v>
      </c>
      <c r="U3454" s="105">
        <v>0</v>
      </c>
      <c r="V3454" s="106">
        <v>0</v>
      </c>
      <c r="W3454" s="107">
        <v>0</v>
      </c>
      <c r="X3454" s="105">
        <v>0</v>
      </c>
      <c r="Y3454" s="105">
        <v>0</v>
      </c>
      <c r="Z3454" s="106">
        <v>0</v>
      </c>
      <c r="AA3454" s="107">
        <v>0</v>
      </c>
      <c r="AB3454" s="105">
        <v>0</v>
      </c>
      <c r="AC3454" s="105">
        <v>0</v>
      </c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1707</v>
      </c>
      <c r="B3455" s="111" t="s">
        <v>326</v>
      </c>
      <c r="C3455" s="112" t="s">
        <v>327</v>
      </c>
      <c r="D3455" s="21">
        <f t="shared" si="57"/>
        <v>0</v>
      </c>
      <c r="E3455" s="24">
        <f t="shared" si="57"/>
        <v>0</v>
      </c>
      <c r="F3455" s="104">
        <v>0</v>
      </c>
      <c r="G3455" s="104">
        <v>0</v>
      </c>
      <c r="H3455" s="105">
        <v>0</v>
      </c>
      <c r="I3455" s="105">
        <v>0</v>
      </c>
      <c r="J3455" s="106">
        <v>0</v>
      </c>
      <c r="K3455" s="107">
        <v>0</v>
      </c>
      <c r="L3455" s="105">
        <v>0</v>
      </c>
      <c r="M3455" s="105">
        <v>0</v>
      </c>
      <c r="N3455" s="106">
        <v>0</v>
      </c>
      <c r="O3455" s="107">
        <v>0</v>
      </c>
      <c r="P3455" s="105">
        <v>0</v>
      </c>
      <c r="Q3455" s="105">
        <v>0</v>
      </c>
      <c r="R3455" s="106">
        <v>0</v>
      </c>
      <c r="S3455" s="107">
        <v>0</v>
      </c>
      <c r="T3455" s="105">
        <v>0</v>
      </c>
      <c r="U3455" s="105">
        <v>0</v>
      </c>
      <c r="V3455" s="106">
        <v>0</v>
      </c>
      <c r="W3455" s="107">
        <v>0</v>
      </c>
      <c r="X3455" s="105">
        <v>0</v>
      </c>
      <c r="Y3455" s="105">
        <v>0</v>
      </c>
      <c r="Z3455" s="106">
        <v>0</v>
      </c>
      <c r="AA3455" s="107">
        <v>0</v>
      </c>
      <c r="AB3455" s="105">
        <v>0</v>
      </c>
      <c r="AC3455" s="105">
        <v>0</v>
      </c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1707</v>
      </c>
      <c r="B3456" s="111" t="s">
        <v>328</v>
      </c>
      <c r="C3456" s="112" t="s">
        <v>329</v>
      </c>
      <c r="D3456" s="21">
        <f t="shared" si="57"/>
        <v>0</v>
      </c>
      <c r="E3456" s="24">
        <f t="shared" si="57"/>
        <v>277643.60000000003</v>
      </c>
      <c r="F3456" s="104">
        <v>0</v>
      </c>
      <c r="G3456" s="104">
        <v>20833.78</v>
      </c>
      <c r="H3456" s="113">
        <v>0</v>
      </c>
      <c r="I3456" s="113">
        <v>20829.78</v>
      </c>
      <c r="J3456" s="31">
        <v>0</v>
      </c>
      <c r="K3456" s="32">
        <v>24202.39</v>
      </c>
      <c r="L3456" s="113">
        <v>0</v>
      </c>
      <c r="M3456" s="113">
        <v>24202.39</v>
      </c>
      <c r="N3456" s="31">
        <v>0</v>
      </c>
      <c r="O3456" s="32">
        <v>24202.400000000001</v>
      </c>
      <c r="P3456" s="105">
        <v>0</v>
      </c>
      <c r="Q3456" s="105">
        <v>24202.400000000001</v>
      </c>
      <c r="R3456" s="31">
        <v>0</v>
      </c>
      <c r="S3456" s="32">
        <v>24202.400000000001</v>
      </c>
      <c r="T3456" s="113">
        <v>0</v>
      </c>
      <c r="U3456" s="113">
        <v>24197.4</v>
      </c>
      <c r="V3456" s="31">
        <v>0</v>
      </c>
      <c r="W3456" s="32">
        <v>23111.919999999998</v>
      </c>
      <c r="X3456" s="113">
        <v>0</v>
      </c>
      <c r="Y3456" s="113">
        <v>22885.83</v>
      </c>
      <c r="Z3456" s="31">
        <v>0</v>
      </c>
      <c r="AA3456" s="32">
        <v>22882.83</v>
      </c>
      <c r="AB3456" s="113">
        <v>0</v>
      </c>
      <c r="AC3456" s="113">
        <v>21890.080000000002</v>
      </c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1707</v>
      </c>
      <c r="B3457" s="111" t="s">
        <v>330</v>
      </c>
      <c r="C3457" s="112" t="s">
        <v>331</v>
      </c>
      <c r="D3457" s="21">
        <f t="shared" si="57"/>
        <v>0</v>
      </c>
      <c r="E3457" s="24">
        <f t="shared" si="57"/>
        <v>0</v>
      </c>
      <c r="F3457" s="104">
        <v>0</v>
      </c>
      <c r="G3457" s="104">
        <v>0</v>
      </c>
      <c r="H3457" s="113">
        <v>0</v>
      </c>
      <c r="I3457" s="113">
        <v>0</v>
      </c>
      <c r="J3457" s="31">
        <v>0</v>
      </c>
      <c r="K3457" s="32">
        <v>0</v>
      </c>
      <c r="L3457" s="113">
        <v>0</v>
      </c>
      <c r="M3457" s="113">
        <v>0</v>
      </c>
      <c r="N3457" s="31">
        <v>0</v>
      </c>
      <c r="O3457" s="32">
        <v>0</v>
      </c>
      <c r="P3457" s="113">
        <v>0</v>
      </c>
      <c r="Q3457" s="113">
        <v>0</v>
      </c>
      <c r="R3457" s="31">
        <v>0</v>
      </c>
      <c r="S3457" s="32">
        <v>0</v>
      </c>
      <c r="T3457" s="113">
        <v>0</v>
      </c>
      <c r="U3457" s="113">
        <v>0</v>
      </c>
      <c r="V3457" s="31">
        <v>0</v>
      </c>
      <c r="W3457" s="32">
        <v>0</v>
      </c>
      <c r="X3457" s="113">
        <v>0</v>
      </c>
      <c r="Y3457" s="113">
        <v>0</v>
      </c>
      <c r="Z3457" s="31">
        <v>0</v>
      </c>
      <c r="AA3457" s="32">
        <v>0</v>
      </c>
      <c r="AB3457" s="113">
        <v>0</v>
      </c>
      <c r="AC3457" s="113">
        <v>0</v>
      </c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1707</v>
      </c>
      <c r="B3458" s="111" t="s">
        <v>332</v>
      </c>
      <c r="C3458" s="112" t="s">
        <v>333</v>
      </c>
      <c r="D3458" s="21">
        <f t="shared" si="57"/>
        <v>0</v>
      </c>
      <c r="E3458" s="24">
        <f t="shared" si="57"/>
        <v>83512</v>
      </c>
      <c r="F3458" s="104">
        <v>0</v>
      </c>
      <c r="G3458" s="104">
        <v>7060</v>
      </c>
      <c r="H3458" s="113">
        <v>0</v>
      </c>
      <c r="I3458" s="113">
        <v>7060</v>
      </c>
      <c r="J3458" s="31">
        <v>0</v>
      </c>
      <c r="K3458" s="32">
        <v>7060</v>
      </c>
      <c r="L3458" s="113">
        <v>0</v>
      </c>
      <c r="M3458" s="113">
        <v>7060</v>
      </c>
      <c r="N3458" s="31">
        <v>0</v>
      </c>
      <c r="O3458" s="32">
        <v>7060</v>
      </c>
      <c r="P3458" s="113">
        <v>0</v>
      </c>
      <c r="Q3458" s="113">
        <v>7060</v>
      </c>
      <c r="R3458" s="31">
        <v>0</v>
      </c>
      <c r="S3458" s="32">
        <v>7060</v>
      </c>
      <c r="T3458" s="113">
        <v>0</v>
      </c>
      <c r="U3458" s="113">
        <v>7060</v>
      </c>
      <c r="V3458" s="31">
        <v>0</v>
      </c>
      <c r="W3458" s="32">
        <v>7060</v>
      </c>
      <c r="X3458" s="113">
        <v>0</v>
      </c>
      <c r="Y3458" s="113">
        <v>7060</v>
      </c>
      <c r="Z3458" s="31">
        <v>0</v>
      </c>
      <c r="AA3458" s="32">
        <v>7053</v>
      </c>
      <c r="AB3458" s="113">
        <v>0</v>
      </c>
      <c r="AC3458" s="113">
        <v>5859</v>
      </c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1707</v>
      </c>
      <c r="B3459" s="111" t="s">
        <v>334</v>
      </c>
      <c r="C3459" s="112" t="s">
        <v>335</v>
      </c>
      <c r="D3459" s="21">
        <f t="shared" si="57"/>
        <v>0</v>
      </c>
      <c r="E3459" s="24">
        <f t="shared" si="57"/>
        <v>32439.029999999992</v>
      </c>
      <c r="F3459" s="104">
        <v>0</v>
      </c>
      <c r="G3459" s="104">
        <v>3117.5</v>
      </c>
      <c r="H3459" s="105">
        <v>0</v>
      </c>
      <c r="I3459" s="105">
        <v>3117.5</v>
      </c>
      <c r="J3459" s="106">
        <v>0</v>
      </c>
      <c r="K3459" s="107">
        <v>3115.5</v>
      </c>
      <c r="L3459" s="105">
        <v>0</v>
      </c>
      <c r="M3459" s="105">
        <v>2284.17</v>
      </c>
      <c r="N3459" s="106">
        <v>0</v>
      </c>
      <c r="O3459" s="107">
        <v>2284.17</v>
      </c>
      <c r="P3459" s="113">
        <v>0</v>
      </c>
      <c r="Q3459" s="113">
        <v>2284.17</v>
      </c>
      <c r="R3459" s="106">
        <v>0</v>
      </c>
      <c r="S3459" s="107">
        <v>2284.17</v>
      </c>
      <c r="T3459" s="105">
        <v>0</v>
      </c>
      <c r="U3459" s="105">
        <v>2284.17</v>
      </c>
      <c r="V3459" s="106">
        <v>0</v>
      </c>
      <c r="W3459" s="107">
        <v>2917.17</v>
      </c>
      <c r="X3459" s="105">
        <v>0</v>
      </c>
      <c r="Y3459" s="105">
        <v>2917.17</v>
      </c>
      <c r="Z3459" s="106">
        <v>0</v>
      </c>
      <c r="AA3459" s="107">
        <v>2917.17</v>
      </c>
      <c r="AB3459" s="105">
        <v>0</v>
      </c>
      <c r="AC3459" s="105">
        <v>2916.17</v>
      </c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1707</v>
      </c>
      <c r="B3460" s="111" t="s">
        <v>336</v>
      </c>
      <c r="C3460" s="112" t="s">
        <v>337</v>
      </c>
      <c r="D3460" s="21">
        <f t="shared" ref="D3460:E3523" si="58">F3460+H3460+J3460+L3460+N3460+P3460+R3460+T3460+V3460+X3460+Z3460+AB3460</f>
        <v>0</v>
      </c>
      <c r="E3460" s="24">
        <f t="shared" si="58"/>
        <v>29917.199999999993</v>
      </c>
      <c r="F3460" s="104">
        <v>0</v>
      </c>
      <c r="G3460" s="104">
        <v>2493.1</v>
      </c>
      <c r="H3460" s="113">
        <v>0</v>
      </c>
      <c r="I3460" s="113">
        <v>2493.1</v>
      </c>
      <c r="J3460" s="31">
        <v>0</v>
      </c>
      <c r="K3460" s="32">
        <v>2493.1</v>
      </c>
      <c r="L3460" s="113">
        <v>0</v>
      </c>
      <c r="M3460" s="113">
        <v>2493.1</v>
      </c>
      <c r="N3460" s="31">
        <v>0</v>
      </c>
      <c r="O3460" s="32">
        <v>2493.1</v>
      </c>
      <c r="P3460" s="105">
        <v>0</v>
      </c>
      <c r="Q3460" s="105">
        <v>2493.1</v>
      </c>
      <c r="R3460" s="31">
        <v>0</v>
      </c>
      <c r="S3460" s="32">
        <v>2493.1</v>
      </c>
      <c r="T3460" s="113">
        <v>0</v>
      </c>
      <c r="U3460" s="113">
        <v>2493.1</v>
      </c>
      <c r="V3460" s="31">
        <v>0</v>
      </c>
      <c r="W3460" s="32">
        <v>2493.1</v>
      </c>
      <c r="X3460" s="113">
        <v>0</v>
      </c>
      <c r="Y3460" s="113">
        <v>2493.1</v>
      </c>
      <c r="Z3460" s="31">
        <v>0</v>
      </c>
      <c r="AA3460" s="32">
        <v>2493.1</v>
      </c>
      <c r="AB3460" s="113">
        <v>0</v>
      </c>
      <c r="AC3460" s="113">
        <v>2493.1</v>
      </c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1707</v>
      </c>
      <c r="B3461" s="111" t="s">
        <v>338</v>
      </c>
      <c r="C3461" s="112" t="s">
        <v>339</v>
      </c>
      <c r="D3461" s="21">
        <f t="shared" si="58"/>
        <v>0</v>
      </c>
      <c r="E3461" s="24">
        <f t="shared" si="58"/>
        <v>0</v>
      </c>
      <c r="F3461" s="104"/>
      <c r="G3461" s="104"/>
      <c r="H3461" s="105"/>
      <c r="I3461" s="105"/>
      <c r="J3461" s="106"/>
      <c r="K3461" s="107"/>
      <c r="L3461" s="105"/>
      <c r="M3461" s="105"/>
      <c r="N3461" s="106"/>
      <c r="O3461" s="107"/>
      <c r="P3461" s="113"/>
      <c r="Q3461" s="113"/>
      <c r="R3461" s="106"/>
      <c r="S3461" s="107"/>
      <c r="T3461" s="105"/>
      <c r="U3461" s="105"/>
      <c r="V3461" s="106"/>
      <c r="W3461" s="107"/>
      <c r="X3461" s="105"/>
      <c r="Y3461" s="105"/>
      <c r="Z3461" s="106"/>
      <c r="AA3461" s="107"/>
      <c r="AB3461" s="105"/>
      <c r="AC3461" s="105"/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1707</v>
      </c>
      <c r="B3462" s="111" t="s">
        <v>340</v>
      </c>
      <c r="C3462" s="112" t="s">
        <v>341</v>
      </c>
      <c r="D3462" s="21">
        <f t="shared" si="58"/>
        <v>0</v>
      </c>
      <c r="E3462" s="24">
        <f t="shared" si="58"/>
        <v>3358693.3899999997</v>
      </c>
      <c r="F3462" s="104">
        <v>0</v>
      </c>
      <c r="G3462" s="104">
        <v>306542.11</v>
      </c>
      <c r="H3462" s="113">
        <v>0</v>
      </c>
      <c r="I3462" s="113">
        <v>308987.13</v>
      </c>
      <c r="J3462" s="31">
        <v>0</v>
      </c>
      <c r="K3462" s="32">
        <v>307472.21999999997</v>
      </c>
      <c r="L3462" s="113">
        <v>0</v>
      </c>
      <c r="M3462" s="113">
        <v>301240.36</v>
      </c>
      <c r="N3462" s="31">
        <v>0</v>
      </c>
      <c r="O3462" s="32">
        <v>296901.59000000003</v>
      </c>
      <c r="P3462" s="105">
        <v>0</v>
      </c>
      <c r="Q3462" s="105">
        <v>285800.59000000003</v>
      </c>
      <c r="R3462" s="31">
        <v>0</v>
      </c>
      <c r="S3462" s="32">
        <v>267395.83</v>
      </c>
      <c r="T3462" s="113">
        <v>0</v>
      </c>
      <c r="U3462" s="113">
        <v>269124.69</v>
      </c>
      <c r="V3462" s="31">
        <v>0</v>
      </c>
      <c r="W3462" s="32">
        <v>261556.78</v>
      </c>
      <c r="X3462" s="113">
        <v>0</v>
      </c>
      <c r="Y3462" s="113">
        <v>252957.61</v>
      </c>
      <c r="Z3462" s="31">
        <v>0</v>
      </c>
      <c r="AA3462" s="32">
        <v>253568.66</v>
      </c>
      <c r="AB3462" s="113">
        <v>0</v>
      </c>
      <c r="AC3462" s="113">
        <v>247145.82</v>
      </c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1707</v>
      </c>
      <c r="B3463" s="111" t="s">
        <v>342</v>
      </c>
      <c r="C3463" s="112" t="s">
        <v>343</v>
      </c>
      <c r="D3463" s="21">
        <f t="shared" si="58"/>
        <v>0</v>
      </c>
      <c r="E3463" s="24">
        <f t="shared" si="58"/>
        <v>483751.59000000008</v>
      </c>
      <c r="F3463" s="104">
        <v>0</v>
      </c>
      <c r="G3463" s="104">
        <v>42935.28</v>
      </c>
      <c r="H3463" s="113">
        <v>0</v>
      </c>
      <c r="I3463" s="113">
        <v>49345.5</v>
      </c>
      <c r="J3463" s="31">
        <v>0</v>
      </c>
      <c r="K3463" s="32">
        <v>37743.89</v>
      </c>
      <c r="L3463" s="113">
        <v>0</v>
      </c>
      <c r="M3463" s="113">
        <v>37740.89</v>
      </c>
      <c r="N3463" s="31">
        <v>0</v>
      </c>
      <c r="O3463" s="32">
        <v>35368.89</v>
      </c>
      <c r="P3463" s="113">
        <v>0</v>
      </c>
      <c r="Q3463" s="113">
        <v>34934.57</v>
      </c>
      <c r="R3463" s="31">
        <v>0</v>
      </c>
      <c r="S3463" s="32">
        <v>34785.56</v>
      </c>
      <c r="T3463" s="113">
        <v>0</v>
      </c>
      <c r="U3463" s="113">
        <v>40868.89</v>
      </c>
      <c r="V3463" s="31">
        <v>0</v>
      </c>
      <c r="W3463" s="32">
        <v>40868.89</v>
      </c>
      <c r="X3463" s="113">
        <v>0</v>
      </c>
      <c r="Y3463" s="113">
        <v>40868.89</v>
      </c>
      <c r="Z3463" s="31">
        <v>0</v>
      </c>
      <c r="AA3463" s="32">
        <v>42535.56</v>
      </c>
      <c r="AB3463" s="113">
        <v>0</v>
      </c>
      <c r="AC3463" s="113">
        <v>45754.78</v>
      </c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1707</v>
      </c>
      <c r="B3464" s="111" t="s">
        <v>344</v>
      </c>
      <c r="C3464" s="112" t="s">
        <v>345</v>
      </c>
      <c r="D3464" s="21">
        <f t="shared" si="58"/>
        <v>0</v>
      </c>
      <c r="E3464" s="24">
        <f t="shared" si="58"/>
        <v>289019.26</v>
      </c>
      <c r="F3464" s="104">
        <v>0</v>
      </c>
      <c r="G3464" s="104">
        <v>25001.39</v>
      </c>
      <c r="H3464" s="113">
        <v>0</v>
      </c>
      <c r="I3464" s="113">
        <v>25001.39</v>
      </c>
      <c r="J3464" s="31">
        <v>0</v>
      </c>
      <c r="K3464" s="32">
        <v>25001.39</v>
      </c>
      <c r="L3464" s="113">
        <v>0</v>
      </c>
      <c r="M3464" s="113">
        <v>26388.28</v>
      </c>
      <c r="N3464" s="31">
        <v>0</v>
      </c>
      <c r="O3464" s="32">
        <v>26068.06</v>
      </c>
      <c r="P3464" s="113">
        <v>0</v>
      </c>
      <c r="Q3464" s="113">
        <v>26068.06</v>
      </c>
      <c r="R3464" s="31">
        <v>0</v>
      </c>
      <c r="S3464" s="32">
        <v>26068.06</v>
      </c>
      <c r="T3464" s="113">
        <v>0</v>
      </c>
      <c r="U3464" s="113">
        <v>26068.06</v>
      </c>
      <c r="V3464" s="31">
        <v>0</v>
      </c>
      <c r="W3464" s="32">
        <v>26068.06</v>
      </c>
      <c r="X3464" s="113">
        <v>0</v>
      </c>
      <c r="Y3464" s="113">
        <v>26068.06</v>
      </c>
      <c r="Z3464" s="31">
        <v>0</v>
      </c>
      <c r="AA3464" s="32">
        <v>26067.06</v>
      </c>
      <c r="AB3464" s="113">
        <v>0</v>
      </c>
      <c r="AC3464" s="113">
        <v>5151.3900000000003</v>
      </c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1707</v>
      </c>
      <c r="B3465" s="111" t="s">
        <v>346</v>
      </c>
      <c r="C3465" s="112" t="s">
        <v>347</v>
      </c>
      <c r="D3465" s="21">
        <f t="shared" si="58"/>
        <v>0</v>
      </c>
      <c r="E3465" s="24">
        <f t="shared" si="58"/>
        <v>17760</v>
      </c>
      <c r="F3465" s="104">
        <v>0</v>
      </c>
      <c r="G3465" s="104">
        <v>1480</v>
      </c>
      <c r="H3465" s="113">
        <v>0</v>
      </c>
      <c r="I3465" s="113">
        <v>1480</v>
      </c>
      <c r="J3465" s="31">
        <v>0</v>
      </c>
      <c r="K3465" s="32">
        <v>1480</v>
      </c>
      <c r="L3465" s="113">
        <v>0</v>
      </c>
      <c r="M3465" s="113">
        <v>1480</v>
      </c>
      <c r="N3465" s="31">
        <v>0</v>
      </c>
      <c r="O3465" s="32">
        <v>1480</v>
      </c>
      <c r="P3465" s="113">
        <v>0</v>
      </c>
      <c r="Q3465" s="113">
        <v>1480</v>
      </c>
      <c r="R3465" s="31">
        <v>0</v>
      </c>
      <c r="S3465" s="32">
        <v>1480</v>
      </c>
      <c r="T3465" s="113">
        <v>0</v>
      </c>
      <c r="U3465" s="113">
        <v>1480</v>
      </c>
      <c r="V3465" s="31">
        <v>0</v>
      </c>
      <c r="W3465" s="32">
        <v>1480</v>
      </c>
      <c r="X3465" s="113">
        <v>0</v>
      </c>
      <c r="Y3465" s="113">
        <v>1480</v>
      </c>
      <c r="Z3465" s="31">
        <v>0</v>
      </c>
      <c r="AA3465" s="32">
        <v>1480</v>
      </c>
      <c r="AB3465" s="113">
        <v>0</v>
      </c>
      <c r="AC3465" s="113">
        <v>1480</v>
      </c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1707</v>
      </c>
      <c r="B3466" s="111" t="s">
        <v>348</v>
      </c>
      <c r="C3466" s="112" t="s">
        <v>349</v>
      </c>
      <c r="D3466" s="21">
        <f t="shared" si="58"/>
        <v>0</v>
      </c>
      <c r="E3466" s="24">
        <f t="shared" si="58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1707</v>
      </c>
      <c r="B3467" s="111" t="s">
        <v>350</v>
      </c>
      <c r="C3467" s="112" t="s">
        <v>351</v>
      </c>
      <c r="D3467" s="21">
        <f t="shared" si="58"/>
        <v>0</v>
      </c>
      <c r="E3467" s="24">
        <f t="shared" si="58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1707</v>
      </c>
      <c r="B3468" s="111" t="s">
        <v>352</v>
      </c>
      <c r="C3468" s="112" t="s">
        <v>353</v>
      </c>
      <c r="D3468" s="21">
        <f t="shared" si="58"/>
        <v>0</v>
      </c>
      <c r="E3468" s="24">
        <f t="shared" si="58"/>
        <v>0</v>
      </c>
      <c r="F3468" s="104"/>
      <c r="G3468" s="104"/>
      <c r="H3468" s="113"/>
      <c r="I3468" s="113"/>
      <c r="J3468" s="31"/>
      <c r="K3468" s="32"/>
      <c r="L3468" s="113"/>
      <c r="M3468" s="113"/>
      <c r="N3468" s="31"/>
      <c r="O3468" s="32"/>
      <c r="P3468" s="113"/>
      <c r="Q3468" s="113"/>
      <c r="R3468" s="31"/>
      <c r="S3468" s="32"/>
      <c r="T3468" s="113"/>
      <c r="U3468" s="113"/>
      <c r="V3468" s="31"/>
      <c r="W3468" s="32"/>
      <c r="X3468" s="113"/>
      <c r="Y3468" s="113"/>
      <c r="Z3468" s="31"/>
      <c r="AA3468" s="32"/>
      <c r="AB3468" s="113"/>
      <c r="AC3468" s="113"/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1707</v>
      </c>
      <c r="B3469" s="111" t="s">
        <v>354</v>
      </c>
      <c r="C3469" s="112" t="s">
        <v>355</v>
      </c>
      <c r="D3469" s="21">
        <f t="shared" si="58"/>
        <v>0</v>
      </c>
      <c r="E3469" s="24">
        <f t="shared" si="58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1707</v>
      </c>
      <c r="B3470" s="111" t="s">
        <v>356</v>
      </c>
      <c r="C3470" s="112" t="s">
        <v>357</v>
      </c>
      <c r="D3470" s="21">
        <f t="shared" si="58"/>
        <v>0</v>
      </c>
      <c r="E3470" s="24">
        <f t="shared" si="58"/>
        <v>0</v>
      </c>
      <c r="F3470" s="104"/>
      <c r="G3470" s="104"/>
      <c r="H3470" s="105"/>
      <c r="I3470" s="105"/>
      <c r="J3470" s="106"/>
      <c r="K3470" s="107"/>
      <c r="L3470" s="105"/>
      <c r="M3470" s="105"/>
      <c r="N3470" s="106"/>
      <c r="O3470" s="107"/>
      <c r="P3470" s="113"/>
      <c r="Q3470" s="113"/>
      <c r="R3470" s="106"/>
      <c r="S3470" s="107"/>
      <c r="T3470" s="105"/>
      <c r="U3470" s="105"/>
      <c r="V3470" s="106"/>
      <c r="W3470" s="107"/>
      <c r="X3470" s="105"/>
      <c r="Y3470" s="105"/>
      <c r="Z3470" s="106"/>
      <c r="AA3470" s="107"/>
      <c r="AB3470" s="105"/>
      <c r="AC3470" s="105"/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1707</v>
      </c>
      <c r="B3471" s="111" t="s">
        <v>358</v>
      </c>
      <c r="C3471" s="112" t="s">
        <v>359</v>
      </c>
      <c r="D3471" s="21">
        <f t="shared" si="58"/>
        <v>0</v>
      </c>
      <c r="E3471" s="24">
        <f t="shared" si="58"/>
        <v>0</v>
      </c>
      <c r="F3471" s="104">
        <v>0</v>
      </c>
      <c r="G3471" s="104">
        <v>0</v>
      </c>
      <c r="H3471" s="113">
        <v>0</v>
      </c>
      <c r="I3471" s="113">
        <v>0</v>
      </c>
      <c r="J3471" s="31">
        <v>0</v>
      </c>
      <c r="K3471" s="32">
        <v>0</v>
      </c>
      <c r="L3471" s="113">
        <v>0</v>
      </c>
      <c r="M3471" s="113">
        <v>0</v>
      </c>
      <c r="N3471" s="31">
        <v>0</v>
      </c>
      <c r="O3471" s="32">
        <v>0</v>
      </c>
      <c r="P3471" s="105">
        <v>0</v>
      </c>
      <c r="Q3471" s="105">
        <v>0</v>
      </c>
      <c r="R3471" s="31">
        <v>0</v>
      </c>
      <c r="S3471" s="32">
        <v>0</v>
      </c>
      <c r="T3471" s="113">
        <v>0</v>
      </c>
      <c r="U3471" s="113">
        <v>0</v>
      </c>
      <c r="V3471" s="31">
        <v>0</v>
      </c>
      <c r="W3471" s="32">
        <v>0</v>
      </c>
      <c r="X3471" s="113">
        <v>0</v>
      </c>
      <c r="Y3471" s="113">
        <v>0</v>
      </c>
      <c r="Z3471" s="31">
        <v>0</v>
      </c>
      <c r="AA3471" s="32">
        <v>0</v>
      </c>
      <c r="AB3471" s="113">
        <v>0</v>
      </c>
      <c r="AC3471" s="113">
        <v>0</v>
      </c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1707</v>
      </c>
      <c r="B3472" s="111" t="s">
        <v>360</v>
      </c>
      <c r="C3472" s="112" t="s">
        <v>361</v>
      </c>
      <c r="D3472" s="21">
        <f t="shared" si="58"/>
        <v>0</v>
      </c>
      <c r="E3472" s="24">
        <f t="shared" si="58"/>
        <v>0</v>
      </c>
      <c r="F3472" s="104"/>
      <c r="G3472" s="104"/>
      <c r="H3472" s="105"/>
      <c r="I3472" s="105"/>
      <c r="J3472" s="106"/>
      <c r="K3472" s="107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1707</v>
      </c>
      <c r="B3473" s="111" t="s">
        <v>362</v>
      </c>
      <c r="C3473" s="112" t="s">
        <v>363</v>
      </c>
      <c r="D3473" s="21">
        <f t="shared" si="58"/>
        <v>0</v>
      </c>
      <c r="E3473" s="24">
        <f t="shared" si="58"/>
        <v>0</v>
      </c>
      <c r="F3473" s="104">
        <v>0</v>
      </c>
      <c r="G3473" s="104">
        <v>0</v>
      </c>
      <c r="H3473" s="105">
        <v>0</v>
      </c>
      <c r="I3473" s="105">
        <v>0</v>
      </c>
      <c r="J3473" s="106">
        <v>0</v>
      </c>
      <c r="K3473" s="107">
        <v>0</v>
      </c>
      <c r="L3473" s="105">
        <v>0</v>
      </c>
      <c r="M3473" s="105">
        <v>0</v>
      </c>
      <c r="N3473" s="106">
        <v>0</v>
      </c>
      <c r="O3473" s="107">
        <v>0</v>
      </c>
      <c r="P3473" s="105">
        <v>0</v>
      </c>
      <c r="Q3473" s="105">
        <v>0</v>
      </c>
      <c r="R3473" s="106">
        <v>0</v>
      </c>
      <c r="S3473" s="107">
        <v>0</v>
      </c>
      <c r="T3473" s="105">
        <v>0</v>
      </c>
      <c r="U3473" s="105">
        <v>0</v>
      </c>
      <c r="V3473" s="106">
        <v>0</v>
      </c>
      <c r="W3473" s="107">
        <v>0</v>
      </c>
      <c r="X3473" s="105">
        <v>0</v>
      </c>
      <c r="Y3473" s="105">
        <v>0</v>
      </c>
      <c r="Z3473" s="106">
        <v>0</v>
      </c>
      <c r="AA3473" s="107">
        <v>0</v>
      </c>
      <c r="AB3473" s="105">
        <v>0</v>
      </c>
      <c r="AC3473" s="105">
        <v>0</v>
      </c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1707</v>
      </c>
      <c r="B3474" s="111" t="s">
        <v>364</v>
      </c>
      <c r="C3474" s="112" t="s">
        <v>365</v>
      </c>
      <c r="D3474" s="21">
        <f t="shared" si="58"/>
        <v>0</v>
      </c>
      <c r="E3474" s="24">
        <f t="shared" si="58"/>
        <v>0</v>
      </c>
      <c r="F3474" s="104"/>
      <c r="G3474" s="104"/>
      <c r="H3474" s="113"/>
      <c r="I3474" s="113"/>
      <c r="J3474" s="31"/>
      <c r="K3474" s="32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1707</v>
      </c>
      <c r="B3475" s="111" t="s">
        <v>366</v>
      </c>
      <c r="C3475" s="112" t="s">
        <v>367</v>
      </c>
      <c r="D3475" s="21">
        <f t="shared" si="58"/>
        <v>0</v>
      </c>
      <c r="E3475" s="24">
        <f t="shared" si="58"/>
        <v>0</v>
      </c>
      <c r="F3475" s="104"/>
      <c r="G3475" s="104"/>
      <c r="H3475" s="105"/>
      <c r="I3475" s="105"/>
      <c r="J3475" s="106"/>
      <c r="K3475" s="107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1707</v>
      </c>
      <c r="B3476" s="111" t="s">
        <v>368</v>
      </c>
      <c r="C3476" s="112" t="s">
        <v>369</v>
      </c>
      <c r="D3476" s="21">
        <f t="shared" si="58"/>
        <v>0</v>
      </c>
      <c r="E3476" s="24">
        <f t="shared" si="58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1707</v>
      </c>
      <c r="B3477" s="111" t="s">
        <v>370</v>
      </c>
      <c r="C3477" s="112" t="s">
        <v>371</v>
      </c>
      <c r="D3477" s="21">
        <f t="shared" si="58"/>
        <v>3695187.2</v>
      </c>
      <c r="E3477" s="24">
        <f t="shared" si="58"/>
        <v>3695187.2</v>
      </c>
      <c r="F3477" s="104"/>
      <c r="G3477" s="104"/>
      <c r="H3477" s="113"/>
      <c r="I3477" s="113"/>
      <c r="J3477" s="31"/>
      <c r="K3477" s="32"/>
      <c r="L3477" s="113"/>
      <c r="M3477" s="113"/>
      <c r="N3477" s="31"/>
      <c r="O3477" s="32"/>
      <c r="P3477" s="105">
        <v>530400</v>
      </c>
      <c r="Q3477" s="105">
        <v>0</v>
      </c>
      <c r="R3477" s="31">
        <v>0</v>
      </c>
      <c r="S3477" s="32">
        <v>0</v>
      </c>
      <c r="T3477" s="113">
        <v>436800</v>
      </c>
      <c r="U3477" s="113">
        <v>0</v>
      </c>
      <c r="V3477" s="31">
        <v>179155</v>
      </c>
      <c r="W3477" s="32">
        <v>0</v>
      </c>
      <c r="X3477" s="113">
        <v>655200</v>
      </c>
      <c r="Y3477" s="113">
        <v>0</v>
      </c>
      <c r="Z3477" s="31">
        <v>1893632.2</v>
      </c>
      <c r="AA3477" s="32">
        <v>3695187.2</v>
      </c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1707</v>
      </c>
      <c r="B3478" s="111" t="s">
        <v>372</v>
      </c>
      <c r="C3478" s="112" t="s">
        <v>373</v>
      </c>
      <c r="D3478" s="21">
        <f t="shared" si="58"/>
        <v>0</v>
      </c>
      <c r="E3478" s="24">
        <f t="shared" si="58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1707</v>
      </c>
      <c r="B3479" s="111" t="s">
        <v>374</v>
      </c>
      <c r="C3479" s="112" t="s">
        <v>375</v>
      </c>
      <c r="D3479" s="21">
        <f t="shared" si="58"/>
        <v>0</v>
      </c>
      <c r="E3479" s="24">
        <f t="shared" si="58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1398</v>
      </c>
      <c r="AE3479" s="19" t="s">
        <v>1409</v>
      </c>
      <c r="AF3479" s="19" t="s">
        <v>1399</v>
      </c>
      <c r="AG3479" s="34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1707</v>
      </c>
      <c r="B3480" s="111" t="s">
        <v>376</v>
      </c>
      <c r="C3480" s="112" t="s">
        <v>377</v>
      </c>
      <c r="D3480" s="21">
        <f t="shared" si="58"/>
        <v>0</v>
      </c>
      <c r="E3480" s="24">
        <f t="shared" si="58"/>
        <v>0</v>
      </c>
      <c r="F3480" s="104"/>
      <c r="G3480" s="104"/>
      <c r="H3480" s="105"/>
      <c r="I3480" s="105"/>
      <c r="J3480" s="106"/>
      <c r="K3480" s="107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1400</v>
      </c>
      <c r="AE3480" s="19" t="s">
        <v>1409</v>
      </c>
      <c r="AF3480" s="19" t="s">
        <v>1401</v>
      </c>
      <c r="AG3480" s="34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1707</v>
      </c>
      <c r="B3481" s="111" t="s">
        <v>378</v>
      </c>
      <c r="C3481" s="112" t="s">
        <v>379</v>
      </c>
      <c r="D3481" s="21">
        <f t="shared" si="58"/>
        <v>0</v>
      </c>
      <c r="E3481" s="24">
        <f t="shared" si="58"/>
        <v>0</v>
      </c>
      <c r="F3481" s="104"/>
      <c r="G3481" s="104"/>
      <c r="H3481" s="113"/>
      <c r="I3481" s="113"/>
      <c r="J3481" s="31"/>
      <c r="K3481" s="32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1402</v>
      </c>
      <c r="AE3481" s="19" t="s">
        <v>1409</v>
      </c>
      <c r="AF3481" s="19" t="s">
        <v>1403</v>
      </c>
      <c r="AG3481" s="34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1707</v>
      </c>
      <c r="B3482" s="111" t="s">
        <v>380</v>
      </c>
      <c r="C3482" s="112" t="s">
        <v>381</v>
      </c>
      <c r="D3482" s="21">
        <f t="shared" si="58"/>
        <v>0</v>
      </c>
      <c r="E3482" s="24">
        <f t="shared" si="58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1404</v>
      </c>
      <c r="AG3482" s="34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1707</v>
      </c>
      <c r="B3483" s="111" t="s">
        <v>382</v>
      </c>
      <c r="C3483" s="112" t="s">
        <v>383</v>
      </c>
      <c r="D3483" s="21">
        <f t="shared" si="58"/>
        <v>0</v>
      </c>
      <c r="E3483" s="24">
        <f t="shared" si="58"/>
        <v>0</v>
      </c>
      <c r="F3483" s="104"/>
      <c r="G3483" s="104"/>
      <c r="H3483" s="105"/>
      <c r="I3483" s="105"/>
      <c r="J3483" s="106"/>
      <c r="K3483" s="107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1412</v>
      </c>
      <c r="AG3483" s="34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1707</v>
      </c>
      <c r="B3484" s="111" t="s">
        <v>384</v>
      </c>
      <c r="C3484" s="112" t="s">
        <v>1570</v>
      </c>
      <c r="D3484" s="21">
        <f t="shared" si="58"/>
        <v>0</v>
      </c>
      <c r="E3484" s="24">
        <f t="shared" si="58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1400</v>
      </c>
      <c r="AE3484" s="19" t="s">
        <v>1409</v>
      </c>
      <c r="AF3484" s="19" t="s">
        <v>1401</v>
      </c>
      <c r="AG3484" s="34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1707</v>
      </c>
      <c r="B3485" s="111" t="s">
        <v>386</v>
      </c>
      <c r="C3485" s="112" t="s">
        <v>1664</v>
      </c>
      <c r="D3485" s="21">
        <f t="shared" si="58"/>
        <v>0</v>
      </c>
      <c r="E3485" s="24">
        <f t="shared" si="58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1400</v>
      </c>
      <c r="AE3485" s="19" t="s">
        <v>1409</v>
      </c>
      <c r="AF3485" s="19" t="s">
        <v>1401</v>
      </c>
      <c r="AG3485" s="34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1707</v>
      </c>
      <c r="B3486" s="111" t="s">
        <v>388</v>
      </c>
      <c r="C3486" s="112" t="s">
        <v>1665</v>
      </c>
      <c r="D3486" s="21">
        <f t="shared" si="58"/>
        <v>0</v>
      </c>
      <c r="E3486" s="24">
        <f t="shared" si="58"/>
        <v>0</v>
      </c>
      <c r="F3486" s="104"/>
      <c r="G3486" s="104"/>
      <c r="H3486" s="113"/>
      <c r="I3486" s="113"/>
      <c r="J3486" s="31"/>
      <c r="K3486" s="32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1400</v>
      </c>
      <c r="AE3486" s="19" t="s">
        <v>1409</v>
      </c>
      <c r="AF3486" s="19" t="s">
        <v>1401</v>
      </c>
      <c r="AG3486" s="34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1707</v>
      </c>
      <c r="B3487" s="111" t="s">
        <v>390</v>
      </c>
      <c r="C3487" s="112" t="s">
        <v>391</v>
      </c>
      <c r="D3487" s="21">
        <f t="shared" si="58"/>
        <v>0</v>
      </c>
      <c r="E3487" s="24">
        <f t="shared" si="58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1707</v>
      </c>
      <c r="B3488" s="111" t="s">
        <v>392</v>
      </c>
      <c r="C3488" s="112" t="s">
        <v>393</v>
      </c>
      <c r="D3488" s="21">
        <f t="shared" si="58"/>
        <v>0</v>
      </c>
      <c r="E3488" s="24">
        <f t="shared" si="58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1707</v>
      </c>
      <c r="B3489" s="111" t="s">
        <v>394</v>
      </c>
      <c r="C3489" s="112" t="s">
        <v>395</v>
      </c>
      <c r="D3489" s="21">
        <f t="shared" si="58"/>
        <v>0</v>
      </c>
      <c r="E3489" s="24">
        <f t="shared" si="58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1707</v>
      </c>
      <c r="B3490" s="111" t="s">
        <v>396</v>
      </c>
      <c r="C3490" s="112" t="s">
        <v>397</v>
      </c>
      <c r="D3490" s="21">
        <f t="shared" si="58"/>
        <v>0</v>
      </c>
      <c r="E3490" s="24">
        <f t="shared" si="58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1398</v>
      </c>
      <c r="AE3490" s="19" t="s">
        <v>1409</v>
      </c>
      <c r="AF3490" s="19" t="s">
        <v>1399</v>
      </c>
      <c r="AG3490" s="34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1707</v>
      </c>
      <c r="B3491" s="111" t="s">
        <v>398</v>
      </c>
      <c r="C3491" s="112" t="s">
        <v>1571</v>
      </c>
      <c r="D3491" s="21">
        <f t="shared" si="58"/>
        <v>0</v>
      </c>
      <c r="E3491" s="24">
        <f t="shared" si="58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1400</v>
      </c>
      <c r="AE3491" s="19" t="s">
        <v>1409</v>
      </c>
      <c r="AF3491" s="19" t="s">
        <v>1401</v>
      </c>
      <c r="AG3491" s="34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1707</v>
      </c>
      <c r="B3492" s="111" t="s">
        <v>400</v>
      </c>
      <c r="C3492" s="112" t="s">
        <v>1666</v>
      </c>
      <c r="D3492" s="21">
        <f t="shared" si="58"/>
        <v>0</v>
      </c>
      <c r="E3492" s="24">
        <f t="shared" si="58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1402</v>
      </c>
      <c r="AE3492" s="19" t="s">
        <v>1409</v>
      </c>
      <c r="AF3492" s="19" t="s">
        <v>1403</v>
      </c>
      <c r="AG3492" s="34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1707</v>
      </c>
      <c r="B3493" s="111" t="s">
        <v>402</v>
      </c>
      <c r="C3493" s="112" t="s">
        <v>403</v>
      </c>
      <c r="D3493" s="21">
        <f t="shared" si="58"/>
        <v>0</v>
      </c>
      <c r="E3493" s="24">
        <f t="shared" si="58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1404</v>
      </c>
      <c r="AG3493" s="34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1707</v>
      </c>
      <c r="B3494" s="111" t="s">
        <v>404</v>
      </c>
      <c r="C3494" s="112" t="s">
        <v>1572</v>
      </c>
      <c r="D3494" s="21">
        <f t="shared" si="58"/>
        <v>0</v>
      </c>
      <c r="E3494" s="24">
        <f t="shared" si="58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1412</v>
      </c>
      <c r="AG3494" s="34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1707</v>
      </c>
      <c r="B3495" s="111" t="s">
        <v>406</v>
      </c>
      <c r="C3495" s="112" t="s">
        <v>1573</v>
      </c>
      <c r="D3495" s="21">
        <f t="shared" si="58"/>
        <v>0</v>
      </c>
      <c r="E3495" s="24">
        <f t="shared" si="58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1400</v>
      </c>
      <c r="AE3495" s="19" t="s">
        <v>1409</v>
      </c>
      <c r="AF3495" s="19" t="s">
        <v>1401</v>
      </c>
      <c r="AG3495" s="34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1707</v>
      </c>
      <c r="B3496" s="111" t="s">
        <v>408</v>
      </c>
      <c r="C3496" s="112" t="s">
        <v>1574</v>
      </c>
      <c r="D3496" s="21">
        <f t="shared" si="58"/>
        <v>0</v>
      </c>
      <c r="E3496" s="24">
        <f t="shared" si="58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1400</v>
      </c>
      <c r="AE3496" s="19" t="s">
        <v>1409</v>
      </c>
      <c r="AF3496" s="19" t="s">
        <v>1401</v>
      </c>
      <c r="AG3496" s="34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1707</v>
      </c>
      <c r="B3497" s="111" t="s">
        <v>410</v>
      </c>
      <c r="C3497" s="112" t="s">
        <v>1575</v>
      </c>
      <c r="D3497" s="21">
        <f t="shared" si="58"/>
        <v>0</v>
      </c>
      <c r="E3497" s="24">
        <f t="shared" si="58"/>
        <v>0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1400</v>
      </c>
      <c r="AE3497" s="19" t="s">
        <v>1409</v>
      </c>
      <c r="AF3497" s="19" t="s">
        <v>1401</v>
      </c>
      <c r="AG3497" s="34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1707</v>
      </c>
      <c r="B3498" s="111" t="s">
        <v>412</v>
      </c>
      <c r="C3498" s="112" t="s">
        <v>413</v>
      </c>
      <c r="D3498" s="21">
        <f t="shared" si="58"/>
        <v>8767776.370000001</v>
      </c>
      <c r="E3498" s="24">
        <f t="shared" si="58"/>
        <v>7923241.4500000011</v>
      </c>
      <c r="F3498" s="104">
        <v>700613.86</v>
      </c>
      <c r="G3498" s="104">
        <v>781314.31</v>
      </c>
      <c r="H3498" s="113">
        <v>311576.26</v>
      </c>
      <c r="I3498" s="113">
        <v>510296.5</v>
      </c>
      <c r="J3498" s="31">
        <v>1014216.77</v>
      </c>
      <c r="K3498" s="32">
        <v>548814.18000000005</v>
      </c>
      <c r="L3498" s="113">
        <v>1254104.51</v>
      </c>
      <c r="M3498" s="113">
        <v>714271.57</v>
      </c>
      <c r="N3498" s="31">
        <v>1036100.88</v>
      </c>
      <c r="O3498" s="32">
        <v>942153.89</v>
      </c>
      <c r="P3498" s="113">
        <v>302385</v>
      </c>
      <c r="Q3498" s="113">
        <v>596114.5</v>
      </c>
      <c r="R3498" s="31">
        <v>1353534.26</v>
      </c>
      <c r="S3498" s="32">
        <v>709872.44</v>
      </c>
      <c r="T3498" s="113">
        <v>106384.9</v>
      </c>
      <c r="U3498" s="113">
        <v>799148.09</v>
      </c>
      <c r="V3498" s="31">
        <v>1592188.33</v>
      </c>
      <c r="W3498" s="32">
        <v>631619.15</v>
      </c>
      <c r="X3498" s="113">
        <v>170578</v>
      </c>
      <c r="Y3498" s="113">
        <v>534807.49</v>
      </c>
      <c r="Z3498" s="31">
        <v>57590</v>
      </c>
      <c r="AA3498" s="32">
        <v>575574.34</v>
      </c>
      <c r="AB3498" s="113">
        <v>868503.6</v>
      </c>
      <c r="AC3498" s="113">
        <v>579254.99</v>
      </c>
      <c r="AD3498" s="33" t="s">
        <v>1398</v>
      </c>
      <c r="AE3498" s="19" t="s">
        <v>1409</v>
      </c>
      <c r="AF3498" s="19" t="s">
        <v>1399</v>
      </c>
      <c r="AG3498" s="34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1707</v>
      </c>
      <c r="B3499" s="111" t="s">
        <v>414</v>
      </c>
      <c r="C3499" s="112" t="s">
        <v>415</v>
      </c>
      <c r="D3499" s="21">
        <f t="shared" si="58"/>
        <v>2349356.5499999998</v>
      </c>
      <c r="E3499" s="24">
        <f t="shared" si="58"/>
        <v>2485453.31</v>
      </c>
      <c r="F3499" s="104">
        <v>368430</v>
      </c>
      <c r="G3499" s="104">
        <v>126439.6</v>
      </c>
      <c r="H3499" s="113">
        <v>203686.6</v>
      </c>
      <c r="I3499" s="113">
        <v>176167</v>
      </c>
      <c r="J3499" s="31">
        <v>195478.39999999999</v>
      </c>
      <c r="K3499" s="32">
        <v>170726</v>
      </c>
      <c r="L3499" s="113">
        <v>147479.6</v>
      </c>
      <c r="M3499" s="113">
        <v>192021.65</v>
      </c>
      <c r="N3499" s="31">
        <v>314366</v>
      </c>
      <c r="O3499" s="32">
        <v>261021.6</v>
      </c>
      <c r="P3499" s="113">
        <v>38505</v>
      </c>
      <c r="Q3499" s="113">
        <v>169317.6</v>
      </c>
      <c r="R3499" s="31">
        <v>256546.2</v>
      </c>
      <c r="S3499" s="32">
        <v>125500</v>
      </c>
      <c r="T3499" s="113">
        <v>152732.25</v>
      </c>
      <c r="U3499" s="113">
        <v>215742.6</v>
      </c>
      <c r="V3499" s="31">
        <v>331676.2</v>
      </c>
      <c r="W3499" s="32">
        <v>206576</v>
      </c>
      <c r="X3499" s="113">
        <v>7920</v>
      </c>
      <c r="Y3499" s="113">
        <v>330437.09999999998</v>
      </c>
      <c r="Z3499" s="31">
        <v>140048</v>
      </c>
      <c r="AA3499" s="32">
        <v>310060.15999999997</v>
      </c>
      <c r="AB3499" s="113">
        <v>192488.3</v>
      </c>
      <c r="AC3499" s="113">
        <v>201444</v>
      </c>
      <c r="AD3499" s="33" t="s">
        <v>1400</v>
      </c>
      <c r="AE3499" s="19" t="s">
        <v>1409</v>
      </c>
      <c r="AF3499" s="19" t="s">
        <v>1401</v>
      </c>
      <c r="AG3499" s="34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1707</v>
      </c>
      <c r="B3500" s="111" t="s">
        <v>416</v>
      </c>
      <c r="C3500" s="112" t="s">
        <v>417</v>
      </c>
      <c r="D3500" s="21">
        <f t="shared" si="58"/>
        <v>2933120.5100000002</v>
      </c>
      <c r="E3500" s="24">
        <f t="shared" si="58"/>
        <v>3519247.7</v>
      </c>
      <c r="F3500" s="104">
        <v>14400</v>
      </c>
      <c r="G3500" s="104">
        <v>23450</v>
      </c>
      <c r="H3500" s="113">
        <v>608005</v>
      </c>
      <c r="I3500" s="113">
        <v>505852.95</v>
      </c>
      <c r="J3500" s="31">
        <v>114066.35</v>
      </c>
      <c r="K3500" s="32">
        <v>25569.17</v>
      </c>
      <c r="L3500" s="113">
        <v>362610</v>
      </c>
      <c r="M3500" s="113">
        <v>448135.52</v>
      </c>
      <c r="N3500" s="31">
        <v>129635.12</v>
      </c>
      <c r="O3500" s="32">
        <v>7704</v>
      </c>
      <c r="P3500" s="113">
        <v>33581.519999999997</v>
      </c>
      <c r="Q3500" s="113">
        <v>517671.52</v>
      </c>
      <c r="R3500" s="31">
        <v>572494</v>
      </c>
      <c r="S3500" s="32">
        <v>9980</v>
      </c>
      <c r="T3500" s="113">
        <v>44205.52</v>
      </c>
      <c r="U3500" s="113">
        <v>576994</v>
      </c>
      <c r="V3500" s="31">
        <v>439373</v>
      </c>
      <c r="W3500" s="32">
        <v>162971.54</v>
      </c>
      <c r="X3500" s="113">
        <v>3140</v>
      </c>
      <c r="Y3500" s="113">
        <v>6420</v>
      </c>
      <c r="Z3500" s="31">
        <v>602030</v>
      </c>
      <c r="AA3500" s="32">
        <v>836729</v>
      </c>
      <c r="AB3500" s="113">
        <v>9580</v>
      </c>
      <c r="AC3500" s="113">
        <v>397770</v>
      </c>
      <c r="AD3500" s="33" t="s">
        <v>1402</v>
      </c>
      <c r="AE3500" s="19" t="s">
        <v>1409</v>
      </c>
      <c r="AF3500" s="19" t="s">
        <v>1403</v>
      </c>
      <c r="AG3500" s="34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1707</v>
      </c>
      <c r="B3501" s="111" t="s">
        <v>418</v>
      </c>
      <c r="C3501" s="112" t="s">
        <v>419</v>
      </c>
      <c r="D3501" s="21">
        <f t="shared" si="58"/>
        <v>3631831.01</v>
      </c>
      <c r="E3501" s="24">
        <f t="shared" si="58"/>
        <v>3888711.01</v>
      </c>
      <c r="F3501" s="104">
        <v>372317</v>
      </c>
      <c r="G3501" s="104">
        <v>341917</v>
      </c>
      <c r="H3501" s="113">
        <v>128822</v>
      </c>
      <c r="I3501" s="113">
        <v>69305</v>
      </c>
      <c r="J3501" s="31">
        <v>336525</v>
      </c>
      <c r="K3501" s="32">
        <v>174620</v>
      </c>
      <c r="L3501" s="113">
        <v>65260</v>
      </c>
      <c r="M3501" s="113">
        <v>204774</v>
      </c>
      <c r="N3501" s="31">
        <v>347595</v>
      </c>
      <c r="O3501" s="32">
        <v>237695</v>
      </c>
      <c r="P3501" s="113">
        <v>48360</v>
      </c>
      <c r="Q3501" s="113">
        <v>258571.01</v>
      </c>
      <c r="R3501" s="31">
        <v>216443</v>
      </c>
      <c r="S3501" s="32">
        <v>274050</v>
      </c>
      <c r="T3501" s="113">
        <v>347803.01</v>
      </c>
      <c r="U3501" s="113">
        <v>366269</v>
      </c>
      <c r="V3501" s="31">
        <v>230986</v>
      </c>
      <c r="W3501" s="32">
        <v>209022</v>
      </c>
      <c r="X3501" s="113">
        <v>266922</v>
      </c>
      <c r="Y3501" s="113">
        <v>203339</v>
      </c>
      <c r="Z3501" s="31">
        <v>421574</v>
      </c>
      <c r="AA3501" s="32">
        <v>842972</v>
      </c>
      <c r="AB3501" s="113">
        <v>849224</v>
      </c>
      <c r="AC3501" s="113">
        <v>706177</v>
      </c>
      <c r="AD3501" s="33"/>
      <c r="AF3501" s="19" t="s">
        <v>1404</v>
      </c>
      <c r="AG3501" s="34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1707</v>
      </c>
      <c r="B3502" s="111" t="s">
        <v>420</v>
      </c>
      <c r="C3502" s="112" t="s">
        <v>421</v>
      </c>
      <c r="D3502" s="21">
        <f t="shared" si="58"/>
        <v>3400496.29</v>
      </c>
      <c r="E3502" s="24">
        <f t="shared" si="58"/>
        <v>3380590.51</v>
      </c>
      <c r="F3502" s="104">
        <v>267435.90999999997</v>
      </c>
      <c r="G3502" s="104">
        <v>88683.45</v>
      </c>
      <c r="H3502" s="113">
        <v>69118.649999999994</v>
      </c>
      <c r="I3502" s="113">
        <v>90919.19</v>
      </c>
      <c r="J3502" s="31">
        <v>551438.64</v>
      </c>
      <c r="K3502" s="32">
        <v>336076.62</v>
      </c>
      <c r="L3502" s="113">
        <v>50433.33</v>
      </c>
      <c r="M3502" s="113">
        <v>87779.33</v>
      </c>
      <c r="N3502" s="31">
        <v>272365.81</v>
      </c>
      <c r="O3502" s="32">
        <v>161890.81</v>
      </c>
      <c r="P3502" s="113">
        <v>120542.81</v>
      </c>
      <c r="Q3502" s="113">
        <v>258313.74</v>
      </c>
      <c r="R3502" s="31">
        <v>51886</v>
      </c>
      <c r="S3502" s="32">
        <v>77072</v>
      </c>
      <c r="T3502" s="113">
        <v>233045.24</v>
      </c>
      <c r="U3502" s="113">
        <v>217466</v>
      </c>
      <c r="V3502" s="31">
        <v>148700</v>
      </c>
      <c r="W3502" s="32">
        <v>91216.95</v>
      </c>
      <c r="X3502" s="113">
        <v>491776.21</v>
      </c>
      <c r="Y3502" s="113">
        <v>708026.77</v>
      </c>
      <c r="Z3502" s="31">
        <v>267895</v>
      </c>
      <c r="AA3502" s="32">
        <v>845958.18</v>
      </c>
      <c r="AB3502" s="113">
        <v>875858.69</v>
      </c>
      <c r="AC3502" s="113">
        <v>417187.47</v>
      </c>
      <c r="AD3502" s="33"/>
      <c r="AF3502" s="19" t="s">
        <v>1412</v>
      </c>
      <c r="AG3502" s="34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1707</v>
      </c>
      <c r="B3503" s="111" t="s">
        <v>422</v>
      </c>
      <c r="C3503" s="112" t="s">
        <v>423</v>
      </c>
      <c r="D3503" s="21">
        <f t="shared" si="58"/>
        <v>680445</v>
      </c>
      <c r="E3503" s="24">
        <f t="shared" si="58"/>
        <v>990494</v>
      </c>
      <c r="F3503" s="104">
        <v>107000</v>
      </c>
      <c r="G3503" s="104">
        <v>0</v>
      </c>
      <c r="H3503" s="113">
        <v>0</v>
      </c>
      <c r="I3503" s="113">
        <v>162700</v>
      </c>
      <c r="J3503" s="31">
        <v>97050</v>
      </c>
      <c r="K3503" s="32">
        <v>16050</v>
      </c>
      <c r="L3503" s="113">
        <v>147000</v>
      </c>
      <c r="M3503" s="113">
        <v>102099</v>
      </c>
      <c r="N3503" s="31">
        <v>20999</v>
      </c>
      <c r="O3503" s="32">
        <v>15800</v>
      </c>
      <c r="P3503" s="113">
        <v>0</v>
      </c>
      <c r="Q3503" s="113">
        <v>0</v>
      </c>
      <c r="R3503" s="31">
        <v>9900</v>
      </c>
      <c r="S3503" s="32">
        <v>0</v>
      </c>
      <c r="T3503" s="113">
        <v>15800</v>
      </c>
      <c r="U3503" s="113">
        <v>112599</v>
      </c>
      <c r="V3503" s="31">
        <v>141199</v>
      </c>
      <c r="W3503" s="32">
        <v>0</v>
      </c>
      <c r="X3503" s="113">
        <v>5400</v>
      </c>
      <c r="Y3503" s="113">
        <v>0</v>
      </c>
      <c r="Z3503" s="31">
        <v>0</v>
      </c>
      <c r="AA3503" s="32">
        <v>206597</v>
      </c>
      <c r="AB3503" s="113">
        <v>136097</v>
      </c>
      <c r="AC3503" s="113">
        <v>374649</v>
      </c>
      <c r="AD3503" s="33"/>
      <c r="AF3503" s="19" t="s">
        <v>1697</v>
      </c>
      <c r="AG3503" s="34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1707</v>
      </c>
      <c r="B3504" s="111" t="s">
        <v>424</v>
      </c>
      <c r="C3504" s="112" t="s">
        <v>425</v>
      </c>
      <c r="D3504" s="21">
        <f t="shared" si="58"/>
        <v>919421.55</v>
      </c>
      <c r="E3504" s="24">
        <f t="shared" si="58"/>
        <v>1098576.55</v>
      </c>
      <c r="F3504" s="104"/>
      <c r="G3504" s="104"/>
      <c r="H3504" s="105"/>
      <c r="I3504" s="105"/>
      <c r="J3504" s="106"/>
      <c r="K3504" s="107"/>
      <c r="L3504" s="105"/>
      <c r="M3504" s="105"/>
      <c r="N3504" s="106"/>
      <c r="O3504" s="107"/>
      <c r="P3504" s="113">
        <v>66000</v>
      </c>
      <c r="Q3504" s="113">
        <v>66000</v>
      </c>
      <c r="R3504" s="106"/>
      <c r="S3504" s="107"/>
      <c r="T3504" s="105"/>
      <c r="U3504" s="105"/>
      <c r="V3504" s="106">
        <v>341413.28</v>
      </c>
      <c r="W3504" s="107">
        <v>853421.55</v>
      </c>
      <c r="X3504" s="105">
        <v>512008.27</v>
      </c>
      <c r="Y3504" s="105">
        <v>0</v>
      </c>
      <c r="Z3504" s="106">
        <v>0</v>
      </c>
      <c r="AA3504" s="107">
        <v>179155</v>
      </c>
      <c r="AB3504" s="105">
        <v>0</v>
      </c>
      <c r="AC3504" s="105">
        <v>0</v>
      </c>
      <c r="AD3504" s="33"/>
      <c r="AF3504" s="19" t="s">
        <v>1697</v>
      </c>
      <c r="AG3504" s="34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1707</v>
      </c>
      <c r="B3505" s="111" t="s">
        <v>426</v>
      </c>
      <c r="C3505" s="112" t="s">
        <v>427</v>
      </c>
      <c r="D3505" s="21">
        <f t="shared" si="58"/>
        <v>0</v>
      </c>
      <c r="E3505" s="24">
        <f t="shared" si="58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1707</v>
      </c>
      <c r="B3506" s="111" t="s">
        <v>428</v>
      </c>
      <c r="C3506" s="112" t="s">
        <v>429</v>
      </c>
      <c r="D3506" s="21">
        <f t="shared" si="58"/>
        <v>0</v>
      </c>
      <c r="E3506" s="24">
        <f t="shared" si="58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1707</v>
      </c>
      <c r="B3507" s="111" t="s">
        <v>430</v>
      </c>
      <c r="C3507" s="112" t="s">
        <v>431</v>
      </c>
      <c r="D3507" s="21">
        <f t="shared" si="58"/>
        <v>210735</v>
      </c>
      <c r="E3507" s="24">
        <f t="shared" si="58"/>
        <v>288225</v>
      </c>
      <c r="F3507" s="104">
        <v>0</v>
      </c>
      <c r="G3507" s="104">
        <v>2720</v>
      </c>
      <c r="H3507" s="105">
        <v>64085</v>
      </c>
      <c r="I3507" s="105">
        <v>112265</v>
      </c>
      <c r="J3507" s="106">
        <v>0</v>
      </c>
      <c r="K3507" s="107">
        <v>4800</v>
      </c>
      <c r="L3507" s="105">
        <v>0</v>
      </c>
      <c r="M3507" s="105">
        <v>0</v>
      </c>
      <c r="N3507" s="106">
        <v>54850</v>
      </c>
      <c r="O3507" s="107">
        <v>23000</v>
      </c>
      <c r="P3507" s="105">
        <v>0</v>
      </c>
      <c r="Q3507" s="105">
        <v>0</v>
      </c>
      <c r="R3507" s="106">
        <v>23000</v>
      </c>
      <c r="S3507" s="107">
        <v>12000</v>
      </c>
      <c r="T3507" s="105">
        <v>4800</v>
      </c>
      <c r="U3507" s="105">
        <v>52000</v>
      </c>
      <c r="V3507" s="106">
        <v>26000</v>
      </c>
      <c r="W3507" s="107">
        <v>0</v>
      </c>
      <c r="X3507" s="105">
        <v>26000</v>
      </c>
      <c r="Y3507" s="105">
        <v>29440</v>
      </c>
      <c r="Z3507" s="106">
        <v>0</v>
      </c>
      <c r="AA3507" s="107">
        <v>26000</v>
      </c>
      <c r="AB3507" s="105">
        <v>12000</v>
      </c>
      <c r="AC3507" s="105">
        <v>26000</v>
      </c>
      <c r="AD3507" s="33" t="s">
        <v>1400</v>
      </c>
      <c r="AE3507" s="19" t="s">
        <v>1409</v>
      </c>
      <c r="AF3507" s="19" t="s">
        <v>1401</v>
      </c>
      <c r="AG3507" s="34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1707</v>
      </c>
      <c r="B3508" s="111" t="s">
        <v>432</v>
      </c>
      <c r="C3508" s="112" t="s">
        <v>433</v>
      </c>
      <c r="D3508" s="21">
        <f t="shared" si="58"/>
        <v>607557.25</v>
      </c>
      <c r="E3508" s="24">
        <f t="shared" si="58"/>
        <v>431461.99</v>
      </c>
      <c r="F3508" s="104">
        <v>5325</v>
      </c>
      <c r="G3508" s="104">
        <v>108737</v>
      </c>
      <c r="H3508" s="113">
        <v>75745.119999999995</v>
      </c>
      <c r="I3508" s="113">
        <v>16084.4</v>
      </c>
      <c r="J3508" s="31">
        <v>73110.14</v>
      </c>
      <c r="K3508" s="32">
        <v>54011</v>
      </c>
      <c r="L3508" s="113">
        <v>48967</v>
      </c>
      <c r="M3508" s="113">
        <v>36690.699999999997</v>
      </c>
      <c r="N3508" s="31">
        <v>94910</v>
      </c>
      <c r="O3508" s="32">
        <v>72891.75</v>
      </c>
      <c r="P3508" s="105">
        <v>29610</v>
      </c>
      <c r="Q3508" s="105">
        <v>13321.75</v>
      </c>
      <c r="R3508" s="31">
        <v>128512.85</v>
      </c>
      <c r="S3508" s="32">
        <v>95853.55</v>
      </c>
      <c r="T3508" s="113">
        <v>40905</v>
      </c>
      <c r="U3508" s="113">
        <v>0</v>
      </c>
      <c r="V3508" s="31">
        <v>89915.3</v>
      </c>
      <c r="W3508" s="32">
        <v>0</v>
      </c>
      <c r="X3508" s="113">
        <v>0</v>
      </c>
      <c r="Y3508" s="113">
        <v>0</v>
      </c>
      <c r="Z3508" s="31">
        <v>20556.84</v>
      </c>
      <c r="AA3508" s="32">
        <v>33871.839999999997</v>
      </c>
      <c r="AB3508" s="113">
        <v>0</v>
      </c>
      <c r="AC3508" s="113">
        <v>0</v>
      </c>
      <c r="AD3508" s="33" t="s">
        <v>1400</v>
      </c>
      <c r="AE3508" s="19" t="s">
        <v>1409</v>
      </c>
      <c r="AF3508" s="19" t="s">
        <v>1401</v>
      </c>
      <c r="AG3508" s="34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1707</v>
      </c>
      <c r="B3509" s="111" t="s">
        <v>434</v>
      </c>
      <c r="C3509" s="112" t="s">
        <v>435</v>
      </c>
      <c r="D3509" s="21">
        <f t="shared" si="58"/>
        <v>39780</v>
      </c>
      <c r="E3509" s="24">
        <f t="shared" si="58"/>
        <v>30670</v>
      </c>
      <c r="F3509" s="104">
        <v>0</v>
      </c>
      <c r="G3509" s="104">
        <v>0</v>
      </c>
      <c r="H3509" s="113">
        <v>0</v>
      </c>
      <c r="I3509" s="113">
        <v>7920</v>
      </c>
      <c r="J3509" s="31">
        <v>0</v>
      </c>
      <c r="K3509" s="32">
        <v>7920</v>
      </c>
      <c r="L3509" s="113">
        <v>0</v>
      </c>
      <c r="M3509" s="113">
        <v>0</v>
      </c>
      <c r="N3509" s="31">
        <v>18000</v>
      </c>
      <c r="O3509" s="32">
        <v>0</v>
      </c>
      <c r="P3509" s="113">
        <v>0</v>
      </c>
      <c r="Q3509" s="113">
        <v>0</v>
      </c>
      <c r="R3509" s="31">
        <v>0</v>
      </c>
      <c r="S3509" s="32">
        <v>5940</v>
      </c>
      <c r="T3509" s="113">
        <v>0</v>
      </c>
      <c r="U3509" s="113">
        <v>0</v>
      </c>
      <c r="V3509" s="31">
        <v>21780</v>
      </c>
      <c r="W3509" s="32">
        <v>0</v>
      </c>
      <c r="X3509" s="113"/>
      <c r="Y3509" s="113"/>
      <c r="Z3509" s="31">
        <v>0</v>
      </c>
      <c r="AA3509" s="32">
        <v>8890</v>
      </c>
      <c r="AB3509" s="113">
        <v>0</v>
      </c>
      <c r="AC3509" s="113">
        <v>0</v>
      </c>
      <c r="AD3509" s="33" t="s">
        <v>1400</v>
      </c>
      <c r="AE3509" s="19" t="s">
        <v>1409</v>
      </c>
      <c r="AF3509" s="19" t="s">
        <v>1401</v>
      </c>
      <c r="AG3509" s="34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1707</v>
      </c>
      <c r="B3510" s="111" t="s">
        <v>436</v>
      </c>
      <c r="C3510" s="112" t="s">
        <v>437</v>
      </c>
      <c r="D3510" s="21">
        <f t="shared" si="58"/>
        <v>0</v>
      </c>
      <c r="E3510" s="24">
        <f t="shared" si="58"/>
        <v>0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1409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1707</v>
      </c>
      <c r="B3511" s="111" t="s">
        <v>438</v>
      </c>
      <c r="C3511" s="112" t="s">
        <v>1576</v>
      </c>
      <c r="D3511" s="21">
        <f t="shared" si="58"/>
        <v>1291916</v>
      </c>
      <c r="E3511" s="24">
        <f t="shared" si="58"/>
        <v>1102506</v>
      </c>
      <c r="F3511" s="104">
        <v>257080.5</v>
      </c>
      <c r="G3511" s="104">
        <v>109451.5</v>
      </c>
      <c r="H3511" s="113">
        <v>400</v>
      </c>
      <c r="I3511" s="113">
        <v>100336</v>
      </c>
      <c r="J3511" s="31">
        <v>130954</v>
      </c>
      <c r="K3511" s="32">
        <v>4945</v>
      </c>
      <c r="L3511" s="113">
        <v>36845</v>
      </c>
      <c r="M3511" s="113">
        <v>141396</v>
      </c>
      <c r="N3511" s="31">
        <v>200025</v>
      </c>
      <c r="O3511" s="32">
        <v>12680</v>
      </c>
      <c r="P3511" s="113">
        <v>0</v>
      </c>
      <c r="Q3511" s="113">
        <v>186668.5</v>
      </c>
      <c r="R3511" s="31">
        <v>150040</v>
      </c>
      <c r="S3511" s="32">
        <v>0</v>
      </c>
      <c r="T3511" s="113">
        <v>80466</v>
      </c>
      <c r="U3511" s="113">
        <v>230042</v>
      </c>
      <c r="V3511" s="31">
        <v>386645.5</v>
      </c>
      <c r="W3511" s="32">
        <v>93216</v>
      </c>
      <c r="X3511" s="113">
        <v>0</v>
      </c>
      <c r="Y3511" s="113">
        <v>0</v>
      </c>
      <c r="Z3511" s="31">
        <v>49460</v>
      </c>
      <c r="AA3511" s="32">
        <v>162956.5</v>
      </c>
      <c r="AB3511" s="113">
        <v>0</v>
      </c>
      <c r="AC3511" s="113">
        <v>60814.5</v>
      </c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1707</v>
      </c>
      <c r="B3512" s="111" t="s">
        <v>439</v>
      </c>
      <c r="C3512" s="112" t="s">
        <v>1577</v>
      </c>
      <c r="D3512" s="21">
        <f t="shared" si="58"/>
        <v>618600</v>
      </c>
      <c r="E3512" s="24">
        <f t="shared" si="58"/>
        <v>895750</v>
      </c>
      <c r="F3512" s="104">
        <v>0</v>
      </c>
      <c r="G3512" s="104">
        <v>11600</v>
      </c>
      <c r="H3512" s="113">
        <v>55600</v>
      </c>
      <c r="I3512" s="113">
        <v>0</v>
      </c>
      <c r="J3512" s="31">
        <v>0</v>
      </c>
      <c r="K3512" s="32">
        <v>356300</v>
      </c>
      <c r="L3512" s="113">
        <v>418650</v>
      </c>
      <c r="M3512" s="113">
        <v>0</v>
      </c>
      <c r="N3512" s="31">
        <v>0</v>
      </c>
      <c r="O3512" s="32">
        <v>167550</v>
      </c>
      <c r="P3512" s="113">
        <v>0</v>
      </c>
      <c r="Q3512" s="113">
        <v>0</v>
      </c>
      <c r="R3512" s="31">
        <v>10000</v>
      </c>
      <c r="S3512" s="32">
        <v>97750</v>
      </c>
      <c r="T3512" s="113">
        <v>130350</v>
      </c>
      <c r="U3512" s="113">
        <v>0</v>
      </c>
      <c r="V3512" s="31">
        <v>4000</v>
      </c>
      <c r="W3512" s="32">
        <v>0</v>
      </c>
      <c r="X3512" s="113">
        <v>0</v>
      </c>
      <c r="Y3512" s="113">
        <v>0</v>
      </c>
      <c r="Z3512" s="31">
        <v>0</v>
      </c>
      <c r="AA3512" s="32">
        <v>0</v>
      </c>
      <c r="AB3512" s="113">
        <v>0</v>
      </c>
      <c r="AC3512" s="113">
        <v>262550</v>
      </c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1707</v>
      </c>
      <c r="B3513" s="111" t="s">
        <v>440</v>
      </c>
      <c r="C3513" s="112" t="s">
        <v>441</v>
      </c>
      <c r="D3513" s="21">
        <f t="shared" si="58"/>
        <v>94635</v>
      </c>
      <c r="E3513" s="24">
        <f t="shared" si="58"/>
        <v>0</v>
      </c>
      <c r="F3513" s="104">
        <v>5100</v>
      </c>
      <c r="G3513" s="104">
        <v>0</v>
      </c>
      <c r="H3513" s="113">
        <v>0</v>
      </c>
      <c r="I3513" s="113">
        <v>0</v>
      </c>
      <c r="J3513" s="31">
        <v>0</v>
      </c>
      <c r="K3513" s="32">
        <v>0</v>
      </c>
      <c r="L3513" s="113">
        <v>0</v>
      </c>
      <c r="M3513" s="113">
        <v>0</v>
      </c>
      <c r="N3513" s="31">
        <v>0</v>
      </c>
      <c r="O3513" s="32">
        <v>0</v>
      </c>
      <c r="P3513" s="113">
        <v>0</v>
      </c>
      <c r="Q3513" s="113">
        <v>0</v>
      </c>
      <c r="R3513" s="31">
        <v>0</v>
      </c>
      <c r="S3513" s="32">
        <v>0</v>
      </c>
      <c r="T3513" s="113">
        <v>30730</v>
      </c>
      <c r="U3513" s="113">
        <v>0</v>
      </c>
      <c r="V3513" s="31">
        <v>0</v>
      </c>
      <c r="W3513" s="32">
        <v>0</v>
      </c>
      <c r="X3513" s="113">
        <v>0</v>
      </c>
      <c r="Y3513" s="113">
        <v>0</v>
      </c>
      <c r="Z3513" s="31">
        <v>58805</v>
      </c>
      <c r="AA3513" s="32">
        <v>0</v>
      </c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1707</v>
      </c>
      <c r="B3514" s="111" t="s">
        <v>442</v>
      </c>
      <c r="C3514" s="112" t="s">
        <v>443</v>
      </c>
      <c r="D3514" s="21">
        <f t="shared" si="58"/>
        <v>0</v>
      </c>
      <c r="E3514" s="24">
        <f t="shared" si="58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1707</v>
      </c>
      <c r="B3515" s="111" t="s">
        <v>1578</v>
      </c>
      <c r="C3515" s="112" t="s">
        <v>1579</v>
      </c>
      <c r="D3515" s="21">
        <f t="shared" si="58"/>
        <v>3336877.2</v>
      </c>
      <c r="E3515" s="24">
        <f t="shared" si="58"/>
        <v>3336877.2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>
        <v>530400</v>
      </c>
      <c r="Q3515" s="113">
        <v>530400</v>
      </c>
      <c r="R3515" s="31"/>
      <c r="S3515" s="32"/>
      <c r="T3515" s="113">
        <v>436800</v>
      </c>
      <c r="U3515" s="113">
        <v>436800</v>
      </c>
      <c r="V3515" s="31"/>
      <c r="W3515" s="32"/>
      <c r="X3515" s="113">
        <v>655200</v>
      </c>
      <c r="Y3515" s="113">
        <v>655200</v>
      </c>
      <c r="Z3515" s="31">
        <v>0</v>
      </c>
      <c r="AA3515" s="32">
        <v>1714477.2</v>
      </c>
      <c r="AB3515" s="113">
        <v>1714477.2</v>
      </c>
      <c r="AC3515" s="113">
        <v>0</v>
      </c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1707</v>
      </c>
      <c r="B3516" s="111" t="s">
        <v>444</v>
      </c>
      <c r="C3516" s="112" t="s">
        <v>445</v>
      </c>
      <c r="D3516" s="21">
        <f t="shared" si="58"/>
        <v>3179700</v>
      </c>
      <c r="E3516" s="24">
        <f t="shared" si="58"/>
        <v>2719700</v>
      </c>
      <c r="F3516" s="104">
        <v>75000</v>
      </c>
      <c r="G3516" s="104">
        <v>231200</v>
      </c>
      <c r="H3516" s="113">
        <v>385000</v>
      </c>
      <c r="I3516" s="113">
        <v>199400</v>
      </c>
      <c r="J3516" s="31">
        <v>430600</v>
      </c>
      <c r="K3516" s="32">
        <v>50000</v>
      </c>
      <c r="L3516" s="113">
        <v>50000</v>
      </c>
      <c r="M3516" s="113">
        <v>88000</v>
      </c>
      <c r="N3516" s="31">
        <v>245000</v>
      </c>
      <c r="O3516" s="32">
        <v>416000</v>
      </c>
      <c r="P3516" s="113">
        <v>0</v>
      </c>
      <c r="Q3516" s="113">
        <v>37500</v>
      </c>
      <c r="R3516" s="31">
        <v>88000</v>
      </c>
      <c r="S3516" s="32">
        <v>0</v>
      </c>
      <c r="T3516" s="113">
        <v>208500</v>
      </c>
      <c r="U3516" s="113">
        <v>1007600</v>
      </c>
      <c r="V3516" s="31">
        <v>988000</v>
      </c>
      <c r="W3516" s="32">
        <v>0</v>
      </c>
      <c r="X3516" s="113">
        <v>0</v>
      </c>
      <c r="Y3516" s="113">
        <v>540000</v>
      </c>
      <c r="Z3516" s="31">
        <v>426800</v>
      </c>
      <c r="AA3516" s="32">
        <v>150000</v>
      </c>
      <c r="AB3516" s="113">
        <v>282800</v>
      </c>
      <c r="AC3516" s="113">
        <v>0</v>
      </c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1707</v>
      </c>
      <c r="B3517" s="111" t="s">
        <v>446</v>
      </c>
      <c r="C3517" s="112" t="s">
        <v>447</v>
      </c>
      <c r="D3517" s="21">
        <f t="shared" si="58"/>
        <v>2460527.25</v>
      </c>
      <c r="E3517" s="24">
        <f t="shared" si="58"/>
        <v>3137579.69</v>
      </c>
      <c r="F3517" s="104">
        <v>0</v>
      </c>
      <c r="G3517" s="104">
        <v>627215</v>
      </c>
      <c r="H3517" s="113">
        <v>0</v>
      </c>
      <c r="I3517" s="113">
        <v>286234</v>
      </c>
      <c r="J3517" s="31">
        <v>0</v>
      </c>
      <c r="K3517" s="32">
        <v>0</v>
      </c>
      <c r="L3517" s="113">
        <v>0</v>
      </c>
      <c r="M3517" s="113">
        <v>384857</v>
      </c>
      <c r="N3517" s="31">
        <v>934443</v>
      </c>
      <c r="O3517" s="32">
        <v>430864</v>
      </c>
      <c r="P3517" s="113">
        <v>0</v>
      </c>
      <c r="Q3517" s="113">
        <v>0</v>
      </c>
      <c r="R3517" s="31">
        <v>0</v>
      </c>
      <c r="S3517" s="32">
        <v>426586.25</v>
      </c>
      <c r="T3517" s="113">
        <v>0</v>
      </c>
      <c r="U3517" s="113">
        <v>286949.44</v>
      </c>
      <c r="V3517" s="31">
        <v>0</v>
      </c>
      <c r="W3517" s="32">
        <v>180417.5</v>
      </c>
      <c r="X3517" s="113">
        <v>815761</v>
      </c>
      <c r="Y3517" s="113">
        <v>138016.5</v>
      </c>
      <c r="Z3517" s="31">
        <v>710323.25</v>
      </c>
      <c r="AA3517" s="32">
        <v>220255</v>
      </c>
      <c r="AB3517" s="113">
        <v>0</v>
      </c>
      <c r="AC3517" s="113">
        <v>156185</v>
      </c>
      <c r="AD3517" s="33"/>
      <c r="AF3517" s="19" t="s">
        <v>1405</v>
      </c>
      <c r="AG3517" s="34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1707</v>
      </c>
      <c r="B3518" s="111" t="s">
        <v>448</v>
      </c>
      <c r="C3518" s="112" t="s">
        <v>449</v>
      </c>
      <c r="D3518" s="21">
        <f t="shared" si="58"/>
        <v>870</v>
      </c>
      <c r="E3518" s="24">
        <f t="shared" si="58"/>
        <v>20823.990000000002</v>
      </c>
      <c r="F3518" s="104"/>
      <c r="G3518" s="104"/>
      <c r="H3518" s="113"/>
      <c r="I3518" s="113"/>
      <c r="J3518" s="31"/>
      <c r="K3518" s="32"/>
      <c r="L3518" s="113">
        <v>870</v>
      </c>
      <c r="M3518" s="113">
        <v>20473.990000000002</v>
      </c>
      <c r="N3518" s="31">
        <v>0</v>
      </c>
      <c r="O3518" s="32">
        <v>200</v>
      </c>
      <c r="P3518" s="113">
        <v>0</v>
      </c>
      <c r="Q3518" s="113">
        <v>0</v>
      </c>
      <c r="R3518" s="31">
        <v>0</v>
      </c>
      <c r="S3518" s="32">
        <v>50</v>
      </c>
      <c r="T3518" s="113">
        <v>0</v>
      </c>
      <c r="U3518" s="113">
        <v>50</v>
      </c>
      <c r="V3518" s="31">
        <v>0</v>
      </c>
      <c r="W3518" s="32">
        <v>50</v>
      </c>
      <c r="X3518" s="113">
        <v>0</v>
      </c>
      <c r="Y3518" s="113">
        <v>0</v>
      </c>
      <c r="Z3518" s="31">
        <v>0</v>
      </c>
      <c r="AA3518" s="32">
        <v>0</v>
      </c>
      <c r="AB3518" s="113">
        <v>0</v>
      </c>
      <c r="AC3518" s="113">
        <v>0</v>
      </c>
      <c r="AD3518" s="33"/>
      <c r="AF3518" s="19" t="s">
        <v>1405</v>
      </c>
      <c r="AG3518" s="34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1707</v>
      </c>
      <c r="B3519" s="111" t="s">
        <v>450</v>
      </c>
      <c r="C3519" s="112" t="s">
        <v>1580</v>
      </c>
      <c r="D3519" s="21">
        <f t="shared" si="58"/>
        <v>0</v>
      </c>
      <c r="E3519" s="24">
        <f t="shared" si="58"/>
        <v>0</v>
      </c>
      <c r="F3519" s="104"/>
      <c r="G3519" s="104"/>
      <c r="H3519" s="105"/>
      <c r="I3519" s="105"/>
      <c r="J3519" s="106"/>
      <c r="K3519" s="107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1405</v>
      </c>
      <c r="AG3519" s="34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1707</v>
      </c>
      <c r="B3520" s="111" t="s">
        <v>452</v>
      </c>
      <c r="C3520" s="112" t="s">
        <v>453</v>
      </c>
      <c r="D3520" s="21">
        <f t="shared" si="58"/>
        <v>0</v>
      </c>
      <c r="E3520" s="24">
        <f t="shared" si="58"/>
        <v>0</v>
      </c>
      <c r="F3520" s="104"/>
      <c r="G3520" s="104"/>
      <c r="H3520" s="105"/>
      <c r="I3520" s="105"/>
      <c r="J3520" s="106"/>
      <c r="K3520" s="107"/>
      <c r="L3520" s="105"/>
      <c r="M3520" s="105"/>
      <c r="N3520" s="106"/>
      <c r="O3520" s="107"/>
      <c r="P3520" s="105"/>
      <c r="Q3520" s="105"/>
      <c r="R3520" s="106"/>
      <c r="S3520" s="107"/>
      <c r="T3520" s="105"/>
      <c r="U3520" s="105"/>
      <c r="V3520" s="106"/>
      <c r="W3520" s="107"/>
      <c r="X3520" s="105"/>
      <c r="Y3520" s="105"/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1707</v>
      </c>
      <c r="B3521" s="111" t="s">
        <v>454</v>
      </c>
      <c r="C3521" s="112" t="s">
        <v>1581</v>
      </c>
      <c r="D3521" s="21">
        <f t="shared" si="58"/>
        <v>0</v>
      </c>
      <c r="E3521" s="24">
        <f t="shared" si="58"/>
        <v>0</v>
      </c>
      <c r="F3521" s="104">
        <v>0</v>
      </c>
      <c r="G3521" s="104">
        <v>0</v>
      </c>
      <c r="H3521" s="105">
        <v>0</v>
      </c>
      <c r="I3521" s="105">
        <v>0</v>
      </c>
      <c r="J3521" s="106">
        <v>0</v>
      </c>
      <c r="K3521" s="107">
        <v>0</v>
      </c>
      <c r="L3521" s="105">
        <v>0</v>
      </c>
      <c r="M3521" s="105">
        <v>0</v>
      </c>
      <c r="N3521" s="106">
        <v>0</v>
      </c>
      <c r="O3521" s="107">
        <v>0</v>
      </c>
      <c r="P3521" s="105">
        <v>0</v>
      </c>
      <c r="Q3521" s="105">
        <v>0</v>
      </c>
      <c r="R3521" s="106">
        <v>0</v>
      </c>
      <c r="S3521" s="107">
        <v>0</v>
      </c>
      <c r="T3521" s="105">
        <v>0</v>
      </c>
      <c r="U3521" s="105">
        <v>0</v>
      </c>
      <c r="V3521" s="106">
        <v>0</v>
      </c>
      <c r="W3521" s="107">
        <v>0</v>
      </c>
      <c r="X3521" s="105">
        <v>0</v>
      </c>
      <c r="Y3521" s="105">
        <v>0</v>
      </c>
      <c r="Z3521" s="106">
        <v>0</v>
      </c>
      <c r="AA3521" s="107">
        <v>0</v>
      </c>
      <c r="AB3521" s="105">
        <v>0</v>
      </c>
      <c r="AC3521" s="105">
        <v>0</v>
      </c>
      <c r="AD3521" s="33"/>
      <c r="AF3521" s="19" t="s">
        <v>1405</v>
      </c>
      <c r="AG3521" s="34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1707</v>
      </c>
      <c r="B3522" s="111" t="s">
        <v>456</v>
      </c>
      <c r="C3522" s="112" t="s">
        <v>1582</v>
      </c>
      <c r="D3522" s="21">
        <f t="shared" si="58"/>
        <v>0</v>
      </c>
      <c r="E3522" s="24">
        <f t="shared" si="58"/>
        <v>0</v>
      </c>
      <c r="F3522" s="104"/>
      <c r="G3522" s="104"/>
      <c r="H3522" s="113"/>
      <c r="I3522" s="113"/>
      <c r="J3522" s="31"/>
      <c r="K3522" s="32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1405</v>
      </c>
      <c r="AG3522" s="34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1707</v>
      </c>
      <c r="B3523" s="111" t="s">
        <v>458</v>
      </c>
      <c r="C3523" s="112" t="s">
        <v>459</v>
      </c>
      <c r="D3523" s="21">
        <f t="shared" si="58"/>
        <v>0</v>
      </c>
      <c r="E3523" s="24">
        <f t="shared" si="58"/>
        <v>9409</v>
      </c>
      <c r="F3523" s="104">
        <v>0</v>
      </c>
      <c r="G3523" s="104">
        <v>0</v>
      </c>
      <c r="H3523" s="113">
        <v>0</v>
      </c>
      <c r="I3523" s="113">
        <v>0</v>
      </c>
      <c r="J3523" s="31">
        <v>0</v>
      </c>
      <c r="K3523" s="32">
        <v>0</v>
      </c>
      <c r="L3523" s="113">
        <v>0</v>
      </c>
      <c r="M3523" s="113">
        <v>0</v>
      </c>
      <c r="N3523" s="31">
        <v>0</v>
      </c>
      <c r="O3523" s="32">
        <v>0</v>
      </c>
      <c r="P3523" s="113">
        <v>0</v>
      </c>
      <c r="Q3523" s="113">
        <v>0</v>
      </c>
      <c r="R3523" s="31">
        <v>0</v>
      </c>
      <c r="S3523" s="32">
        <v>1400</v>
      </c>
      <c r="T3523" s="113">
        <v>0</v>
      </c>
      <c r="U3523" s="113">
        <v>1920</v>
      </c>
      <c r="V3523" s="31">
        <v>0</v>
      </c>
      <c r="W3523" s="32">
        <v>0</v>
      </c>
      <c r="X3523" s="113">
        <v>0</v>
      </c>
      <c r="Y3523" s="113">
        <v>6089</v>
      </c>
      <c r="Z3523" s="31">
        <v>0</v>
      </c>
      <c r="AA3523" s="32">
        <v>0</v>
      </c>
      <c r="AB3523" s="113">
        <v>0</v>
      </c>
      <c r="AC3523" s="113">
        <v>0</v>
      </c>
      <c r="AD3523" s="33"/>
      <c r="AF3523" s="19" t="s">
        <v>1405</v>
      </c>
      <c r="AG3523" s="34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1707</v>
      </c>
      <c r="B3524" s="111" t="s">
        <v>460</v>
      </c>
      <c r="C3524" s="112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1707</v>
      </c>
      <c r="B3525" s="111" t="s">
        <v>462</v>
      </c>
      <c r="C3525" s="112" t="s">
        <v>463</v>
      </c>
      <c r="D3525" s="21">
        <f t="shared" si="59"/>
        <v>0</v>
      </c>
      <c r="E3525" s="24">
        <f t="shared" si="59"/>
        <v>0</v>
      </c>
      <c r="F3525" s="104"/>
      <c r="G3525" s="104"/>
      <c r="H3525" s="113"/>
      <c r="I3525" s="113"/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1707</v>
      </c>
      <c r="B3526" s="111" t="s">
        <v>464</v>
      </c>
      <c r="C3526" s="112" t="s">
        <v>465</v>
      </c>
      <c r="D3526" s="21">
        <f t="shared" si="59"/>
        <v>0</v>
      </c>
      <c r="E3526" s="24">
        <f t="shared" si="59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1707</v>
      </c>
      <c r="B3527" s="111" t="s">
        <v>466</v>
      </c>
      <c r="C3527" s="112" t="s">
        <v>467</v>
      </c>
      <c r="D3527" s="21">
        <f t="shared" si="59"/>
        <v>0</v>
      </c>
      <c r="E3527" s="24">
        <f t="shared" si="59"/>
        <v>0</v>
      </c>
      <c r="F3527" s="104"/>
      <c r="G3527" s="104"/>
      <c r="H3527" s="105"/>
      <c r="I3527" s="105"/>
      <c r="J3527" s="106"/>
      <c r="K3527" s="107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1707</v>
      </c>
      <c r="B3528" s="111" t="s">
        <v>468</v>
      </c>
      <c r="C3528" s="112" t="s">
        <v>469</v>
      </c>
      <c r="D3528" s="21">
        <f t="shared" si="59"/>
        <v>0</v>
      </c>
      <c r="E3528" s="24">
        <f t="shared" si="59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1707</v>
      </c>
      <c r="B3529" s="111" t="s">
        <v>470</v>
      </c>
      <c r="C3529" s="112" t="s">
        <v>471</v>
      </c>
      <c r="D3529" s="21">
        <f t="shared" si="59"/>
        <v>287111.75</v>
      </c>
      <c r="E3529" s="24">
        <f t="shared" si="59"/>
        <v>1205656</v>
      </c>
      <c r="F3529" s="104">
        <v>249434</v>
      </c>
      <c r="G3529" s="104">
        <v>0</v>
      </c>
      <c r="H3529" s="113">
        <v>8675</v>
      </c>
      <c r="I3529" s="113">
        <v>0</v>
      </c>
      <c r="J3529" s="31">
        <v>29002.75</v>
      </c>
      <c r="K3529" s="32">
        <v>0</v>
      </c>
      <c r="L3529" s="113"/>
      <c r="M3529" s="113"/>
      <c r="N3529" s="31"/>
      <c r="O3529" s="32"/>
      <c r="P3529" s="105"/>
      <c r="Q3529" s="105"/>
      <c r="R3529" s="31"/>
      <c r="S3529" s="32"/>
      <c r="T3529" s="113"/>
      <c r="U3529" s="113"/>
      <c r="V3529" s="31"/>
      <c r="W3529" s="32"/>
      <c r="X3529" s="113"/>
      <c r="Y3529" s="113"/>
      <c r="Z3529" s="31"/>
      <c r="AA3529" s="32"/>
      <c r="AB3529" s="113">
        <v>0</v>
      </c>
      <c r="AC3529" s="113">
        <v>1205656</v>
      </c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1707</v>
      </c>
      <c r="B3530" s="111" t="s">
        <v>472</v>
      </c>
      <c r="C3530" s="112" t="s">
        <v>473</v>
      </c>
      <c r="D3530" s="21">
        <f t="shared" si="59"/>
        <v>425424.59</v>
      </c>
      <c r="E3530" s="24">
        <f t="shared" si="59"/>
        <v>0</v>
      </c>
      <c r="F3530" s="104">
        <v>425424.59</v>
      </c>
      <c r="G3530" s="104">
        <v>0</v>
      </c>
      <c r="H3530" s="113"/>
      <c r="I3530" s="113"/>
      <c r="J3530" s="31"/>
      <c r="K3530" s="32"/>
      <c r="L3530" s="113"/>
      <c r="M3530" s="113"/>
      <c r="N3530" s="31"/>
      <c r="O3530" s="32"/>
      <c r="P3530" s="113"/>
      <c r="Q3530" s="113"/>
      <c r="R3530" s="31"/>
      <c r="S3530" s="32"/>
      <c r="T3530" s="113"/>
      <c r="U3530" s="113"/>
      <c r="V3530" s="31"/>
      <c r="W3530" s="32"/>
      <c r="X3530" s="113"/>
      <c r="Y3530" s="113"/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1707</v>
      </c>
      <c r="B3531" s="111" t="s">
        <v>474</v>
      </c>
      <c r="C3531" s="112" t="s">
        <v>475</v>
      </c>
      <c r="D3531" s="21">
        <f t="shared" si="59"/>
        <v>22200</v>
      </c>
      <c r="E3531" s="24">
        <f t="shared" si="59"/>
        <v>20700</v>
      </c>
      <c r="F3531" s="104">
        <v>1500</v>
      </c>
      <c r="G3531" s="104">
        <v>2100</v>
      </c>
      <c r="H3531" s="105">
        <v>2100</v>
      </c>
      <c r="I3531" s="105">
        <v>1200</v>
      </c>
      <c r="J3531" s="106">
        <v>1200</v>
      </c>
      <c r="K3531" s="107">
        <v>1500</v>
      </c>
      <c r="L3531" s="105">
        <v>1500</v>
      </c>
      <c r="M3531" s="105">
        <v>1800</v>
      </c>
      <c r="N3531" s="106">
        <v>1800</v>
      </c>
      <c r="O3531" s="107">
        <v>1800</v>
      </c>
      <c r="P3531" s="113">
        <v>1800</v>
      </c>
      <c r="Q3531" s="113">
        <v>2100</v>
      </c>
      <c r="R3531" s="106">
        <v>2100</v>
      </c>
      <c r="S3531" s="107">
        <v>1200</v>
      </c>
      <c r="T3531" s="105">
        <v>1200</v>
      </c>
      <c r="U3531" s="105">
        <v>1200</v>
      </c>
      <c r="V3531" s="106">
        <v>1200</v>
      </c>
      <c r="W3531" s="107">
        <v>1500</v>
      </c>
      <c r="X3531" s="105">
        <v>1500</v>
      </c>
      <c r="Y3531" s="105">
        <v>6300</v>
      </c>
      <c r="Z3531" s="106">
        <v>6300</v>
      </c>
      <c r="AA3531" s="107">
        <v>0</v>
      </c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1707</v>
      </c>
      <c r="B3532" s="111" t="s">
        <v>476</v>
      </c>
      <c r="C3532" s="112" t="s">
        <v>477</v>
      </c>
      <c r="D3532" s="21">
        <f t="shared" si="59"/>
        <v>0</v>
      </c>
      <c r="E3532" s="24">
        <f t="shared" si="59"/>
        <v>0</v>
      </c>
      <c r="F3532" s="104"/>
      <c r="G3532" s="104"/>
      <c r="H3532" s="113"/>
      <c r="I3532" s="113"/>
      <c r="J3532" s="31"/>
      <c r="K3532" s="32"/>
      <c r="L3532" s="113"/>
      <c r="M3532" s="113"/>
      <c r="N3532" s="31"/>
      <c r="O3532" s="32"/>
      <c r="P3532" s="105"/>
      <c r="Q3532" s="105"/>
      <c r="R3532" s="31"/>
      <c r="S3532" s="32"/>
      <c r="T3532" s="113"/>
      <c r="U3532" s="113"/>
      <c r="V3532" s="31"/>
      <c r="W3532" s="32"/>
      <c r="X3532" s="113"/>
      <c r="Y3532" s="113"/>
      <c r="Z3532" s="31"/>
      <c r="AA3532" s="32"/>
      <c r="AB3532" s="113"/>
      <c r="AC3532" s="113"/>
      <c r="AD3532" s="33"/>
      <c r="AF3532" s="19" t="s">
        <v>1406</v>
      </c>
      <c r="AG3532" s="34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1707</v>
      </c>
      <c r="B3533" s="111" t="s">
        <v>478</v>
      </c>
      <c r="C3533" s="112" t="s">
        <v>479</v>
      </c>
      <c r="D3533" s="21">
        <f t="shared" si="59"/>
        <v>0</v>
      </c>
      <c r="E3533" s="24">
        <f t="shared" si="59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1406</v>
      </c>
      <c r="AG3533" s="34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1707</v>
      </c>
      <c r="B3534" s="111" t="s">
        <v>480</v>
      </c>
      <c r="C3534" s="112" t="s">
        <v>481</v>
      </c>
      <c r="D3534" s="21">
        <f t="shared" si="59"/>
        <v>0</v>
      </c>
      <c r="E3534" s="24">
        <f t="shared" si="59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1406</v>
      </c>
      <c r="AG3534" s="34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1707</v>
      </c>
      <c r="B3535" s="111" t="s">
        <v>482</v>
      </c>
      <c r="C3535" s="112" t="s">
        <v>483</v>
      </c>
      <c r="D3535" s="21">
        <f t="shared" si="59"/>
        <v>0</v>
      </c>
      <c r="E3535" s="24">
        <f t="shared" si="59"/>
        <v>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1406</v>
      </c>
      <c r="AG3535" s="34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1707</v>
      </c>
      <c r="B3536" s="111" t="s">
        <v>484</v>
      </c>
      <c r="C3536" s="112" t="s">
        <v>485</v>
      </c>
      <c r="D3536" s="21">
        <f t="shared" si="59"/>
        <v>635000</v>
      </c>
      <c r="E3536" s="24">
        <f t="shared" si="59"/>
        <v>635000</v>
      </c>
      <c r="F3536" s="104">
        <v>55000</v>
      </c>
      <c r="G3536" s="104">
        <v>55000</v>
      </c>
      <c r="H3536" s="113">
        <v>55000</v>
      </c>
      <c r="I3536" s="113">
        <v>55000</v>
      </c>
      <c r="J3536" s="31">
        <v>55000</v>
      </c>
      <c r="K3536" s="32">
        <v>55000</v>
      </c>
      <c r="L3536" s="113">
        <v>55000</v>
      </c>
      <c r="M3536" s="113">
        <v>55000</v>
      </c>
      <c r="N3536" s="31">
        <v>55000</v>
      </c>
      <c r="O3536" s="32">
        <v>65000</v>
      </c>
      <c r="P3536" s="113">
        <v>65000</v>
      </c>
      <c r="Q3536" s="113">
        <v>60000</v>
      </c>
      <c r="R3536" s="31">
        <v>60000</v>
      </c>
      <c r="S3536" s="32">
        <v>55000</v>
      </c>
      <c r="T3536" s="113">
        <v>55000</v>
      </c>
      <c r="U3536" s="113">
        <v>55000</v>
      </c>
      <c r="V3536" s="31">
        <v>55000</v>
      </c>
      <c r="W3536" s="32">
        <v>35000</v>
      </c>
      <c r="X3536" s="113">
        <v>35000</v>
      </c>
      <c r="Y3536" s="113">
        <v>35000</v>
      </c>
      <c r="Z3536" s="31">
        <v>35000</v>
      </c>
      <c r="AA3536" s="32">
        <v>55000</v>
      </c>
      <c r="AB3536" s="113">
        <v>55000</v>
      </c>
      <c r="AC3536" s="113">
        <v>55000</v>
      </c>
      <c r="AD3536" s="33"/>
      <c r="AF3536" s="19" t="s">
        <v>1406</v>
      </c>
      <c r="AG3536" s="34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1707</v>
      </c>
      <c r="B3537" s="111" t="s">
        <v>486</v>
      </c>
      <c r="C3537" s="112" t="s">
        <v>1583</v>
      </c>
      <c r="D3537" s="21">
        <f t="shared" si="59"/>
        <v>8553875.75</v>
      </c>
      <c r="E3537" s="24">
        <f t="shared" si="59"/>
        <v>8557342.75</v>
      </c>
      <c r="F3537" s="104">
        <v>683967</v>
      </c>
      <c r="G3537" s="104">
        <v>693079.5</v>
      </c>
      <c r="H3537" s="105">
        <v>693079.5</v>
      </c>
      <c r="I3537" s="105">
        <v>712125.5</v>
      </c>
      <c r="J3537" s="106">
        <v>712125.5</v>
      </c>
      <c r="K3537" s="107">
        <v>697035.5</v>
      </c>
      <c r="L3537" s="105">
        <v>697035.5</v>
      </c>
      <c r="M3537" s="105">
        <v>708137.5</v>
      </c>
      <c r="N3537" s="106">
        <v>708137.5</v>
      </c>
      <c r="O3537" s="107">
        <v>684460</v>
      </c>
      <c r="P3537" s="113">
        <v>690460</v>
      </c>
      <c r="Q3537" s="113">
        <v>705819</v>
      </c>
      <c r="R3537" s="106">
        <v>699819</v>
      </c>
      <c r="S3537" s="107">
        <v>776794.25</v>
      </c>
      <c r="T3537" s="105">
        <v>776794.25</v>
      </c>
      <c r="U3537" s="105">
        <v>677398</v>
      </c>
      <c r="V3537" s="106">
        <v>677398</v>
      </c>
      <c r="W3537" s="107">
        <v>662307</v>
      </c>
      <c r="X3537" s="105">
        <v>662307</v>
      </c>
      <c r="Y3537" s="105">
        <v>776376.5</v>
      </c>
      <c r="Z3537" s="106">
        <v>776376.5</v>
      </c>
      <c r="AA3537" s="107">
        <v>776376</v>
      </c>
      <c r="AB3537" s="105">
        <v>776376</v>
      </c>
      <c r="AC3537" s="105">
        <v>687434</v>
      </c>
      <c r="AD3537" s="33"/>
      <c r="AF3537" s="19" t="s">
        <v>1406</v>
      </c>
      <c r="AG3537" s="34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1707</v>
      </c>
      <c r="B3538" s="111" t="s">
        <v>488</v>
      </c>
      <c r="C3538" s="112" t="s">
        <v>489</v>
      </c>
      <c r="D3538" s="21">
        <f t="shared" si="59"/>
        <v>1093298</v>
      </c>
      <c r="E3538" s="24">
        <f t="shared" si="59"/>
        <v>1126513</v>
      </c>
      <c r="F3538" s="104">
        <v>73650</v>
      </c>
      <c r="G3538" s="104">
        <v>86620</v>
      </c>
      <c r="H3538" s="113">
        <v>86620</v>
      </c>
      <c r="I3538" s="113">
        <v>85235</v>
      </c>
      <c r="J3538" s="31">
        <v>85235</v>
      </c>
      <c r="K3538" s="32">
        <v>88431</v>
      </c>
      <c r="L3538" s="113">
        <v>88431</v>
      </c>
      <c r="M3538" s="113">
        <v>87670</v>
      </c>
      <c r="N3538" s="31">
        <v>87670</v>
      </c>
      <c r="O3538" s="32">
        <v>83235</v>
      </c>
      <c r="P3538" s="105">
        <v>83235</v>
      </c>
      <c r="Q3538" s="105">
        <v>79375</v>
      </c>
      <c r="R3538" s="31">
        <v>79375</v>
      </c>
      <c r="S3538" s="32">
        <v>97517</v>
      </c>
      <c r="T3538" s="113">
        <v>97517</v>
      </c>
      <c r="U3538" s="113">
        <v>111540</v>
      </c>
      <c r="V3538" s="31">
        <v>111540</v>
      </c>
      <c r="W3538" s="32">
        <v>87095</v>
      </c>
      <c r="X3538" s="113">
        <v>87095</v>
      </c>
      <c r="Y3538" s="113">
        <v>106465</v>
      </c>
      <c r="Z3538" s="31">
        <v>106465</v>
      </c>
      <c r="AA3538" s="32">
        <v>106465</v>
      </c>
      <c r="AB3538" s="113">
        <v>106465</v>
      </c>
      <c r="AC3538" s="113">
        <v>106865</v>
      </c>
      <c r="AD3538" s="33"/>
      <c r="AF3538" s="19" t="s">
        <v>1406</v>
      </c>
      <c r="AG3538" s="34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1707</v>
      </c>
      <c r="B3539" s="111" t="s">
        <v>490</v>
      </c>
      <c r="C3539" s="112" t="s">
        <v>1584</v>
      </c>
      <c r="D3539" s="21">
        <f t="shared" si="59"/>
        <v>28500</v>
      </c>
      <c r="E3539" s="24">
        <f t="shared" si="59"/>
        <v>30000</v>
      </c>
      <c r="F3539" s="104">
        <v>1500</v>
      </c>
      <c r="G3539" s="104">
        <v>3000</v>
      </c>
      <c r="H3539" s="105">
        <v>3000</v>
      </c>
      <c r="I3539" s="105">
        <v>3000</v>
      </c>
      <c r="J3539" s="106">
        <v>3000</v>
      </c>
      <c r="K3539" s="107">
        <v>3000</v>
      </c>
      <c r="L3539" s="105">
        <v>3000</v>
      </c>
      <c r="M3539" s="105">
        <v>3000</v>
      </c>
      <c r="N3539" s="106">
        <v>3000</v>
      </c>
      <c r="O3539" s="107">
        <v>3000</v>
      </c>
      <c r="P3539" s="113">
        <v>3000</v>
      </c>
      <c r="Q3539" s="113">
        <v>3000</v>
      </c>
      <c r="R3539" s="106">
        <v>3000</v>
      </c>
      <c r="S3539" s="107">
        <v>3000</v>
      </c>
      <c r="T3539" s="105">
        <v>3000</v>
      </c>
      <c r="U3539" s="105">
        <v>1500</v>
      </c>
      <c r="V3539" s="106">
        <v>1500</v>
      </c>
      <c r="W3539" s="107">
        <v>1500</v>
      </c>
      <c r="X3539" s="105">
        <v>1500</v>
      </c>
      <c r="Y3539" s="105">
        <v>1500</v>
      </c>
      <c r="Z3539" s="106">
        <v>1500</v>
      </c>
      <c r="AA3539" s="107">
        <v>1500</v>
      </c>
      <c r="AB3539" s="105">
        <v>1500</v>
      </c>
      <c r="AC3539" s="105">
        <v>3000</v>
      </c>
      <c r="AD3539" s="33"/>
      <c r="AF3539" s="19" t="s">
        <v>1406</v>
      </c>
      <c r="AG3539" s="34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1707</v>
      </c>
      <c r="B3540" s="111" t="s">
        <v>492</v>
      </c>
      <c r="C3540" s="112" t="s">
        <v>493</v>
      </c>
      <c r="D3540" s="21">
        <f t="shared" si="59"/>
        <v>407900</v>
      </c>
      <c r="E3540" s="24">
        <f t="shared" si="59"/>
        <v>410800</v>
      </c>
      <c r="F3540" s="104">
        <v>36400</v>
      </c>
      <c r="G3540" s="104">
        <v>30700</v>
      </c>
      <c r="H3540" s="105">
        <v>30700</v>
      </c>
      <c r="I3540" s="105">
        <v>30700</v>
      </c>
      <c r="J3540" s="106">
        <v>30700</v>
      </c>
      <c r="K3540" s="107">
        <v>30700</v>
      </c>
      <c r="L3540" s="105">
        <v>30700</v>
      </c>
      <c r="M3540" s="105">
        <v>31400</v>
      </c>
      <c r="N3540" s="106">
        <v>31400</v>
      </c>
      <c r="O3540" s="107">
        <v>31700</v>
      </c>
      <c r="P3540" s="105">
        <v>31700</v>
      </c>
      <c r="Q3540" s="105">
        <v>31700</v>
      </c>
      <c r="R3540" s="106">
        <v>31700</v>
      </c>
      <c r="S3540" s="107">
        <v>49200</v>
      </c>
      <c r="T3540" s="105">
        <v>49200</v>
      </c>
      <c r="U3540" s="105">
        <v>27700</v>
      </c>
      <c r="V3540" s="106">
        <v>30200</v>
      </c>
      <c r="W3540" s="107">
        <v>35700</v>
      </c>
      <c r="X3540" s="105">
        <v>33200</v>
      </c>
      <c r="Y3540" s="105">
        <v>36000</v>
      </c>
      <c r="Z3540" s="106">
        <v>36000</v>
      </c>
      <c r="AA3540" s="107">
        <v>36000</v>
      </c>
      <c r="AB3540" s="105">
        <v>36000</v>
      </c>
      <c r="AC3540" s="105">
        <v>39300</v>
      </c>
      <c r="AD3540" s="33"/>
      <c r="AF3540" s="19" t="s">
        <v>1406</v>
      </c>
      <c r="AG3540" s="34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1707</v>
      </c>
      <c r="B3541" s="111" t="s">
        <v>494</v>
      </c>
      <c r="C3541" s="112" t="s">
        <v>495</v>
      </c>
      <c r="D3541" s="21">
        <f t="shared" si="59"/>
        <v>4139500</v>
      </c>
      <c r="E3541" s="24">
        <f t="shared" si="59"/>
        <v>3948700</v>
      </c>
      <c r="F3541" s="104">
        <v>427800</v>
      </c>
      <c r="G3541" s="104">
        <v>425400</v>
      </c>
      <c r="H3541" s="105">
        <v>425400</v>
      </c>
      <c r="I3541" s="105">
        <v>285700</v>
      </c>
      <c r="J3541" s="106">
        <v>285700</v>
      </c>
      <c r="K3541" s="107">
        <v>421000</v>
      </c>
      <c r="L3541" s="105">
        <v>421000</v>
      </c>
      <c r="M3541" s="105">
        <v>67100</v>
      </c>
      <c r="N3541" s="106">
        <v>67100</v>
      </c>
      <c r="O3541" s="107">
        <v>462600</v>
      </c>
      <c r="P3541" s="105">
        <v>462600</v>
      </c>
      <c r="Q3541" s="105">
        <v>419800</v>
      </c>
      <c r="R3541" s="106">
        <v>419800</v>
      </c>
      <c r="S3541" s="107">
        <v>410000</v>
      </c>
      <c r="T3541" s="105">
        <v>410000</v>
      </c>
      <c r="U3541" s="105">
        <v>146100</v>
      </c>
      <c r="V3541" s="106">
        <v>146100</v>
      </c>
      <c r="W3541" s="107">
        <v>408100</v>
      </c>
      <c r="X3541" s="105">
        <v>408100</v>
      </c>
      <c r="Y3541" s="105">
        <v>239700</v>
      </c>
      <c r="Z3541" s="106">
        <v>239700</v>
      </c>
      <c r="AA3541" s="107">
        <v>426200</v>
      </c>
      <c r="AB3541" s="105">
        <v>426200</v>
      </c>
      <c r="AC3541" s="105">
        <v>237000</v>
      </c>
      <c r="AD3541" s="33"/>
      <c r="AF3541" s="19" t="s">
        <v>1406</v>
      </c>
      <c r="AG3541" s="34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1707</v>
      </c>
      <c r="B3542" s="111" t="s">
        <v>496</v>
      </c>
      <c r="C3542" s="112" t="s">
        <v>497</v>
      </c>
      <c r="D3542" s="21">
        <f t="shared" si="59"/>
        <v>12150</v>
      </c>
      <c r="E3542" s="24">
        <f t="shared" si="59"/>
        <v>20300</v>
      </c>
      <c r="F3542" s="104">
        <v>0</v>
      </c>
      <c r="G3542" s="104">
        <v>3150</v>
      </c>
      <c r="H3542" s="113">
        <v>3150</v>
      </c>
      <c r="I3542" s="113">
        <v>2400</v>
      </c>
      <c r="J3542" s="31">
        <v>2400</v>
      </c>
      <c r="K3542" s="32">
        <v>0</v>
      </c>
      <c r="L3542" s="113"/>
      <c r="M3542" s="113"/>
      <c r="N3542" s="31">
        <v>0</v>
      </c>
      <c r="O3542" s="32">
        <v>1200</v>
      </c>
      <c r="P3542" s="105">
        <v>1200</v>
      </c>
      <c r="Q3542" s="105">
        <v>0</v>
      </c>
      <c r="R3542" s="31">
        <v>0</v>
      </c>
      <c r="S3542" s="32">
        <v>2250</v>
      </c>
      <c r="T3542" s="113">
        <v>2250</v>
      </c>
      <c r="U3542" s="113">
        <v>0</v>
      </c>
      <c r="V3542" s="31"/>
      <c r="W3542" s="32"/>
      <c r="X3542" s="113"/>
      <c r="Y3542" s="113"/>
      <c r="Z3542" s="31">
        <v>0</v>
      </c>
      <c r="AA3542" s="32">
        <v>3150</v>
      </c>
      <c r="AB3542" s="113">
        <v>3150</v>
      </c>
      <c r="AC3542" s="113">
        <v>8150</v>
      </c>
      <c r="AD3542" s="33"/>
      <c r="AF3542" s="19" t="s">
        <v>1406</v>
      </c>
      <c r="AG3542" s="34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1707</v>
      </c>
      <c r="B3543" s="111" t="s">
        <v>498</v>
      </c>
      <c r="C3543" s="112" t="s">
        <v>461</v>
      </c>
      <c r="D3543" s="21">
        <f t="shared" si="59"/>
        <v>2512265.5500000003</v>
      </c>
      <c r="E3543" s="24">
        <f t="shared" si="59"/>
        <v>2517143.3499999996</v>
      </c>
      <c r="F3543" s="104">
        <v>213244.65</v>
      </c>
      <c r="G3543" s="104">
        <v>197650</v>
      </c>
      <c r="H3543" s="105">
        <v>190669.96</v>
      </c>
      <c r="I3543" s="105">
        <v>187159.74</v>
      </c>
      <c r="J3543" s="106">
        <v>196278.71</v>
      </c>
      <c r="K3543" s="107">
        <v>177121.65</v>
      </c>
      <c r="L3543" s="105">
        <v>174982.72</v>
      </c>
      <c r="M3543" s="105">
        <v>163185.60000000001</v>
      </c>
      <c r="N3543" s="106">
        <v>163185.60000000001</v>
      </c>
      <c r="O3543" s="107">
        <v>167557.99</v>
      </c>
      <c r="P3543" s="113">
        <v>174255.54</v>
      </c>
      <c r="Q3543" s="113">
        <v>241436.75</v>
      </c>
      <c r="R3543" s="106">
        <v>236878.13</v>
      </c>
      <c r="S3543" s="107">
        <v>213901.44</v>
      </c>
      <c r="T3543" s="105">
        <v>211762.51</v>
      </c>
      <c r="U3543" s="105">
        <v>240872.4</v>
      </c>
      <c r="V3543" s="106">
        <v>243011.33</v>
      </c>
      <c r="W3543" s="107">
        <v>219838.95</v>
      </c>
      <c r="X3543" s="105">
        <v>218663.02</v>
      </c>
      <c r="Y3543" s="105">
        <v>240373.98</v>
      </c>
      <c r="Z3543" s="106">
        <v>239410.98</v>
      </c>
      <c r="AA3543" s="107">
        <v>247783.47</v>
      </c>
      <c r="AB3543" s="105">
        <v>249922.4</v>
      </c>
      <c r="AC3543" s="105">
        <v>220261.38</v>
      </c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1707</v>
      </c>
      <c r="B3544" s="111" t="s">
        <v>499</v>
      </c>
      <c r="C3544" s="112" t="s">
        <v>500</v>
      </c>
      <c r="D3544" s="21">
        <f t="shared" si="59"/>
        <v>0</v>
      </c>
      <c r="E3544" s="24">
        <f t="shared" si="59"/>
        <v>0</v>
      </c>
      <c r="F3544" s="104"/>
      <c r="G3544" s="104"/>
      <c r="H3544" s="113"/>
      <c r="I3544" s="113"/>
      <c r="J3544" s="31"/>
      <c r="K3544" s="32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1707</v>
      </c>
      <c r="B3545" s="111" t="s">
        <v>501</v>
      </c>
      <c r="C3545" s="112" t="s">
        <v>502</v>
      </c>
      <c r="D3545" s="21">
        <f t="shared" si="59"/>
        <v>0</v>
      </c>
      <c r="E3545" s="24">
        <f t="shared" si="59"/>
        <v>0</v>
      </c>
      <c r="F3545" s="104"/>
      <c r="G3545" s="104"/>
      <c r="H3545" s="113"/>
      <c r="I3545" s="113"/>
      <c r="J3545" s="31"/>
      <c r="K3545" s="32"/>
      <c r="L3545" s="113"/>
      <c r="M3545" s="113"/>
      <c r="N3545" s="31"/>
      <c r="O3545" s="32"/>
      <c r="P3545" s="113"/>
      <c r="Q3545" s="113"/>
      <c r="R3545" s="31"/>
      <c r="S3545" s="32"/>
      <c r="T3545" s="113"/>
      <c r="U3545" s="113"/>
      <c r="V3545" s="31"/>
      <c r="W3545" s="32"/>
      <c r="X3545" s="113"/>
      <c r="Y3545" s="113"/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1707</v>
      </c>
      <c r="B3546" s="111" t="s">
        <v>503</v>
      </c>
      <c r="C3546" s="112" t="s">
        <v>504</v>
      </c>
      <c r="D3546" s="21">
        <f t="shared" si="59"/>
        <v>72933.740000000005</v>
      </c>
      <c r="E3546" s="24">
        <f t="shared" si="59"/>
        <v>114894</v>
      </c>
      <c r="F3546" s="104">
        <v>2208.83</v>
      </c>
      <c r="G3546" s="104">
        <v>0</v>
      </c>
      <c r="H3546" s="113">
        <v>2827.77</v>
      </c>
      <c r="I3546" s="113">
        <v>1828</v>
      </c>
      <c r="J3546" s="31">
        <v>2708.68</v>
      </c>
      <c r="K3546" s="32">
        <v>3656</v>
      </c>
      <c r="L3546" s="113">
        <v>2708.68</v>
      </c>
      <c r="M3546" s="113">
        <v>0</v>
      </c>
      <c r="N3546" s="31">
        <v>5393.8</v>
      </c>
      <c r="O3546" s="32">
        <v>17210</v>
      </c>
      <c r="P3546" s="113">
        <v>6845.84</v>
      </c>
      <c r="Q3546" s="113">
        <v>64266</v>
      </c>
      <c r="R3546" s="31">
        <v>9911.68</v>
      </c>
      <c r="S3546" s="32">
        <v>18794</v>
      </c>
      <c r="T3546" s="113">
        <v>10999.43</v>
      </c>
      <c r="U3546" s="113">
        <v>3656</v>
      </c>
      <c r="V3546" s="31">
        <v>7319.26</v>
      </c>
      <c r="W3546" s="32">
        <v>1828</v>
      </c>
      <c r="X3546" s="113">
        <v>7300.09</v>
      </c>
      <c r="Y3546" s="113">
        <v>0</v>
      </c>
      <c r="Z3546" s="31">
        <v>7300.09</v>
      </c>
      <c r="AA3546" s="32">
        <v>3656</v>
      </c>
      <c r="AB3546" s="113">
        <v>7409.59</v>
      </c>
      <c r="AC3546" s="113">
        <v>0</v>
      </c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1707</v>
      </c>
      <c r="B3547" s="111" t="s">
        <v>505</v>
      </c>
      <c r="C3547" s="112" t="s">
        <v>506</v>
      </c>
      <c r="D3547" s="21">
        <f t="shared" si="59"/>
        <v>0</v>
      </c>
      <c r="E3547" s="24">
        <f t="shared" si="59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1707</v>
      </c>
      <c r="B3548" s="111" t="s">
        <v>507</v>
      </c>
      <c r="C3548" s="112" t="s">
        <v>508</v>
      </c>
      <c r="D3548" s="21">
        <f t="shared" si="59"/>
        <v>602911</v>
      </c>
      <c r="E3548" s="24">
        <f t="shared" si="59"/>
        <v>1277326</v>
      </c>
      <c r="F3548" s="104">
        <v>0</v>
      </c>
      <c r="G3548" s="104">
        <v>80000</v>
      </c>
      <c r="H3548" s="113">
        <v>0</v>
      </c>
      <c r="I3548" s="113">
        <v>0</v>
      </c>
      <c r="J3548" s="31">
        <v>218</v>
      </c>
      <c r="K3548" s="32">
        <v>0</v>
      </c>
      <c r="L3548" s="113">
        <v>0</v>
      </c>
      <c r="M3548" s="113">
        <v>0</v>
      </c>
      <c r="N3548" s="31">
        <v>7165</v>
      </c>
      <c r="O3548" s="32">
        <v>265000</v>
      </c>
      <c r="P3548" s="113">
        <v>3000</v>
      </c>
      <c r="Q3548" s="113">
        <v>620626</v>
      </c>
      <c r="R3548" s="31">
        <v>0</v>
      </c>
      <c r="S3548" s="32">
        <v>0</v>
      </c>
      <c r="T3548" s="113">
        <v>31800</v>
      </c>
      <c r="U3548" s="113">
        <v>0</v>
      </c>
      <c r="V3548" s="31">
        <v>12840</v>
      </c>
      <c r="W3548" s="32">
        <v>0</v>
      </c>
      <c r="X3548" s="113">
        <v>88590</v>
      </c>
      <c r="Y3548" s="113">
        <v>224700</v>
      </c>
      <c r="Z3548" s="31">
        <v>59700</v>
      </c>
      <c r="AA3548" s="32">
        <v>0</v>
      </c>
      <c r="AB3548" s="113">
        <v>399598</v>
      </c>
      <c r="AC3548" s="113">
        <v>87000</v>
      </c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1707</v>
      </c>
      <c r="B3549" s="111" t="s">
        <v>509</v>
      </c>
      <c r="C3549" s="112" t="s">
        <v>510</v>
      </c>
      <c r="D3549" s="21">
        <f t="shared" si="59"/>
        <v>0</v>
      </c>
      <c r="E3549" s="24">
        <f t="shared" si="59"/>
        <v>21000</v>
      </c>
      <c r="F3549" s="104">
        <v>0</v>
      </c>
      <c r="G3549" s="104">
        <v>0</v>
      </c>
      <c r="H3549" s="113">
        <v>0</v>
      </c>
      <c r="I3549" s="113">
        <v>0</v>
      </c>
      <c r="J3549" s="31">
        <v>0</v>
      </c>
      <c r="K3549" s="32">
        <v>0</v>
      </c>
      <c r="L3549" s="113">
        <v>0</v>
      </c>
      <c r="M3549" s="113">
        <v>0</v>
      </c>
      <c r="N3549" s="31">
        <v>0</v>
      </c>
      <c r="O3549" s="32">
        <v>0</v>
      </c>
      <c r="P3549" s="113">
        <v>0</v>
      </c>
      <c r="Q3549" s="113">
        <v>21000</v>
      </c>
      <c r="R3549" s="31">
        <v>0</v>
      </c>
      <c r="S3549" s="32">
        <v>0</v>
      </c>
      <c r="T3549" s="113">
        <v>0</v>
      </c>
      <c r="U3549" s="113">
        <v>0</v>
      </c>
      <c r="V3549" s="31">
        <v>0</v>
      </c>
      <c r="W3549" s="32">
        <v>0</v>
      </c>
      <c r="X3549" s="113">
        <v>0</v>
      </c>
      <c r="Y3549" s="113">
        <v>0</v>
      </c>
      <c r="Z3549" s="31">
        <v>0</v>
      </c>
      <c r="AA3549" s="32">
        <v>0</v>
      </c>
      <c r="AB3549" s="113">
        <v>0</v>
      </c>
      <c r="AC3549" s="113">
        <v>0</v>
      </c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1707</v>
      </c>
      <c r="B3550" s="111" t="s">
        <v>511</v>
      </c>
      <c r="C3550" s="112" t="s">
        <v>512</v>
      </c>
      <c r="D3550" s="21">
        <f t="shared" si="59"/>
        <v>0</v>
      </c>
      <c r="E3550" s="24">
        <f t="shared" si="59"/>
        <v>101858.71000000002</v>
      </c>
      <c r="F3550" s="104">
        <v>0</v>
      </c>
      <c r="G3550" s="104">
        <v>5250.24</v>
      </c>
      <c r="H3550" s="113">
        <v>0</v>
      </c>
      <c r="I3550" s="113">
        <v>0</v>
      </c>
      <c r="J3550" s="31">
        <v>0</v>
      </c>
      <c r="K3550" s="32">
        <v>28383.94</v>
      </c>
      <c r="L3550" s="113">
        <v>0</v>
      </c>
      <c r="M3550" s="113">
        <v>0</v>
      </c>
      <c r="N3550" s="31">
        <v>0</v>
      </c>
      <c r="O3550" s="32">
        <v>20198.59</v>
      </c>
      <c r="P3550" s="113">
        <v>0</v>
      </c>
      <c r="Q3550" s="113">
        <v>0</v>
      </c>
      <c r="R3550" s="31">
        <v>0</v>
      </c>
      <c r="S3550" s="32">
        <v>0</v>
      </c>
      <c r="T3550" s="113">
        <v>0</v>
      </c>
      <c r="U3550" s="113">
        <v>14225.52</v>
      </c>
      <c r="V3550" s="31">
        <v>0</v>
      </c>
      <c r="W3550" s="32">
        <v>10751.57</v>
      </c>
      <c r="X3550" s="113">
        <v>0</v>
      </c>
      <c r="Y3550" s="113">
        <v>8824.58</v>
      </c>
      <c r="Z3550" s="31">
        <v>0</v>
      </c>
      <c r="AA3550" s="32">
        <v>4919.8100000000004</v>
      </c>
      <c r="AB3550" s="113">
        <v>0</v>
      </c>
      <c r="AC3550" s="113">
        <v>9304.4599999999991</v>
      </c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1707</v>
      </c>
      <c r="B3551" s="111" t="s">
        <v>513</v>
      </c>
      <c r="C3551" s="112" t="s">
        <v>514</v>
      </c>
      <c r="D3551" s="21">
        <f t="shared" si="59"/>
        <v>340</v>
      </c>
      <c r="E3551" s="24">
        <f t="shared" si="59"/>
        <v>11600</v>
      </c>
      <c r="F3551" s="104"/>
      <c r="G3551" s="104"/>
      <c r="H3551" s="105"/>
      <c r="I3551" s="105"/>
      <c r="J3551" s="106">
        <v>340</v>
      </c>
      <c r="K3551" s="107">
        <v>340</v>
      </c>
      <c r="L3551" s="105"/>
      <c r="M3551" s="105"/>
      <c r="N3551" s="106"/>
      <c r="O3551" s="107"/>
      <c r="P3551" s="113"/>
      <c r="Q3551" s="113"/>
      <c r="R3551" s="106"/>
      <c r="S3551" s="107"/>
      <c r="T3551" s="105"/>
      <c r="U3551" s="105"/>
      <c r="V3551" s="106"/>
      <c r="W3551" s="107"/>
      <c r="X3551" s="105"/>
      <c r="Y3551" s="105"/>
      <c r="Z3551" s="106"/>
      <c r="AA3551" s="107"/>
      <c r="AB3551" s="105">
        <v>0</v>
      </c>
      <c r="AC3551" s="105">
        <v>11260</v>
      </c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1707</v>
      </c>
      <c r="B3552" s="111" t="s">
        <v>515</v>
      </c>
      <c r="C3552" s="112" t="s">
        <v>516</v>
      </c>
      <c r="D3552" s="21">
        <f t="shared" si="59"/>
        <v>0</v>
      </c>
      <c r="E3552" s="24">
        <f t="shared" si="59"/>
        <v>0</v>
      </c>
      <c r="F3552" s="104"/>
      <c r="G3552" s="104"/>
      <c r="H3552" s="113"/>
      <c r="I3552" s="113"/>
      <c r="J3552" s="31"/>
      <c r="K3552" s="32"/>
      <c r="L3552" s="113"/>
      <c r="M3552" s="113"/>
      <c r="N3552" s="31"/>
      <c r="O3552" s="32"/>
      <c r="P3552" s="105"/>
      <c r="Q3552" s="105"/>
      <c r="R3552" s="31"/>
      <c r="S3552" s="32"/>
      <c r="T3552" s="113"/>
      <c r="U3552" s="113"/>
      <c r="V3552" s="31"/>
      <c r="W3552" s="32"/>
      <c r="X3552" s="113"/>
      <c r="Y3552" s="113"/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1707</v>
      </c>
      <c r="B3553" s="111" t="s">
        <v>517</v>
      </c>
      <c r="C3553" s="112" t="s">
        <v>518</v>
      </c>
      <c r="D3553" s="21">
        <f t="shared" si="59"/>
        <v>0</v>
      </c>
      <c r="E3553" s="24">
        <f t="shared" si="59"/>
        <v>0</v>
      </c>
      <c r="F3553" s="104"/>
      <c r="G3553" s="104"/>
      <c r="H3553" s="105"/>
      <c r="I3553" s="105"/>
      <c r="J3553" s="106"/>
      <c r="K3553" s="107"/>
      <c r="L3553" s="105"/>
      <c r="M3553" s="105"/>
      <c r="N3553" s="106"/>
      <c r="O3553" s="107"/>
      <c r="P3553" s="113"/>
      <c r="Q3553" s="113"/>
      <c r="R3553" s="106"/>
      <c r="S3553" s="107"/>
      <c r="T3553" s="105"/>
      <c r="U3553" s="105"/>
      <c r="V3553" s="106"/>
      <c r="W3553" s="107"/>
      <c r="X3553" s="105"/>
      <c r="Y3553" s="105"/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1707</v>
      </c>
      <c r="B3554" s="111" t="s">
        <v>519</v>
      </c>
      <c r="C3554" s="112" t="s">
        <v>520</v>
      </c>
      <c r="D3554" s="21">
        <f t="shared" si="59"/>
        <v>244286.3</v>
      </c>
      <c r="E3554" s="24">
        <f t="shared" si="59"/>
        <v>278759.2</v>
      </c>
      <c r="F3554" s="104">
        <v>13343.22</v>
      </c>
      <c r="G3554" s="104">
        <v>18594.939999999999</v>
      </c>
      <c r="H3554" s="113">
        <v>18594.939999999999</v>
      </c>
      <c r="I3554" s="113">
        <v>17146.689999999999</v>
      </c>
      <c r="J3554" s="31">
        <v>17146.689999999999</v>
      </c>
      <c r="K3554" s="32">
        <v>27644.83</v>
      </c>
      <c r="L3554" s="113">
        <v>27644.83</v>
      </c>
      <c r="M3554" s="113">
        <v>14899.52</v>
      </c>
      <c r="N3554" s="31">
        <v>14899.52</v>
      </c>
      <c r="O3554" s="32">
        <v>25273.99</v>
      </c>
      <c r="P3554" s="105">
        <v>25273.99</v>
      </c>
      <c r="Q3554" s="105">
        <v>10479.94</v>
      </c>
      <c r="R3554" s="31">
        <v>10479.94</v>
      </c>
      <c r="S3554" s="32">
        <v>21769.35</v>
      </c>
      <c r="T3554" s="113">
        <v>21769.35</v>
      </c>
      <c r="U3554" s="113">
        <v>16140.78</v>
      </c>
      <c r="V3554" s="31">
        <v>16140.78</v>
      </c>
      <c r="W3554" s="32">
        <v>39428.800000000003</v>
      </c>
      <c r="X3554" s="113">
        <v>39428.800000000003</v>
      </c>
      <c r="Y3554" s="113">
        <v>20822.61</v>
      </c>
      <c r="Z3554" s="31">
        <v>20822.61</v>
      </c>
      <c r="AA3554" s="32">
        <v>18741.63</v>
      </c>
      <c r="AB3554" s="113">
        <v>18741.63</v>
      </c>
      <c r="AC3554" s="113">
        <v>47816.12</v>
      </c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1707</v>
      </c>
      <c r="B3555" s="111" t="s">
        <v>521</v>
      </c>
      <c r="C3555" s="112" t="s">
        <v>1585</v>
      </c>
      <c r="D3555" s="21">
        <f t="shared" si="59"/>
        <v>147151</v>
      </c>
      <c r="E3555" s="24">
        <f t="shared" si="59"/>
        <v>150798.25</v>
      </c>
      <c r="F3555" s="104">
        <v>5662</v>
      </c>
      <c r="G3555" s="104">
        <v>5662</v>
      </c>
      <c r="H3555" s="113">
        <v>5263</v>
      </c>
      <c r="I3555" s="113">
        <v>5263</v>
      </c>
      <c r="J3555" s="31">
        <v>4864</v>
      </c>
      <c r="K3555" s="32">
        <v>4864</v>
      </c>
      <c r="L3555" s="113">
        <v>5376</v>
      </c>
      <c r="M3555" s="113">
        <v>5376</v>
      </c>
      <c r="N3555" s="31">
        <v>6094</v>
      </c>
      <c r="O3555" s="32">
        <v>6094</v>
      </c>
      <c r="P3555" s="113">
        <v>23419</v>
      </c>
      <c r="Q3555" s="113">
        <v>23419</v>
      </c>
      <c r="R3555" s="31">
        <v>23510</v>
      </c>
      <c r="S3555" s="32">
        <v>23510</v>
      </c>
      <c r="T3555" s="113">
        <v>23510</v>
      </c>
      <c r="U3555" s="113">
        <v>23510</v>
      </c>
      <c r="V3555" s="31">
        <v>21150</v>
      </c>
      <c r="W3555" s="32">
        <v>21150</v>
      </c>
      <c r="X3555" s="113">
        <v>9472</v>
      </c>
      <c r="Y3555" s="113">
        <v>9472</v>
      </c>
      <c r="Z3555" s="31">
        <v>9828</v>
      </c>
      <c r="AA3555" s="32">
        <v>13475.25</v>
      </c>
      <c r="AB3555" s="113">
        <v>9003</v>
      </c>
      <c r="AC3555" s="113">
        <v>9003</v>
      </c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1707</v>
      </c>
      <c r="B3556" s="111" t="s">
        <v>522</v>
      </c>
      <c r="C3556" s="112" t="s">
        <v>1586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1707</v>
      </c>
      <c r="B3557" s="111" t="s">
        <v>523</v>
      </c>
      <c r="C3557" s="112" t="s">
        <v>1667</v>
      </c>
      <c r="D3557" s="21">
        <f t="shared" ref="D3557:D3620" si="60">F3557+H3557+J3557+L3557+N3557+P3557+R3557+T3557+V3557+X3557+Z3557+AB3557</f>
        <v>227372</v>
      </c>
      <c r="E3557" s="24">
        <f t="shared" ref="E3557:E3620" si="61">G3557+I3557+K3557+M3557+O3557+Q3557+S3557+U3557+W3557+Y3557+AA3557+AC3557</f>
        <v>232793</v>
      </c>
      <c r="F3557" s="104">
        <v>12823</v>
      </c>
      <c r="G3557" s="104">
        <v>13433</v>
      </c>
      <c r="H3557" s="105">
        <v>13433</v>
      </c>
      <c r="I3557" s="105">
        <v>13892</v>
      </c>
      <c r="J3557" s="106">
        <v>13892</v>
      </c>
      <c r="K3557" s="107">
        <v>34758</v>
      </c>
      <c r="L3557" s="105">
        <v>34758</v>
      </c>
      <c r="M3557" s="105">
        <v>21138</v>
      </c>
      <c r="N3557" s="106">
        <v>21138</v>
      </c>
      <c r="O3557" s="107">
        <v>3583</v>
      </c>
      <c r="P3557" s="113">
        <v>3583</v>
      </c>
      <c r="Q3557" s="113">
        <v>3558</v>
      </c>
      <c r="R3557" s="106">
        <v>3558</v>
      </c>
      <c r="S3557" s="107">
        <v>35519</v>
      </c>
      <c r="T3557" s="105">
        <v>35519</v>
      </c>
      <c r="U3557" s="105">
        <v>35055</v>
      </c>
      <c r="V3557" s="106">
        <v>35055</v>
      </c>
      <c r="W3557" s="107">
        <v>17728</v>
      </c>
      <c r="X3557" s="105">
        <v>17728</v>
      </c>
      <c r="Y3557" s="105">
        <v>18009</v>
      </c>
      <c r="Z3557" s="106">
        <v>18009</v>
      </c>
      <c r="AA3557" s="107">
        <v>17876</v>
      </c>
      <c r="AB3557" s="105">
        <v>17876</v>
      </c>
      <c r="AC3557" s="105">
        <v>18244</v>
      </c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1707</v>
      </c>
      <c r="B3558" s="111" t="s">
        <v>524</v>
      </c>
      <c r="C3558" s="112" t="s">
        <v>525</v>
      </c>
      <c r="D3558" s="21">
        <f t="shared" si="60"/>
        <v>0</v>
      </c>
      <c r="E3558" s="24">
        <f t="shared" si="61"/>
        <v>0</v>
      </c>
      <c r="F3558" s="104"/>
      <c r="G3558" s="104"/>
      <c r="H3558" s="113"/>
      <c r="I3558" s="113"/>
      <c r="J3558" s="31"/>
      <c r="K3558" s="32"/>
      <c r="L3558" s="113"/>
      <c r="M3558" s="113"/>
      <c r="N3558" s="31"/>
      <c r="O3558" s="32"/>
      <c r="P3558" s="105"/>
      <c r="Q3558" s="105"/>
      <c r="R3558" s="31"/>
      <c r="S3558" s="32"/>
      <c r="T3558" s="113"/>
      <c r="U3558" s="113"/>
      <c r="V3558" s="31"/>
      <c r="W3558" s="32"/>
      <c r="X3558" s="113"/>
      <c r="Y3558" s="113"/>
      <c r="Z3558" s="31"/>
      <c r="AA3558" s="32"/>
      <c r="AB3558" s="113"/>
      <c r="AC3558" s="113"/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1707</v>
      </c>
      <c r="B3559" s="111" t="s">
        <v>526</v>
      </c>
      <c r="C3559" s="112" t="s">
        <v>527</v>
      </c>
      <c r="D3559" s="21">
        <f t="shared" si="60"/>
        <v>2433130</v>
      </c>
      <c r="E3559" s="24">
        <f t="shared" si="61"/>
        <v>2433130</v>
      </c>
      <c r="F3559" s="104"/>
      <c r="G3559" s="104"/>
      <c r="H3559" s="105"/>
      <c r="I3559" s="105"/>
      <c r="J3559" s="106">
        <v>2433130</v>
      </c>
      <c r="K3559" s="107">
        <v>2433130</v>
      </c>
      <c r="L3559" s="105"/>
      <c r="M3559" s="105"/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1707</v>
      </c>
      <c r="B3560" s="111" t="s">
        <v>528</v>
      </c>
      <c r="C3560" s="112" t="s">
        <v>529</v>
      </c>
      <c r="D3560" s="21">
        <f t="shared" si="60"/>
        <v>1550611.77</v>
      </c>
      <c r="E3560" s="24">
        <f t="shared" si="61"/>
        <v>1550000</v>
      </c>
      <c r="F3560" s="104">
        <v>0</v>
      </c>
      <c r="G3560" s="104">
        <v>0</v>
      </c>
      <c r="H3560" s="113">
        <v>134097.9</v>
      </c>
      <c r="I3560" s="113">
        <v>751048.9</v>
      </c>
      <c r="J3560" s="31">
        <v>101347.23</v>
      </c>
      <c r="K3560" s="32">
        <v>0</v>
      </c>
      <c r="L3560" s="113">
        <v>121038.24</v>
      </c>
      <c r="M3560" s="113">
        <v>375524.45</v>
      </c>
      <c r="N3560" s="31">
        <v>186019.06</v>
      </c>
      <c r="O3560" s="32">
        <v>423426.65</v>
      </c>
      <c r="P3560" s="105">
        <v>89084.29</v>
      </c>
      <c r="Q3560" s="105">
        <v>0</v>
      </c>
      <c r="R3560" s="31">
        <v>80558.89</v>
      </c>
      <c r="S3560" s="32">
        <v>0</v>
      </c>
      <c r="T3560" s="113">
        <v>77107.41</v>
      </c>
      <c r="U3560" s="113">
        <v>0</v>
      </c>
      <c r="V3560" s="31">
        <v>131261.32</v>
      </c>
      <c r="W3560" s="32">
        <v>0</v>
      </c>
      <c r="X3560" s="113">
        <v>83763.69</v>
      </c>
      <c r="Y3560" s="113">
        <v>0</v>
      </c>
      <c r="Z3560" s="31">
        <v>148567.64000000001</v>
      </c>
      <c r="AA3560" s="32">
        <v>0</v>
      </c>
      <c r="AB3560" s="113">
        <v>397766.1</v>
      </c>
      <c r="AC3560" s="113">
        <v>0</v>
      </c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1707</v>
      </c>
      <c r="B3561" s="111" t="s">
        <v>530</v>
      </c>
      <c r="C3561" s="112" t="s">
        <v>531</v>
      </c>
      <c r="D3561" s="21">
        <f t="shared" si="60"/>
        <v>1710000</v>
      </c>
      <c r="E3561" s="24">
        <f t="shared" si="61"/>
        <v>1710000</v>
      </c>
      <c r="F3561" s="104"/>
      <c r="G3561" s="104"/>
      <c r="H3561" s="113">
        <v>0</v>
      </c>
      <c r="I3561" s="113">
        <v>570000</v>
      </c>
      <c r="J3561" s="31">
        <v>0</v>
      </c>
      <c r="K3561" s="32">
        <v>0</v>
      </c>
      <c r="L3561" s="113">
        <v>0</v>
      </c>
      <c r="M3561" s="113">
        <v>285000</v>
      </c>
      <c r="N3561" s="31">
        <v>570000</v>
      </c>
      <c r="O3561" s="32">
        <v>855000</v>
      </c>
      <c r="P3561" s="113">
        <v>0</v>
      </c>
      <c r="Q3561" s="113">
        <v>0</v>
      </c>
      <c r="R3561" s="31">
        <v>0</v>
      </c>
      <c r="S3561" s="32">
        <v>0</v>
      </c>
      <c r="T3561" s="113">
        <v>570000</v>
      </c>
      <c r="U3561" s="113">
        <v>0</v>
      </c>
      <c r="V3561" s="31">
        <v>0</v>
      </c>
      <c r="W3561" s="32">
        <v>0</v>
      </c>
      <c r="X3561" s="113">
        <v>0</v>
      </c>
      <c r="Y3561" s="113">
        <v>0</v>
      </c>
      <c r="Z3561" s="31">
        <v>570000</v>
      </c>
      <c r="AA3561" s="32">
        <v>0</v>
      </c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1707</v>
      </c>
      <c r="B3562" s="111" t="s">
        <v>532</v>
      </c>
      <c r="C3562" s="112" t="s">
        <v>533</v>
      </c>
      <c r="D3562" s="21">
        <f t="shared" si="60"/>
        <v>5364361.04</v>
      </c>
      <c r="E3562" s="24">
        <f t="shared" si="61"/>
        <v>4935728.6000000006</v>
      </c>
      <c r="F3562" s="104">
        <v>428632.44</v>
      </c>
      <c r="G3562" s="104">
        <v>0</v>
      </c>
      <c r="H3562" s="105">
        <v>0</v>
      </c>
      <c r="I3562" s="105">
        <v>820269</v>
      </c>
      <c r="J3562" s="106">
        <v>0</v>
      </c>
      <c r="K3562" s="107">
        <v>0</v>
      </c>
      <c r="L3562" s="105">
        <v>0</v>
      </c>
      <c r="M3562" s="105">
        <v>410135.5</v>
      </c>
      <c r="N3562" s="106">
        <v>1972600.11</v>
      </c>
      <c r="O3562" s="107">
        <v>1912883.06</v>
      </c>
      <c r="P3562" s="113">
        <v>0</v>
      </c>
      <c r="Q3562" s="113">
        <v>0</v>
      </c>
      <c r="R3562" s="106">
        <v>784533</v>
      </c>
      <c r="S3562" s="107">
        <v>0</v>
      </c>
      <c r="T3562" s="105">
        <v>470348</v>
      </c>
      <c r="U3562" s="105">
        <v>554541.56000000006</v>
      </c>
      <c r="V3562" s="106">
        <v>265872</v>
      </c>
      <c r="W3562" s="107">
        <v>0</v>
      </c>
      <c r="X3562" s="105">
        <v>0</v>
      </c>
      <c r="Y3562" s="105">
        <v>0</v>
      </c>
      <c r="Z3562" s="106">
        <v>1060929.95</v>
      </c>
      <c r="AA3562" s="107">
        <v>856453.94</v>
      </c>
      <c r="AB3562" s="105">
        <v>381445.54</v>
      </c>
      <c r="AC3562" s="105">
        <v>381445.54</v>
      </c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1707</v>
      </c>
      <c r="B3563" s="111" t="s">
        <v>534</v>
      </c>
      <c r="C3563" s="112" t="s">
        <v>535</v>
      </c>
      <c r="D3563" s="21">
        <f t="shared" si="60"/>
        <v>0</v>
      </c>
      <c r="E3563" s="24">
        <f t="shared" si="61"/>
        <v>0</v>
      </c>
      <c r="F3563" s="104"/>
      <c r="G3563" s="104"/>
      <c r="H3563" s="113"/>
      <c r="I3563" s="113"/>
      <c r="J3563" s="31"/>
      <c r="K3563" s="32"/>
      <c r="L3563" s="113"/>
      <c r="M3563" s="113"/>
      <c r="N3563" s="31"/>
      <c r="O3563" s="32"/>
      <c r="P3563" s="105"/>
      <c r="Q3563" s="105"/>
      <c r="R3563" s="31"/>
      <c r="S3563" s="32"/>
      <c r="T3563" s="113"/>
      <c r="U3563" s="113"/>
      <c r="V3563" s="31"/>
      <c r="W3563" s="32"/>
      <c r="X3563" s="113"/>
      <c r="Y3563" s="113"/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1707</v>
      </c>
      <c r="B3564" s="111" t="s">
        <v>536</v>
      </c>
      <c r="C3564" s="112" t="s">
        <v>537</v>
      </c>
      <c r="D3564" s="21">
        <f t="shared" si="60"/>
        <v>0</v>
      </c>
      <c r="E3564" s="24">
        <f t="shared" si="61"/>
        <v>0</v>
      </c>
      <c r="F3564" s="104"/>
      <c r="G3564" s="104"/>
      <c r="H3564" s="113"/>
      <c r="I3564" s="113"/>
      <c r="J3564" s="31"/>
      <c r="K3564" s="32"/>
      <c r="L3564" s="113"/>
      <c r="M3564" s="113"/>
      <c r="N3564" s="31"/>
      <c r="O3564" s="32"/>
      <c r="P3564" s="113"/>
      <c r="Q3564" s="113"/>
      <c r="R3564" s="31"/>
      <c r="S3564" s="32"/>
      <c r="T3564" s="113"/>
      <c r="U3564" s="113"/>
      <c r="V3564" s="31"/>
      <c r="W3564" s="32"/>
      <c r="X3564" s="113"/>
      <c r="Y3564" s="113"/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1707</v>
      </c>
      <c r="B3565" s="111" t="s">
        <v>538</v>
      </c>
      <c r="C3565" s="112" t="s">
        <v>1668</v>
      </c>
      <c r="D3565" s="21">
        <f t="shared" si="60"/>
        <v>16656</v>
      </c>
      <c r="E3565" s="24">
        <f t="shared" si="61"/>
        <v>16396</v>
      </c>
      <c r="F3565" s="104">
        <v>260</v>
      </c>
      <c r="G3565" s="104">
        <v>0</v>
      </c>
      <c r="H3565" s="113">
        <v>0</v>
      </c>
      <c r="I3565" s="113">
        <v>260</v>
      </c>
      <c r="J3565" s="31">
        <v>260</v>
      </c>
      <c r="K3565" s="32">
        <v>520</v>
      </c>
      <c r="L3565" s="113">
        <v>520</v>
      </c>
      <c r="M3565" s="113">
        <v>0</v>
      </c>
      <c r="N3565" s="31">
        <v>0</v>
      </c>
      <c r="O3565" s="32">
        <v>2502</v>
      </c>
      <c r="P3565" s="113">
        <v>2544</v>
      </c>
      <c r="Q3565" s="113">
        <v>9142</v>
      </c>
      <c r="R3565" s="31">
        <v>9100</v>
      </c>
      <c r="S3565" s="32">
        <v>2672</v>
      </c>
      <c r="T3565" s="113">
        <v>2672</v>
      </c>
      <c r="U3565" s="113">
        <v>520</v>
      </c>
      <c r="V3565" s="31">
        <v>520</v>
      </c>
      <c r="W3565" s="32">
        <v>260</v>
      </c>
      <c r="X3565" s="113">
        <v>260</v>
      </c>
      <c r="Y3565" s="113">
        <v>0</v>
      </c>
      <c r="Z3565" s="31">
        <v>0</v>
      </c>
      <c r="AA3565" s="32">
        <v>520</v>
      </c>
      <c r="AB3565" s="113">
        <v>520</v>
      </c>
      <c r="AC3565" s="113">
        <v>0</v>
      </c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1707</v>
      </c>
      <c r="B3566" s="111" t="s">
        <v>539</v>
      </c>
      <c r="C3566" s="112" t="s">
        <v>540</v>
      </c>
      <c r="D3566" s="21">
        <f t="shared" si="60"/>
        <v>44422</v>
      </c>
      <c r="E3566" s="24">
        <f t="shared" si="61"/>
        <v>43722</v>
      </c>
      <c r="F3566" s="104">
        <v>700</v>
      </c>
      <c r="G3566" s="104">
        <v>0</v>
      </c>
      <c r="H3566" s="105">
        <v>0</v>
      </c>
      <c r="I3566" s="105">
        <v>700</v>
      </c>
      <c r="J3566" s="106">
        <v>700</v>
      </c>
      <c r="K3566" s="107">
        <v>1400</v>
      </c>
      <c r="L3566" s="105">
        <v>1400</v>
      </c>
      <c r="M3566" s="105">
        <v>0</v>
      </c>
      <c r="N3566" s="106">
        <v>0</v>
      </c>
      <c r="O3566" s="107">
        <v>6487</v>
      </c>
      <c r="P3566" s="113">
        <v>6594</v>
      </c>
      <c r="Q3566" s="113">
        <v>24607</v>
      </c>
      <c r="R3566" s="106">
        <v>24500</v>
      </c>
      <c r="S3566" s="107">
        <v>7028</v>
      </c>
      <c r="T3566" s="105">
        <v>7028</v>
      </c>
      <c r="U3566" s="105">
        <v>1400</v>
      </c>
      <c r="V3566" s="106">
        <v>1400</v>
      </c>
      <c r="W3566" s="107">
        <v>700</v>
      </c>
      <c r="X3566" s="105">
        <v>700</v>
      </c>
      <c r="Y3566" s="105">
        <v>0</v>
      </c>
      <c r="Z3566" s="106">
        <v>0</v>
      </c>
      <c r="AA3566" s="107">
        <v>1400</v>
      </c>
      <c r="AB3566" s="105">
        <v>1400</v>
      </c>
      <c r="AC3566" s="105">
        <v>0</v>
      </c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1707</v>
      </c>
      <c r="B3567" s="111" t="s">
        <v>541</v>
      </c>
      <c r="C3567" s="112" t="s">
        <v>542</v>
      </c>
      <c r="D3567" s="21">
        <f t="shared" si="60"/>
        <v>26330</v>
      </c>
      <c r="E3567" s="24">
        <f t="shared" si="61"/>
        <v>25918</v>
      </c>
      <c r="F3567" s="104">
        <v>412</v>
      </c>
      <c r="G3567" s="104">
        <v>0</v>
      </c>
      <c r="H3567" s="105">
        <v>0</v>
      </c>
      <c r="I3567" s="105">
        <v>412</v>
      </c>
      <c r="J3567" s="106">
        <v>412</v>
      </c>
      <c r="K3567" s="107">
        <v>824</v>
      </c>
      <c r="L3567" s="105">
        <v>824</v>
      </c>
      <c r="M3567" s="105">
        <v>0</v>
      </c>
      <c r="N3567" s="106">
        <v>0</v>
      </c>
      <c r="O3567" s="107">
        <v>3901</v>
      </c>
      <c r="P3567" s="105">
        <v>3966</v>
      </c>
      <c r="Q3567" s="105">
        <v>14485</v>
      </c>
      <c r="R3567" s="106">
        <v>14420</v>
      </c>
      <c r="S3567" s="107">
        <v>4236</v>
      </c>
      <c r="T3567" s="105">
        <v>4236</v>
      </c>
      <c r="U3567" s="105">
        <v>824</v>
      </c>
      <c r="V3567" s="106">
        <v>824</v>
      </c>
      <c r="W3567" s="107">
        <v>412</v>
      </c>
      <c r="X3567" s="105">
        <v>412</v>
      </c>
      <c r="Y3567" s="105">
        <v>0</v>
      </c>
      <c r="Z3567" s="106">
        <v>0</v>
      </c>
      <c r="AA3567" s="107">
        <v>824</v>
      </c>
      <c r="AB3567" s="105">
        <v>824</v>
      </c>
      <c r="AC3567" s="105">
        <v>0</v>
      </c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1707</v>
      </c>
      <c r="B3568" s="111" t="s">
        <v>543</v>
      </c>
      <c r="C3568" s="112" t="s">
        <v>544</v>
      </c>
      <c r="D3568" s="21">
        <f t="shared" si="60"/>
        <v>0</v>
      </c>
      <c r="E3568" s="24">
        <f t="shared" si="61"/>
        <v>0</v>
      </c>
      <c r="F3568" s="104"/>
      <c r="G3568" s="104"/>
      <c r="H3568" s="113"/>
      <c r="I3568" s="113"/>
      <c r="J3568" s="31"/>
      <c r="K3568" s="32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1707</v>
      </c>
      <c r="B3569" s="111" t="s">
        <v>545</v>
      </c>
      <c r="C3569" s="112" t="s">
        <v>546</v>
      </c>
      <c r="D3569" s="21">
        <f t="shared" si="60"/>
        <v>0</v>
      </c>
      <c r="E3569" s="24">
        <f t="shared" si="6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1707</v>
      </c>
      <c r="B3570" s="111" t="s">
        <v>547</v>
      </c>
      <c r="C3570" s="112" t="s">
        <v>548</v>
      </c>
      <c r="D3570" s="21">
        <f t="shared" si="60"/>
        <v>0</v>
      </c>
      <c r="E3570" s="24">
        <f t="shared" si="61"/>
        <v>0</v>
      </c>
      <c r="F3570" s="104"/>
      <c r="G3570" s="104"/>
      <c r="H3570" s="105"/>
      <c r="I3570" s="105"/>
      <c r="J3570" s="106"/>
      <c r="K3570" s="107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1707</v>
      </c>
      <c r="B3571" s="111" t="s">
        <v>549</v>
      </c>
      <c r="C3571" s="112" t="s">
        <v>550</v>
      </c>
      <c r="D3571" s="21">
        <f t="shared" si="60"/>
        <v>20900</v>
      </c>
      <c r="E3571" s="24">
        <f t="shared" si="61"/>
        <v>243942.95</v>
      </c>
      <c r="F3571" s="104">
        <v>0</v>
      </c>
      <c r="G3571" s="104">
        <v>11560</v>
      </c>
      <c r="H3571" s="105">
        <v>0</v>
      </c>
      <c r="I3571" s="105">
        <v>0</v>
      </c>
      <c r="J3571" s="106">
        <v>0</v>
      </c>
      <c r="K3571" s="107">
        <v>0</v>
      </c>
      <c r="L3571" s="105">
        <v>0</v>
      </c>
      <c r="M3571" s="105">
        <v>0</v>
      </c>
      <c r="N3571" s="106">
        <v>0</v>
      </c>
      <c r="O3571" s="107">
        <v>0</v>
      </c>
      <c r="P3571" s="105">
        <v>0</v>
      </c>
      <c r="Q3571" s="105">
        <v>165970</v>
      </c>
      <c r="R3571" s="106">
        <v>20900</v>
      </c>
      <c r="S3571" s="107">
        <v>0</v>
      </c>
      <c r="T3571" s="105">
        <v>0</v>
      </c>
      <c r="U3571" s="105">
        <v>32070.66</v>
      </c>
      <c r="V3571" s="106">
        <v>0</v>
      </c>
      <c r="W3571" s="107">
        <v>6000</v>
      </c>
      <c r="X3571" s="105">
        <v>0</v>
      </c>
      <c r="Y3571" s="105">
        <v>28342.29</v>
      </c>
      <c r="Z3571" s="106">
        <v>0</v>
      </c>
      <c r="AA3571" s="107">
        <v>0</v>
      </c>
      <c r="AB3571" s="105">
        <v>0</v>
      </c>
      <c r="AC3571" s="105">
        <v>0</v>
      </c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1707</v>
      </c>
      <c r="B3572" s="111" t="s">
        <v>551</v>
      </c>
      <c r="C3572" s="112" t="s">
        <v>552</v>
      </c>
      <c r="D3572" s="21">
        <f t="shared" si="60"/>
        <v>0</v>
      </c>
      <c r="E3572" s="24">
        <f t="shared" si="61"/>
        <v>0</v>
      </c>
      <c r="F3572" s="104"/>
      <c r="G3572" s="104"/>
      <c r="H3572" s="113"/>
      <c r="I3572" s="113"/>
      <c r="J3572" s="31"/>
      <c r="K3572" s="32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1707</v>
      </c>
      <c r="B3573" s="111" t="s">
        <v>553</v>
      </c>
      <c r="C3573" s="112" t="s">
        <v>554</v>
      </c>
      <c r="D3573" s="21">
        <f t="shared" si="60"/>
        <v>0</v>
      </c>
      <c r="E3573" s="24">
        <f t="shared" si="6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1707</v>
      </c>
      <c r="B3574" s="111" t="s">
        <v>555</v>
      </c>
      <c r="C3574" s="112" t="s">
        <v>556</v>
      </c>
      <c r="D3574" s="21">
        <f t="shared" si="60"/>
        <v>0</v>
      </c>
      <c r="E3574" s="24">
        <f t="shared" si="6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1707</v>
      </c>
      <c r="B3575" s="111" t="s">
        <v>557</v>
      </c>
      <c r="C3575" s="112" t="s">
        <v>558</v>
      </c>
      <c r="D3575" s="21">
        <f t="shared" si="60"/>
        <v>0</v>
      </c>
      <c r="E3575" s="24">
        <f t="shared" si="61"/>
        <v>0</v>
      </c>
      <c r="F3575" s="104"/>
      <c r="G3575" s="104"/>
      <c r="H3575" s="113"/>
      <c r="I3575" s="113"/>
      <c r="J3575" s="31"/>
      <c r="K3575" s="32"/>
      <c r="L3575" s="113"/>
      <c r="M3575" s="113"/>
      <c r="N3575" s="31"/>
      <c r="O3575" s="32"/>
      <c r="P3575" s="113"/>
      <c r="Q3575" s="113"/>
      <c r="R3575" s="31"/>
      <c r="S3575" s="32"/>
      <c r="T3575" s="113"/>
      <c r="U3575" s="113"/>
      <c r="V3575" s="31"/>
      <c r="W3575" s="32"/>
      <c r="X3575" s="113"/>
      <c r="Y3575" s="113"/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1707</v>
      </c>
      <c r="B3576" s="111" t="s">
        <v>559</v>
      </c>
      <c r="C3576" s="112" t="s">
        <v>560</v>
      </c>
      <c r="D3576" s="21">
        <f t="shared" si="60"/>
        <v>0</v>
      </c>
      <c r="E3576" s="24">
        <f t="shared" si="6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1707</v>
      </c>
      <c r="B3577" s="111" t="s">
        <v>561</v>
      </c>
      <c r="C3577" s="112" t="s">
        <v>562</v>
      </c>
      <c r="D3577" s="21">
        <f t="shared" si="60"/>
        <v>0</v>
      </c>
      <c r="E3577" s="24">
        <f t="shared" si="6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1707</v>
      </c>
      <c r="B3578" s="111" t="s">
        <v>563</v>
      </c>
      <c r="C3578" s="112" t="s">
        <v>564</v>
      </c>
      <c r="D3578" s="21">
        <f t="shared" si="60"/>
        <v>0</v>
      </c>
      <c r="E3578" s="24">
        <f t="shared" si="61"/>
        <v>0</v>
      </c>
      <c r="F3578" s="104"/>
      <c r="G3578" s="104"/>
      <c r="H3578" s="105"/>
      <c r="I3578" s="105"/>
      <c r="J3578" s="106"/>
      <c r="K3578" s="107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1707</v>
      </c>
      <c r="B3579" s="111" t="s">
        <v>565</v>
      </c>
      <c r="C3579" s="112" t="s">
        <v>566</v>
      </c>
      <c r="D3579" s="21">
        <f t="shared" si="60"/>
        <v>0</v>
      </c>
      <c r="E3579" s="24">
        <f t="shared" si="61"/>
        <v>0</v>
      </c>
      <c r="F3579" s="104"/>
      <c r="G3579" s="104"/>
      <c r="H3579" s="113"/>
      <c r="I3579" s="113"/>
      <c r="J3579" s="31"/>
      <c r="K3579" s="32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1707</v>
      </c>
      <c r="B3580" s="111" t="s">
        <v>567</v>
      </c>
      <c r="C3580" s="112" t="s">
        <v>568</v>
      </c>
      <c r="D3580" s="21">
        <f t="shared" si="60"/>
        <v>0</v>
      </c>
      <c r="E3580" s="24">
        <f t="shared" si="6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1707</v>
      </c>
      <c r="B3581" s="111" t="s">
        <v>569</v>
      </c>
      <c r="C3581" s="112" t="s">
        <v>570</v>
      </c>
      <c r="D3581" s="21">
        <f t="shared" si="60"/>
        <v>2277768.25</v>
      </c>
      <c r="E3581" s="24">
        <f t="shared" si="61"/>
        <v>600</v>
      </c>
      <c r="F3581" s="104">
        <v>0</v>
      </c>
      <c r="G3581" s="104">
        <v>600</v>
      </c>
      <c r="H3581" s="105">
        <v>0</v>
      </c>
      <c r="I3581" s="105">
        <v>0</v>
      </c>
      <c r="J3581" s="106">
        <v>267300</v>
      </c>
      <c r="K3581" s="107">
        <v>0</v>
      </c>
      <c r="L3581" s="105">
        <v>2700</v>
      </c>
      <c r="M3581" s="105">
        <v>0</v>
      </c>
      <c r="N3581" s="106">
        <v>0</v>
      </c>
      <c r="O3581" s="107">
        <v>0</v>
      </c>
      <c r="P3581" s="113">
        <v>525442.99</v>
      </c>
      <c r="Q3581" s="113">
        <v>0</v>
      </c>
      <c r="R3581" s="106">
        <v>4957.01</v>
      </c>
      <c r="S3581" s="107">
        <v>0</v>
      </c>
      <c r="T3581" s="105">
        <v>436800</v>
      </c>
      <c r="U3581" s="105">
        <v>0</v>
      </c>
      <c r="V3581" s="106">
        <v>0</v>
      </c>
      <c r="W3581" s="107">
        <v>0</v>
      </c>
      <c r="X3581" s="105">
        <v>655200</v>
      </c>
      <c r="Y3581" s="105">
        <v>0</v>
      </c>
      <c r="Z3581" s="106">
        <v>0</v>
      </c>
      <c r="AA3581" s="107">
        <v>0</v>
      </c>
      <c r="AB3581" s="105">
        <v>385368.25</v>
      </c>
      <c r="AC3581" s="105">
        <v>0</v>
      </c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1707</v>
      </c>
      <c r="B3582" s="111" t="s">
        <v>571</v>
      </c>
      <c r="C3582" s="112" t="s">
        <v>572</v>
      </c>
      <c r="D3582" s="21">
        <f t="shared" si="60"/>
        <v>222420</v>
      </c>
      <c r="E3582" s="24">
        <f t="shared" si="61"/>
        <v>0</v>
      </c>
      <c r="F3582" s="104">
        <v>18535</v>
      </c>
      <c r="G3582" s="104">
        <v>0</v>
      </c>
      <c r="H3582" s="113">
        <v>18535</v>
      </c>
      <c r="I3582" s="113">
        <v>0</v>
      </c>
      <c r="J3582" s="31">
        <v>18535</v>
      </c>
      <c r="K3582" s="32">
        <v>0</v>
      </c>
      <c r="L3582" s="113">
        <v>18535</v>
      </c>
      <c r="M3582" s="113">
        <v>0</v>
      </c>
      <c r="N3582" s="31">
        <v>18535</v>
      </c>
      <c r="O3582" s="32">
        <v>0</v>
      </c>
      <c r="P3582" s="105">
        <v>18535</v>
      </c>
      <c r="Q3582" s="105">
        <v>0</v>
      </c>
      <c r="R3582" s="31">
        <v>18535</v>
      </c>
      <c r="S3582" s="32">
        <v>0</v>
      </c>
      <c r="T3582" s="113">
        <v>18535</v>
      </c>
      <c r="U3582" s="113">
        <v>0</v>
      </c>
      <c r="V3582" s="31">
        <v>18535</v>
      </c>
      <c r="W3582" s="32">
        <v>0</v>
      </c>
      <c r="X3582" s="113">
        <v>18535</v>
      </c>
      <c r="Y3582" s="113">
        <v>0</v>
      </c>
      <c r="Z3582" s="31">
        <v>18535</v>
      </c>
      <c r="AA3582" s="32">
        <v>0</v>
      </c>
      <c r="AB3582" s="113">
        <v>18535</v>
      </c>
      <c r="AC3582" s="113">
        <v>0</v>
      </c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1707</v>
      </c>
      <c r="B3583" s="111" t="s">
        <v>573</v>
      </c>
      <c r="C3583" s="112" t="s">
        <v>574</v>
      </c>
      <c r="D3583" s="21">
        <f t="shared" si="60"/>
        <v>0</v>
      </c>
      <c r="E3583" s="24">
        <f t="shared" si="61"/>
        <v>0</v>
      </c>
      <c r="F3583" s="104"/>
      <c r="G3583" s="104"/>
      <c r="H3583" s="105"/>
      <c r="I3583" s="105"/>
      <c r="J3583" s="106"/>
      <c r="K3583" s="107"/>
      <c r="L3583" s="105"/>
      <c r="M3583" s="105"/>
      <c r="N3583" s="106"/>
      <c r="O3583" s="107"/>
      <c r="P3583" s="113"/>
      <c r="Q3583" s="113"/>
      <c r="R3583" s="106"/>
      <c r="S3583" s="107"/>
      <c r="T3583" s="105"/>
      <c r="U3583" s="105"/>
      <c r="V3583" s="106"/>
      <c r="W3583" s="107"/>
      <c r="X3583" s="105"/>
      <c r="Y3583" s="105"/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1707</v>
      </c>
      <c r="B3584" s="111" t="s">
        <v>575</v>
      </c>
      <c r="C3584" s="112" t="s">
        <v>576</v>
      </c>
      <c r="D3584" s="21">
        <f t="shared" si="60"/>
        <v>16402617.220000001</v>
      </c>
      <c r="E3584" s="24">
        <f t="shared" si="6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>
        <v>16402617.220000001</v>
      </c>
      <c r="AC3584" s="105">
        <v>0</v>
      </c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1707</v>
      </c>
      <c r="B3585" s="111" t="s">
        <v>577</v>
      </c>
      <c r="C3585" s="112" t="s">
        <v>1587</v>
      </c>
      <c r="D3585" s="21">
        <f t="shared" si="60"/>
        <v>0</v>
      </c>
      <c r="E3585" s="24">
        <f t="shared" si="6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1707</v>
      </c>
      <c r="B3586" s="111" t="s">
        <v>578</v>
      </c>
      <c r="C3586" s="112" t="s">
        <v>579</v>
      </c>
      <c r="D3586" s="21">
        <f t="shared" si="60"/>
        <v>3081580.96</v>
      </c>
      <c r="E3586" s="24">
        <f t="shared" si="61"/>
        <v>16420617.220000001</v>
      </c>
      <c r="F3586" s="104">
        <v>0</v>
      </c>
      <c r="G3586" s="104">
        <v>0</v>
      </c>
      <c r="H3586" s="113">
        <v>0</v>
      </c>
      <c r="I3586" s="113">
        <v>0</v>
      </c>
      <c r="J3586" s="31">
        <v>0</v>
      </c>
      <c r="K3586" s="32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>
        <v>0</v>
      </c>
      <c r="U3586" s="113">
        <v>0</v>
      </c>
      <c r="V3586" s="31">
        <v>0</v>
      </c>
      <c r="W3586" s="32">
        <v>0</v>
      </c>
      <c r="X3586" s="113">
        <v>0</v>
      </c>
      <c r="Y3586" s="113">
        <v>0</v>
      </c>
      <c r="Z3586" s="31">
        <v>0</v>
      </c>
      <c r="AA3586" s="32">
        <v>0</v>
      </c>
      <c r="AB3586" s="113">
        <v>3081580.96</v>
      </c>
      <c r="AC3586" s="113">
        <v>16420617.220000001</v>
      </c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1707</v>
      </c>
      <c r="B3587" s="111" t="s">
        <v>580</v>
      </c>
      <c r="C3587" s="112" t="s">
        <v>581</v>
      </c>
      <c r="D3587" s="21">
        <f t="shared" si="60"/>
        <v>6902313.6799999997</v>
      </c>
      <c r="E3587" s="24">
        <f t="shared" si="61"/>
        <v>6902313.6799999997</v>
      </c>
      <c r="F3587" s="104">
        <v>337762.31</v>
      </c>
      <c r="G3587" s="104">
        <v>3377291.19</v>
      </c>
      <c r="H3587" s="113">
        <v>35600</v>
      </c>
      <c r="I3587" s="113">
        <v>16899</v>
      </c>
      <c r="J3587" s="31">
        <v>0</v>
      </c>
      <c r="K3587" s="32">
        <v>5529.5</v>
      </c>
      <c r="L3587" s="113">
        <v>5602543.2599999998</v>
      </c>
      <c r="M3587" s="113">
        <v>198353.86</v>
      </c>
      <c r="N3587" s="31">
        <v>180</v>
      </c>
      <c r="O3587" s="32">
        <v>5855.12</v>
      </c>
      <c r="P3587" s="113">
        <v>5000.25</v>
      </c>
      <c r="Q3587" s="113">
        <v>80485.05</v>
      </c>
      <c r="R3587" s="31">
        <v>86822.86</v>
      </c>
      <c r="S3587" s="32">
        <v>4500</v>
      </c>
      <c r="T3587" s="113">
        <v>778670</v>
      </c>
      <c r="U3587" s="113">
        <v>42310</v>
      </c>
      <c r="V3587" s="31">
        <v>3444</v>
      </c>
      <c r="W3587" s="32">
        <v>11984</v>
      </c>
      <c r="X3587" s="113">
        <v>52291</v>
      </c>
      <c r="Y3587" s="113">
        <v>18720</v>
      </c>
      <c r="Z3587" s="31">
        <v>0</v>
      </c>
      <c r="AA3587" s="32">
        <v>58805</v>
      </c>
      <c r="AB3587" s="113">
        <v>0</v>
      </c>
      <c r="AC3587" s="113">
        <v>3081580.96</v>
      </c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1707</v>
      </c>
      <c r="B3588" s="111" t="s">
        <v>582</v>
      </c>
      <c r="C3588" s="112" t="s">
        <v>1588</v>
      </c>
      <c r="D3588" s="21">
        <f t="shared" si="60"/>
        <v>18000</v>
      </c>
      <c r="E3588" s="24">
        <f t="shared" si="61"/>
        <v>18000</v>
      </c>
      <c r="F3588" s="104">
        <v>0</v>
      </c>
      <c r="G3588" s="104">
        <v>18000</v>
      </c>
      <c r="H3588" s="113">
        <v>0</v>
      </c>
      <c r="I3588" s="113">
        <v>0</v>
      </c>
      <c r="J3588" s="31">
        <v>0</v>
      </c>
      <c r="K3588" s="32">
        <v>0</v>
      </c>
      <c r="L3588" s="113">
        <v>0</v>
      </c>
      <c r="M3588" s="113">
        <v>0</v>
      </c>
      <c r="N3588" s="31">
        <v>0</v>
      </c>
      <c r="O3588" s="32">
        <v>0</v>
      </c>
      <c r="P3588" s="113">
        <v>0</v>
      </c>
      <c r="Q3588" s="113">
        <v>0</v>
      </c>
      <c r="R3588" s="31">
        <v>0</v>
      </c>
      <c r="S3588" s="32">
        <v>0</v>
      </c>
      <c r="T3588" s="113">
        <v>0</v>
      </c>
      <c r="U3588" s="113">
        <v>0</v>
      </c>
      <c r="V3588" s="31">
        <v>0</v>
      </c>
      <c r="W3588" s="32">
        <v>0</v>
      </c>
      <c r="X3588" s="113">
        <v>0</v>
      </c>
      <c r="Y3588" s="113">
        <v>0</v>
      </c>
      <c r="Z3588" s="31">
        <v>0</v>
      </c>
      <c r="AA3588" s="32">
        <v>0</v>
      </c>
      <c r="AB3588" s="113">
        <v>18000</v>
      </c>
      <c r="AC3588" s="113">
        <v>0</v>
      </c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1707</v>
      </c>
      <c r="B3589" s="111" t="s">
        <v>583</v>
      </c>
      <c r="C3589" s="112" t="s">
        <v>584</v>
      </c>
      <c r="D3589" s="21">
        <f t="shared" si="60"/>
        <v>0</v>
      </c>
      <c r="E3589" s="24">
        <f t="shared" si="61"/>
        <v>0</v>
      </c>
      <c r="F3589" s="104">
        <v>0</v>
      </c>
      <c r="G3589" s="104">
        <v>0</v>
      </c>
      <c r="H3589" s="105">
        <v>0</v>
      </c>
      <c r="I3589" s="105">
        <v>0</v>
      </c>
      <c r="J3589" s="106">
        <v>0</v>
      </c>
      <c r="K3589" s="107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>
        <v>0</v>
      </c>
      <c r="U3589" s="105">
        <v>0</v>
      </c>
      <c r="V3589" s="106">
        <v>0</v>
      </c>
      <c r="W3589" s="107">
        <v>0</v>
      </c>
      <c r="X3589" s="105">
        <v>0</v>
      </c>
      <c r="Y3589" s="105">
        <v>0</v>
      </c>
      <c r="Z3589" s="106">
        <v>0</v>
      </c>
      <c r="AA3589" s="107">
        <v>0</v>
      </c>
      <c r="AB3589" s="105">
        <v>0</v>
      </c>
      <c r="AC3589" s="105">
        <v>0</v>
      </c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1707</v>
      </c>
      <c r="B3590" s="111" t="s">
        <v>585</v>
      </c>
      <c r="C3590" s="112" t="s">
        <v>586</v>
      </c>
      <c r="D3590" s="21">
        <f t="shared" si="60"/>
        <v>0</v>
      </c>
      <c r="E3590" s="24">
        <f t="shared" si="61"/>
        <v>0</v>
      </c>
      <c r="F3590" s="104"/>
      <c r="G3590" s="104"/>
      <c r="H3590" s="113"/>
      <c r="I3590" s="113"/>
      <c r="J3590" s="31"/>
      <c r="K3590" s="32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1707</v>
      </c>
      <c r="B3591" s="111" t="s">
        <v>587</v>
      </c>
      <c r="C3591" s="112" t="s">
        <v>588</v>
      </c>
      <c r="D3591" s="21">
        <f t="shared" si="60"/>
        <v>0</v>
      </c>
      <c r="E3591" s="24">
        <f t="shared" si="61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1707</v>
      </c>
      <c r="B3592" s="111" t="s">
        <v>589</v>
      </c>
      <c r="C3592" s="112" t="s">
        <v>590</v>
      </c>
      <c r="D3592" s="21">
        <f t="shared" si="60"/>
        <v>0</v>
      </c>
      <c r="E3592" s="24">
        <f t="shared" si="61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1707</v>
      </c>
      <c r="B3593" s="111" t="s">
        <v>591</v>
      </c>
      <c r="C3593" s="112" t="s">
        <v>592</v>
      </c>
      <c r="D3593" s="21">
        <f t="shared" si="60"/>
        <v>0</v>
      </c>
      <c r="E3593" s="24">
        <f t="shared" si="61"/>
        <v>0</v>
      </c>
      <c r="F3593" s="104"/>
      <c r="G3593" s="104"/>
      <c r="H3593" s="105"/>
      <c r="I3593" s="105"/>
      <c r="J3593" s="106"/>
      <c r="K3593" s="107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1707</v>
      </c>
      <c r="B3594" s="111" t="s">
        <v>593</v>
      </c>
      <c r="C3594" s="112" t="s">
        <v>1589</v>
      </c>
      <c r="D3594" s="21">
        <f t="shared" si="60"/>
        <v>0</v>
      </c>
      <c r="E3594" s="24">
        <f t="shared" si="61"/>
        <v>0</v>
      </c>
      <c r="F3594" s="104"/>
      <c r="G3594" s="104"/>
      <c r="H3594" s="113"/>
      <c r="I3594" s="113"/>
      <c r="J3594" s="31"/>
      <c r="K3594" s="32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1707</v>
      </c>
      <c r="B3595" s="111" t="s">
        <v>594</v>
      </c>
      <c r="C3595" s="112" t="s">
        <v>595</v>
      </c>
      <c r="D3595" s="21">
        <f t="shared" si="60"/>
        <v>0</v>
      </c>
      <c r="E3595" s="24">
        <f t="shared" si="61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1707</v>
      </c>
      <c r="B3596" s="111" t="s">
        <v>596</v>
      </c>
      <c r="C3596" s="112" t="s">
        <v>597</v>
      </c>
      <c r="D3596" s="21">
        <f t="shared" si="60"/>
        <v>0</v>
      </c>
      <c r="E3596" s="24">
        <f t="shared" si="61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1707</v>
      </c>
      <c r="B3597" s="111" t="s">
        <v>598</v>
      </c>
      <c r="C3597" s="112" t="s">
        <v>599</v>
      </c>
      <c r="D3597" s="21">
        <f t="shared" si="60"/>
        <v>0</v>
      </c>
      <c r="E3597" s="24">
        <f t="shared" si="61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1707</v>
      </c>
      <c r="B3598" s="111" t="s">
        <v>600</v>
      </c>
      <c r="C3598" s="112" t="s">
        <v>601</v>
      </c>
      <c r="D3598" s="21">
        <f t="shared" si="60"/>
        <v>0</v>
      </c>
      <c r="E3598" s="24">
        <f t="shared" si="61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1707</v>
      </c>
      <c r="B3599" s="111" t="s">
        <v>602</v>
      </c>
      <c r="C3599" s="112" t="s">
        <v>1669</v>
      </c>
      <c r="D3599" s="21">
        <f t="shared" si="60"/>
        <v>0</v>
      </c>
      <c r="E3599" s="24">
        <f t="shared" si="61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1707</v>
      </c>
      <c r="B3600" s="111" t="s">
        <v>1590</v>
      </c>
      <c r="C3600" s="112" t="s">
        <v>1591</v>
      </c>
      <c r="D3600" s="21">
        <f t="shared" si="60"/>
        <v>0</v>
      </c>
      <c r="E3600" s="24">
        <f t="shared" si="61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1707</v>
      </c>
      <c r="B3601" s="111" t="s">
        <v>603</v>
      </c>
      <c r="C3601" s="112" t="s">
        <v>604</v>
      </c>
      <c r="D3601" s="21">
        <f t="shared" si="60"/>
        <v>0</v>
      </c>
      <c r="E3601" s="24">
        <f t="shared" si="61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1707</v>
      </c>
      <c r="B3602" s="111" t="s">
        <v>605</v>
      </c>
      <c r="C3602" s="112" t="s">
        <v>606</v>
      </c>
      <c r="D3602" s="21">
        <f t="shared" si="60"/>
        <v>0</v>
      </c>
      <c r="E3602" s="24">
        <f t="shared" si="61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1707</v>
      </c>
      <c r="B3603" s="111" t="s">
        <v>607</v>
      </c>
      <c r="C3603" s="112" t="s">
        <v>608</v>
      </c>
      <c r="D3603" s="21">
        <f t="shared" si="60"/>
        <v>0</v>
      </c>
      <c r="E3603" s="24">
        <f t="shared" si="61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1707</v>
      </c>
      <c r="B3604" s="111" t="s">
        <v>609</v>
      </c>
      <c r="C3604" s="112" t="s">
        <v>610</v>
      </c>
      <c r="D3604" s="21">
        <f t="shared" si="60"/>
        <v>0</v>
      </c>
      <c r="E3604" s="24">
        <f t="shared" si="61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1707</v>
      </c>
      <c r="B3605" s="111" t="s">
        <v>611</v>
      </c>
      <c r="C3605" s="112" t="s">
        <v>612</v>
      </c>
      <c r="D3605" s="21">
        <f t="shared" si="60"/>
        <v>0</v>
      </c>
      <c r="E3605" s="24">
        <f t="shared" si="61"/>
        <v>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/>
      <c r="Y3605" s="113"/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1707</v>
      </c>
      <c r="B3606" s="111" t="s">
        <v>613</v>
      </c>
      <c r="C3606" s="112" t="s">
        <v>614</v>
      </c>
      <c r="D3606" s="21">
        <f t="shared" si="60"/>
        <v>0</v>
      </c>
      <c r="E3606" s="24">
        <f t="shared" si="61"/>
        <v>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/>
      <c r="W3606" s="32"/>
      <c r="X3606" s="113"/>
      <c r="Y3606" s="113"/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1707</v>
      </c>
      <c r="B3607" s="111" t="s">
        <v>615</v>
      </c>
      <c r="C3607" s="112" t="s">
        <v>616</v>
      </c>
      <c r="D3607" s="21">
        <f t="shared" si="60"/>
        <v>0</v>
      </c>
      <c r="E3607" s="24">
        <f t="shared" si="61"/>
        <v>0</v>
      </c>
      <c r="F3607" s="104"/>
      <c r="G3607" s="104"/>
      <c r="H3607" s="113"/>
      <c r="I3607" s="113"/>
      <c r="J3607" s="31"/>
      <c r="K3607" s="32"/>
      <c r="L3607" s="113"/>
      <c r="M3607" s="113"/>
      <c r="N3607" s="31"/>
      <c r="O3607" s="32"/>
      <c r="P3607" s="113"/>
      <c r="Q3607" s="113"/>
      <c r="R3607" s="31"/>
      <c r="S3607" s="32"/>
      <c r="T3607" s="113"/>
      <c r="U3607" s="113"/>
      <c r="V3607" s="31"/>
      <c r="W3607" s="32"/>
      <c r="X3607" s="113"/>
      <c r="Y3607" s="113"/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1707</v>
      </c>
      <c r="B3608" s="111" t="s">
        <v>617</v>
      </c>
      <c r="C3608" s="112" t="s">
        <v>618</v>
      </c>
      <c r="D3608" s="21">
        <f t="shared" si="60"/>
        <v>0</v>
      </c>
      <c r="E3608" s="24">
        <f t="shared" si="61"/>
        <v>0</v>
      </c>
      <c r="F3608" s="104"/>
      <c r="G3608" s="104"/>
      <c r="H3608" s="113"/>
      <c r="I3608" s="113"/>
      <c r="J3608" s="31"/>
      <c r="K3608" s="32"/>
      <c r="L3608" s="113"/>
      <c r="M3608" s="113"/>
      <c r="N3608" s="31"/>
      <c r="O3608" s="32"/>
      <c r="P3608" s="113"/>
      <c r="Q3608" s="113"/>
      <c r="R3608" s="31"/>
      <c r="S3608" s="32"/>
      <c r="T3608" s="113"/>
      <c r="U3608" s="113"/>
      <c r="V3608" s="31"/>
      <c r="W3608" s="32"/>
      <c r="X3608" s="113"/>
      <c r="Y3608" s="113"/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1707</v>
      </c>
      <c r="B3609" s="111" t="s">
        <v>619</v>
      </c>
      <c r="C3609" s="112" t="s">
        <v>620</v>
      </c>
      <c r="D3609" s="21">
        <f t="shared" si="60"/>
        <v>38530</v>
      </c>
      <c r="E3609" s="24">
        <f t="shared" si="61"/>
        <v>111240</v>
      </c>
      <c r="F3609" s="104">
        <v>0</v>
      </c>
      <c r="G3609" s="104">
        <v>6200</v>
      </c>
      <c r="H3609" s="113">
        <v>2220</v>
      </c>
      <c r="I3609" s="113">
        <v>67990</v>
      </c>
      <c r="J3609" s="31">
        <v>0</v>
      </c>
      <c r="K3609" s="32">
        <v>4580</v>
      </c>
      <c r="L3609" s="113">
        <v>0</v>
      </c>
      <c r="M3609" s="113">
        <v>7100</v>
      </c>
      <c r="N3609" s="31">
        <v>26650</v>
      </c>
      <c r="O3609" s="32">
        <v>0</v>
      </c>
      <c r="P3609" s="113">
        <v>0</v>
      </c>
      <c r="Q3609" s="113">
        <v>0</v>
      </c>
      <c r="R3609" s="31">
        <v>0</v>
      </c>
      <c r="S3609" s="32">
        <v>0</v>
      </c>
      <c r="T3609" s="113">
        <v>6200</v>
      </c>
      <c r="U3609" s="113">
        <v>0</v>
      </c>
      <c r="V3609" s="31">
        <v>0</v>
      </c>
      <c r="W3609" s="32">
        <v>9170</v>
      </c>
      <c r="X3609" s="113">
        <v>0</v>
      </c>
      <c r="Y3609" s="113">
        <v>5170</v>
      </c>
      <c r="Z3609" s="31">
        <v>0</v>
      </c>
      <c r="AA3609" s="32">
        <v>0</v>
      </c>
      <c r="AB3609" s="113">
        <v>3460</v>
      </c>
      <c r="AC3609" s="113">
        <v>11030</v>
      </c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1707</v>
      </c>
      <c r="B3610" s="111" t="s">
        <v>621</v>
      </c>
      <c r="C3610" s="112" t="s">
        <v>622</v>
      </c>
      <c r="D3610" s="21">
        <f t="shared" si="60"/>
        <v>0</v>
      </c>
      <c r="E3610" s="24">
        <f t="shared" si="61"/>
        <v>106250</v>
      </c>
      <c r="F3610" s="104">
        <v>0</v>
      </c>
      <c r="G3610" s="104">
        <v>17450</v>
      </c>
      <c r="H3610" s="113">
        <v>0</v>
      </c>
      <c r="I3610" s="113">
        <v>7450</v>
      </c>
      <c r="J3610" s="31">
        <v>0</v>
      </c>
      <c r="K3610" s="32">
        <v>11450</v>
      </c>
      <c r="L3610" s="113">
        <v>0</v>
      </c>
      <c r="M3610" s="113">
        <v>11500</v>
      </c>
      <c r="N3610" s="31">
        <v>0</v>
      </c>
      <c r="O3610" s="32">
        <v>2000</v>
      </c>
      <c r="P3610" s="113">
        <v>0</v>
      </c>
      <c r="Q3610" s="113">
        <v>0</v>
      </c>
      <c r="R3610" s="31">
        <v>0</v>
      </c>
      <c r="S3610" s="32">
        <v>0</v>
      </c>
      <c r="T3610" s="113">
        <v>0</v>
      </c>
      <c r="U3610" s="113">
        <v>17200</v>
      </c>
      <c r="V3610" s="31">
        <v>0</v>
      </c>
      <c r="W3610" s="32">
        <v>0</v>
      </c>
      <c r="X3610" s="113">
        <v>0</v>
      </c>
      <c r="Y3610" s="113">
        <v>17700</v>
      </c>
      <c r="Z3610" s="31">
        <v>0</v>
      </c>
      <c r="AA3610" s="32">
        <v>0</v>
      </c>
      <c r="AB3610" s="113">
        <v>0</v>
      </c>
      <c r="AC3610" s="113">
        <v>21500</v>
      </c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1707</v>
      </c>
      <c r="B3611" s="111" t="s">
        <v>623</v>
      </c>
      <c r="C3611" s="112" t="s">
        <v>624</v>
      </c>
      <c r="D3611" s="21">
        <f t="shared" si="60"/>
        <v>3269.2</v>
      </c>
      <c r="E3611" s="24">
        <f t="shared" si="61"/>
        <v>212327.95</v>
      </c>
      <c r="F3611" s="104">
        <v>424.7</v>
      </c>
      <c r="G3611" s="104">
        <v>5768</v>
      </c>
      <c r="H3611" s="113">
        <v>346.1</v>
      </c>
      <c r="I3611" s="113">
        <v>23296.82</v>
      </c>
      <c r="J3611" s="31">
        <v>881.5</v>
      </c>
      <c r="K3611" s="32">
        <v>9886.5</v>
      </c>
      <c r="L3611" s="113">
        <v>0</v>
      </c>
      <c r="M3611" s="113">
        <v>15567</v>
      </c>
      <c r="N3611" s="31">
        <v>1416.9</v>
      </c>
      <c r="O3611" s="32">
        <v>8442.14</v>
      </c>
      <c r="P3611" s="113">
        <v>0</v>
      </c>
      <c r="Q3611" s="113">
        <v>32192.2</v>
      </c>
      <c r="R3611" s="31">
        <v>200</v>
      </c>
      <c r="S3611" s="32">
        <v>22306.85</v>
      </c>
      <c r="T3611" s="113">
        <v>0</v>
      </c>
      <c r="U3611" s="113">
        <v>7134</v>
      </c>
      <c r="V3611" s="31">
        <v>0</v>
      </c>
      <c r="W3611" s="32">
        <v>25843.54</v>
      </c>
      <c r="X3611" s="113">
        <v>0</v>
      </c>
      <c r="Y3611" s="113">
        <v>6936</v>
      </c>
      <c r="Z3611" s="31">
        <v>0</v>
      </c>
      <c r="AA3611" s="32">
        <v>24295.06</v>
      </c>
      <c r="AB3611" s="113">
        <v>0</v>
      </c>
      <c r="AC3611" s="113">
        <v>30659.84</v>
      </c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1707</v>
      </c>
      <c r="B3612" s="111" t="s">
        <v>625</v>
      </c>
      <c r="C3612" s="112" t="s">
        <v>626</v>
      </c>
      <c r="D3612" s="21">
        <f t="shared" si="60"/>
        <v>0</v>
      </c>
      <c r="E3612" s="24">
        <f t="shared" si="61"/>
        <v>0</v>
      </c>
      <c r="F3612" s="104"/>
      <c r="G3612" s="104"/>
      <c r="H3612" s="113"/>
      <c r="I3612" s="113"/>
      <c r="J3612" s="31"/>
      <c r="K3612" s="32"/>
      <c r="L3612" s="113"/>
      <c r="M3612" s="113"/>
      <c r="N3612" s="31"/>
      <c r="O3612" s="32"/>
      <c r="P3612" s="113"/>
      <c r="Q3612" s="113"/>
      <c r="R3612" s="31"/>
      <c r="S3612" s="32"/>
      <c r="T3612" s="113"/>
      <c r="U3612" s="113"/>
      <c r="V3612" s="31"/>
      <c r="W3612" s="32"/>
      <c r="X3612" s="113"/>
      <c r="Y3612" s="113"/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1707</v>
      </c>
      <c r="B3613" s="111" t="s">
        <v>627</v>
      </c>
      <c r="C3613" s="112" t="s">
        <v>628</v>
      </c>
      <c r="D3613" s="21">
        <f t="shared" si="60"/>
        <v>0</v>
      </c>
      <c r="E3613" s="24">
        <f t="shared" si="61"/>
        <v>0</v>
      </c>
      <c r="F3613" s="104"/>
      <c r="G3613" s="104"/>
      <c r="H3613" s="113"/>
      <c r="I3613" s="113"/>
      <c r="J3613" s="31"/>
      <c r="K3613" s="32"/>
      <c r="L3613" s="113"/>
      <c r="M3613" s="113"/>
      <c r="N3613" s="31"/>
      <c r="O3613" s="32"/>
      <c r="P3613" s="113"/>
      <c r="Q3613" s="113"/>
      <c r="R3613" s="31"/>
      <c r="S3613" s="32"/>
      <c r="T3613" s="113"/>
      <c r="U3613" s="113"/>
      <c r="V3613" s="31"/>
      <c r="W3613" s="32"/>
      <c r="X3613" s="113"/>
      <c r="Y3613" s="113"/>
      <c r="Z3613" s="31"/>
      <c r="AA3613" s="32"/>
      <c r="AB3613" s="113"/>
      <c r="AC3613" s="113"/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1707</v>
      </c>
      <c r="B3614" s="111" t="s">
        <v>629</v>
      </c>
      <c r="C3614" s="112" t="s">
        <v>630</v>
      </c>
      <c r="D3614" s="21">
        <f t="shared" si="60"/>
        <v>77707</v>
      </c>
      <c r="E3614" s="24">
        <f t="shared" si="61"/>
        <v>2468877.5</v>
      </c>
      <c r="F3614" s="104">
        <v>3465</v>
      </c>
      <c r="G3614" s="104">
        <v>177229.75</v>
      </c>
      <c r="H3614" s="113">
        <v>9518</v>
      </c>
      <c r="I3614" s="113">
        <v>181283</v>
      </c>
      <c r="J3614" s="31">
        <v>25330</v>
      </c>
      <c r="K3614" s="32">
        <v>164767</v>
      </c>
      <c r="L3614" s="113">
        <v>11632</v>
      </c>
      <c r="M3614" s="113">
        <v>350654.5</v>
      </c>
      <c r="N3614" s="31">
        <v>12148</v>
      </c>
      <c r="O3614" s="32">
        <v>235036.5</v>
      </c>
      <c r="P3614" s="113">
        <v>5796</v>
      </c>
      <c r="Q3614" s="113">
        <v>222687.75</v>
      </c>
      <c r="R3614" s="31">
        <v>9748</v>
      </c>
      <c r="S3614" s="32">
        <v>106515.75</v>
      </c>
      <c r="T3614" s="113">
        <v>70</v>
      </c>
      <c r="U3614" s="113">
        <v>125782.75</v>
      </c>
      <c r="V3614" s="31">
        <v>0</v>
      </c>
      <c r="W3614" s="32">
        <v>153008.75</v>
      </c>
      <c r="X3614" s="113">
        <v>0</v>
      </c>
      <c r="Y3614" s="113">
        <v>144891.5</v>
      </c>
      <c r="Z3614" s="31">
        <v>0</v>
      </c>
      <c r="AA3614" s="32">
        <v>146411.75</v>
      </c>
      <c r="AB3614" s="113">
        <v>0</v>
      </c>
      <c r="AC3614" s="113">
        <v>460608.5</v>
      </c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1707</v>
      </c>
      <c r="B3615" s="111" t="s">
        <v>631</v>
      </c>
      <c r="C3615" s="112" t="s">
        <v>632</v>
      </c>
      <c r="D3615" s="21">
        <f t="shared" si="60"/>
        <v>53304.5</v>
      </c>
      <c r="E3615" s="24">
        <f t="shared" si="61"/>
        <v>1239345</v>
      </c>
      <c r="F3615" s="104">
        <v>0</v>
      </c>
      <c r="G3615" s="104">
        <v>92102.5</v>
      </c>
      <c r="H3615" s="113">
        <v>31063</v>
      </c>
      <c r="I3615" s="113">
        <v>91716.5</v>
      </c>
      <c r="J3615" s="31">
        <v>0</v>
      </c>
      <c r="K3615" s="32">
        <v>88819</v>
      </c>
      <c r="L3615" s="113">
        <v>5241</v>
      </c>
      <c r="M3615" s="113">
        <v>103718.5</v>
      </c>
      <c r="N3615" s="31">
        <v>7877</v>
      </c>
      <c r="O3615" s="32">
        <v>63733.5</v>
      </c>
      <c r="P3615" s="113">
        <v>2314</v>
      </c>
      <c r="Q3615" s="113">
        <v>106347.5</v>
      </c>
      <c r="R3615" s="31">
        <v>0</v>
      </c>
      <c r="S3615" s="32">
        <v>77724</v>
      </c>
      <c r="T3615" s="113">
        <v>0</v>
      </c>
      <c r="U3615" s="113">
        <v>114393.5</v>
      </c>
      <c r="V3615" s="31">
        <v>2939</v>
      </c>
      <c r="W3615" s="32">
        <v>46383</v>
      </c>
      <c r="X3615" s="113">
        <v>0</v>
      </c>
      <c r="Y3615" s="113">
        <v>78654.5</v>
      </c>
      <c r="Z3615" s="31">
        <v>0</v>
      </c>
      <c r="AA3615" s="32">
        <v>158113</v>
      </c>
      <c r="AB3615" s="113">
        <v>3870.5</v>
      </c>
      <c r="AC3615" s="113">
        <v>217639.5</v>
      </c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1707</v>
      </c>
      <c r="B3616" s="111" t="s">
        <v>633</v>
      </c>
      <c r="C3616" s="112" t="s">
        <v>1592</v>
      </c>
      <c r="D3616" s="21">
        <f t="shared" si="60"/>
        <v>0</v>
      </c>
      <c r="E3616" s="24">
        <f t="shared" si="61"/>
        <v>0</v>
      </c>
      <c r="F3616" s="104"/>
      <c r="G3616" s="104"/>
      <c r="H3616" s="113"/>
      <c r="I3616" s="113"/>
      <c r="J3616" s="31"/>
      <c r="K3616" s="32"/>
      <c r="L3616" s="113"/>
      <c r="M3616" s="113"/>
      <c r="N3616" s="31"/>
      <c r="O3616" s="32"/>
      <c r="P3616" s="113"/>
      <c r="Q3616" s="113"/>
      <c r="R3616" s="31"/>
      <c r="S3616" s="32"/>
      <c r="T3616" s="113"/>
      <c r="U3616" s="113"/>
      <c r="V3616" s="31"/>
      <c r="W3616" s="32"/>
      <c r="X3616" s="113"/>
      <c r="Y3616" s="113"/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1707</v>
      </c>
      <c r="B3617" s="111" t="s">
        <v>634</v>
      </c>
      <c r="C3617" s="112" t="s">
        <v>1593</v>
      </c>
      <c r="D3617" s="21">
        <f t="shared" si="60"/>
        <v>0</v>
      </c>
      <c r="E3617" s="24">
        <f t="shared" si="61"/>
        <v>0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/>
      <c r="U3617" s="113"/>
      <c r="V3617" s="31"/>
      <c r="W3617" s="32"/>
      <c r="X3617" s="113"/>
      <c r="Y3617" s="113"/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1707</v>
      </c>
      <c r="B3618" s="111" t="s">
        <v>635</v>
      </c>
      <c r="C3618" s="112" t="s">
        <v>636</v>
      </c>
      <c r="D3618" s="21">
        <f t="shared" si="60"/>
        <v>0</v>
      </c>
      <c r="E3618" s="24">
        <f t="shared" si="61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/>
      <c r="W3618" s="32"/>
      <c r="X3618" s="113"/>
      <c r="Y3618" s="113"/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1707</v>
      </c>
      <c r="B3619" s="111" t="s">
        <v>637</v>
      </c>
      <c r="C3619" s="112" t="s">
        <v>638</v>
      </c>
      <c r="D3619" s="21">
        <f t="shared" si="60"/>
        <v>0</v>
      </c>
      <c r="E3619" s="24">
        <f t="shared" si="61"/>
        <v>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1707</v>
      </c>
      <c r="B3620" s="111" t="s">
        <v>639</v>
      </c>
      <c r="C3620" s="112" t="s">
        <v>640</v>
      </c>
      <c r="D3620" s="21">
        <f t="shared" si="60"/>
        <v>361434.5</v>
      </c>
      <c r="E3620" s="24">
        <f t="shared" si="61"/>
        <v>3986995.7400000007</v>
      </c>
      <c r="F3620" s="104">
        <v>4652.5</v>
      </c>
      <c r="G3620" s="104">
        <v>397724.5</v>
      </c>
      <c r="H3620" s="113">
        <v>5667</v>
      </c>
      <c r="I3620" s="113">
        <v>416042.05</v>
      </c>
      <c r="J3620" s="31">
        <v>3587.5</v>
      </c>
      <c r="K3620" s="32">
        <v>397147.75</v>
      </c>
      <c r="L3620" s="113">
        <v>1696</v>
      </c>
      <c r="M3620" s="113">
        <v>299982</v>
      </c>
      <c r="N3620" s="31">
        <v>5314</v>
      </c>
      <c r="O3620" s="32">
        <v>283196.5</v>
      </c>
      <c r="P3620" s="113">
        <v>2579</v>
      </c>
      <c r="Q3620" s="113">
        <v>427702.3</v>
      </c>
      <c r="R3620" s="31">
        <v>7316</v>
      </c>
      <c r="S3620" s="32">
        <v>234885</v>
      </c>
      <c r="T3620" s="113">
        <v>2551.75</v>
      </c>
      <c r="U3620" s="113">
        <v>258054.25</v>
      </c>
      <c r="V3620" s="31">
        <v>1187.5</v>
      </c>
      <c r="W3620" s="32">
        <v>314513.09999999998</v>
      </c>
      <c r="X3620" s="113">
        <v>5828.75</v>
      </c>
      <c r="Y3620" s="113">
        <v>322142.2</v>
      </c>
      <c r="Z3620" s="31">
        <v>26379</v>
      </c>
      <c r="AA3620" s="32">
        <v>376552.74</v>
      </c>
      <c r="AB3620" s="113">
        <v>294675.5</v>
      </c>
      <c r="AC3620" s="113">
        <v>259053.35</v>
      </c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1707</v>
      </c>
      <c r="B3621" s="111" t="s">
        <v>641</v>
      </c>
      <c r="C3621" s="112" t="s">
        <v>642</v>
      </c>
      <c r="D3621" s="21">
        <f t="shared" ref="D3621:D3684" si="62">F3621+H3621+J3621+L3621+N3621+P3621+R3621+T3621+V3621+X3621+Z3621+AB3621</f>
        <v>0</v>
      </c>
      <c r="E3621" s="24">
        <f t="shared" ref="E3621:E3684" si="63">G3621+I3621+K3621+M3621+O3621+Q3621+S3621+U3621+W3621+Y3621+AA3621+AC3621</f>
        <v>1204767.79</v>
      </c>
      <c r="F3621" s="104">
        <v>0</v>
      </c>
      <c r="G3621" s="104">
        <v>159393.5</v>
      </c>
      <c r="H3621" s="113">
        <v>0</v>
      </c>
      <c r="I3621" s="113">
        <v>125843.75</v>
      </c>
      <c r="J3621" s="31">
        <v>0</v>
      </c>
      <c r="K3621" s="32">
        <v>49634.25</v>
      </c>
      <c r="L3621" s="113">
        <v>0</v>
      </c>
      <c r="M3621" s="113">
        <v>75951.25</v>
      </c>
      <c r="N3621" s="31">
        <v>0</v>
      </c>
      <c r="O3621" s="32">
        <v>89624.5</v>
      </c>
      <c r="P3621" s="113">
        <v>0</v>
      </c>
      <c r="Q3621" s="113">
        <v>108438.5</v>
      </c>
      <c r="R3621" s="31">
        <v>0</v>
      </c>
      <c r="S3621" s="32">
        <v>71686.75</v>
      </c>
      <c r="T3621" s="113">
        <v>0</v>
      </c>
      <c r="U3621" s="113">
        <v>86062.23</v>
      </c>
      <c r="V3621" s="31">
        <v>0</v>
      </c>
      <c r="W3621" s="32">
        <v>96967.31</v>
      </c>
      <c r="X3621" s="113">
        <v>0</v>
      </c>
      <c r="Y3621" s="113">
        <v>52498.5</v>
      </c>
      <c r="Z3621" s="31">
        <v>0</v>
      </c>
      <c r="AA3621" s="32">
        <v>179277</v>
      </c>
      <c r="AB3621" s="113">
        <v>0</v>
      </c>
      <c r="AC3621" s="113">
        <v>109390.25</v>
      </c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1707</v>
      </c>
      <c r="B3622" s="111" t="s">
        <v>643</v>
      </c>
      <c r="C3622" s="112" t="s">
        <v>644</v>
      </c>
      <c r="D3622" s="21">
        <f t="shared" si="62"/>
        <v>284226.11000000004</v>
      </c>
      <c r="E3622" s="24">
        <f t="shared" si="63"/>
        <v>23976.47</v>
      </c>
      <c r="F3622" s="104">
        <v>20756.66</v>
      </c>
      <c r="G3622" s="104">
        <v>0</v>
      </c>
      <c r="H3622" s="113">
        <v>69348.38</v>
      </c>
      <c r="I3622" s="113">
        <v>0</v>
      </c>
      <c r="J3622" s="31">
        <v>17510.900000000001</v>
      </c>
      <c r="K3622" s="32">
        <v>23976.47</v>
      </c>
      <c r="L3622" s="113">
        <v>0</v>
      </c>
      <c r="M3622" s="113">
        <v>0</v>
      </c>
      <c r="N3622" s="31">
        <v>0</v>
      </c>
      <c r="O3622" s="32">
        <v>0</v>
      </c>
      <c r="P3622" s="113">
        <v>22843.27</v>
      </c>
      <c r="Q3622" s="113">
        <v>0</v>
      </c>
      <c r="R3622" s="31">
        <v>41530.550000000003</v>
      </c>
      <c r="S3622" s="32">
        <v>0</v>
      </c>
      <c r="T3622" s="113">
        <v>1593.25</v>
      </c>
      <c r="U3622" s="113">
        <v>0</v>
      </c>
      <c r="V3622" s="31">
        <v>32773.29</v>
      </c>
      <c r="W3622" s="32">
        <v>0</v>
      </c>
      <c r="X3622" s="113">
        <v>0</v>
      </c>
      <c r="Y3622" s="113">
        <v>0</v>
      </c>
      <c r="Z3622" s="31">
        <v>13422.69</v>
      </c>
      <c r="AA3622" s="32">
        <v>0</v>
      </c>
      <c r="AB3622" s="113">
        <v>64447.12</v>
      </c>
      <c r="AC3622" s="113">
        <v>0</v>
      </c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1707</v>
      </c>
      <c r="B3623" s="111" t="s">
        <v>645</v>
      </c>
      <c r="C3623" s="112" t="s">
        <v>646</v>
      </c>
      <c r="D3623" s="21">
        <f t="shared" si="62"/>
        <v>1266.48</v>
      </c>
      <c r="E3623" s="24">
        <f t="shared" si="63"/>
        <v>97118.840000000011</v>
      </c>
      <c r="F3623" s="104">
        <v>0</v>
      </c>
      <c r="G3623" s="104">
        <v>4047.53</v>
      </c>
      <c r="H3623" s="113">
        <v>0</v>
      </c>
      <c r="I3623" s="113">
        <v>8233.83</v>
      </c>
      <c r="J3623" s="31">
        <v>1266.48</v>
      </c>
      <c r="K3623" s="32">
        <v>1544.13</v>
      </c>
      <c r="L3623" s="113">
        <v>0</v>
      </c>
      <c r="M3623" s="113">
        <v>0</v>
      </c>
      <c r="N3623" s="31">
        <v>0</v>
      </c>
      <c r="O3623" s="32">
        <v>0</v>
      </c>
      <c r="P3623" s="113">
        <v>0</v>
      </c>
      <c r="Q3623" s="113">
        <v>10275.64</v>
      </c>
      <c r="R3623" s="31">
        <v>0</v>
      </c>
      <c r="S3623" s="32">
        <v>22066.55</v>
      </c>
      <c r="T3623" s="113">
        <v>0</v>
      </c>
      <c r="U3623" s="113">
        <v>11478.67</v>
      </c>
      <c r="V3623" s="31">
        <v>0</v>
      </c>
      <c r="W3623" s="32">
        <v>14447.53</v>
      </c>
      <c r="X3623" s="113">
        <v>0</v>
      </c>
      <c r="Y3623" s="113">
        <v>6577.49</v>
      </c>
      <c r="Z3623" s="31">
        <v>0</v>
      </c>
      <c r="AA3623" s="32">
        <v>13898.52</v>
      </c>
      <c r="AB3623" s="113">
        <v>0</v>
      </c>
      <c r="AC3623" s="113">
        <v>4548.95</v>
      </c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1707</v>
      </c>
      <c r="B3624" s="111" t="s">
        <v>647</v>
      </c>
      <c r="C3624" s="112" t="s">
        <v>648</v>
      </c>
      <c r="D3624" s="21">
        <f t="shared" si="62"/>
        <v>28070</v>
      </c>
      <c r="E3624" s="24">
        <f t="shared" si="63"/>
        <v>177541</v>
      </c>
      <c r="F3624" s="104">
        <v>2513</v>
      </c>
      <c r="G3624" s="104">
        <v>11101</v>
      </c>
      <c r="H3624" s="113">
        <v>359</v>
      </c>
      <c r="I3624" s="113">
        <v>27104</v>
      </c>
      <c r="J3624" s="31">
        <v>0</v>
      </c>
      <c r="K3624" s="32">
        <v>19175</v>
      </c>
      <c r="L3624" s="113">
        <v>0</v>
      </c>
      <c r="M3624" s="113">
        <v>7028</v>
      </c>
      <c r="N3624" s="31">
        <v>430</v>
      </c>
      <c r="O3624" s="32">
        <v>9606</v>
      </c>
      <c r="P3624" s="113">
        <v>468</v>
      </c>
      <c r="Q3624" s="113">
        <v>12085</v>
      </c>
      <c r="R3624" s="31">
        <v>0</v>
      </c>
      <c r="S3624" s="32">
        <v>22484</v>
      </c>
      <c r="T3624" s="113">
        <v>0</v>
      </c>
      <c r="U3624" s="113">
        <v>0</v>
      </c>
      <c r="V3624" s="31">
        <v>0</v>
      </c>
      <c r="W3624" s="32">
        <v>17196</v>
      </c>
      <c r="X3624" s="113">
        <v>1920</v>
      </c>
      <c r="Y3624" s="113">
        <v>15297</v>
      </c>
      <c r="Z3624" s="31">
        <v>1140</v>
      </c>
      <c r="AA3624" s="32">
        <v>30028</v>
      </c>
      <c r="AB3624" s="113">
        <v>21240</v>
      </c>
      <c r="AC3624" s="113">
        <v>6437</v>
      </c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1707</v>
      </c>
      <c r="B3625" s="111" t="s">
        <v>649</v>
      </c>
      <c r="C3625" s="112" t="s">
        <v>650</v>
      </c>
      <c r="D3625" s="21">
        <f t="shared" si="62"/>
        <v>21111.5</v>
      </c>
      <c r="E3625" s="24">
        <f t="shared" si="63"/>
        <v>243620.5</v>
      </c>
      <c r="F3625" s="104">
        <v>0</v>
      </c>
      <c r="G3625" s="104">
        <v>17078</v>
      </c>
      <c r="H3625" s="113">
        <v>0</v>
      </c>
      <c r="I3625" s="113">
        <v>34418</v>
      </c>
      <c r="J3625" s="31">
        <v>0</v>
      </c>
      <c r="K3625" s="32">
        <v>4722</v>
      </c>
      <c r="L3625" s="113">
        <v>12437</v>
      </c>
      <c r="M3625" s="113">
        <v>67569</v>
      </c>
      <c r="N3625" s="31">
        <v>999.5</v>
      </c>
      <c r="O3625" s="32">
        <v>16171.5</v>
      </c>
      <c r="P3625" s="113">
        <v>0</v>
      </c>
      <c r="Q3625" s="113">
        <v>20047</v>
      </c>
      <c r="R3625" s="31">
        <v>5627</v>
      </c>
      <c r="S3625" s="32">
        <v>7594</v>
      </c>
      <c r="T3625" s="113">
        <v>0</v>
      </c>
      <c r="U3625" s="113">
        <v>22567</v>
      </c>
      <c r="V3625" s="31">
        <v>0</v>
      </c>
      <c r="W3625" s="32">
        <v>29640</v>
      </c>
      <c r="X3625" s="113">
        <v>640</v>
      </c>
      <c r="Y3625" s="113">
        <v>0</v>
      </c>
      <c r="Z3625" s="31">
        <v>0</v>
      </c>
      <c r="AA3625" s="32">
        <v>5170</v>
      </c>
      <c r="AB3625" s="113">
        <v>1408</v>
      </c>
      <c r="AC3625" s="113">
        <v>18644</v>
      </c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1707</v>
      </c>
      <c r="B3626" s="111" t="s">
        <v>651</v>
      </c>
      <c r="C3626" s="112" t="s">
        <v>652</v>
      </c>
      <c r="D3626" s="21">
        <f t="shared" si="62"/>
        <v>18787</v>
      </c>
      <c r="E3626" s="24">
        <f t="shared" si="63"/>
        <v>520063.5</v>
      </c>
      <c r="F3626" s="104">
        <v>4333.25</v>
      </c>
      <c r="G3626" s="104">
        <v>53302</v>
      </c>
      <c r="H3626" s="113">
        <v>3.5</v>
      </c>
      <c r="I3626" s="113">
        <v>66728.5</v>
      </c>
      <c r="J3626" s="31">
        <v>2221</v>
      </c>
      <c r="K3626" s="32">
        <v>40213.25</v>
      </c>
      <c r="L3626" s="113">
        <v>23</v>
      </c>
      <c r="M3626" s="113">
        <v>32952.75</v>
      </c>
      <c r="N3626" s="31">
        <v>406.5</v>
      </c>
      <c r="O3626" s="32">
        <v>41128.5</v>
      </c>
      <c r="P3626" s="113">
        <v>182.25</v>
      </c>
      <c r="Q3626" s="113">
        <v>57164.75</v>
      </c>
      <c r="R3626" s="31">
        <v>907</v>
      </c>
      <c r="S3626" s="32">
        <v>31551.25</v>
      </c>
      <c r="T3626" s="113">
        <v>250</v>
      </c>
      <c r="U3626" s="113">
        <v>35303</v>
      </c>
      <c r="V3626" s="31">
        <v>933.25</v>
      </c>
      <c r="W3626" s="32">
        <v>62270.75</v>
      </c>
      <c r="X3626" s="113">
        <v>5092</v>
      </c>
      <c r="Y3626" s="113">
        <v>29989.75</v>
      </c>
      <c r="Z3626" s="31">
        <v>448.75</v>
      </c>
      <c r="AA3626" s="32">
        <v>28156.5</v>
      </c>
      <c r="AB3626" s="113">
        <v>3986.5</v>
      </c>
      <c r="AC3626" s="113">
        <v>41302.5</v>
      </c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1707</v>
      </c>
      <c r="B3627" s="111" t="s">
        <v>653</v>
      </c>
      <c r="C3627" s="112" t="s">
        <v>1594</v>
      </c>
      <c r="D3627" s="21">
        <f t="shared" si="62"/>
        <v>0</v>
      </c>
      <c r="E3627" s="24">
        <f t="shared" si="63"/>
        <v>161284.19</v>
      </c>
      <c r="F3627" s="104">
        <v>0</v>
      </c>
      <c r="G3627" s="104">
        <v>20998.44</v>
      </c>
      <c r="H3627" s="113">
        <v>0</v>
      </c>
      <c r="I3627" s="113">
        <v>2888.5</v>
      </c>
      <c r="J3627" s="31">
        <v>0</v>
      </c>
      <c r="K3627" s="32">
        <v>4041.5</v>
      </c>
      <c r="L3627" s="113">
        <v>0</v>
      </c>
      <c r="M3627" s="113">
        <v>7769</v>
      </c>
      <c r="N3627" s="31">
        <v>0</v>
      </c>
      <c r="O3627" s="32">
        <v>16150.75</v>
      </c>
      <c r="P3627" s="113">
        <v>0</v>
      </c>
      <c r="Q3627" s="113">
        <v>0</v>
      </c>
      <c r="R3627" s="31">
        <v>0</v>
      </c>
      <c r="S3627" s="32">
        <v>5306</v>
      </c>
      <c r="T3627" s="113">
        <v>0</v>
      </c>
      <c r="U3627" s="113">
        <v>6329.75</v>
      </c>
      <c r="V3627" s="31">
        <v>0</v>
      </c>
      <c r="W3627" s="32">
        <v>28072.25</v>
      </c>
      <c r="X3627" s="113">
        <v>0</v>
      </c>
      <c r="Y3627" s="113">
        <v>7629</v>
      </c>
      <c r="Z3627" s="31">
        <v>0</v>
      </c>
      <c r="AA3627" s="32">
        <v>13777.5</v>
      </c>
      <c r="AB3627" s="113">
        <v>0</v>
      </c>
      <c r="AC3627" s="113">
        <v>48321.5</v>
      </c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1707</v>
      </c>
      <c r="B3628" s="111" t="s">
        <v>654</v>
      </c>
      <c r="C3628" s="112" t="s">
        <v>1595</v>
      </c>
      <c r="D3628" s="21">
        <f t="shared" si="62"/>
        <v>18579.59</v>
      </c>
      <c r="E3628" s="24">
        <f t="shared" si="63"/>
        <v>0</v>
      </c>
      <c r="F3628" s="104">
        <v>1344</v>
      </c>
      <c r="G3628" s="104">
        <v>0</v>
      </c>
      <c r="H3628" s="113">
        <v>0</v>
      </c>
      <c r="I3628" s="113">
        <v>0</v>
      </c>
      <c r="J3628" s="31">
        <v>0</v>
      </c>
      <c r="K3628" s="32">
        <v>0</v>
      </c>
      <c r="L3628" s="113">
        <v>0</v>
      </c>
      <c r="M3628" s="113">
        <v>0</v>
      </c>
      <c r="N3628" s="31">
        <v>360.15</v>
      </c>
      <c r="O3628" s="32">
        <v>0</v>
      </c>
      <c r="P3628" s="113">
        <v>0</v>
      </c>
      <c r="Q3628" s="113">
        <v>0</v>
      </c>
      <c r="R3628" s="31">
        <v>6644.33</v>
      </c>
      <c r="S3628" s="32">
        <v>0</v>
      </c>
      <c r="T3628" s="113">
        <v>1642.3</v>
      </c>
      <c r="U3628" s="113">
        <v>0</v>
      </c>
      <c r="V3628" s="31">
        <v>6303.25</v>
      </c>
      <c r="W3628" s="32">
        <v>0</v>
      </c>
      <c r="X3628" s="113">
        <v>0</v>
      </c>
      <c r="Y3628" s="113">
        <v>0</v>
      </c>
      <c r="Z3628" s="31">
        <v>373</v>
      </c>
      <c r="AA3628" s="32">
        <v>0</v>
      </c>
      <c r="AB3628" s="113">
        <v>1912.56</v>
      </c>
      <c r="AC3628" s="113">
        <v>0</v>
      </c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1707</v>
      </c>
      <c r="B3629" s="111" t="s">
        <v>655</v>
      </c>
      <c r="C3629" s="112" t="s">
        <v>1596</v>
      </c>
      <c r="D3629" s="21">
        <f t="shared" si="62"/>
        <v>0</v>
      </c>
      <c r="E3629" s="24">
        <f t="shared" si="63"/>
        <v>20520.980000000003</v>
      </c>
      <c r="F3629" s="104">
        <v>0</v>
      </c>
      <c r="G3629" s="104">
        <v>324.7</v>
      </c>
      <c r="H3629" s="113">
        <v>0</v>
      </c>
      <c r="I3629" s="113">
        <v>4327.7299999999996</v>
      </c>
      <c r="J3629" s="31">
        <v>0</v>
      </c>
      <c r="K3629" s="32">
        <v>0</v>
      </c>
      <c r="L3629" s="113">
        <v>0</v>
      </c>
      <c r="M3629" s="113">
        <v>359.14</v>
      </c>
      <c r="N3629" s="31">
        <v>0</v>
      </c>
      <c r="O3629" s="32">
        <v>7689.88</v>
      </c>
      <c r="P3629" s="113">
        <v>0</v>
      </c>
      <c r="Q3629" s="113">
        <v>0</v>
      </c>
      <c r="R3629" s="31">
        <v>0</v>
      </c>
      <c r="S3629" s="32">
        <v>0</v>
      </c>
      <c r="T3629" s="113">
        <v>0</v>
      </c>
      <c r="U3629" s="113">
        <v>0</v>
      </c>
      <c r="V3629" s="31">
        <v>0</v>
      </c>
      <c r="W3629" s="32">
        <v>3087.03</v>
      </c>
      <c r="X3629" s="113">
        <v>0</v>
      </c>
      <c r="Y3629" s="113">
        <v>0</v>
      </c>
      <c r="Z3629" s="31">
        <v>0</v>
      </c>
      <c r="AA3629" s="32">
        <v>4732.5</v>
      </c>
      <c r="AB3629" s="113">
        <v>0</v>
      </c>
      <c r="AC3629" s="113">
        <v>0</v>
      </c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1707</v>
      </c>
      <c r="B3630" s="111" t="s">
        <v>656</v>
      </c>
      <c r="C3630" s="112" t="s">
        <v>1597</v>
      </c>
      <c r="D3630" s="21">
        <f t="shared" si="62"/>
        <v>0</v>
      </c>
      <c r="E3630" s="24">
        <f t="shared" si="63"/>
        <v>36456.25</v>
      </c>
      <c r="F3630" s="104">
        <v>0</v>
      </c>
      <c r="G3630" s="104">
        <v>5074.75</v>
      </c>
      <c r="H3630" s="113">
        <v>0</v>
      </c>
      <c r="I3630" s="113">
        <v>11314</v>
      </c>
      <c r="J3630" s="31">
        <v>0</v>
      </c>
      <c r="K3630" s="32">
        <v>8255.5</v>
      </c>
      <c r="L3630" s="113">
        <v>0</v>
      </c>
      <c r="M3630" s="113">
        <v>525</v>
      </c>
      <c r="N3630" s="31">
        <v>0</v>
      </c>
      <c r="O3630" s="32">
        <v>1677.5</v>
      </c>
      <c r="P3630" s="113">
        <v>0</v>
      </c>
      <c r="Q3630" s="113">
        <v>975</v>
      </c>
      <c r="R3630" s="31">
        <v>0</v>
      </c>
      <c r="S3630" s="32">
        <v>1023.5</v>
      </c>
      <c r="T3630" s="113">
        <v>0</v>
      </c>
      <c r="U3630" s="113">
        <v>1730</v>
      </c>
      <c r="V3630" s="31">
        <v>0</v>
      </c>
      <c r="W3630" s="32">
        <v>925</v>
      </c>
      <c r="X3630" s="113">
        <v>0</v>
      </c>
      <c r="Y3630" s="113">
        <v>2806.5</v>
      </c>
      <c r="Z3630" s="31">
        <v>0</v>
      </c>
      <c r="AA3630" s="32">
        <v>967.5</v>
      </c>
      <c r="AB3630" s="113">
        <v>0</v>
      </c>
      <c r="AC3630" s="113">
        <v>1182</v>
      </c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1707</v>
      </c>
      <c r="B3631" s="111" t="s">
        <v>657</v>
      </c>
      <c r="C3631" s="112" t="s">
        <v>658</v>
      </c>
      <c r="D3631" s="21">
        <f t="shared" si="62"/>
        <v>0</v>
      </c>
      <c r="E3631" s="24">
        <f t="shared" si="63"/>
        <v>2696.5</v>
      </c>
      <c r="F3631" s="104"/>
      <c r="G3631" s="104"/>
      <c r="H3631" s="113"/>
      <c r="I3631" s="113"/>
      <c r="J3631" s="31"/>
      <c r="K3631" s="32"/>
      <c r="L3631" s="113"/>
      <c r="M3631" s="113"/>
      <c r="N3631" s="31"/>
      <c r="O3631" s="32"/>
      <c r="P3631" s="113">
        <v>0</v>
      </c>
      <c r="Q3631" s="113">
        <v>2696.5</v>
      </c>
      <c r="R3631" s="31">
        <v>0</v>
      </c>
      <c r="S3631" s="32">
        <v>0</v>
      </c>
      <c r="T3631" s="113">
        <v>0</v>
      </c>
      <c r="U3631" s="113">
        <v>0</v>
      </c>
      <c r="V3631" s="31">
        <v>0</v>
      </c>
      <c r="W3631" s="32">
        <v>0</v>
      </c>
      <c r="X3631" s="113">
        <v>0</v>
      </c>
      <c r="Y3631" s="113">
        <v>0</v>
      </c>
      <c r="Z3631" s="31">
        <v>0</v>
      </c>
      <c r="AA3631" s="32">
        <v>0</v>
      </c>
      <c r="AB3631" s="113">
        <v>0</v>
      </c>
      <c r="AC3631" s="113">
        <v>0</v>
      </c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1707</v>
      </c>
      <c r="B3632" s="111" t="s">
        <v>659</v>
      </c>
      <c r="C3632" s="112" t="s">
        <v>660</v>
      </c>
      <c r="D3632" s="21">
        <f t="shared" si="62"/>
        <v>0</v>
      </c>
      <c r="E3632" s="24">
        <f t="shared" si="63"/>
        <v>0</v>
      </c>
      <c r="F3632" s="104"/>
      <c r="G3632" s="104"/>
      <c r="H3632" s="113"/>
      <c r="I3632" s="113"/>
      <c r="J3632" s="31"/>
      <c r="K3632" s="32"/>
      <c r="L3632" s="113"/>
      <c r="M3632" s="113"/>
      <c r="N3632" s="31"/>
      <c r="O3632" s="32"/>
      <c r="P3632" s="113"/>
      <c r="Q3632" s="113"/>
      <c r="R3632" s="31"/>
      <c r="S3632" s="32"/>
      <c r="T3632" s="113"/>
      <c r="U3632" s="113"/>
      <c r="V3632" s="31"/>
      <c r="W3632" s="32"/>
      <c r="X3632" s="113"/>
      <c r="Y3632" s="113"/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1707</v>
      </c>
      <c r="B3633" s="111" t="s">
        <v>661</v>
      </c>
      <c r="C3633" s="112" t="s">
        <v>662</v>
      </c>
      <c r="D3633" s="21">
        <f t="shared" si="62"/>
        <v>0</v>
      </c>
      <c r="E3633" s="24">
        <f t="shared" si="63"/>
        <v>0</v>
      </c>
      <c r="F3633" s="104"/>
      <c r="G3633" s="104"/>
      <c r="H3633" s="113"/>
      <c r="I3633" s="113"/>
      <c r="J3633" s="31"/>
      <c r="K3633" s="32"/>
      <c r="L3633" s="113"/>
      <c r="M3633" s="113"/>
      <c r="N3633" s="31"/>
      <c r="O3633" s="32"/>
      <c r="P3633" s="113"/>
      <c r="Q3633" s="113"/>
      <c r="R3633" s="31"/>
      <c r="S3633" s="32"/>
      <c r="T3633" s="113"/>
      <c r="U3633" s="113"/>
      <c r="V3633" s="31"/>
      <c r="W3633" s="32"/>
      <c r="X3633" s="113"/>
      <c r="Y3633" s="113"/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1707</v>
      </c>
      <c r="B3634" s="111" t="s">
        <v>663</v>
      </c>
      <c r="C3634" s="112" t="s">
        <v>664</v>
      </c>
      <c r="D3634" s="21">
        <f t="shared" si="62"/>
        <v>977098.55</v>
      </c>
      <c r="E3634" s="24">
        <f t="shared" si="63"/>
        <v>25829266.760000005</v>
      </c>
      <c r="F3634" s="104">
        <v>0</v>
      </c>
      <c r="G3634" s="104">
        <v>2373262.79</v>
      </c>
      <c r="H3634" s="113">
        <v>70476.25</v>
      </c>
      <c r="I3634" s="113">
        <v>2483073.0699999998</v>
      </c>
      <c r="J3634" s="31">
        <v>63844</v>
      </c>
      <c r="K3634" s="32">
        <v>2490598.94</v>
      </c>
      <c r="L3634" s="113">
        <v>49112</v>
      </c>
      <c r="M3634" s="113">
        <v>2358603.79</v>
      </c>
      <c r="N3634" s="31">
        <v>44529</v>
      </c>
      <c r="O3634" s="32">
        <v>2027450.06</v>
      </c>
      <c r="P3634" s="113">
        <v>109963.5</v>
      </c>
      <c r="Q3634" s="113">
        <v>2488417.2999999998</v>
      </c>
      <c r="R3634" s="31">
        <v>42561.8</v>
      </c>
      <c r="S3634" s="32">
        <v>1766406.65</v>
      </c>
      <c r="T3634" s="113">
        <v>133976</v>
      </c>
      <c r="U3634" s="113">
        <v>1553396.25</v>
      </c>
      <c r="V3634" s="31">
        <v>60597.75</v>
      </c>
      <c r="W3634" s="32">
        <v>1915088.53</v>
      </c>
      <c r="X3634" s="113">
        <v>34772.5</v>
      </c>
      <c r="Y3634" s="113">
        <v>2035409.67</v>
      </c>
      <c r="Z3634" s="31">
        <v>39576.75</v>
      </c>
      <c r="AA3634" s="32">
        <v>2200868</v>
      </c>
      <c r="AB3634" s="113">
        <v>327689</v>
      </c>
      <c r="AC3634" s="113">
        <v>2136691.71</v>
      </c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1707</v>
      </c>
      <c r="B3635" s="111" t="s">
        <v>665</v>
      </c>
      <c r="C3635" s="112" t="s">
        <v>666</v>
      </c>
      <c r="D3635" s="21">
        <f t="shared" si="62"/>
        <v>325092.32999999996</v>
      </c>
      <c r="E3635" s="24">
        <f t="shared" si="63"/>
        <v>31537667.52</v>
      </c>
      <c r="F3635" s="104">
        <v>0</v>
      </c>
      <c r="G3635" s="104">
        <v>1122182.25</v>
      </c>
      <c r="H3635" s="113">
        <v>24894.7</v>
      </c>
      <c r="I3635" s="113">
        <v>1296720.3500000001</v>
      </c>
      <c r="J3635" s="31">
        <v>23365</v>
      </c>
      <c r="K3635" s="32">
        <v>1119142.6000000001</v>
      </c>
      <c r="L3635" s="113">
        <v>9656</v>
      </c>
      <c r="M3635" s="113">
        <v>1074695.5</v>
      </c>
      <c r="N3635" s="31">
        <v>18059</v>
      </c>
      <c r="O3635" s="32">
        <v>1623420.2</v>
      </c>
      <c r="P3635" s="113">
        <v>6966</v>
      </c>
      <c r="Q3635" s="113">
        <v>1928285.85</v>
      </c>
      <c r="R3635" s="31">
        <v>33118</v>
      </c>
      <c r="S3635" s="32">
        <v>1746190.34</v>
      </c>
      <c r="T3635" s="113">
        <v>7745</v>
      </c>
      <c r="U3635" s="113">
        <v>1446513.93</v>
      </c>
      <c r="V3635" s="31">
        <v>97594.53</v>
      </c>
      <c r="W3635" s="32">
        <v>1570061.25</v>
      </c>
      <c r="X3635" s="113">
        <v>24487</v>
      </c>
      <c r="Y3635" s="113">
        <v>3475769.75</v>
      </c>
      <c r="Z3635" s="31">
        <v>23030</v>
      </c>
      <c r="AA3635" s="32">
        <v>7923364</v>
      </c>
      <c r="AB3635" s="113">
        <v>56177.1</v>
      </c>
      <c r="AC3635" s="113">
        <v>7211321.5</v>
      </c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1707</v>
      </c>
      <c r="B3636" s="111" t="s">
        <v>667</v>
      </c>
      <c r="C3636" s="112" t="s">
        <v>668</v>
      </c>
      <c r="D3636" s="21">
        <f t="shared" si="62"/>
        <v>117037.55</v>
      </c>
      <c r="E3636" s="24">
        <f t="shared" si="63"/>
        <v>4207524.6100000003</v>
      </c>
      <c r="F3636" s="104">
        <v>0</v>
      </c>
      <c r="G3636" s="104">
        <v>370148.85</v>
      </c>
      <c r="H3636" s="113">
        <v>18938.75</v>
      </c>
      <c r="I3636" s="113">
        <v>439060.75</v>
      </c>
      <c r="J3636" s="31">
        <v>27706</v>
      </c>
      <c r="K3636" s="32">
        <v>383796.1</v>
      </c>
      <c r="L3636" s="113">
        <v>15169.75</v>
      </c>
      <c r="M3636" s="113">
        <v>365997.9</v>
      </c>
      <c r="N3636" s="31">
        <v>8163.5</v>
      </c>
      <c r="O3636" s="32">
        <v>400037.81</v>
      </c>
      <c r="P3636" s="113">
        <v>22640</v>
      </c>
      <c r="Q3636" s="113">
        <v>485400.15</v>
      </c>
      <c r="R3636" s="31">
        <v>378</v>
      </c>
      <c r="S3636" s="32">
        <v>320261</v>
      </c>
      <c r="T3636" s="113">
        <v>19552.25</v>
      </c>
      <c r="U3636" s="113">
        <v>280200.34999999998</v>
      </c>
      <c r="V3636" s="31">
        <v>405</v>
      </c>
      <c r="W3636" s="32">
        <v>307783.40000000002</v>
      </c>
      <c r="X3636" s="113">
        <v>2850</v>
      </c>
      <c r="Y3636" s="113">
        <v>265104.7</v>
      </c>
      <c r="Z3636" s="31">
        <v>330</v>
      </c>
      <c r="AA3636" s="32">
        <v>305847</v>
      </c>
      <c r="AB3636" s="113">
        <v>904.3</v>
      </c>
      <c r="AC3636" s="113">
        <v>283886.59999999998</v>
      </c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1707</v>
      </c>
      <c r="B3637" s="111" t="s">
        <v>669</v>
      </c>
      <c r="C3637" s="112" t="s">
        <v>670</v>
      </c>
      <c r="D3637" s="21">
        <f t="shared" si="62"/>
        <v>21723.25</v>
      </c>
      <c r="E3637" s="24">
        <f t="shared" si="63"/>
        <v>846583.25</v>
      </c>
      <c r="F3637" s="104">
        <v>0</v>
      </c>
      <c r="G3637" s="104">
        <v>65321.25</v>
      </c>
      <c r="H3637" s="113">
        <v>957.5</v>
      </c>
      <c r="I3637" s="113">
        <v>86040</v>
      </c>
      <c r="J3637" s="31">
        <v>0</v>
      </c>
      <c r="K3637" s="32">
        <v>89944</v>
      </c>
      <c r="L3637" s="113">
        <v>0</v>
      </c>
      <c r="M3637" s="113">
        <v>95404.25</v>
      </c>
      <c r="N3637" s="31">
        <v>1711</v>
      </c>
      <c r="O3637" s="32">
        <v>77075.5</v>
      </c>
      <c r="P3637" s="113">
        <v>3480</v>
      </c>
      <c r="Q3637" s="113">
        <v>85129.75</v>
      </c>
      <c r="R3637" s="31">
        <v>0</v>
      </c>
      <c r="S3637" s="32">
        <v>48987</v>
      </c>
      <c r="T3637" s="113">
        <v>0</v>
      </c>
      <c r="U3637" s="113">
        <v>77055.5</v>
      </c>
      <c r="V3637" s="31">
        <v>2533.5</v>
      </c>
      <c r="W3637" s="32">
        <v>90831.5</v>
      </c>
      <c r="X3637" s="113">
        <v>230</v>
      </c>
      <c r="Y3637" s="113">
        <v>57107.25</v>
      </c>
      <c r="Z3637" s="31">
        <v>0</v>
      </c>
      <c r="AA3637" s="32">
        <v>51433.25</v>
      </c>
      <c r="AB3637" s="113">
        <v>12811.25</v>
      </c>
      <c r="AC3637" s="113">
        <v>22254</v>
      </c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1707</v>
      </c>
      <c r="B3638" s="111" t="s">
        <v>671</v>
      </c>
      <c r="C3638" s="112" t="s">
        <v>1598</v>
      </c>
      <c r="D3638" s="21">
        <f t="shared" si="62"/>
        <v>0</v>
      </c>
      <c r="E3638" s="24">
        <f t="shared" si="63"/>
        <v>0</v>
      </c>
      <c r="F3638" s="104"/>
      <c r="G3638" s="104"/>
      <c r="H3638" s="105"/>
      <c r="I3638" s="105"/>
      <c r="J3638" s="106"/>
      <c r="K3638" s="107"/>
      <c r="L3638" s="105"/>
      <c r="M3638" s="105"/>
      <c r="N3638" s="106"/>
      <c r="O3638" s="107"/>
      <c r="P3638" s="113"/>
      <c r="Q3638" s="113"/>
      <c r="R3638" s="106"/>
      <c r="S3638" s="107"/>
      <c r="T3638" s="105"/>
      <c r="U3638" s="105"/>
      <c r="V3638" s="106"/>
      <c r="W3638" s="107"/>
      <c r="X3638" s="105"/>
      <c r="Y3638" s="105"/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1707</v>
      </c>
      <c r="B3639" s="111" t="s">
        <v>672</v>
      </c>
      <c r="C3639" s="112" t="s">
        <v>673</v>
      </c>
      <c r="D3639" s="21">
        <f t="shared" si="62"/>
        <v>0</v>
      </c>
      <c r="E3639" s="24">
        <f t="shared" si="63"/>
        <v>2132874.19</v>
      </c>
      <c r="F3639" s="104"/>
      <c r="G3639" s="104"/>
      <c r="H3639" s="113"/>
      <c r="I3639" s="113"/>
      <c r="J3639" s="31">
        <v>0</v>
      </c>
      <c r="K3639" s="32">
        <v>2132874.19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>
        <v>0</v>
      </c>
      <c r="U3639" s="113">
        <v>0</v>
      </c>
      <c r="V3639" s="31">
        <v>0</v>
      </c>
      <c r="W3639" s="32">
        <v>0</v>
      </c>
      <c r="X3639" s="113">
        <v>0</v>
      </c>
      <c r="Y3639" s="113">
        <v>0</v>
      </c>
      <c r="Z3639" s="31">
        <v>0</v>
      </c>
      <c r="AA3639" s="32">
        <v>0</v>
      </c>
      <c r="AB3639" s="113">
        <v>0</v>
      </c>
      <c r="AC3639" s="113">
        <v>0</v>
      </c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1707</v>
      </c>
      <c r="B3640" s="111" t="s">
        <v>674</v>
      </c>
      <c r="C3640" s="112" t="s">
        <v>675</v>
      </c>
      <c r="D3640" s="21">
        <f t="shared" si="62"/>
        <v>26492342.82</v>
      </c>
      <c r="E3640" s="24">
        <f t="shared" si="63"/>
        <v>36906728.419999994</v>
      </c>
      <c r="F3640" s="104">
        <v>0</v>
      </c>
      <c r="G3640" s="104">
        <v>1600000</v>
      </c>
      <c r="H3640" s="105">
        <v>4785859.6100000003</v>
      </c>
      <c r="I3640" s="105">
        <v>24849135.739999998</v>
      </c>
      <c r="J3640" s="106">
        <v>2426754.94</v>
      </c>
      <c r="K3640" s="107">
        <v>0</v>
      </c>
      <c r="L3640" s="105">
        <v>2309491.79</v>
      </c>
      <c r="M3640" s="105">
        <v>5855266.5800000001</v>
      </c>
      <c r="N3640" s="106">
        <v>1982921.06</v>
      </c>
      <c r="O3640" s="107">
        <v>3780487.8</v>
      </c>
      <c r="P3640" s="113">
        <v>2488417.2999999998</v>
      </c>
      <c r="Q3640" s="113">
        <v>109963.5</v>
      </c>
      <c r="R3640" s="106">
        <v>1766406.65</v>
      </c>
      <c r="S3640" s="107">
        <v>42561.8</v>
      </c>
      <c r="T3640" s="105">
        <v>1830667.03</v>
      </c>
      <c r="U3640" s="105">
        <v>206447</v>
      </c>
      <c r="V3640" s="106">
        <v>1915088.53</v>
      </c>
      <c r="W3640" s="107">
        <v>60597.75</v>
      </c>
      <c r="X3640" s="105">
        <v>2035409.67</v>
      </c>
      <c r="Y3640" s="105">
        <v>35002.5</v>
      </c>
      <c r="Z3640" s="106">
        <v>2433188.9900000002</v>
      </c>
      <c r="AA3640" s="107">
        <v>39576.75</v>
      </c>
      <c r="AB3640" s="105">
        <v>2518137.25</v>
      </c>
      <c r="AC3640" s="105">
        <v>327689</v>
      </c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1707</v>
      </c>
      <c r="B3641" s="111" t="s">
        <v>676</v>
      </c>
      <c r="C3641" s="112" t="s">
        <v>677</v>
      </c>
      <c r="D3641" s="21">
        <f t="shared" si="62"/>
        <v>0</v>
      </c>
      <c r="E3641" s="24">
        <f t="shared" si="63"/>
        <v>302890.69</v>
      </c>
      <c r="F3641" s="104"/>
      <c r="G3641" s="104"/>
      <c r="H3641" s="113"/>
      <c r="I3641" s="113"/>
      <c r="J3641" s="31"/>
      <c r="K3641" s="32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>
        <v>0</v>
      </c>
      <c r="Y3641" s="113">
        <v>302890.69</v>
      </c>
      <c r="Z3641" s="31">
        <v>0</v>
      </c>
      <c r="AA3641" s="32">
        <v>0</v>
      </c>
      <c r="AB3641" s="113">
        <v>0</v>
      </c>
      <c r="AC3641" s="113">
        <v>0</v>
      </c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1707</v>
      </c>
      <c r="B3642" s="111" t="s">
        <v>678</v>
      </c>
      <c r="C3642" s="112" t="s">
        <v>679</v>
      </c>
      <c r="D3642" s="21">
        <f t="shared" si="62"/>
        <v>4293232.47</v>
      </c>
      <c r="E3642" s="24">
        <f t="shared" si="63"/>
        <v>5473193.0300000003</v>
      </c>
      <c r="F3642" s="104">
        <v>193718</v>
      </c>
      <c r="G3642" s="104">
        <v>0</v>
      </c>
      <c r="H3642" s="113">
        <v>151109</v>
      </c>
      <c r="I3642" s="113">
        <v>3993133.13</v>
      </c>
      <c r="J3642" s="31">
        <v>183736</v>
      </c>
      <c r="K3642" s="32">
        <v>0</v>
      </c>
      <c r="L3642" s="113">
        <v>132344</v>
      </c>
      <c r="M3642" s="113">
        <v>624132.94999999995</v>
      </c>
      <c r="N3642" s="31">
        <v>298511.5</v>
      </c>
      <c r="O3642" s="32">
        <v>624132.94999999995</v>
      </c>
      <c r="P3642" s="113">
        <v>307349.25</v>
      </c>
      <c r="Q3642" s="113">
        <v>2535</v>
      </c>
      <c r="R3642" s="31">
        <v>148943.07</v>
      </c>
      <c r="S3642" s="32">
        <v>0</v>
      </c>
      <c r="T3642" s="113">
        <v>439507.03</v>
      </c>
      <c r="U3642" s="113">
        <v>270</v>
      </c>
      <c r="V3642" s="31">
        <v>335746</v>
      </c>
      <c r="W3642" s="32">
        <v>180</v>
      </c>
      <c r="X3642" s="113">
        <v>277993.96000000002</v>
      </c>
      <c r="Y3642" s="113">
        <v>0</v>
      </c>
      <c r="Z3642" s="31">
        <v>1184251.1599999999</v>
      </c>
      <c r="AA3642" s="32">
        <v>100</v>
      </c>
      <c r="AB3642" s="113">
        <v>640023.5</v>
      </c>
      <c r="AC3642" s="113">
        <v>228709</v>
      </c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1707</v>
      </c>
      <c r="B3643" s="111" t="s">
        <v>680</v>
      </c>
      <c r="C3643" s="112" t="s">
        <v>681</v>
      </c>
      <c r="D3643" s="21">
        <f t="shared" si="62"/>
        <v>0</v>
      </c>
      <c r="E3643" s="24">
        <f t="shared" si="63"/>
        <v>2806908.8699999996</v>
      </c>
      <c r="F3643" s="104">
        <v>0</v>
      </c>
      <c r="G3643" s="104">
        <v>172498.01</v>
      </c>
      <c r="H3643" s="105">
        <v>0</v>
      </c>
      <c r="I3643" s="105">
        <v>96664.65</v>
      </c>
      <c r="J3643" s="106">
        <v>0</v>
      </c>
      <c r="K3643" s="107">
        <v>179543.44</v>
      </c>
      <c r="L3643" s="105">
        <v>0</v>
      </c>
      <c r="M3643" s="105">
        <v>212527.94</v>
      </c>
      <c r="N3643" s="106">
        <v>0</v>
      </c>
      <c r="O3643" s="107">
        <v>193157.31</v>
      </c>
      <c r="P3643" s="113">
        <v>0</v>
      </c>
      <c r="Q3643" s="113">
        <v>689256.07</v>
      </c>
      <c r="R3643" s="106">
        <v>0</v>
      </c>
      <c r="S3643" s="107">
        <v>189600.36</v>
      </c>
      <c r="T3643" s="105">
        <v>0</v>
      </c>
      <c r="U3643" s="105">
        <v>129643.91</v>
      </c>
      <c r="V3643" s="106">
        <v>0</v>
      </c>
      <c r="W3643" s="107">
        <v>186198.21</v>
      </c>
      <c r="X3643" s="105">
        <v>0</v>
      </c>
      <c r="Y3643" s="105">
        <v>221851.81</v>
      </c>
      <c r="Z3643" s="106">
        <v>0</v>
      </c>
      <c r="AA3643" s="107">
        <v>126801.54</v>
      </c>
      <c r="AB3643" s="105">
        <v>0</v>
      </c>
      <c r="AC3643" s="105">
        <v>409165.62</v>
      </c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1707</v>
      </c>
      <c r="B3644" s="111" t="s">
        <v>682</v>
      </c>
      <c r="C3644" s="112" t="s">
        <v>683</v>
      </c>
      <c r="D3644" s="21">
        <f t="shared" si="62"/>
        <v>579709.25000000012</v>
      </c>
      <c r="E3644" s="24">
        <f t="shared" si="63"/>
        <v>2135012.2400000002</v>
      </c>
      <c r="F3644" s="104">
        <v>37223.910000000003</v>
      </c>
      <c r="G3644" s="104">
        <v>2500</v>
      </c>
      <c r="H3644" s="113">
        <v>25000.45</v>
      </c>
      <c r="I3644" s="113">
        <v>537019.66</v>
      </c>
      <c r="J3644" s="31">
        <v>30479.88</v>
      </c>
      <c r="K3644" s="32">
        <v>26725</v>
      </c>
      <c r="L3644" s="113">
        <v>39086.82</v>
      </c>
      <c r="M3644" s="113">
        <v>101680.42</v>
      </c>
      <c r="N3644" s="31">
        <v>30896.3</v>
      </c>
      <c r="O3644" s="32">
        <v>20400</v>
      </c>
      <c r="P3644" s="105">
        <v>32924.230000000003</v>
      </c>
      <c r="Q3644" s="105">
        <v>140354.79</v>
      </c>
      <c r="R3644" s="31">
        <v>31654.17</v>
      </c>
      <c r="S3644" s="32">
        <v>135456.92000000001</v>
      </c>
      <c r="T3644" s="113">
        <v>147236.20000000001</v>
      </c>
      <c r="U3644" s="113">
        <v>268442.09999999998</v>
      </c>
      <c r="V3644" s="31">
        <v>89037.94</v>
      </c>
      <c r="W3644" s="32">
        <v>53417.23</v>
      </c>
      <c r="X3644" s="113">
        <v>25555.68</v>
      </c>
      <c r="Y3644" s="113">
        <v>188085.32</v>
      </c>
      <c r="Z3644" s="31">
        <v>65595.61</v>
      </c>
      <c r="AA3644" s="32">
        <v>135916</v>
      </c>
      <c r="AB3644" s="113">
        <v>25018.06</v>
      </c>
      <c r="AC3644" s="113">
        <v>525014.80000000005</v>
      </c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1707</v>
      </c>
      <c r="B3645" s="111" t="s">
        <v>684</v>
      </c>
      <c r="C3645" s="112" t="s">
        <v>685</v>
      </c>
      <c r="D3645" s="21">
        <f t="shared" si="62"/>
        <v>0</v>
      </c>
      <c r="E3645" s="24">
        <f t="shared" si="63"/>
        <v>981496.51</v>
      </c>
      <c r="F3645" s="104">
        <v>0</v>
      </c>
      <c r="G3645" s="104">
        <v>114139.57</v>
      </c>
      <c r="H3645" s="113">
        <v>0</v>
      </c>
      <c r="I3645" s="113">
        <v>0</v>
      </c>
      <c r="J3645" s="31">
        <v>0</v>
      </c>
      <c r="K3645" s="32">
        <v>49250</v>
      </c>
      <c r="L3645" s="113">
        <v>0</v>
      </c>
      <c r="M3645" s="113">
        <v>0</v>
      </c>
      <c r="N3645" s="31">
        <v>0</v>
      </c>
      <c r="O3645" s="32">
        <v>8205</v>
      </c>
      <c r="P3645" s="113">
        <v>0</v>
      </c>
      <c r="Q3645" s="113">
        <v>9825</v>
      </c>
      <c r="R3645" s="31">
        <v>0</v>
      </c>
      <c r="S3645" s="32">
        <v>54076.94</v>
      </c>
      <c r="T3645" s="113">
        <v>0</v>
      </c>
      <c r="U3645" s="113">
        <v>19845</v>
      </c>
      <c r="V3645" s="31">
        <v>0</v>
      </c>
      <c r="W3645" s="32">
        <v>108075</v>
      </c>
      <c r="X3645" s="113">
        <v>0</v>
      </c>
      <c r="Y3645" s="113">
        <v>354864.75</v>
      </c>
      <c r="Z3645" s="31">
        <v>0</v>
      </c>
      <c r="AA3645" s="32">
        <v>95710</v>
      </c>
      <c r="AB3645" s="113">
        <v>0</v>
      </c>
      <c r="AC3645" s="113">
        <v>167505.25</v>
      </c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1707</v>
      </c>
      <c r="B3646" s="111" t="s">
        <v>686</v>
      </c>
      <c r="C3646" s="112" t="s">
        <v>687</v>
      </c>
      <c r="D3646" s="21">
        <f t="shared" si="62"/>
        <v>2373262.79</v>
      </c>
      <c r="E3646" s="24">
        <f t="shared" si="63"/>
        <v>2373262.79</v>
      </c>
      <c r="F3646" s="104">
        <v>2373262.79</v>
      </c>
      <c r="G3646" s="104">
        <v>0</v>
      </c>
      <c r="H3646" s="113">
        <v>0</v>
      </c>
      <c r="I3646" s="113">
        <v>2373262.79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/>
      <c r="Y3646" s="113"/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1707</v>
      </c>
      <c r="B3647" s="111" t="s">
        <v>688</v>
      </c>
      <c r="C3647" s="112" t="s">
        <v>689</v>
      </c>
      <c r="D3647" s="21">
        <f t="shared" si="62"/>
        <v>13704088.16</v>
      </c>
      <c r="E3647" s="24">
        <f t="shared" si="63"/>
        <v>0</v>
      </c>
      <c r="F3647" s="104"/>
      <c r="G3647" s="104"/>
      <c r="H3647" s="113">
        <v>297581.65999999997</v>
      </c>
      <c r="I3647" s="113">
        <v>0</v>
      </c>
      <c r="J3647" s="31">
        <v>272420.89</v>
      </c>
      <c r="K3647" s="32">
        <v>0</v>
      </c>
      <c r="L3647" s="113">
        <v>248456.83</v>
      </c>
      <c r="M3647" s="113">
        <v>0</v>
      </c>
      <c r="N3647" s="31">
        <v>353981.99</v>
      </c>
      <c r="O3647" s="32">
        <v>0</v>
      </c>
      <c r="P3647" s="113">
        <v>197787.11</v>
      </c>
      <c r="Q3647" s="113">
        <v>0</v>
      </c>
      <c r="R3647" s="31">
        <v>854635.38</v>
      </c>
      <c r="S3647" s="32">
        <v>0</v>
      </c>
      <c r="T3647" s="113">
        <v>363527.89</v>
      </c>
      <c r="U3647" s="113">
        <v>0</v>
      </c>
      <c r="V3647" s="31">
        <v>697654.44</v>
      </c>
      <c r="W3647" s="32">
        <v>0</v>
      </c>
      <c r="X3647" s="113">
        <v>689202.48</v>
      </c>
      <c r="Y3647" s="113">
        <v>0</v>
      </c>
      <c r="Z3647" s="31">
        <v>326382.8</v>
      </c>
      <c r="AA3647" s="32">
        <v>0</v>
      </c>
      <c r="AB3647" s="113">
        <v>9402456.6899999995</v>
      </c>
      <c r="AC3647" s="113">
        <v>0</v>
      </c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1707</v>
      </c>
      <c r="B3648" s="111" t="s">
        <v>690</v>
      </c>
      <c r="C3648" s="112" t="s">
        <v>691</v>
      </c>
      <c r="D3648" s="21">
        <f t="shared" si="62"/>
        <v>0</v>
      </c>
      <c r="E3648" s="24">
        <f t="shared" si="63"/>
        <v>3289580.8899999997</v>
      </c>
      <c r="F3648" s="104"/>
      <c r="G3648" s="104"/>
      <c r="H3648" s="113">
        <v>0</v>
      </c>
      <c r="I3648" s="113">
        <v>653493.6</v>
      </c>
      <c r="J3648" s="31">
        <v>0</v>
      </c>
      <c r="K3648" s="32">
        <v>403812.02</v>
      </c>
      <c r="L3648" s="113">
        <v>0</v>
      </c>
      <c r="M3648" s="113">
        <v>311807.23</v>
      </c>
      <c r="N3648" s="31">
        <v>0</v>
      </c>
      <c r="O3648" s="32">
        <v>435236.45</v>
      </c>
      <c r="P3648" s="113">
        <v>0</v>
      </c>
      <c r="Q3648" s="113">
        <v>154617.4</v>
      </c>
      <c r="R3648" s="31">
        <v>0</v>
      </c>
      <c r="S3648" s="32">
        <v>298301.53999999998</v>
      </c>
      <c r="T3648" s="113">
        <v>0</v>
      </c>
      <c r="U3648" s="113">
        <v>130915.21</v>
      </c>
      <c r="V3648" s="31">
        <v>0</v>
      </c>
      <c r="W3648" s="32">
        <v>263808.81</v>
      </c>
      <c r="X3648" s="113">
        <v>0</v>
      </c>
      <c r="Y3648" s="113">
        <v>245119.47</v>
      </c>
      <c r="Z3648" s="31">
        <v>0</v>
      </c>
      <c r="AA3648" s="32">
        <v>63336.4</v>
      </c>
      <c r="AB3648" s="113">
        <v>0</v>
      </c>
      <c r="AC3648" s="113">
        <v>329132.76</v>
      </c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1707</v>
      </c>
      <c r="B3649" s="111" t="s">
        <v>692</v>
      </c>
      <c r="C3649" s="112" t="s">
        <v>693</v>
      </c>
      <c r="D3649" s="21">
        <f t="shared" si="62"/>
        <v>1283568.71</v>
      </c>
      <c r="E3649" s="24">
        <f t="shared" si="63"/>
        <v>0</v>
      </c>
      <c r="F3649" s="104"/>
      <c r="G3649" s="104"/>
      <c r="H3649" s="113"/>
      <c r="I3649" s="113"/>
      <c r="J3649" s="31"/>
      <c r="K3649" s="32"/>
      <c r="L3649" s="113">
        <v>201540.85</v>
      </c>
      <c r="M3649" s="113">
        <v>0</v>
      </c>
      <c r="N3649" s="31">
        <v>154596.85</v>
      </c>
      <c r="O3649" s="32">
        <v>0</v>
      </c>
      <c r="P3649" s="113">
        <v>342303.71</v>
      </c>
      <c r="Q3649" s="113">
        <v>0</v>
      </c>
      <c r="R3649" s="31">
        <v>173072.9</v>
      </c>
      <c r="S3649" s="32">
        <v>0</v>
      </c>
      <c r="T3649" s="113">
        <v>83170.5</v>
      </c>
      <c r="U3649" s="113">
        <v>0</v>
      </c>
      <c r="V3649" s="31">
        <v>75959.850000000006</v>
      </c>
      <c r="W3649" s="32">
        <v>0</v>
      </c>
      <c r="X3649" s="113">
        <v>146753.15</v>
      </c>
      <c r="Y3649" s="113">
        <v>0</v>
      </c>
      <c r="Z3649" s="31">
        <v>106170.9</v>
      </c>
      <c r="AA3649" s="32">
        <v>0</v>
      </c>
      <c r="AB3649" s="113">
        <v>0</v>
      </c>
      <c r="AC3649" s="113">
        <v>0</v>
      </c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1707</v>
      </c>
      <c r="B3650" s="111" t="s">
        <v>694</v>
      </c>
      <c r="C3650" s="112" t="s">
        <v>695</v>
      </c>
      <c r="D3650" s="21">
        <f t="shared" si="62"/>
        <v>0</v>
      </c>
      <c r="E3650" s="24">
        <f t="shared" si="63"/>
        <v>2126206.5</v>
      </c>
      <c r="F3650" s="104">
        <v>0</v>
      </c>
      <c r="G3650" s="104">
        <v>358490</v>
      </c>
      <c r="H3650" s="113">
        <v>0</v>
      </c>
      <c r="I3650" s="113">
        <v>142981</v>
      </c>
      <c r="J3650" s="31">
        <v>0</v>
      </c>
      <c r="K3650" s="32">
        <v>0</v>
      </c>
      <c r="L3650" s="113">
        <v>0</v>
      </c>
      <c r="M3650" s="113">
        <v>179904.25</v>
      </c>
      <c r="N3650" s="31">
        <v>0</v>
      </c>
      <c r="O3650" s="32">
        <v>299900.75</v>
      </c>
      <c r="P3650" s="113">
        <v>0</v>
      </c>
      <c r="Q3650" s="113">
        <v>7491.25</v>
      </c>
      <c r="R3650" s="31">
        <v>0</v>
      </c>
      <c r="S3650" s="32">
        <v>310533.5</v>
      </c>
      <c r="T3650" s="113">
        <v>0</v>
      </c>
      <c r="U3650" s="113">
        <v>246253.5</v>
      </c>
      <c r="V3650" s="31">
        <v>0</v>
      </c>
      <c r="W3650" s="32">
        <v>130958.25</v>
      </c>
      <c r="X3650" s="113">
        <v>0</v>
      </c>
      <c r="Y3650" s="113">
        <v>110819.75</v>
      </c>
      <c r="Z3650" s="31">
        <v>0</v>
      </c>
      <c r="AA3650" s="32">
        <v>200715.25</v>
      </c>
      <c r="AB3650" s="113">
        <v>0</v>
      </c>
      <c r="AC3650" s="113">
        <v>138159</v>
      </c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1707</v>
      </c>
      <c r="B3651" s="111" t="s">
        <v>696</v>
      </c>
      <c r="C3651" s="112" t="s">
        <v>697</v>
      </c>
      <c r="D3651" s="21">
        <f t="shared" si="62"/>
        <v>3085</v>
      </c>
      <c r="E3651" s="24">
        <f t="shared" si="63"/>
        <v>3391828.74</v>
      </c>
      <c r="F3651" s="104">
        <v>0</v>
      </c>
      <c r="G3651" s="104">
        <v>193718</v>
      </c>
      <c r="H3651" s="113">
        <v>0</v>
      </c>
      <c r="I3651" s="113">
        <v>151109</v>
      </c>
      <c r="J3651" s="31">
        <v>0</v>
      </c>
      <c r="K3651" s="32">
        <v>183736</v>
      </c>
      <c r="L3651" s="113">
        <v>0</v>
      </c>
      <c r="M3651" s="113">
        <v>132344</v>
      </c>
      <c r="N3651" s="31">
        <v>0</v>
      </c>
      <c r="O3651" s="32">
        <v>298511.5</v>
      </c>
      <c r="P3651" s="113">
        <v>2535</v>
      </c>
      <c r="Q3651" s="113">
        <v>307349.25</v>
      </c>
      <c r="R3651" s="31">
        <v>0</v>
      </c>
      <c r="S3651" s="32">
        <v>148943.07</v>
      </c>
      <c r="T3651" s="113">
        <v>270</v>
      </c>
      <c r="U3651" s="113">
        <v>162236.25</v>
      </c>
      <c r="V3651" s="31">
        <v>180</v>
      </c>
      <c r="W3651" s="32">
        <v>335746</v>
      </c>
      <c r="X3651" s="113">
        <v>0</v>
      </c>
      <c r="Y3651" s="113">
        <v>277993.96000000002</v>
      </c>
      <c r="Z3651" s="31">
        <v>100</v>
      </c>
      <c r="AA3651" s="32">
        <v>560118.21</v>
      </c>
      <c r="AB3651" s="113">
        <v>0</v>
      </c>
      <c r="AC3651" s="113">
        <v>640023.5</v>
      </c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1707</v>
      </c>
      <c r="B3652" s="111" t="s">
        <v>698</v>
      </c>
      <c r="C3652" s="112" t="s">
        <v>699</v>
      </c>
      <c r="D3652" s="21">
        <f t="shared" si="62"/>
        <v>0</v>
      </c>
      <c r="E3652" s="24">
        <f t="shared" si="63"/>
        <v>0</v>
      </c>
      <c r="F3652" s="104"/>
      <c r="G3652" s="104"/>
      <c r="H3652" s="113"/>
      <c r="I3652" s="113"/>
      <c r="J3652" s="31"/>
      <c r="K3652" s="32"/>
      <c r="L3652" s="113"/>
      <c r="M3652" s="113"/>
      <c r="N3652" s="31"/>
      <c r="O3652" s="32"/>
      <c r="P3652" s="113"/>
      <c r="Q3652" s="113"/>
      <c r="R3652" s="31"/>
      <c r="S3652" s="32"/>
      <c r="T3652" s="113"/>
      <c r="U3652" s="113"/>
      <c r="V3652" s="31"/>
      <c r="W3652" s="32"/>
      <c r="X3652" s="113"/>
      <c r="Y3652" s="113"/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1707</v>
      </c>
      <c r="B3653" s="111" t="s">
        <v>700</v>
      </c>
      <c r="C3653" s="112" t="s">
        <v>701</v>
      </c>
      <c r="D3653" s="21">
        <f t="shared" si="62"/>
        <v>0</v>
      </c>
      <c r="E3653" s="24">
        <f t="shared" si="63"/>
        <v>2708500.6</v>
      </c>
      <c r="F3653" s="104"/>
      <c r="G3653" s="104"/>
      <c r="H3653" s="113">
        <v>0</v>
      </c>
      <c r="I3653" s="113">
        <v>2308252.52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>
        <v>0</v>
      </c>
      <c r="U3653" s="113">
        <v>0</v>
      </c>
      <c r="V3653" s="31">
        <v>0</v>
      </c>
      <c r="W3653" s="32">
        <v>0</v>
      </c>
      <c r="X3653" s="113">
        <v>0</v>
      </c>
      <c r="Y3653" s="113">
        <v>246940.02</v>
      </c>
      <c r="Z3653" s="31">
        <v>0</v>
      </c>
      <c r="AA3653" s="32">
        <v>0</v>
      </c>
      <c r="AB3653" s="113">
        <v>0</v>
      </c>
      <c r="AC3653" s="113">
        <v>153308.06</v>
      </c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1707</v>
      </c>
      <c r="B3654" s="111" t="s">
        <v>702</v>
      </c>
      <c r="C3654" s="112" t="s">
        <v>1599</v>
      </c>
      <c r="D3654" s="21">
        <f t="shared" si="62"/>
        <v>2775</v>
      </c>
      <c r="E3654" s="24">
        <f t="shared" si="63"/>
        <v>2699910.5</v>
      </c>
      <c r="F3654" s="104">
        <v>0</v>
      </c>
      <c r="G3654" s="104">
        <v>62253.25</v>
      </c>
      <c r="H3654" s="113">
        <v>0</v>
      </c>
      <c r="I3654" s="113">
        <v>175963.25</v>
      </c>
      <c r="J3654" s="31">
        <v>0</v>
      </c>
      <c r="K3654" s="32">
        <v>195750.5</v>
      </c>
      <c r="L3654" s="113">
        <v>0</v>
      </c>
      <c r="M3654" s="113">
        <v>137151.75</v>
      </c>
      <c r="N3654" s="31">
        <v>1925</v>
      </c>
      <c r="O3654" s="32">
        <v>94418.75</v>
      </c>
      <c r="P3654" s="113">
        <v>100</v>
      </c>
      <c r="Q3654" s="113">
        <v>202224.5</v>
      </c>
      <c r="R3654" s="31">
        <v>0</v>
      </c>
      <c r="S3654" s="32">
        <v>118685.25</v>
      </c>
      <c r="T3654" s="113">
        <v>500</v>
      </c>
      <c r="U3654" s="113">
        <v>217229.1</v>
      </c>
      <c r="V3654" s="31">
        <v>50</v>
      </c>
      <c r="W3654" s="32">
        <v>118352.35</v>
      </c>
      <c r="X3654" s="113">
        <v>100</v>
      </c>
      <c r="Y3654" s="113">
        <v>255283.5</v>
      </c>
      <c r="Z3654" s="31">
        <v>0</v>
      </c>
      <c r="AA3654" s="32">
        <v>546941.5</v>
      </c>
      <c r="AB3654" s="113">
        <v>100</v>
      </c>
      <c r="AC3654" s="113">
        <v>575656.80000000005</v>
      </c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1707</v>
      </c>
      <c r="B3655" s="111" t="s">
        <v>703</v>
      </c>
      <c r="C3655" s="112" t="s">
        <v>704</v>
      </c>
      <c r="D3655" s="21">
        <f t="shared" si="62"/>
        <v>8618</v>
      </c>
      <c r="E3655" s="24">
        <f t="shared" si="63"/>
        <v>232258.80000000002</v>
      </c>
      <c r="F3655" s="104"/>
      <c r="G3655" s="104"/>
      <c r="H3655" s="105">
        <v>0</v>
      </c>
      <c r="I3655" s="105">
        <v>24894.7</v>
      </c>
      <c r="J3655" s="106">
        <v>0</v>
      </c>
      <c r="K3655" s="107">
        <v>27101</v>
      </c>
      <c r="L3655" s="105">
        <v>0</v>
      </c>
      <c r="M3655" s="105">
        <v>12946</v>
      </c>
      <c r="N3655" s="106">
        <v>0</v>
      </c>
      <c r="O3655" s="107">
        <v>18059</v>
      </c>
      <c r="P3655" s="113">
        <v>8618</v>
      </c>
      <c r="Q3655" s="113">
        <v>6966</v>
      </c>
      <c r="R3655" s="106">
        <v>0</v>
      </c>
      <c r="S3655" s="107">
        <v>31438</v>
      </c>
      <c r="T3655" s="105">
        <v>0</v>
      </c>
      <c r="U3655" s="105">
        <v>8645</v>
      </c>
      <c r="V3655" s="106">
        <v>0</v>
      </c>
      <c r="W3655" s="107">
        <v>14915</v>
      </c>
      <c r="X3655" s="105">
        <v>0</v>
      </c>
      <c r="Y3655" s="105">
        <v>18167</v>
      </c>
      <c r="Z3655" s="106">
        <v>0</v>
      </c>
      <c r="AA3655" s="107">
        <v>12950</v>
      </c>
      <c r="AB3655" s="105">
        <v>0</v>
      </c>
      <c r="AC3655" s="105">
        <v>56177.1</v>
      </c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1707</v>
      </c>
      <c r="B3656" s="111" t="s">
        <v>705</v>
      </c>
      <c r="C3656" s="112" t="s">
        <v>1670</v>
      </c>
      <c r="D3656" s="21">
        <f t="shared" si="62"/>
        <v>0</v>
      </c>
      <c r="E3656" s="24">
        <f t="shared" si="63"/>
        <v>0</v>
      </c>
      <c r="F3656" s="104"/>
      <c r="G3656" s="104"/>
      <c r="H3656" s="113"/>
      <c r="I3656" s="113"/>
      <c r="J3656" s="31"/>
      <c r="K3656" s="32"/>
      <c r="L3656" s="113"/>
      <c r="M3656" s="113"/>
      <c r="N3656" s="31"/>
      <c r="O3656" s="32"/>
      <c r="P3656" s="105"/>
      <c r="Q3656" s="105"/>
      <c r="R3656" s="31"/>
      <c r="S3656" s="32"/>
      <c r="T3656" s="113"/>
      <c r="U3656" s="113"/>
      <c r="V3656" s="31"/>
      <c r="W3656" s="32"/>
      <c r="X3656" s="113"/>
      <c r="Y3656" s="113"/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1707</v>
      </c>
      <c r="B3657" s="111" t="s">
        <v>706</v>
      </c>
      <c r="C3657" s="112" t="s">
        <v>1671</v>
      </c>
      <c r="D3657" s="21">
        <f t="shared" si="62"/>
        <v>0</v>
      </c>
      <c r="E3657" s="24">
        <f t="shared" si="63"/>
        <v>0</v>
      </c>
      <c r="F3657" s="104"/>
      <c r="G3657" s="104"/>
      <c r="H3657" s="113"/>
      <c r="I3657" s="113"/>
      <c r="J3657" s="31"/>
      <c r="K3657" s="32"/>
      <c r="L3657" s="113"/>
      <c r="M3657" s="113"/>
      <c r="N3657" s="31"/>
      <c r="O3657" s="32"/>
      <c r="P3657" s="113"/>
      <c r="Q3657" s="113"/>
      <c r="R3657" s="31"/>
      <c r="S3657" s="32"/>
      <c r="T3657" s="113"/>
      <c r="U3657" s="113"/>
      <c r="V3657" s="31"/>
      <c r="W3657" s="32"/>
      <c r="X3657" s="113"/>
      <c r="Y3657" s="113"/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1707</v>
      </c>
      <c r="B3658" s="111" t="s">
        <v>707</v>
      </c>
      <c r="C3658" s="112" t="s">
        <v>708</v>
      </c>
      <c r="D3658" s="21">
        <f t="shared" si="62"/>
        <v>0</v>
      </c>
      <c r="E3658" s="24">
        <f t="shared" si="63"/>
        <v>287539.5</v>
      </c>
      <c r="F3658" s="104"/>
      <c r="G3658" s="104"/>
      <c r="H3658" s="105"/>
      <c r="I3658" s="105"/>
      <c r="J3658" s="106"/>
      <c r="K3658" s="107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>
        <v>0</v>
      </c>
      <c r="Y3658" s="105">
        <v>287539.5</v>
      </c>
      <c r="Z3658" s="106">
        <v>0</v>
      </c>
      <c r="AA3658" s="107">
        <v>0</v>
      </c>
      <c r="AB3658" s="105">
        <v>0</v>
      </c>
      <c r="AC3658" s="105">
        <v>0</v>
      </c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1707</v>
      </c>
      <c r="B3659" s="111" t="s">
        <v>709</v>
      </c>
      <c r="C3659" s="112" t="s">
        <v>710</v>
      </c>
      <c r="D3659" s="21">
        <f t="shared" si="62"/>
        <v>0</v>
      </c>
      <c r="E3659" s="24">
        <f t="shared" si="63"/>
        <v>0</v>
      </c>
      <c r="F3659" s="104"/>
      <c r="G3659" s="104"/>
      <c r="H3659" s="113"/>
      <c r="I3659" s="113"/>
      <c r="J3659" s="31"/>
      <c r="K3659" s="32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1707</v>
      </c>
      <c r="B3660" s="111" t="s">
        <v>711</v>
      </c>
      <c r="C3660" s="112" t="s">
        <v>712</v>
      </c>
      <c r="D3660" s="21">
        <f t="shared" si="62"/>
        <v>0</v>
      </c>
      <c r="E3660" s="24">
        <f t="shared" si="63"/>
        <v>0</v>
      </c>
      <c r="F3660" s="104"/>
      <c r="G3660" s="104"/>
      <c r="H3660" s="113"/>
      <c r="I3660" s="113"/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/>
      <c r="AC3660" s="113"/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1707</v>
      </c>
      <c r="B3661" s="111" t="s">
        <v>713</v>
      </c>
      <c r="C3661" s="112" t="s">
        <v>714</v>
      </c>
      <c r="D3661" s="21">
        <f t="shared" si="62"/>
        <v>715706.01</v>
      </c>
      <c r="E3661" s="24">
        <f t="shared" si="63"/>
        <v>0</v>
      </c>
      <c r="F3661" s="104"/>
      <c r="G3661" s="104"/>
      <c r="H3661" s="113">
        <v>46672.46</v>
      </c>
      <c r="I3661" s="113">
        <v>0</v>
      </c>
      <c r="J3661" s="31">
        <v>62982.8</v>
      </c>
      <c r="K3661" s="32">
        <v>0</v>
      </c>
      <c r="L3661" s="113">
        <v>47523.75</v>
      </c>
      <c r="M3661" s="113">
        <v>0</v>
      </c>
      <c r="N3661" s="31">
        <v>81464.5</v>
      </c>
      <c r="O3661" s="32">
        <v>0</v>
      </c>
      <c r="P3661" s="113">
        <v>71376.25</v>
      </c>
      <c r="Q3661" s="113">
        <v>0</v>
      </c>
      <c r="R3661" s="31">
        <v>30829.25</v>
      </c>
      <c r="S3661" s="32">
        <v>0</v>
      </c>
      <c r="T3661" s="113">
        <v>98398</v>
      </c>
      <c r="U3661" s="113">
        <v>0</v>
      </c>
      <c r="V3661" s="31">
        <v>43485.75</v>
      </c>
      <c r="W3661" s="32">
        <v>0</v>
      </c>
      <c r="X3661" s="113">
        <v>21666.5</v>
      </c>
      <c r="Y3661" s="113">
        <v>0</v>
      </c>
      <c r="Z3661" s="31">
        <v>36804.75</v>
      </c>
      <c r="AA3661" s="32">
        <v>0</v>
      </c>
      <c r="AB3661" s="113">
        <v>174502</v>
      </c>
      <c r="AC3661" s="113">
        <v>0</v>
      </c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1707</v>
      </c>
      <c r="B3662" s="111" t="s">
        <v>715</v>
      </c>
      <c r="C3662" s="112" t="s">
        <v>716</v>
      </c>
      <c r="D3662" s="21">
        <f t="shared" si="62"/>
        <v>0</v>
      </c>
      <c r="E3662" s="24">
        <f t="shared" si="63"/>
        <v>0</v>
      </c>
      <c r="F3662" s="104"/>
      <c r="G3662" s="104"/>
      <c r="H3662" s="113"/>
      <c r="I3662" s="113"/>
      <c r="J3662" s="31"/>
      <c r="K3662" s="32"/>
      <c r="L3662" s="113"/>
      <c r="M3662" s="113"/>
      <c r="N3662" s="31"/>
      <c r="O3662" s="32"/>
      <c r="P3662" s="113"/>
      <c r="Q3662" s="113"/>
      <c r="R3662" s="31"/>
      <c r="S3662" s="32"/>
      <c r="T3662" s="113"/>
      <c r="U3662" s="113"/>
      <c r="V3662" s="31"/>
      <c r="W3662" s="32"/>
      <c r="X3662" s="113"/>
      <c r="Y3662" s="113"/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1707</v>
      </c>
      <c r="B3663" s="111" t="s">
        <v>717</v>
      </c>
      <c r="C3663" s="112" t="s">
        <v>718</v>
      </c>
      <c r="D3663" s="21">
        <f t="shared" si="62"/>
        <v>0</v>
      </c>
      <c r="E3663" s="24">
        <f t="shared" si="63"/>
        <v>0</v>
      </c>
      <c r="F3663" s="104"/>
      <c r="G3663" s="104"/>
      <c r="H3663" s="113"/>
      <c r="I3663" s="113"/>
      <c r="J3663" s="31"/>
      <c r="K3663" s="32"/>
      <c r="L3663" s="113"/>
      <c r="M3663" s="113"/>
      <c r="N3663" s="31"/>
      <c r="O3663" s="32"/>
      <c r="P3663" s="113"/>
      <c r="Q3663" s="113"/>
      <c r="R3663" s="31"/>
      <c r="S3663" s="32"/>
      <c r="T3663" s="113"/>
      <c r="U3663" s="113"/>
      <c r="V3663" s="31"/>
      <c r="W3663" s="32"/>
      <c r="X3663" s="113"/>
      <c r="Y3663" s="113"/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1707</v>
      </c>
      <c r="B3664" s="111" t="s">
        <v>719</v>
      </c>
      <c r="C3664" s="112" t="s">
        <v>720</v>
      </c>
      <c r="D3664" s="21">
        <f t="shared" si="62"/>
        <v>14742440.9</v>
      </c>
      <c r="E3664" s="24">
        <f t="shared" si="63"/>
        <v>0</v>
      </c>
      <c r="F3664" s="104"/>
      <c r="G3664" s="104"/>
      <c r="H3664" s="113">
        <v>14742440.9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>
        <v>0</v>
      </c>
      <c r="U3664" s="113">
        <v>0</v>
      </c>
      <c r="V3664" s="31">
        <v>0</v>
      </c>
      <c r="W3664" s="32">
        <v>0</v>
      </c>
      <c r="X3664" s="113">
        <v>0</v>
      </c>
      <c r="Y3664" s="113">
        <v>0</v>
      </c>
      <c r="Z3664" s="31">
        <v>0</v>
      </c>
      <c r="AA3664" s="32">
        <v>0</v>
      </c>
      <c r="AB3664" s="113">
        <v>0</v>
      </c>
      <c r="AC3664" s="113">
        <v>0</v>
      </c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1707</v>
      </c>
      <c r="B3665" s="111" t="s">
        <v>721</v>
      </c>
      <c r="C3665" s="112" t="s">
        <v>722</v>
      </c>
      <c r="D3665" s="21">
        <f t="shared" si="62"/>
        <v>6134612.8800000008</v>
      </c>
      <c r="E3665" s="24">
        <f t="shared" si="63"/>
        <v>0</v>
      </c>
      <c r="F3665" s="104"/>
      <c r="G3665" s="104"/>
      <c r="H3665" s="105">
        <v>511217.74</v>
      </c>
      <c r="I3665" s="105">
        <v>0</v>
      </c>
      <c r="J3665" s="106">
        <v>511217.74</v>
      </c>
      <c r="K3665" s="107">
        <v>0</v>
      </c>
      <c r="L3665" s="105">
        <v>511217.74</v>
      </c>
      <c r="M3665" s="105">
        <v>0</v>
      </c>
      <c r="N3665" s="106">
        <v>511217.74</v>
      </c>
      <c r="O3665" s="107">
        <v>0</v>
      </c>
      <c r="P3665" s="113">
        <v>511217.74</v>
      </c>
      <c r="Q3665" s="113">
        <v>0</v>
      </c>
      <c r="R3665" s="106">
        <v>511217.74</v>
      </c>
      <c r="S3665" s="107">
        <v>0</v>
      </c>
      <c r="T3665" s="105">
        <v>511217.74</v>
      </c>
      <c r="U3665" s="105">
        <v>0</v>
      </c>
      <c r="V3665" s="106">
        <v>511217.74</v>
      </c>
      <c r="W3665" s="107">
        <v>0</v>
      </c>
      <c r="X3665" s="105">
        <v>511217.74</v>
      </c>
      <c r="Y3665" s="105">
        <v>0</v>
      </c>
      <c r="Z3665" s="106">
        <v>511217.74</v>
      </c>
      <c r="AA3665" s="107">
        <v>0</v>
      </c>
      <c r="AB3665" s="105">
        <v>1022435.48</v>
      </c>
      <c r="AC3665" s="105">
        <v>0</v>
      </c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1707</v>
      </c>
      <c r="B3666" s="111" t="s">
        <v>723</v>
      </c>
      <c r="C3666" s="112" t="s">
        <v>724</v>
      </c>
      <c r="D3666" s="21">
        <f t="shared" si="62"/>
        <v>2744867.22</v>
      </c>
      <c r="E3666" s="24">
        <f t="shared" si="63"/>
        <v>0</v>
      </c>
      <c r="F3666" s="104"/>
      <c r="G3666" s="104"/>
      <c r="H3666" s="113">
        <v>2744867.22</v>
      </c>
      <c r="I3666" s="113">
        <v>0</v>
      </c>
      <c r="J3666" s="31">
        <v>0</v>
      </c>
      <c r="K3666" s="32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>
        <v>0</v>
      </c>
      <c r="U3666" s="113">
        <v>0</v>
      </c>
      <c r="V3666" s="31">
        <v>0</v>
      </c>
      <c r="W3666" s="32">
        <v>0</v>
      </c>
      <c r="X3666" s="113">
        <v>0</v>
      </c>
      <c r="Y3666" s="113">
        <v>0</v>
      </c>
      <c r="Z3666" s="31">
        <v>0</v>
      </c>
      <c r="AA3666" s="32">
        <v>0</v>
      </c>
      <c r="AB3666" s="113">
        <v>0</v>
      </c>
      <c r="AC3666" s="113">
        <v>0</v>
      </c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1707</v>
      </c>
      <c r="B3667" s="111" t="s">
        <v>1600</v>
      </c>
      <c r="C3667" s="112" t="s">
        <v>1601</v>
      </c>
      <c r="D3667" s="21">
        <f t="shared" si="62"/>
        <v>0</v>
      </c>
      <c r="E3667" s="24">
        <f t="shared" si="63"/>
        <v>660610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>
        <v>0</v>
      </c>
      <c r="Q3667" s="113">
        <v>1600</v>
      </c>
      <c r="R3667" s="31">
        <v>0</v>
      </c>
      <c r="S3667" s="32">
        <v>0</v>
      </c>
      <c r="T3667" s="113">
        <v>0</v>
      </c>
      <c r="U3667" s="113">
        <v>2600</v>
      </c>
      <c r="V3667" s="31">
        <v>0</v>
      </c>
      <c r="W3667" s="32">
        <v>400</v>
      </c>
      <c r="X3667" s="113">
        <v>0</v>
      </c>
      <c r="Y3667" s="113">
        <v>39460</v>
      </c>
      <c r="Z3667" s="31">
        <v>0</v>
      </c>
      <c r="AA3667" s="32">
        <v>68830</v>
      </c>
      <c r="AB3667" s="113">
        <v>0</v>
      </c>
      <c r="AC3667" s="113">
        <v>547720</v>
      </c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1707</v>
      </c>
      <c r="B3668" s="111" t="s">
        <v>1602</v>
      </c>
      <c r="C3668" s="112" t="s">
        <v>1603</v>
      </c>
      <c r="D3668" s="21">
        <f t="shared" si="62"/>
        <v>0</v>
      </c>
      <c r="E3668" s="24">
        <f t="shared" si="63"/>
        <v>113649.41</v>
      </c>
      <c r="F3668" s="104"/>
      <c r="G3668" s="104"/>
      <c r="H3668" s="105"/>
      <c r="I3668" s="105"/>
      <c r="J3668" s="106"/>
      <c r="K3668" s="107"/>
      <c r="L3668" s="105"/>
      <c r="M3668" s="105"/>
      <c r="N3668" s="106"/>
      <c r="O3668" s="107"/>
      <c r="P3668" s="113">
        <v>0</v>
      </c>
      <c r="Q3668" s="113">
        <v>8618</v>
      </c>
      <c r="R3668" s="106">
        <v>0</v>
      </c>
      <c r="S3668" s="107">
        <v>1680</v>
      </c>
      <c r="T3668" s="105">
        <v>0</v>
      </c>
      <c r="U3668" s="105">
        <v>0</v>
      </c>
      <c r="V3668" s="106">
        <v>0</v>
      </c>
      <c r="W3668" s="107">
        <v>82679.53</v>
      </c>
      <c r="X3668" s="105">
        <v>0</v>
      </c>
      <c r="Y3668" s="105">
        <v>10591.88</v>
      </c>
      <c r="Z3668" s="106">
        <v>0</v>
      </c>
      <c r="AA3668" s="107">
        <v>10080</v>
      </c>
      <c r="AB3668" s="105">
        <v>0</v>
      </c>
      <c r="AC3668" s="105">
        <v>0</v>
      </c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1707</v>
      </c>
      <c r="B3669" s="111" t="s">
        <v>725</v>
      </c>
      <c r="C3669" s="112" t="s">
        <v>726</v>
      </c>
      <c r="D3669" s="21">
        <f t="shared" si="62"/>
        <v>0</v>
      </c>
      <c r="E3669" s="24">
        <f t="shared" si="63"/>
        <v>320773.51999999996</v>
      </c>
      <c r="F3669" s="104"/>
      <c r="G3669" s="104"/>
      <c r="H3669" s="105"/>
      <c r="I3669" s="105"/>
      <c r="J3669" s="106"/>
      <c r="K3669" s="107"/>
      <c r="L3669" s="105"/>
      <c r="M3669" s="105"/>
      <c r="N3669" s="106"/>
      <c r="O3669" s="107"/>
      <c r="P3669" s="105">
        <v>0</v>
      </c>
      <c r="Q3669" s="105">
        <v>25765.82</v>
      </c>
      <c r="R3669" s="106">
        <v>0</v>
      </c>
      <c r="S3669" s="107">
        <v>0</v>
      </c>
      <c r="T3669" s="105">
        <v>0</v>
      </c>
      <c r="U3669" s="105">
        <v>0</v>
      </c>
      <c r="V3669" s="106">
        <v>0</v>
      </c>
      <c r="W3669" s="107">
        <v>214027.22</v>
      </c>
      <c r="X3669" s="105">
        <v>0</v>
      </c>
      <c r="Y3669" s="105">
        <v>37215.06</v>
      </c>
      <c r="Z3669" s="106">
        <v>0</v>
      </c>
      <c r="AA3669" s="107">
        <v>43765.42</v>
      </c>
      <c r="AB3669" s="105">
        <v>0</v>
      </c>
      <c r="AC3669" s="105">
        <v>0</v>
      </c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1707</v>
      </c>
      <c r="B3670" s="111" t="s">
        <v>727</v>
      </c>
      <c r="C3670" s="112" t="s">
        <v>728</v>
      </c>
      <c r="D3670" s="21">
        <f t="shared" si="62"/>
        <v>26524</v>
      </c>
      <c r="E3670" s="24">
        <f t="shared" si="63"/>
        <v>1938040.6</v>
      </c>
      <c r="F3670" s="104">
        <v>330</v>
      </c>
      <c r="G3670" s="104">
        <v>132167.85</v>
      </c>
      <c r="H3670" s="105">
        <v>591</v>
      </c>
      <c r="I3670" s="105">
        <v>158699</v>
      </c>
      <c r="J3670" s="106">
        <v>350</v>
      </c>
      <c r="K3670" s="107">
        <v>120731.75</v>
      </c>
      <c r="L3670" s="105">
        <v>950</v>
      </c>
      <c r="M3670" s="105">
        <v>110916.75</v>
      </c>
      <c r="N3670" s="106">
        <v>2274</v>
      </c>
      <c r="O3670" s="107">
        <v>117125.75</v>
      </c>
      <c r="P3670" s="105">
        <v>900</v>
      </c>
      <c r="Q3670" s="105">
        <v>195569.25</v>
      </c>
      <c r="R3670" s="106">
        <v>0</v>
      </c>
      <c r="S3670" s="107">
        <v>150222</v>
      </c>
      <c r="T3670" s="105">
        <v>0</v>
      </c>
      <c r="U3670" s="105">
        <v>158400.5</v>
      </c>
      <c r="V3670" s="106">
        <v>0</v>
      </c>
      <c r="W3670" s="107">
        <v>154868</v>
      </c>
      <c r="X3670" s="105">
        <v>0</v>
      </c>
      <c r="Y3670" s="105">
        <v>193214.5</v>
      </c>
      <c r="Z3670" s="106">
        <v>3699</v>
      </c>
      <c r="AA3670" s="107">
        <v>245537.25</v>
      </c>
      <c r="AB3670" s="105">
        <v>17430</v>
      </c>
      <c r="AC3670" s="105">
        <v>200588</v>
      </c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1707</v>
      </c>
      <c r="B3671" s="111" t="s">
        <v>729</v>
      </c>
      <c r="C3671" s="112" t="s">
        <v>730</v>
      </c>
      <c r="D3671" s="21">
        <f t="shared" si="62"/>
        <v>61635</v>
      </c>
      <c r="E3671" s="24">
        <f t="shared" si="63"/>
        <v>458462.75</v>
      </c>
      <c r="F3671" s="104">
        <v>0</v>
      </c>
      <c r="G3671" s="104">
        <v>3697</v>
      </c>
      <c r="H3671" s="113">
        <v>0</v>
      </c>
      <c r="I3671" s="113">
        <v>4051.75</v>
      </c>
      <c r="J3671" s="31">
        <v>0</v>
      </c>
      <c r="K3671" s="32">
        <v>16088.5</v>
      </c>
      <c r="L3671" s="113">
        <v>0</v>
      </c>
      <c r="M3671" s="113">
        <v>30719.25</v>
      </c>
      <c r="N3671" s="31">
        <v>0</v>
      </c>
      <c r="O3671" s="32">
        <v>66422.25</v>
      </c>
      <c r="P3671" s="105">
        <v>0</v>
      </c>
      <c r="Q3671" s="105">
        <v>43955.75</v>
      </c>
      <c r="R3671" s="31">
        <v>0</v>
      </c>
      <c r="S3671" s="32">
        <v>19646.25</v>
      </c>
      <c r="T3671" s="113">
        <v>0</v>
      </c>
      <c r="U3671" s="113">
        <v>53346.25</v>
      </c>
      <c r="V3671" s="31">
        <v>0</v>
      </c>
      <c r="W3671" s="32">
        <v>48313</v>
      </c>
      <c r="X3671" s="113">
        <v>0</v>
      </c>
      <c r="Y3671" s="113">
        <v>79763</v>
      </c>
      <c r="Z3671" s="31">
        <v>0</v>
      </c>
      <c r="AA3671" s="32">
        <v>17600</v>
      </c>
      <c r="AB3671" s="113">
        <v>61635</v>
      </c>
      <c r="AC3671" s="113">
        <v>74859.75</v>
      </c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1707</v>
      </c>
      <c r="B3672" s="111" t="s">
        <v>731</v>
      </c>
      <c r="C3672" s="112" t="s">
        <v>732</v>
      </c>
      <c r="D3672" s="21">
        <f t="shared" si="62"/>
        <v>0</v>
      </c>
      <c r="E3672" s="24">
        <f t="shared" si="63"/>
        <v>0</v>
      </c>
      <c r="F3672" s="104"/>
      <c r="G3672" s="104"/>
      <c r="H3672" s="113"/>
      <c r="I3672" s="113"/>
      <c r="J3672" s="31"/>
      <c r="K3672" s="32"/>
      <c r="L3672" s="113"/>
      <c r="M3672" s="113"/>
      <c r="N3672" s="31"/>
      <c r="O3672" s="32"/>
      <c r="P3672" s="113"/>
      <c r="Q3672" s="113"/>
      <c r="R3672" s="31"/>
      <c r="S3672" s="32"/>
      <c r="T3672" s="113"/>
      <c r="U3672" s="113"/>
      <c r="V3672" s="31"/>
      <c r="W3672" s="32"/>
      <c r="X3672" s="113"/>
      <c r="Y3672" s="113"/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1707</v>
      </c>
      <c r="B3673" s="111" t="s">
        <v>733</v>
      </c>
      <c r="C3673" s="112" t="s">
        <v>734</v>
      </c>
      <c r="D3673" s="21">
        <f t="shared" si="62"/>
        <v>0</v>
      </c>
      <c r="E3673" s="24">
        <f t="shared" si="63"/>
        <v>0</v>
      </c>
      <c r="F3673" s="104"/>
      <c r="G3673" s="104"/>
      <c r="H3673" s="105"/>
      <c r="I3673" s="105"/>
      <c r="J3673" s="106"/>
      <c r="K3673" s="107"/>
      <c r="L3673" s="105"/>
      <c r="M3673" s="105"/>
      <c r="N3673" s="106"/>
      <c r="O3673" s="107"/>
      <c r="P3673" s="113"/>
      <c r="Q3673" s="113"/>
      <c r="R3673" s="106"/>
      <c r="S3673" s="107"/>
      <c r="T3673" s="105"/>
      <c r="U3673" s="105"/>
      <c r="V3673" s="106"/>
      <c r="W3673" s="107"/>
      <c r="X3673" s="105"/>
      <c r="Y3673" s="105"/>
      <c r="Z3673" s="106"/>
      <c r="AA3673" s="107"/>
      <c r="AB3673" s="105"/>
      <c r="AC3673" s="105"/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1707</v>
      </c>
      <c r="B3674" s="111" t="s">
        <v>1604</v>
      </c>
      <c r="C3674" s="112" t="s">
        <v>1605</v>
      </c>
      <c r="D3674" s="21">
        <f t="shared" si="62"/>
        <v>0</v>
      </c>
      <c r="E3674" s="24">
        <f t="shared" si="63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1707</v>
      </c>
      <c r="B3675" s="111" t="s">
        <v>1606</v>
      </c>
      <c r="C3675" s="112" t="s">
        <v>1607</v>
      </c>
      <c r="D3675" s="21">
        <f t="shared" si="62"/>
        <v>0</v>
      </c>
      <c r="E3675" s="24">
        <f t="shared" si="63"/>
        <v>0</v>
      </c>
      <c r="F3675" s="104"/>
      <c r="G3675" s="104"/>
      <c r="H3675" s="113"/>
      <c r="I3675" s="113"/>
      <c r="J3675" s="31"/>
      <c r="K3675" s="32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1707</v>
      </c>
      <c r="B3676" s="111" t="s">
        <v>735</v>
      </c>
      <c r="C3676" s="112" t="s">
        <v>736</v>
      </c>
      <c r="D3676" s="21">
        <f t="shared" si="62"/>
        <v>9100.5</v>
      </c>
      <c r="E3676" s="24">
        <f t="shared" si="63"/>
        <v>98080</v>
      </c>
      <c r="F3676" s="104">
        <v>440</v>
      </c>
      <c r="G3676" s="104">
        <v>8010.5</v>
      </c>
      <c r="H3676" s="113">
        <v>977</v>
      </c>
      <c r="I3676" s="113">
        <v>15809.5</v>
      </c>
      <c r="J3676" s="31">
        <v>3210</v>
      </c>
      <c r="K3676" s="32">
        <v>19512</v>
      </c>
      <c r="L3676" s="113">
        <v>200</v>
      </c>
      <c r="M3676" s="113">
        <v>5514.5</v>
      </c>
      <c r="N3676" s="31">
        <v>993.5</v>
      </c>
      <c r="O3676" s="32">
        <v>6604</v>
      </c>
      <c r="P3676" s="113">
        <v>468</v>
      </c>
      <c r="Q3676" s="113">
        <v>14396</v>
      </c>
      <c r="R3676" s="31">
        <v>0</v>
      </c>
      <c r="S3676" s="32">
        <v>2474</v>
      </c>
      <c r="T3676" s="113">
        <v>280</v>
      </c>
      <c r="U3676" s="113">
        <v>3944</v>
      </c>
      <c r="V3676" s="31">
        <v>1362</v>
      </c>
      <c r="W3676" s="32">
        <v>5194</v>
      </c>
      <c r="X3676" s="113">
        <v>0</v>
      </c>
      <c r="Y3676" s="113">
        <v>3434.5</v>
      </c>
      <c r="Z3676" s="31">
        <v>940</v>
      </c>
      <c r="AA3676" s="32">
        <v>6731.5</v>
      </c>
      <c r="AB3676" s="113">
        <v>230</v>
      </c>
      <c r="AC3676" s="113">
        <v>6455.5</v>
      </c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1707</v>
      </c>
      <c r="B3677" s="111" t="s">
        <v>737</v>
      </c>
      <c r="C3677" s="112" t="s">
        <v>738</v>
      </c>
      <c r="D3677" s="21">
        <f t="shared" si="62"/>
        <v>697320.5</v>
      </c>
      <c r="E3677" s="24">
        <f t="shared" si="63"/>
        <v>5117931.25</v>
      </c>
      <c r="F3677" s="104">
        <v>7431.75</v>
      </c>
      <c r="G3677" s="104">
        <v>12642.5</v>
      </c>
      <c r="H3677" s="113">
        <v>7963.25</v>
      </c>
      <c r="I3677" s="113">
        <v>7572</v>
      </c>
      <c r="J3677" s="31">
        <v>700</v>
      </c>
      <c r="K3677" s="32">
        <v>3960.5</v>
      </c>
      <c r="L3677" s="113">
        <v>0</v>
      </c>
      <c r="M3677" s="113">
        <v>2122.75</v>
      </c>
      <c r="N3677" s="31">
        <v>0</v>
      </c>
      <c r="O3677" s="32">
        <v>10297</v>
      </c>
      <c r="P3677" s="113">
        <v>0</v>
      </c>
      <c r="Q3677" s="113">
        <v>18280.25</v>
      </c>
      <c r="R3677" s="31">
        <v>0</v>
      </c>
      <c r="S3677" s="32">
        <v>19308</v>
      </c>
      <c r="T3677" s="113">
        <v>0</v>
      </c>
      <c r="U3677" s="113">
        <v>14168.5</v>
      </c>
      <c r="V3677" s="31">
        <v>0</v>
      </c>
      <c r="W3677" s="32">
        <v>19916.5</v>
      </c>
      <c r="X3677" s="113">
        <v>0.5</v>
      </c>
      <c r="Y3677" s="113">
        <v>886445</v>
      </c>
      <c r="Z3677" s="31">
        <v>0</v>
      </c>
      <c r="AA3677" s="32">
        <v>3337066.75</v>
      </c>
      <c r="AB3677" s="113">
        <v>681225</v>
      </c>
      <c r="AC3677" s="113">
        <v>786151.5</v>
      </c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1707</v>
      </c>
      <c r="B3678" s="111" t="s">
        <v>739</v>
      </c>
      <c r="C3678" s="112" t="s">
        <v>740</v>
      </c>
      <c r="D3678" s="21">
        <f t="shared" si="62"/>
        <v>113769.25</v>
      </c>
      <c r="E3678" s="24">
        <f t="shared" si="63"/>
        <v>696910.75</v>
      </c>
      <c r="F3678" s="104">
        <v>0</v>
      </c>
      <c r="G3678" s="104">
        <v>8288</v>
      </c>
      <c r="H3678" s="113">
        <v>0.25</v>
      </c>
      <c r="I3678" s="113">
        <v>6569.5</v>
      </c>
      <c r="J3678" s="31">
        <v>0</v>
      </c>
      <c r="K3678" s="32">
        <v>19421.5</v>
      </c>
      <c r="L3678" s="113">
        <v>0</v>
      </c>
      <c r="M3678" s="113">
        <v>10770.5</v>
      </c>
      <c r="N3678" s="31">
        <v>3927</v>
      </c>
      <c r="O3678" s="32">
        <v>4899.25</v>
      </c>
      <c r="P3678" s="113">
        <v>0</v>
      </c>
      <c r="Q3678" s="113">
        <v>26582.25</v>
      </c>
      <c r="R3678" s="31">
        <v>3</v>
      </c>
      <c r="S3678" s="32">
        <v>11057</v>
      </c>
      <c r="T3678" s="113">
        <v>3841.25</v>
      </c>
      <c r="U3678" s="113">
        <v>5229.75</v>
      </c>
      <c r="V3678" s="31">
        <v>6110</v>
      </c>
      <c r="W3678" s="32">
        <v>16669.25</v>
      </c>
      <c r="X3678" s="113">
        <v>101.75</v>
      </c>
      <c r="Y3678" s="113">
        <v>151091</v>
      </c>
      <c r="Z3678" s="31">
        <v>0</v>
      </c>
      <c r="AA3678" s="32">
        <v>321727.25</v>
      </c>
      <c r="AB3678" s="113">
        <v>99786</v>
      </c>
      <c r="AC3678" s="113">
        <v>114605.5</v>
      </c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1707</v>
      </c>
      <c r="B3679" s="111" t="s">
        <v>741</v>
      </c>
      <c r="C3679" s="112" t="s">
        <v>742</v>
      </c>
      <c r="D3679" s="21">
        <f t="shared" si="62"/>
        <v>0</v>
      </c>
      <c r="E3679" s="24">
        <f t="shared" si="63"/>
        <v>0</v>
      </c>
      <c r="F3679" s="104"/>
      <c r="G3679" s="104"/>
      <c r="H3679" s="113"/>
      <c r="I3679" s="113"/>
      <c r="J3679" s="31"/>
      <c r="K3679" s="32"/>
      <c r="L3679" s="113"/>
      <c r="M3679" s="113"/>
      <c r="N3679" s="31"/>
      <c r="O3679" s="32"/>
      <c r="P3679" s="113"/>
      <c r="Q3679" s="113"/>
      <c r="R3679" s="31"/>
      <c r="S3679" s="32"/>
      <c r="T3679" s="113"/>
      <c r="U3679" s="113"/>
      <c r="V3679" s="31"/>
      <c r="W3679" s="32"/>
      <c r="X3679" s="113"/>
      <c r="Y3679" s="113"/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1707</v>
      </c>
      <c r="B3680" s="111" t="s">
        <v>743</v>
      </c>
      <c r="C3680" s="112" t="s">
        <v>744</v>
      </c>
      <c r="D3680" s="21">
        <f t="shared" si="62"/>
        <v>974134.06999999983</v>
      </c>
      <c r="E3680" s="24">
        <f t="shared" si="63"/>
        <v>0</v>
      </c>
      <c r="F3680" s="104">
        <v>83167.210000000006</v>
      </c>
      <c r="G3680" s="104">
        <v>0</v>
      </c>
      <c r="H3680" s="113">
        <v>69002.16</v>
      </c>
      <c r="I3680" s="113">
        <v>0</v>
      </c>
      <c r="J3680" s="31">
        <v>41544.46</v>
      </c>
      <c r="K3680" s="32">
        <v>0</v>
      </c>
      <c r="L3680" s="113">
        <v>31129.46</v>
      </c>
      <c r="M3680" s="113">
        <v>0</v>
      </c>
      <c r="N3680" s="31">
        <v>36014.46</v>
      </c>
      <c r="O3680" s="32">
        <v>0</v>
      </c>
      <c r="P3680" s="113">
        <v>112611.23</v>
      </c>
      <c r="Q3680" s="113">
        <v>0</v>
      </c>
      <c r="R3680" s="31">
        <v>66513.98</v>
      </c>
      <c r="S3680" s="32">
        <v>0</v>
      </c>
      <c r="T3680" s="113">
        <v>75642.48</v>
      </c>
      <c r="U3680" s="113">
        <v>0</v>
      </c>
      <c r="V3680" s="31">
        <v>51725.72</v>
      </c>
      <c r="W3680" s="32">
        <v>0</v>
      </c>
      <c r="X3680" s="113">
        <v>118674.71</v>
      </c>
      <c r="Y3680" s="113">
        <v>0</v>
      </c>
      <c r="Z3680" s="31">
        <v>145415.75</v>
      </c>
      <c r="AA3680" s="32">
        <v>0</v>
      </c>
      <c r="AB3680" s="113">
        <v>142692.45000000001</v>
      </c>
      <c r="AC3680" s="113">
        <v>0</v>
      </c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1707</v>
      </c>
      <c r="B3681" s="111" t="s">
        <v>745</v>
      </c>
      <c r="C3681" s="112" t="s">
        <v>746</v>
      </c>
      <c r="D3681" s="21">
        <f t="shared" si="62"/>
        <v>139622.32</v>
      </c>
      <c r="E3681" s="24">
        <f t="shared" si="63"/>
        <v>0</v>
      </c>
      <c r="F3681" s="104"/>
      <c r="G3681" s="104"/>
      <c r="H3681" s="113">
        <v>2886.8</v>
      </c>
      <c r="I3681" s="113">
        <v>0</v>
      </c>
      <c r="J3681" s="31">
        <v>0</v>
      </c>
      <c r="K3681" s="32">
        <v>0</v>
      </c>
      <c r="L3681" s="113">
        <v>7308.01</v>
      </c>
      <c r="M3681" s="113">
        <v>0</v>
      </c>
      <c r="N3681" s="31">
        <v>43661.01</v>
      </c>
      <c r="O3681" s="32">
        <v>0</v>
      </c>
      <c r="P3681" s="113">
        <v>29351.47</v>
      </c>
      <c r="Q3681" s="113">
        <v>0</v>
      </c>
      <c r="R3681" s="31">
        <v>5041.97</v>
      </c>
      <c r="S3681" s="32">
        <v>0</v>
      </c>
      <c r="T3681" s="113">
        <v>38741.97</v>
      </c>
      <c r="U3681" s="113">
        <v>0</v>
      </c>
      <c r="V3681" s="31">
        <v>12631.09</v>
      </c>
      <c r="W3681" s="32">
        <v>0</v>
      </c>
      <c r="X3681" s="113">
        <v>0</v>
      </c>
      <c r="Y3681" s="113">
        <v>0</v>
      </c>
      <c r="Z3681" s="31">
        <v>0</v>
      </c>
      <c r="AA3681" s="32">
        <v>0</v>
      </c>
      <c r="AB3681" s="113">
        <v>0</v>
      </c>
      <c r="AC3681" s="113">
        <v>0</v>
      </c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1707</v>
      </c>
      <c r="B3682" s="111" t="s">
        <v>747</v>
      </c>
      <c r="C3682" s="112" t="s">
        <v>748</v>
      </c>
      <c r="D3682" s="21">
        <f t="shared" si="62"/>
        <v>49722.28</v>
      </c>
      <c r="E3682" s="24">
        <f t="shared" si="63"/>
        <v>248563.61</v>
      </c>
      <c r="F3682" s="104"/>
      <c r="G3682" s="104"/>
      <c r="H3682" s="105">
        <v>0</v>
      </c>
      <c r="I3682" s="105">
        <v>208279.75</v>
      </c>
      <c r="J3682" s="106">
        <v>0</v>
      </c>
      <c r="K3682" s="107">
        <v>0</v>
      </c>
      <c r="L3682" s="105">
        <v>0</v>
      </c>
      <c r="M3682" s="105">
        <v>0</v>
      </c>
      <c r="N3682" s="106">
        <v>0</v>
      </c>
      <c r="O3682" s="107">
        <v>0</v>
      </c>
      <c r="P3682" s="113">
        <v>2975.27</v>
      </c>
      <c r="Q3682" s="113">
        <v>0</v>
      </c>
      <c r="R3682" s="106">
        <v>0</v>
      </c>
      <c r="S3682" s="107">
        <v>0</v>
      </c>
      <c r="T3682" s="105">
        <v>0</v>
      </c>
      <c r="U3682" s="105">
        <v>0</v>
      </c>
      <c r="V3682" s="106">
        <v>2260</v>
      </c>
      <c r="W3682" s="107">
        <v>0</v>
      </c>
      <c r="X3682" s="105">
        <v>0</v>
      </c>
      <c r="Y3682" s="105">
        <v>0</v>
      </c>
      <c r="Z3682" s="106">
        <v>0</v>
      </c>
      <c r="AA3682" s="107">
        <v>40283.86</v>
      </c>
      <c r="AB3682" s="105">
        <v>44487.01</v>
      </c>
      <c r="AC3682" s="105">
        <v>0</v>
      </c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1707</v>
      </c>
      <c r="B3683" s="111" t="s">
        <v>749</v>
      </c>
      <c r="C3683" s="112" t="s">
        <v>750</v>
      </c>
      <c r="D3683" s="21">
        <f t="shared" si="62"/>
        <v>0</v>
      </c>
      <c r="E3683" s="24">
        <f t="shared" si="63"/>
        <v>62130.23</v>
      </c>
      <c r="F3683" s="104"/>
      <c r="G3683" s="104"/>
      <c r="H3683" s="105">
        <v>0</v>
      </c>
      <c r="I3683" s="105">
        <v>62130.23</v>
      </c>
      <c r="J3683" s="106">
        <v>0</v>
      </c>
      <c r="K3683" s="107">
        <v>0</v>
      </c>
      <c r="L3683" s="105">
        <v>0</v>
      </c>
      <c r="M3683" s="105">
        <v>0</v>
      </c>
      <c r="N3683" s="106">
        <v>0</v>
      </c>
      <c r="O3683" s="107">
        <v>0</v>
      </c>
      <c r="P3683" s="105">
        <v>0</v>
      </c>
      <c r="Q3683" s="105">
        <v>0</v>
      </c>
      <c r="R3683" s="106">
        <v>0</v>
      </c>
      <c r="S3683" s="107">
        <v>0</v>
      </c>
      <c r="T3683" s="105">
        <v>0</v>
      </c>
      <c r="U3683" s="105">
        <v>0</v>
      </c>
      <c r="V3683" s="106">
        <v>0</v>
      </c>
      <c r="W3683" s="107">
        <v>0</v>
      </c>
      <c r="X3683" s="105">
        <v>0</v>
      </c>
      <c r="Y3683" s="105">
        <v>0</v>
      </c>
      <c r="Z3683" s="106">
        <v>0</v>
      </c>
      <c r="AA3683" s="107">
        <v>0</v>
      </c>
      <c r="AB3683" s="105">
        <v>0</v>
      </c>
      <c r="AC3683" s="105">
        <v>0</v>
      </c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1707</v>
      </c>
      <c r="B3684" s="111" t="s">
        <v>751</v>
      </c>
      <c r="C3684" s="112" t="s">
        <v>752</v>
      </c>
      <c r="D3684" s="21">
        <f t="shared" si="62"/>
        <v>0</v>
      </c>
      <c r="E3684" s="24">
        <f t="shared" si="63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1707</v>
      </c>
      <c r="B3685" s="111" t="s">
        <v>753</v>
      </c>
      <c r="C3685" s="112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1707</v>
      </c>
      <c r="B3686" s="111" t="s">
        <v>755</v>
      </c>
      <c r="C3686" s="112" t="s">
        <v>756</v>
      </c>
      <c r="D3686" s="21">
        <f t="shared" si="64"/>
        <v>0</v>
      </c>
      <c r="E3686" s="24">
        <f t="shared" si="65"/>
        <v>0</v>
      </c>
      <c r="F3686" s="104"/>
      <c r="G3686" s="104"/>
      <c r="H3686" s="113"/>
      <c r="I3686" s="113"/>
      <c r="J3686" s="31"/>
      <c r="K3686" s="32"/>
      <c r="L3686" s="113"/>
      <c r="M3686" s="113"/>
      <c r="N3686" s="31"/>
      <c r="O3686" s="32"/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1707</v>
      </c>
      <c r="B3687" s="111" t="s">
        <v>757</v>
      </c>
      <c r="C3687" s="112" t="s">
        <v>758</v>
      </c>
      <c r="D3687" s="21">
        <f t="shared" si="64"/>
        <v>2288</v>
      </c>
      <c r="E3687" s="24">
        <f t="shared" si="65"/>
        <v>80465.34</v>
      </c>
      <c r="F3687" s="104">
        <v>0</v>
      </c>
      <c r="G3687" s="104">
        <v>3349</v>
      </c>
      <c r="H3687" s="113">
        <v>0</v>
      </c>
      <c r="I3687" s="113">
        <v>15603</v>
      </c>
      <c r="J3687" s="31">
        <v>0</v>
      </c>
      <c r="K3687" s="32">
        <v>2708.68</v>
      </c>
      <c r="L3687" s="113">
        <v>0</v>
      </c>
      <c r="M3687" s="113">
        <v>2708.68</v>
      </c>
      <c r="N3687" s="31">
        <v>0</v>
      </c>
      <c r="O3687" s="32">
        <v>2708.68</v>
      </c>
      <c r="P3687" s="113">
        <v>0</v>
      </c>
      <c r="Q3687" s="113">
        <v>6845.84</v>
      </c>
      <c r="R3687" s="31">
        <v>2288</v>
      </c>
      <c r="S3687" s="32">
        <v>6213</v>
      </c>
      <c r="T3687" s="113">
        <v>0</v>
      </c>
      <c r="U3687" s="113">
        <v>10999.43</v>
      </c>
      <c r="V3687" s="31">
        <v>0</v>
      </c>
      <c r="W3687" s="32">
        <v>7319.26</v>
      </c>
      <c r="X3687" s="113">
        <v>0</v>
      </c>
      <c r="Y3687" s="113">
        <v>7300.09</v>
      </c>
      <c r="Z3687" s="31">
        <v>0</v>
      </c>
      <c r="AA3687" s="32">
        <v>7300.09</v>
      </c>
      <c r="AB3687" s="113">
        <v>0</v>
      </c>
      <c r="AC3687" s="113">
        <v>7409.59</v>
      </c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1707</v>
      </c>
      <c r="B3688" s="111" t="s">
        <v>759</v>
      </c>
      <c r="C3688" s="112" t="s">
        <v>760</v>
      </c>
      <c r="D3688" s="21">
        <f t="shared" si="64"/>
        <v>0</v>
      </c>
      <c r="E3688" s="24">
        <f t="shared" si="65"/>
        <v>10949</v>
      </c>
      <c r="F3688" s="104"/>
      <c r="G3688" s="104"/>
      <c r="H3688" s="113"/>
      <c r="I3688" s="113"/>
      <c r="J3688" s="31"/>
      <c r="K3688" s="32"/>
      <c r="L3688" s="113"/>
      <c r="M3688" s="113"/>
      <c r="N3688" s="31"/>
      <c r="O3688" s="32"/>
      <c r="P3688" s="113"/>
      <c r="Q3688" s="113"/>
      <c r="R3688" s="31">
        <v>0</v>
      </c>
      <c r="S3688" s="32">
        <v>10949</v>
      </c>
      <c r="T3688" s="113">
        <v>0</v>
      </c>
      <c r="U3688" s="113">
        <v>0</v>
      </c>
      <c r="V3688" s="31">
        <v>0</v>
      </c>
      <c r="W3688" s="32">
        <v>0</v>
      </c>
      <c r="X3688" s="113">
        <v>0</v>
      </c>
      <c r="Y3688" s="113">
        <v>0</v>
      </c>
      <c r="Z3688" s="31">
        <v>0</v>
      </c>
      <c r="AA3688" s="32">
        <v>0</v>
      </c>
      <c r="AB3688" s="113">
        <v>0</v>
      </c>
      <c r="AC3688" s="113">
        <v>0</v>
      </c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1707</v>
      </c>
      <c r="B3689" s="111" t="s">
        <v>761</v>
      </c>
      <c r="C3689" s="112" t="s">
        <v>762</v>
      </c>
      <c r="D3689" s="21">
        <f t="shared" si="64"/>
        <v>15263.36</v>
      </c>
      <c r="E3689" s="24">
        <f t="shared" si="65"/>
        <v>0</v>
      </c>
      <c r="F3689" s="104">
        <v>1140.17</v>
      </c>
      <c r="G3689" s="104">
        <v>0</v>
      </c>
      <c r="H3689" s="105">
        <v>12775.23</v>
      </c>
      <c r="I3689" s="105">
        <v>0</v>
      </c>
      <c r="J3689" s="106">
        <v>0</v>
      </c>
      <c r="K3689" s="107">
        <v>0</v>
      </c>
      <c r="L3689" s="105">
        <v>0</v>
      </c>
      <c r="M3689" s="105">
        <v>0</v>
      </c>
      <c r="N3689" s="106">
        <v>0</v>
      </c>
      <c r="O3689" s="107">
        <v>0</v>
      </c>
      <c r="P3689" s="113">
        <v>0</v>
      </c>
      <c r="Q3689" s="113">
        <v>0</v>
      </c>
      <c r="R3689" s="106">
        <v>1347.96</v>
      </c>
      <c r="S3689" s="107">
        <v>0</v>
      </c>
      <c r="T3689" s="105">
        <v>0</v>
      </c>
      <c r="U3689" s="105">
        <v>0</v>
      </c>
      <c r="V3689" s="106">
        <v>0</v>
      </c>
      <c r="W3689" s="107">
        <v>0</v>
      </c>
      <c r="X3689" s="105">
        <v>0</v>
      </c>
      <c r="Y3689" s="105">
        <v>0</v>
      </c>
      <c r="Z3689" s="106">
        <v>0</v>
      </c>
      <c r="AA3689" s="107">
        <v>0</v>
      </c>
      <c r="AB3689" s="105">
        <v>0</v>
      </c>
      <c r="AC3689" s="105">
        <v>0</v>
      </c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1707</v>
      </c>
      <c r="B3690" s="111" t="s">
        <v>763</v>
      </c>
      <c r="C3690" s="112" t="s">
        <v>764</v>
      </c>
      <c r="D3690" s="21">
        <f t="shared" si="64"/>
        <v>3614.36</v>
      </c>
      <c r="E3690" s="24">
        <f t="shared" si="65"/>
        <v>0</v>
      </c>
      <c r="F3690" s="104"/>
      <c r="G3690" s="104"/>
      <c r="H3690" s="113"/>
      <c r="I3690" s="113"/>
      <c r="J3690" s="31"/>
      <c r="K3690" s="32"/>
      <c r="L3690" s="113"/>
      <c r="M3690" s="113"/>
      <c r="N3690" s="31"/>
      <c r="O3690" s="32"/>
      <c r="P3690" s="105"/>
      <c r="Q3690" s="105"/>
      <c r="R3690" s="31">
        <v>3614.36</v>
      </c>
      <c r="S3690" s="32">
        <v>0</v>
      </c>
      <c r="T3690" s="113">
        <v>0</v>
      </c>
      <c r="U3690" s="113">
        <v>0</v>
      </c>
      <c r="V3690" s="31">
        <v>0</v>
      </c>
      <c r="W3690" s="32">
        <v>0</v>
      </c>
      <c r="X3690" s="113">
        <v>0</v>
      </c>
      <c r="Y3690" s="113">
        <v>0</v>
      </c>
      <c r="Z3690" s="31">
        <v>0</v>
      </c>
      <c r="AA3690" s="32">
        <v>0</v>
      </c>
      <c r="AB3690" s="113">
        <v>0</v>
      </c>
      <c r="AC3690" s="113">
        <v>0</v>
      </c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1707</v>
      </c>
      <c r="B3691" s="111" t="s">
        <v>765</v>
      </c>
      <c r="C3691" s="112" t="s">
        <v>1672</v>
      </c>
      <c r="D3691" s="21">
        <f t="shared" si="64"/>
        <v>0</v>
      </c>
      <c r="E3691" s="24">
        <f t="shared" si="65"/>
        <v>4633</v>
      </c>
      <c r="F3691" s="104"/>
      <c r="G3691" s="104"/>
      <c r="H3691" s="113"/>
      <c r="I3691" s="113"/>
      <c r="J3691" s="31">
        <v>0</v>
      </c>
      <c r="K3691" s="32">
        <v>2345</v>
      </c>
      <c r="L3691" s="113">
        <v>0</v>
      </c>
      <c r="M3691" s="113">
        <v>0</v>
      </c>
      <c r="N3691" s="31">
        <v>0</v>
      </c>
      <c r="O3691" s="32">
        <v>0</v>
      </c>
      <c r="P3691" s="113">
        <v>0</v>
      </c>
      <c r="Q3691" s="113">
        <v>0</v>
      </c>
      <c r="R3691" s="31">
        <v>0</v>
      </c>
      <c r="S3691" s="32">
        <v>2288</v>
      </c>
      <c r="T3691" s="113">
        <v>0</v>
      </c>
      <c r="U3691" s="113">
        <v>0</v>
      </c>
      <c r="V3691" s="31">
        <v>0</v>
      </c>
      <c r="W3691" s="32">
        <v>0</v>
      </c>
      <c r="X3691" s="113">
        <v>0</v>
      </c>
      <c r="Y3691" s="113">
        <v>0</v>
      </c>
      <c r="Z3691" s="31">
        <v>0</v>
      </c>
      <c r="AA3691" s="32">
        <v>0</v>
      </c>
      <c r="AB3691" s="113">
        <v>0</v>
      </c>
      <c r="AC3691" s="113">
        <v>0</v>
      </c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1707</v>
      </c>
      <c r="B3692" s="111" t="s">
        <v>766</v>
      </c>
      <c r="C3692" s="112" t="s">
        <v>767</v>
      </c>
      <c r="D3692" s="21">
        <f t="shared" si="64"/>
        <v>0</v>
      </c>
      <c r="E3692" s="24">
        <f t="shared" si="65"/>
        <v>0</v>
      </c>
      <c r="F3692" s="104"/>
      <c r="G3692" s="104"/>
      <c r="H3692" s="113"/>
      <c r="I3692" s="113"/>
      <c r="J3692" s="31"/>
      <c r="K3692" s="32"/>
      <c r="L3692" s="113"/>
      <c r="M3692" s="113"/>
      <c r="N3692" s="31"/>
      <c r="O3692" s="32"/>
      <c r="P3692" s="113"/>
      <c r="Q3692" s="113"/>
      <c r="R3692" s="31"/>
      <c r="S3692" s="32"/>
      <c r="T3692" s="113"/>
      <c r="U3692" s="113"/>
      <c r="V3692" s="31"/>
      <c r="W3692" s="32"/>
      <c r="X3692" s="113"/>
      <c r="Y3692" s="113"/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1707</v>
      </c>
      <c r="B3693" s="111" t="s">
        <v>768</v>
      </c>
      <c r="C3693" s="112" t="s">
        <v>1673</v>
      </c>
      <c r="D3693" s="21">
        <f t="shared" si="64"/>
        <v>0</v>
      </c>
      <c r="E3693" s="24">
        <f t="shared" si="65"/>
        <v>0</v>
      </c>
      <c r="F3693" s="104"/>
      <c r="G3693" s="104"/>
      <c r="H3693" s="113"/>
      <c r="I3693" s="113"/>
      <c r="J3693" s="31"/>
      <c r="K3693" s="32"/>
      <c r="L3693" s="113"/>
      <c r="M3693" s="113"/>
      <c r="N3693" s="31"/>
      <c r="O3693" s="32"/>
      <c r="P3693" s="113"/>
      <c r="Q3693" s="113"/>
      <c r="R3693" s="31"/>
      <c r="S3693" s="32"/>
      <c r="T3693" s="113"/>
      <c r="U3693" s="113"/>
      <c r="V3693" s="31"/>
      <c r="W3693" s="32"/>
      <c r="X3693" s="113"/>
      <c r="Y3693" s="113"/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1707</v>
      </c>
      <c r="B3694" s="111" t="s">
        <v>769</v>
      </c>
      <c r="C3694" s="112" t="s">
        <v>1674</v>
      </c>
      <c r="D3694" s="21">
        <f t="shared" si="64"/>
        <v>0</v>
      </c>
      <c r="E3694" s="24">
        <f t="shared" si="65"/>
        <v>0</v>
      </c>
      <c r="F3694" s="104"/>
      <c r="G3694" s="104"/>
      <c r="H3694" s="113"/>
      <c r="I3694" s="113"/>
      <c r="J3694" s="31"/>
      <c r="K3694" s="32"/>
      <c r="L3694" s="113"/>
      <c r="M3694" s="113"/>
      <c r="N3694" s="31"/>
      <c r="O3694" s="32"/>
      <c r="P3694" s="113"/>
      <c r="Q3694" s="113"/>
      <c r="R3694" s="31"/>
      <c r="S3694" s="32"/>
      <c r="T3694" s="113"/>
      <c r="U3694" s="113"/>
      <c r="V3694" s="31"/>
      <c r="W3694" s="32"/>
      <c r="X3694" s="113"/>
      <c r="Y3694" s="113"/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1707</v>
      </c>
      <c r="B3695" s="111" t="s">
        <v>770</v>
      </c>
      <c r="C3695" s="112" t="s">
        <v>771</v>
      </c>
      <c r="D3695" s="21">
        <f t="shared" si="64"/>
        <v>0</v>
      </c>
      <c r="E3695" s="24">
        <f t="shared" si="65"/>
        <v>0</v>
      </c>
      <c r="F3695" s="104"/>
      <c r="G3695" s="104"/>
      <c r="H3695" s="113"/>
      <c r="I3695" s="113"/>
      <c r="J3695" s="31"/>
      <c r="K3695" s="32"/>
      <c r="L3695" s="113"/>
      <c r="M3695" s="113"/>
      <c r="N3695" s="31"/>
      <c r="O3695" s="32"/>
      <c r="P3695" s="113"/>
      <c r="Q3695" s="113"/>
      <c r="R3695" s="31"/>
      <c r="S3695" s="32"/>
      <c r="T3695" s="113"/>
      <c r="U3695" s="113"/>
      <c r="V3695" s="31"/>
      <c r="W3695" s="32"/>
      <c r="X3695" s="113"/>
      <c r="Y3695" s="113"/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1707</v>
      </c>
      <c r="B3696" s="111" t="s">
        <v>772</v>
      </c>
      <c r="C3696" s="112" t="s">
        <v>1675</v>
      </c>
      <c r="D3696" s="21">
        <f t="shared" si="64"/>
        <v>0</v>
      </c>
      <c r="E3696" s="24">
        <f t="shared" si="65"/>
        <v>0</v>
      </c>
      <c r="F3696" s="104"/>
      <c r="G3696" s="104"/>
      <c r="H3696" s="113"/>
      <c r="I3696" s="113"/>
      <c r="J3696" s="31"/>
      <c r="K3696" s="32"/>
      <c r="L3696" s="113"/>
      <c r="M3696" s="113"/>
      <c r="N3696" s="31"/>
      <c r="O3696" s="32"/>
      <c r="P3696" s="113"/>
      <c r="Q3696" s="113"/>
      <c r="R3696" s="31"/>
      <c r="S3696" s="32"/>
      <c r="T3696" s="113"/>
      <c r="U3696" s="113"/>
      <c r="V3696" s="31"/>
      <c r="W3696" s="32"/>
      <c r="X3696" s="113"/>
      <c r="Y3696" s="113"/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1707</v>
      </c>
      <c r="B3697" s="111" t="s">
        <v>773</v>
      </c>
      <c r="C3697" s="112" t="s">
        <v>774</v>
      </c>
      <c r="D3697" s="21">
        <f t="shared" si="64"/>
        <v>1570.1</v>
      </c>
      <c r="E3697" s="24">
        <f t="shared" si="65"/>
        <v>0</v>
      </c>
      <c r="F3697" s="104"/>
      <c r="G3697" s="104"/>
      <c r="H3697" s="113"/>
      <c r="I3697" s="113"/>
      <c r="J3697" s="31">
        <v>1570.1</v>
      </c>
      <c r="K3697" s="32">
        <v>0</v>
      </c>
      <c r="L3697" s="113">
        <v>0</v>
      </c>
      <c r="M3697" s="113">
        <v>0</v>
      </c>
      <c r="N3697" s="31">
        <v>0</v>
      </c>
      <c r="O3697" s="32">
        <v>0</v>
      </c>
      <c r="P3697" s="113">
        <v>0</v>
      </c>
      <c r="Q3697" s="113">
        <v>0</v>
      </c>
      <c r="R3697" s="31">
        <v>0</v>
      </c>
      <c r="S3697" s="32">
        <v>0</v>
      </c>
      <c r="T3697" s="113">
        <v>0</v>
      </c>
      <c r="U3697" s="113">
        <v>0</v>
      </c>
      <c r="V3697" s="31">
        <v>0</v>
      </c>
      <c r="W3697" s="32">
        <v>0</v>
      </c>
      <c r="X3697" s="113">
        <v>0</v>
      </c>
      <c r="Y3697" s="113">
        <v>0</v>
      </c>
      <c r="Z3697" s="31">
        <v>0</v>
      </c>
      <c r="AA3697" s="32">
        <v>0</v>
      </c>
      <c r="AB3697" s="113">
        <v>0</v>
      </c>
      <c r="AC3697" s="113">
        <v>0</v>
      </c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1707</v>
      </c>
      <c r="B3698" s="111" t="s">
        <v>775</v>
      </c>
      <c r="C3698" s="112" t="s">
        <v>776</v>
      </c>
      <c r="D3698" s="21">
        <f t="shared" si="64"/>
        <v>0</v>
      </c>
      <c r="E3698" s="24">
        <f t="shared" si="65"/>
        <v>1889.5300000000002</v>
      </c>
      <c r="F3698" s="104"/>
      <c r="G3698" s="104"/>
      <c r="H3698" s="113">
        <v>0</v>
      </c>
      <c r="I3698" s="113">
        <v>641.08000000000004</v>
      </c>
      <c r="J3698" s="31">
        <v>0</v>
      </c>
      <c r="K3698" s="32">
        <v>0</v>
      </c>
      <c r="L3698" s="113">
        <v>0</v>
      </c>
      <c r="M3698" s="113">
        <v>0</v>
      </c>
      <c r="N3698" s="31">
        <v>0</v>
      </c>
      <c r="O3698" s="32">
        <v>0</v>
      </c>
      <c r="P3698" s="113">
        <v>0</v>
      </c>
      <c r="Q3698" s="113">
        <v>516.6</v>
      </c>
      <c r="R3698" s="31">
        <v>0</v>
      </c>
      <c r="S3698" s="32">
        <v>0</v>
      </c>
      <c r="T3698" s="113">
        <v>0</v>
      </c>
      <c r="U3698" s="113">
        <v>0</v>
      </c>
      <c r="V3698" s="31">
        <v>0</v>
      </c>
      <c r="W3698" s="32">
        <v>731.85</v>
      </c>
      <c r="X3698" s="113">
        <v>0</v>
      </c>
      <c r="Y3698" s="113">
        <v>0</v>
      </c>
      <c r="Z3698" s="31">
        <v>0</v>
      </c>
      <c r="AA3698" s="32">
        <v>0</v>
      </c>
      <c r="AB3698" s="113">
        <v>0</v>
      </c>
      <c r="AC3698" s="113">
        <v>0</v>
      </c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1707</v>
      </c>
      <c r="B3699" s="111" t="s">
        <v>777</v>
      </c>
      <c r="C3699" s="112" t="s">
        <v>778</v>
      </c>
      <c r="D3699" s="21">
        <f t="shared" si="64"/>
        <v>0</v>
      </c>
      <c r="E3699" s="24">
        <f t="shared" si="6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1707</v>
      </c>
      <c r="B3700" s="111" t="s">
        <v>779</v>
      </c>
      <c r="C3700" s="112" t="s">
        <v>780</v>
      </c>
      <c r="D3700" s="21">
        <f t="shared" si="64"/>
        <v>0</v>
      </c>
      <c r="E3700" s="24">
        <f t="shared" si="6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1707</v>
      </c>
      <c r="B3701" s="111" t="s">
        <v>781</v>
      </c>
      <c r="C3701" s="112" t="s">
        <v>782</v>
      </c>
      <c r="D3701" s="21">
        <f t="shared" si="64"/>
        <v>0</v>
      </c>
      <c r="E3701" s="24">
        <f t="shared" si="65"/>
        <v>0</v>
      </c>
      <c r="F3701" s="104"/>
      <c r="G3701" s="104"/>
      <c r="H3701" s="105"/>
      <c r="I3701" s="105"/>
      <c r="J3701" s="106"/>
      <c r="K3701" s="107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1707</v>
      </c>
      <c r="B3702" s="111" t="s">
        <v>783</v>
      </c>
      <c r="C3702" s="112" t="s">
        <v>784</v>
      </c>
      <c r="D3702" s="21">
        <f t="shared" si="64"/>
        <v>0</v>
      </c>
      <c r="E3702" s="24">
        <f t="shared" si="65"/>
        <v>0</v>
      </c>
      <c r="F3702" s="104"/>
      <c r="G3702" s="104"/>
      <c r="H3702" s="105"/>
      <c r="I3702" s="105"/>
      <c r="J3702" s="106"/>
      <c r="K3702" s="107"/>
      <c r="L3702" s="105"/>
      <c r="M3702" s="105"/>
      <c r="N3702" s="106"/>
      <c r="O3702" s="107"/>
      <c r="P3702" s="105"/>
      <c r="Q3702" s="105"/>
      <c r="R3702" s="106"/>
      <c r="S3702" s="107"/>
      <c r="T3702" s="105"/>
      <c r="U3702" s="105"/>
      <c r="V3702" s="106"/>
      <c r="W3702" s="107"/>
      <c r="X3702" s="105"/>
      <c r="Y3702" s="105"/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1707</v>
      </c>
      <c r="B3703" s="111" t="s">
        <v>785</v>
      </c>
      <c r="C3703" s="112" t="s">
        <v>786</v>
      </c>
      <c r="D3703" s="21">
        <f t="shared" si="64"/>
        <v>0</v>
      </c>
      <c r="E3703" s="24">
        <f t="shared" si="65"/>
        <v>0</v>
      </c>
      <c r="F3703" s="104"/>
      <c r="G3703" s="104"/>
      <c r="H3703" s="113"/>
      <c r="I3703" s="113"/>
      <c r="J3703" s="31"/>
      <c r="K3703" s="32"/>
      <c r="L3703" s="113"/>
      <c r="M3703" s="113"/>
      <c r="N3703" s="31"/>
      <c r="O3703" s="32"/>
      <c r="P3703" s="105"/>
      <c r="Q3703" s="105"/>
      <c r="R3703" s="31"/>
      <c r="S3703" s="32"/>
      <c r="T3703" s="113"/>
      <c r="U3703" s="113"/>
      <c r="V3703" s="31"/>
      <c r="W3703" s="32"/>
      <c r="X3703" s="113"/>
      <c r="Y3703" s="113"/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1707</v>
      </c>
      <c r="B3704" s="111" t="s">
        <v>787</v>
      </c>
      <c r="C3704" s="112" t="s">
        <v>788</v>
      </c>
      <c r="D3704" s="21">
        <f t="shared" si="64"/>
        <v>0</v>
      </c>
      <c r="E3704" s="24">
        <f t="shared" si="65"/>
        <v>10986</v>
      </c>
      <c r="F3704" s="104"/>
      <c r="G3704" s="104"/>
      <c r="H3704" s="105"/>
      <c r="I3704" s="105"/>
      <c r="J3704" s="106"/>
      <c r="K3704" s="107"/>
      <c r="L3704" s="105"/>
      <c r="M3704" s="105"/>
      <c r="N3704" s="106"/>
      <c r="O3704" s="107"/>
      <c r="P3704" s="113"/>
      <c r="Q3704" s="113"/>
      <c r="R3704" s="106"/>
      <c r="S3704" s="107"/>
      <c r="T3704" s="105">
        <v>0</v>
      </c>
      <c r="U3704" s="105">
        <v>1953</v>
      </c>
      <c r="V3704" s="106">
        <v>0</v>
      </c>
      <c r="W3704" s="107">
        <v>0</v>
      </c>
      <c r="X3704" s="105">
        <v>0</v>
      </c>
      <c r="Y3704" s="105">
        <v>9033</v>
      </c>
      <c r="Z3704" s="106">
        <v>0</v>
      </c>
      <c r="AA3704" s="107">
        <v>0</v>
      </c>
      <c r="AB3704" s="105">
        <v>0</v>
      </c>
      <c r="AC3704" s="105">
        <v>0</v>
      </c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1707</v>
      </c>
      <c r="B3705" s="111" t="s">
        <v>789</v>
      </c>
      <c r="C3705" s="112" t="s">
        <v>790</v>
      </c>
      <c r="D3705" s="21">
        <f t="shared" si="64"/>
        <v>0</v>
      </c>
      <c r="E3705" s="24">
        <f t="shared" si="65"/>
        <v>0</v>
      </c>
      <c r="F3705" s="104"/>
      <c r="G3705" s="104"/>
      <c r="H3705" s="105"/>
      <c r="I3705" s="105"/>
      <c r="J3705" s="106"/>
      <c r="K3705" s="107"/>
      <c r="L3705" s="105"/>
      <c r="M3705" s="105"/>
      <c r="N3705" s="106"/>
      <c r="O3705" s="107"/>
      <c r="P3705" s="105"/>
      <c r="Q3705" s="105"/>
      <c r="R3705" s="106"/>
      <c r="S3705" s="107"/>
      <c r="T3705" s="105"/>
      <c r="U3705" s="105"/>
      <c r="V3705" s="106"/>
      <c r="W3705" s="107"/>
      <c r="X3705" s="105"/>
      <c r="Y3705" s="105"/>
      <c r="Z3705" s="106"/>
      <c r="AA3705" s="107"/>
      <c r="AB3705" s="105"/>
      <c r="AC3705" s="105"/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1707</v>
      </c>
      <c r="B3706" s="111" t="s">
        <v>791</v>
      </c>
      <c r="C3706" s="112" t="s">
        <v>792</v>
      </c>
      <c r="D3706" s="21">
        <f t="shared" si="64"/>
        <v>0</v>
      </c>
      <c r="E3706" s="24">
        <f t="shared" si="65"/>
        <v>0</v>
      </c>
      <c r="F3706" s="104"/>
      <c r="G3706" s="104"/>
      <c r="H3706" s="113"/>
      <c r="I3706" s="113"/>
      <c r="J3706" s="31"/>
      <c r="K3706" s="32"/>
      <c r="L3706" s="113"/>
      <c r="M3706" s="113"/>
      <c r="N3706" s="31"/>
      <c r="O3706" s="32"/>
      <c r="P3706" s="105"/>
      <c r="Q3706" s="105"/>
      <c r="R3706" s="31"/>
      <c r="S3706" s="32"/>
      <c r="T3706" s="113"/>
      <c r="U3706" s="113"/>
      <c r="V3706" s="31"/>
      <c r="W3706" s="32"/>
      <c r="X3706" s="113"/>
      <c r="Y3706" s="113"/>
      <c r="Z3706" s="31"/>
      <c r="AA3706" s="32"/>
      <c r="AB3706" s="113"/>
      <c r="AC3706" s="113"/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1707</v>
      </c>
      <c r="B3707" s="111" t="s">
        <v>793</v>
      </c>
      <c r="C3707" s="112" t="s">
        <v>794</v>
      </c>
      <c r="D3707" s="21">
        <f t="shared" si="64"/>
        <v>0</v>
      </c>
      <c r="E3707" s="24">
        <f t="shared" si="65"/>
        <v>58719.5</v>
      </c>
      <c r="F3707" s="104">
        <v>0</v>
      </c>
      <c r="G3707" s="104">
        <v>3835</v>
      </c>
      <c r="H3707" s="113">
        <v>0</v>
      </c>
      <c r="I3707" s="113">
        <v>9711</v>
      </c>
      <c r="J3707" s="31">
        <v>0</v>
      </c>
      <c r="K3707" s="32">
        <v>15246.5</v>
      </c>
      <c r="L3707" s="113">
        <v>0</v>
      </c>
      <c r="M3707" s="113">
        <v>3257.5</v>
      </c>
      <c r="N3707" s="31">
        <v>0</v>
      </c>
      <c r="O3707" s="32">
        <v>2455</v>
      </c>
      <c r="P3707" s="113">
        <v>0</v>
      </c>
      <c r="Q3707" s="113">
        <v>7932.75</v>
      </c>
      <c r="R3707" s="31">
        <v>0</v>
      </c>
      <c r="S3707" s="32">
        <v>4847.5</v>
      </c>
      <c r="T3707" s="113">
        <v>0</v>
      </c>
      <c r="U3707" s="113">
        <v>2005</v>
      </c>
      <c r="V3707" s="31">
        <v>0</v>
      </c>
      <c r="W3707" s="32">
        <v>3627</v>
      </c>
      <c r="X3707" s="113">
        <v>0</v>
      </c>
      <c r="Y3707" s="113">
        <v>1652.5</v>
      </c>
      <c r="Z3707" s="31">
        <v>0</v>
      </c>
      <c r="AA3707" s="32">
        <v>1440.25</v>
      </c>
      <c r="AB3707" s="113">
        <v>0</v>
      </c>
      <c r="AC3707" s="113">
        <v>2709.5</v>
      </c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1707</v>
      </c>
      <c r="B3708" s="111" t="s">
        <v>795</v>
      </c>
      <c r="C3708" s="112" t="s">
        <v>796</v>
      </c>
      <c r="D3708" s="21">
        <f t="shared" si="64"/>
        <v>0</v>
      </c>
      <c r="E3708" s="24">
        <f t="shared" si="65"/>
        <v>11495.25</v>
      </c>
      <c r="F3708" s="104"/>
      <c r="G3708" s="104"/>
      <c r="H3708" s="105"/>
      <c r="I3708" s="105"/>
      <c r="J3708" s="106"/>
      <c r="K3708" s="107"/>
      <c r="L3708" s="105"/>
      <c r="M3708" s="105"/>
      <c r="N3708" s="106"/>
      <c r="O3708" s="107"/>
      <c r="P3708" s="113">
        <v>0</v>
      </c>
      <c r="Q3708" s="113">
        <v>11495.25</v>
      </c>
      <c r="R3708" s="106">
        <v>0</v>
      </c>
      <c r="S3708" s="107">
        <v>0</v>
      </c>
      <c r="T3708" s="105">
        <v>0</v>
      </c>
      <c r="U3708" s="105">
        <v>0</v>
      </c>
      <c r="V3708" s="106">
        <v>0</v>
      </c>
      <c r="W3708" s="107">
        <v>0</v>
      </c>
      <c r="X3708" s="105">
        <v>0</v>
      </c>
      <c r="Y3708" s="105">
        <v>0</v>
      </c>
      <c r="Z3708" s="106">
        <v>0</v>
      </c>
      <c r="AA3708" s="107">
        <v>0</v>
      </c>
      <c r="AB3708" s="105">
        <v>0</v>
      </c>
      <c r="AC3708" s="105">
        <v>0</v>
      </c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1707</v>
      </c>
      <c r="B3709" s="111" t="s">
        <v>797</v>
      </c>
      <c r="C3709" s="112" t="s">
        <v>798</v>
      </c>
      <c r="D3709" s="21">
        <f t="shared" si="64"/>
        <v>58719.5</v>
      </c>
      <c r="E3709" s="24">
        <f t="shared" si="65"/>
        <v>0</v>
      </c>
      <c r="F3709" s="104">
        <v>3835</v>
      </c>
      <c r="G3709" s="104">
        <v>0</v>
      </c>
      <c r="H3709" s="113">
        <v>9711</v>
      </c>
      <c r="I3709" s="113">
        <v>0</v>
      </c>
      <c r="J3709" s="31">
        <v>15246.5</v>
      </c>
      <c r="K3709" s="32">
        <v>0</v>
      </c>
      <c r="L3709" s="113">
        <v>3257.5</v>
      </c>
      <c r="M3709" s="113">
        <v>0</v>
      </c>
      <c r="N3709" s="31">
        <v>2455</v>
      </c>
      <c r="O3709" s="32">
        <v>0</v>
      </c>
      <c r="P3709" s="105">
        <v>7932.75</v>
      </c>
      <c r="Q3709" s="105">
        <v>0</v>
      </c>
      <c r="R3709" s="31">
        <v>4847.5</v>
      </c>
      <c r="S3709" s="32">
        <v>0</v>
      </c>
      <c r="T3709" s="113">
        <v>2005</v>
      </c>
      <c r="U3709" s="113">
        <v>0</v>
      </c>
      <c r="V3709" s="31">
        <v>3627</v>
      </c>
      <c r="W3709" s="32">
        <v>0</v>
      </c>
      <c r="X3709" s="113">
        <v>1652.5</v>
      </c>
      <c r="Y3709" s="113">
        <v>0</v>
      </c>
      <c r="Z3709" s="31">
        <v>1440.25</v>
      </c>
      <c r="AA3709" s="32">
        <v>0</v>
      </c>
      <c r="AB3709" s="113">
        <v>2709.5</v>
      </c>
      <c r="AC3709" s="113">
        <v>0</v>
      </c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1707</v>
      </c>
      <c r="B3710" s="111" t="s">
        <v>799</v>
      </c>
      <c r="C3710" s="112" t="s">
        <v>800</v>
      </c>
      <c r="D3710" s="21">
        <f t="shared" si="64"/>
        <v>0</v>
      </c>
      <c r="E3710" s="24">
        <f t="shared" si="65"/>
        <v>0</v>
      </c>
      <c r="F3710" s="104"/>
      <c r="G3710" s="104"/>
      <c r="H3710" s="113"/>
      <c r="I3710" s="113"/>
      <c r="J3710" s="31"/>
      <c r="K3710" s="32"/>
      <c r="L3710" s="113"/>
      <c r="M3710" s="113"/>
      <c r="N3710" s="31"/>
      <c r="O3710" s="32"/>
      <c r="P3710" s="113"/>
      <c r="Q3710" s="113"/>
      <c r="R3710" s="31"/>
      <c r="S3710" s="32"/>
      <c r="T3710" s="113"/>
      <c r="U3710" s="113"/>
      <c r="V3710" s="31"/>
      <c r="W3710" s="32"/>
      <c r="X3710" s="113"/>
      <c r="Y3710" s="113"/>
      <c r="Z3710" s="31"/>
      <c r="AA3710" s="32"/>
      <c r="AB3710" s="113"/>
      <c r="AC3710" s="113"/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1707</v>
      </c>
      <c r="B3711" s="111" t="s">
        <v>801</v>
      </c>
      <c r="C3711" s="112" t="s">
        <v>802</v>
      </c>
      <c r="D3711" s="21">
        <f t="shared" si="64"/>
        <v>0</v>
      </c>
      <c r="E3711" s="24">
        <f t="shared" si="6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1707</v>
      </c>
      <c r="B3712" s="111" t="s">
        <v>803</v>
      </c>
      <c r="C3712" s="112" t="s">
        <v>804</v>
      </c>
      <c r="D3712" s="21">
        <f t="shared" si="64"/>
        <v>0</v>
      </c>
      <c r="E3712" s="24">
        <f t="shared" si="65"/>
        <v>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/>
      <c r="U3712" s="113"/>
      <c r="V3712" s="31"/>
      <c r="W3712" s="32"/>
      <c r="X3712" s="113"/>
      <c r="Y3712" s="113"/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1707</v>
      </c>
      <c r="B3713" s="111" t="s">
        <v>805</v>
      </c>
      <c r="C3713" s="112" t="s">
        <v>806</v>
      </c>
      <c r="D3713" s="21">
        <f t="shared" si="64"/>
        <v>0</v>
      </c>
      <c r="E3713" s="24">
        <f t="shared" si="65"/>
        <v>0</v>
      </c>
      <c r="F3713" s="104"/>
      <c r="G3713" s="104"/>
      <c r="H3713" s="113"/>
      <c r="I3713" s="113"/>
      <c r="J3713" s="31"/>
      <c r="K3713" s="32"/>
      <c r="L3713" s="113"/>
      <c r="M3713" s="113"/>
      <c r="N3713" s="31"/>
      <c r="O3713" s="32"/>
      <c r="P3713" s="113"/>
      <c r="Q3713" s="113"/>
      <c r="R3713" s="31"/>
      <c r="S3713" s="32"/>
      <c r="T3713" s="113"/>
      <c r="U3713" s="113"/>
      <c r="V3713" s="31"/>
      <c r="W3713" s="32"/>
      <c r="X3713" s="113"/>
      <c r="Y3713" s="113"/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1707</v>
      </c>
      <c r="B3714" s="111" t="s">
        <v>807</v>
      </c>
      <c r="C3714" s="112" t="s">
        <v>808</v>
      </c>
      <c r="D3714" s="21">
        <f t="shared" si="64"/>
        <v>0</v>
      </c>
      <c r="E3714" s="24">
        <f t="shared" si="65"/>
        <v>282557</v>
      </c>
      <c r="F3714" s="104"/>
      <c r="G3714" s="104"/>
      <c r="H3714" s="113"/>
      <c r="I3714" s="113"/>
      <c r="J3714" s="31"/>
      <c r="K3714" s="32"/>
      <c r="L3714" s="113"/>
      <c r="M3714" s="113"/>
      <c r="N3714" s="31">
        <v>0</v>
      </c>
      <c r="O3714" s="32">
        <v>7165</v>
      </c>
      <c r="P3714" s="113">
        <v>0</v>
      </c>
      <c r="Q3714" s="113">
        <v>3000</v>
      </c>
      <c r="R3714" s="31">
        <v>0</v>
      </c>
      <c r="S3714" s="32">
        <v>0</v>
      </c>
      <c r="T3714" s="113">
        <v>0</v>
      </c>
      <c r="U3714" s="113">
        <v>31800</v>
      </c>
      <c r="V3714" s="31">
        <v>0</v>
      </c>
      <c r="W3714" s="32">
        <v>12840</v>
      </c>
      <c r="X3714" s="113">
        <v>0</v>
      </c>
      <c r="Y3714" s="113">
        <v>88590</v>
      </c>
      <c r="Z3714" s="31">
        <v>0</v>
      </c>
      <c r="AA3714" s="32">
        <v>59700</v>
      </c>
      <c r="AB3714" s="113">
        <v>0</v>
      </c>
      <c r="AC3714" s="113">
        <v>79462</v>
      </c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1707</v>
      </c>
      <c r="B3715" s="111" t="s">
        <v>809</v>
      </c>
      <c r="C3715" s="112" t="s">
        <v>1676</v>
      </c>
      <c r="D3715" s="21">
        <f t="shared" si="64"/>
        <v>0</v>
      </c>
      <c r="E3715" s="24">
        <f t="shared" si="65"/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1707</v>
      </c>
      <c r="B3716" s="111" t="s">
        <v>810</v>
      </c>
      <c r="C3716" s="112" t="s">
        <v>811</v>
      </c>
      <c r="D3716" s="21">
        <f t="shared" si="64"/>
        <v>0</v>
      </c>
      <c r="E3716" s="24">
        <f t="shared" si="65"/>
        <v>0</v>
      </c>
      <c r="F3716" s="104"/>
      <c r="G3716" s="104"/>
      <c r="H3716" s="105"/>
      <c r="I3716" s="105"/>
      <c r="J3716" s="106"/>
      <c r="K3716" s="107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/>
      <c r="Y3716" s="105"/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1707</v>
      </c>
      <c r="B3717" s="111" t="s">
        <v>812</v>
      </c>
      <c r="C3717" s="112" t="s">
        <v>813</v>
      </c>
      <c r="D3717" s="21">
        <f t="shared" si="64"/>
        <v>0</v>
      </c>
      <c r="E3717" s="24">
        <f t="shared" si="65"/>
        <v>0</v>
      </c>
      <c r="F3717" s="104"/>
      <c r="G3717" s="104"/>
      <c r="H3717" s="105"/>
      <c r="I3717" s="105"/>
      <c r="J3717" s="106"/>
      <c r="K3717" s="107"/>
      <c r="L3717" s="105"/>
      <c r="M3717" s="105"/>
      <c r="N3717" s="106"/>
      <c r="O3717" s="107"/>
      <c r="P3717" s="105"/>
      <c r="Q3717" s="105"/>
      <c r="R3717" s="106"/>
      <c r="S3717" s="107"/>
      <c r="T3717" s="105"/>
      <c r="U3717" s="105"/>
      <c r="V3717" s="106"/>
      <c r="W3717" s="107"/>
      <c r="X3717" s="105"/>
      <c r="Y3717" s="105"/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1707</v>
      </c>
      <c r="B3718" s="111" t="s">
        <v>814</v>
      </c>
      <c r="C3718" s="112" t="s">
        <v>815</v>
      </c>
      <c r="D3718" s="21">
        <f t="shared" si="64"/>
        <v>0</v>
      </c>
      <c r="E3718" s="24">
        <f t="shared" si="65"/>
        <v>4264259.4000000004</v>
      </c>
      <c r="F3718" s="104">
        <v>0</v>
      </c>
      <c r="G3718" s="104">
        <v>5000</v>
      </c>
      <c r="H3718" s="113">
        <v>0</v>
      </c>
      <c r="I3718" s="113">
        <v>5000</v>
      </c>
      <c r="J3718" s="31">
        <v>0</v>
      </c>
      <c r="K3718" s="32">
        <v>283105</v>
      </c>
      <c r="L3718" s="113">
        <v>0</v>
      </c>
      <c r="M3718" s="113">
        <v>17700</v>
      </c>
      <c r="N3718" s="31">
        <v>0</v>
      </c>
      <c r="O3718" s="32">
        <v>29000</v>
      </c>
      <c r="P3718" s="105">
        <v>0</v>
      </c>
      <c r="Q3718" s="105">
        <v>540622.99</v>
      </c>
      <c r="R3718" s="31">
        <v>0</v>
      </c>
      <c r="S3718" s="32">
        <v>4957.01</v>
      </c>
      <c r="T3718" s="113">
        <v>0</v>
      </c>
      <c r="U3718" s="113">
        <v>446800</v>
      </c>
      <c r="V3718" s="31">
        <v>0</v>
      </c>
      <c r="W3718" s="32">
        <v>5380</v>
      </c>
      <c r="X3718" s="113">
        <v>0</v>
      </c>
      <c r="Y3718" s="113">
        <v>1115441</v>
      </c>
      <c r="Z3718" s="31">
        <v>0</v>
      </c>
      <c r="AA3718" s="32">
        <v>1424761.29</v>
      </c>
      <c r="AB3718" s="113">
        <v>0</v>
      </c>
      <c r="AC3718" s="113">
        <v>386492.11</v>
      </c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1707</v>
      </c>
      <c r="B3719" s="111" t="s">
        <v>816</v>
      </c>
      <c r="C3719" s="112" t="s">
        <v>817</v>
      </c>
      <c r="D3719" s="21">
        <f t="shared" si="64"/>
        <v>0</v>
      </c>
      <c r="E3719" s="24">
        <f t="shared" si="65"/>
        <v>605657</v>
      </c>
      <c r="F3719" s="104">
        <v>0</v>
      </c>
      <c r="G3719" s="104">
        <v>32035</v>
      </c>
      <c r="H3719" s="113">
        <v>0</v>
      </c>
      <c r="I3719" s="113">
        <v>18535</v>
      </c>
      <c r="J3719" s="31">
        <v>0</v>
      </c>
      <c r="K3719" s="32">
        <v>18535</v>
      </c>
      <c r="L3719" s="113">
        <v>0</v>
      </c>
      <c r="M3719" s="113">
        <v>20335</v>
      </c>
      <c r="N3719" s="31">
        <v>0</v>
      </c>
      <c r="O3719" s="32">
        <v>42035</v>
      </c>
      <c r="P3719" s="113">
        <v>0</v>
      </c>
      <c r="Q3719" s="113">
        <v>18535</v>
      </c>
      <c r="R3719" s="31">
        <v>0</v>
      </c>
      <c r="S3719" s="32">
        <v>85385</v>
      </c>
      <c r="T3719" s="113">
        <v>0</v>
      </c>
      <c r="U3719" s="113">
        <v>61272</v>
      </c>
      <c r="V3719" s="31">
        <v>0</v>
      </c>
      <c r="W3719" s="32">
        <v>244585</v>
      </c>
      <c r="X3719" s="113">
        <v>0</v>
      </c>
      <c r="Y3719" s="113">
        <v>21835</v>
      </c>
      <c r="Z3719" s="31">
        <v>0</v>
      </c>
      <c r="AA3719" s="32">
        <v>18535</v>
      </c>
      <c r="AB3719" s="113">
        <v>0</v>
      </c>
      <c r="AC3719" s="113">
        <v>24035</v>
      </c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1707</v>
      </c>
      <c r="B3720" s="111" t="s">
        <v>818</v>
      </c>
      <c r="C3720" s="112" t="s">
        <v>819</v>
      </c>
      <c r="D3720" s="21">
        <f t="shared" si="64"/>
        <v>0</v>
      </c>
      <c r="E3720" s="24">
        <f t="shared" si="65"/>
        <v>0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1707</v>
      </c>
      <c r="B3721" s="111" t="s">
        <v>820</v>
      </c>
      <c r="C3721" s="112" t="s">
        <v>821</v>
      </c>
      <c r="D3721" s="21">
        <f t="shared" si="64"/>
        <v>0</v>
      </c>
      <c r="E3721" s="24">
        <f t="shared" si="65"/>
        <v>109491.98999999999</v>
      </c>
      <c r="F3721" s="104"/>
      <c r="G3721" s="104"/>
      <c r="H3721" s="113"/>
      <c r="I3721" s="113"/>
      <c r="J3721" s="31">
        <v>0</v>
      </c>
      <c r="K3721" s="32">
        <v>19358.14</v>
      </c>
      <c r="L3721" s="113">
        <v>0</v>
      </c>
      <c r="M3721" s="113">
        <v>0</v>
      </c>
      <c r="N3721" s="31">
        <v>0</v>
      </c>
      <c r="O3721" s="32">
        <v>0</v>
      </c>
      <c r="P3721" s="113">
        <v>0</v>
      </c>
      <c r="Q3721" s="113">
        <v>34888.980000000003</v>
      </c>
      <c r="R3721" s="31">
        <v>0</v>
      </c>
      <c r="S3721" s="32">
        <v>0</v>
      </c>
      <c r="T3721" s="113">
        <v>0</v>
      </c>
      <c r="U3721" s="113">
        <v>0</v>
      </c>
      <c r="V3721" s="31">
        <v>0</v>
      </c>
      <c r="W3721" s="32">
        <v>21690.41</v>
      </c>
      <c r="X3721" s="113">
        <v>0</v>
      </c>
      <c r="Y3721" s="113">
        <v>0</v>
      </c>
      <c r="Z3721" s="31">
        <v>0</v>
      </c>
      <c r="AA3721" s="32">
        <v>0</v>
      </c>
      <c r="AB3721" s="113">
        <v>0</v>
      </c>
      <c r="AC3721" s="113">
        <v>33554.46</v>
      </c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1707</v>
      </c>
      <c r="B3722" s="111" t="s">
        <v>822</v>
      </c>
      <c r="C3722" s="112" t="s">
        <v>599</v>
      </c>
      <c r="D3722" s="21">
        <f t="shared" si="64"/>
        <v>0</v>
      </c>
      <c r="E3722" s="24">
        <f t="shared" si="65"/>
        <v>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/>
      <c r="Y3722" s="113"/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1707</v>
      </c>
      <c r="B3723" s="111" t="s">
        <v>823</v>
      </c>
      <c r="C3723" s="112" t="s">
        <v>601</v>
      </c>
      <c r="D3723" s="21">
        <f t="shared" si="64"/>
        <v>0</v>
      </c>
      <c r="E3723" s="24">
        <f t="shared" si="65"/>
        <v>33740</v>
      </c>
      <c r="F3723" s="104"/>
      <c r="G3723" s="104"/>
      <c r="H3723" s="105"/>
      <c r="I3723" s="105"/>
      <c r="J3723" s="106"/>
      <c r="K3723" s="107"/>
      <c r="L3723" s="105"/>
      <c r="M3723" s="105"/>
      <c r="N3723" s="106"/>
      <c r="O3723" s="107"/>
      <c r="P3723" s="113"/>
      <c r="Q3723" s="113"/>
      <c r="R3723" s="106"/>
      <c r="S3723" s="107"/>
      <c r="T3723" s="105"/>
      <c r="U3723" s="105"/>
      <c r="V3723" s="106"/>
      <c r="W3723" s="107"/>
      <c r="X3723" s="105"/>
      <c r="Y3723" s="105"/>
      <c r="Z3723" s="106"/>
      <c r="AA3723" s="107"/>
      <c r="AB3723" s="105">
        <v>0</v>
      </c>
      <c r="AC3723" s="105">
        <v>33740</v>
      </c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1707</v>
      </c>
      <c r="B3724" s="111" t="s">
        <v>824</v>
      </c>
      <c r="C3724" s="112" t="s">
        <v>825</v>
      </c>
      <c r="D3724" s="21">
        <f t="shared" si="64"/>
        <v>0</v>
      </c>
      <c r="E3724" s="24">
        <f t="shared" si="65"/>
        <v>0</v>
      </c>
      <c r="F3724" s="104"/>
      <c r="G3724" s="104"/>
      <c r="H3724" s="113"/>
      <c r="I3724" s="113"/>
      <c r="J3724" s="31"/>
      <c r="K3724" s="32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1707</v>
      </c>
      <c r="B3725" s="111" t="s">
        <v>826</v>
      </c>
      <c r="C3725" s="112" t="s">
        <v>827</v>
      </c>
      <c r="D3725" s="21">
        <f t="shared" si="64"/>
        <v>0</v>
      </c>
      <c r="E3725" s="24">
        <f t="shared" si="65"/>
        <v>38097304.469999999</v>
      </c>
      <c r="F3725" s="104">
        <v>0</v>
      </c>
      <c r="G3725" s="104">
        <v>3103450</v>
      </c>
      <c r="H3725" s="113">
        <v>0</v>
      </c>
      <c r="I3725" s="113">
        <v>3164719.24</v>
      </c>
      <c r="J3725" s="31">
        <v>0</v>
      </c>
      <c r="K3725" s="32">
        <v>3241427.33</v>
      </c>
      <c r="L3725" s="113">
        <v>0</v>
      </c>
      <c r="M3725" s="113">
        <v>3013220</v>
      </c>
      <c r="N3725" s="31">
        <v>0</v>
      </c>
      <c r="O3725" s="32">
        <v>3226310</v>
      </c>
      <c r="P3725" s="113">
        <v>0</v>
      </c>
      <c r="Q3725" s="113">
        <v>3011520</v>
      </c>
      <c r="R3725" s="31">
        <v>0</v>
      </c>
      <c r="S3725" s="32">
        <v>3017178.71</v>
      </c>
      <c r="T3725" s="113">
        <v>0</v>
      </c>
      <c r="U3725" s="113">
        <v>3030140</v>
      </c>
      <c r="V3725" s="31">
        <v>0</v>
      </c>
      <c r="W3725" s="32">
        <v>3199780</v>
      </c>
      <c r="X3725" s="113">
        <v>0</v>
      </c>
      <c r="Y3725" s="113">
        <v>3007420</v>
      </c>
      <c r="Z3725" s="31">
        <v>0</v>
      </c>
      <c r="AA3725" s="32">
        <v>3329964.19</v>
      </c>
      <c r="AB3725" s="113">
        <v>0</v>
      </c>
      <c r="AC3725" s="113">
        <v>3752175</v>
      </c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1707</v>
      </c>
      <c r="B3726" s="111" t="s">
        <v>828</v>
      </c>
      <c r="C3726" s="112" t="s">
        <v>829</v>
      </c>
      <c r="D3726" s="21">
        <f t="shared" si="64"/>
        <v>0</v>
      </c>
      <c r="E3726" s="24">
        <f t="shared" si="65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1707</v>
      </c>
      <c r="B3727" s="111" t="s">
        <v>830</v>
      </c>
      <c r="C3727" s="112" t="s">
        <v>831</v>
      </c>
      <c r="D3727" s="21">
        <f t="shared" si="64"/>
        <v>0</v>
      </c>
      <c r="E3727" s="24">
        <f t="shared" si="65"/>
        <v>738.12</v>
      </c>
      <c r="F3727" s="104"/>
      <c r="G3727" s="104"/>
      <c r="H3727" s="113"/>
      <c r="I3727" s="113"/>
      <c r="J3727" s="31"/>
      <c r="K3727" s="32"/>
      <c r="L3727" s="113"/>
      <c r="M3727" s="113"/>
      <c r="N3727" s="31"/>
      <c r="O3727" s="32"/>
      <c r="P3727" s="113"/>
      <c r="Q3727" s="113"/>
      <c r="R3727" s="31"/>
      <c r="S3727" s="32"/>
      <c r="T3727" s="113"/>
      <c r="U3727" s="113"/>
      <c r="V3727" s="31"/>
      <c r="W3727" s="32"/>
      <c r="X3727" s="113"/>
      <c r="Y3727" s="113"/>
      <c r="Z3727" s="31"/>
      <c r="AA3727" s="32"/>
      <c r="AB3727" s="113">
        <v>0</v>
      </c>
      <c r="AC3727" s="113">
        <v>738.12</v>
      </c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1707</v>
      </c>
      <c r="B3728" s="111" t="s">
        <v>832</v>
      </c>
      <c r="C3728" s="112" t="s">
        <v>833</v>
      </c>
      <c r="D3728" s="21">
        <f t="shared" si="64"/>
        <v>0</v>
      </c>
      <c r="E3728" s="24">
        <f t="shared" si="65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1707</v>
      </c>
      <c r="B3729" s="111" t="s">
        <v>834</v>
      </c>
      <c r="C3729" s="112" t="s">
        <v>835</v>
      </c>
      <c r="D3729" s="21">
        <f t="shared" si="64"/>
        <v>0</v>
      </c>
      <c r="E3729" s="24">
        <f t="shared" si="65"/>
        <v>0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1707</v>
      </c>
      <c r="B3730" s="111" t="s">
        <v>836</v>
      </c>
      <c r="C3730" s="112" t="s">
        <v>837</v>
      </c>
      <c r="D3730" s="21">
        <f t="shared" si="64"/>
        <v>0</v>
      </c>
      <c r="E3730" s="24">
        <f t="shared" si="65"/>
        <v>1633073.31</v>
      </c>
      <c r="F3730" s="104">
        <v>0</v>
      </c>
      <c r="G3730" s="104">
        <v>131060</v>
      </c>
      <c r="H3730" s="113">
        <v>0</v>
      </c>
      <c r="I3730" s="113">
        <v>134531.79</v>
      </c>
      <c r="J3730" s="31">
        <v>0</v>
      </c>
      <c r="K3730" s="32">
        <v>137806.5</v>
      </c>
      <c r="L3730" s="113">
        <v>0</v>
      </c>
      <c r="M3730" s="113">
        <v>131739.1</v>
      </c>
      <c r="N3730" s="31">
        <v>0</v>
      </c>
      <c r="O3730" s="32">
        <v>133144.6</v>
      </c>
      <c r="P3730" s="113">
        <v>0</v>
      </c>
      <c r="Q3730" s="113">
        <v>129764.1</v>
      </c>
      <c r="R3730" s="31">
        <v>0</v>
      </c>
      <c r="S3730" s="32">
        <v>128980.1</v>
      </c>
      <c r="T3730" s="113">
        <v>0</v>
      </c>
      <c r="U3730" s="113">
        <v>130520.1</v>
      </c>
      <c r="V3730" s="31">
        <v>0</v>
      </c>
      <c r="W3730" s="32">
        <v>138347.20000000001</v>
      </c>
      <c r="X3730" s="113">
        <v>0</v>
      </c>
      <c r="Y3730" s="113">
        <v>129165.8</v>
      </c>
      <c r="Z3730" s="31">
        <v>0</v>
      </c>
      <c r="AA3730" s="32">
        <v>145293.01999999999</v>
      </c>
      <c r="AB3730" s="113">
        <v>0</v>
      </c>
      <c r="AC3730" s="113">
        <v>162721</v>
      </c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1707</v>
      </c>
      <c r="B3731" s="111" t="s">
        <v>838</v>
      </c>
      <c r="C3731" s="112" t="s">
        <v>839</v>
      </c>
      <c r="D3731" s="21">
        <f t="shared" si="64"/>
        <v>0</v>
      </c>
      <c r="E3731" s="24">
        <f t="shared" si="65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1707</v>
      </c>
      <c r="B3732" s="111" t="s">
        <v>1608</v>
      </c>
      <c r="C3732" s="112" t="s">
        <v>1609</v>
      </c>
      <c r="D3732" s="21">
        <f t="shared" si="64"/>
        <v>0</v>
      </c>
      <c r="E3732" s="24">
        <f t="shared" si="65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1707</v>
      </c>
      <c r="B3733" s="111" t="s">
        <v>840</v>
      </c>
      <c r="C3733" s="112" t="s">
        <v>841</v>
      </c>
      <c r="D3733" s="21">
        <f t="shared" si="64"/>
        <v>0</v>
      </c>
      <c r="E3733" s="24">
        <f t="shared" si="65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1707</v>
      </c>
      <c r="B3734" s="111" t="s">
        <v>842</v>
      </c>
      <c r="C3734" s="112" t="s">
        <v>843</v>
      </c>
      <c r="D3734" s="21">
        <f t="shared" si="64"/>
        <v>0</v>
      </c>
      <c r="E3734" s="24">
        <f t="shared" si="65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1707</v>
      </c>
      <c r="B3735" s="111" t="s">
        <v>844</v>
      </c>
      <c r="C3735" s="112" t="s">
        <v>845</v>
      </c>
      <c r="D3735" s="21">
        <f t="shared" si="64"/>
        <v>0</v>
      </c>
      <c r="E3735" s="24">
        <f t="shared" si="65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1707</v>
      </c>
      <c r="B3736" s="111" t="s">
        <v>846</v>
      </c>
      <c r="C3736" s="112" t="s">
        <v>847</v>
      </c>
      <c r="D3736" s="21">
        <f t="shared" si="64"/>
        <v>0</v>
      </c>
      <c r="E3736" s="24">
        <f t="shared" si="65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1707</v>
      </c>
      <c r="B3737" s="111" t="s">
        <v>848</v>
      </c>
      <c r="C3737" s="112" t="s">
        <v>849</v>
      </c>
      <c r="D3737" s="21">
        <f t="shared" si="64"/>
        <v>0</v>
      </c>
      <c r="E3737" s="24">
        <f t="shared" si="65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1707</v>
      </c>
      <c r="B3738" s="111" t="s">
        <v>850</v>
      </c>
      <c r="C3738" s="112" t="s">
        <v>851</v>
      </c>
      <c r="D3738" s="21">
        <f t="shared" si="64"/>
        <v>0</v>
      </c>
      <c r="E3738" s="24">
        <f t="shared" si="65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1707</v>
      </c>
      <c r="B3739" s="111" t="s">
        <v>852</v>
      </c>
      <c r="C3739" s="112" t="s">
        <v>853</v>
      </c>
      <c r="D3739" s="21">
        <f t="shared" si="64"/>
        <v>0</v>
      </c>
      <c r="E3739" s="24">
        <f t="shared" si="65"/>
        <v>0</v>
      </c>
      <c r="F3739" s="104"/>
      <c r="G3739" s="104"/>
      <c r="H3739" s="113"/>
      <c r="I3739" s="113"/>
      <c r="J3739" s="31"/>
      <c r="K3739" s="32"/>
      <c r="L3739" s="113"/>
      <c r="M3739" s="113"/>
      <c r="N3739" s="31"/>
      <c r="O3739" s="32"/>
      <c r="P3739" s="113"/>
      <c r="Q3739" s="113"/>
      <c r="R3739" s="31"/>
      <c r="S3739" s="32"/>
      <c r="T3739" s="113"/>
      <c r="U3739" s="113"/>
      <c r="V3739" s="31"/>
      <c r="W3739" s="32"/>
      <c r="X3739" s="113"/>
      <c r="Y3739" s="113"/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1707</v>
      </c>
      <c r="B3740" s="111" t="s">
        <v>854</v>
      </c>
      <c r="C3740" s="112" t="s">
        <v>855</v>
      </c>
      <c r="D3740" s="21">
        <f t="shared" si="64"/>
        <v>0</v>
      </c>
      <c r="E3740" s="24">
        <f t="shared" si="65"/>
        <v>34320</v>
      </c>
      <c r="F3740" s="104"/>
      <c r="G3740" s="104"/>
      <c r="H3740" s="113">
        <v>0</v>
      </c>
      <c r="I3740" s="113">
        <v>34320</v>
      </c>
      <c r="J3740" s="31">
        <v>0</v>
      </c>
      <c r="K3740" s="32">
        <v>0</v>
      </c>
      <c r="L3740" s="113">
        <v>0</v>
      </c>
      <c r="M3740" s="113">
        <v>0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>
        <v>0</v>
      </c>
      <c r="U3740" s="113">
        <v>0</v>
      </c>
      <c r="V3740" s="31">
        <v>0</v>
      </c>
      <c r="W3740" s="32">
        <v>0</v>
      </c>
      <c r="X3740" s="113">
        <v>0</v>
      </c>
      <c r="Y3740" s="113">
        <v>0</v>
      </c>
      <c r="Z3740" s="31">
        <v>0</v>
      </c>
      <c r="AA3740" s="32">
        <v>0</v>
      </c>
      <c r="AB3740" s="113">
        <v>0</v>
      </c>
      <c r="AC3740" s="113">
        <v>0</v>
      </c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1707</v>
      </c>
      <c r="B3741" s="111" t="s">
        <v>856</v>
      </c>
      <c r="C3741" s="112" t="s">
        <v>857</v>
      </c>
      <c r="D3741" s="21">
        <f t="shared" si="64"/>
        <v>0</v>
      </c>
      <c r="E3741" s="24">
        <f t="shared" si="65"/>
        <v>0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1707</v>
      </c>
      <c r="B3742" s="111" t="s">
        <v>858</v>
      </c>
      <c r="C3742" s="112" t="s">
        <v>859</v>
      </c>
      <c r="D3742" s="21">
        <f t="shared" si="64"/>
        <v>0</v>
      </c>
      <c r="E3742" s="24">
        <f t="shared" si="65"/>
        <v>0</v>
      </c>
      <c r="F3742" s="104"/>
      <c r="G3742" s="104"/>
      <c r="H3742" s="113"/>
      <c r="I3742" s="113"/>
      <c r="J3742" s="31"/>
      <c r="K3742" s="32"/>
      <c r="L3742" s="113"/>
      <c r="M3742" s="113"/>
      <c r="N3742" s="31"/>
      <c r="O3742" s="32"/>
      <c r="P3742" s="113"/>
      <c r="Q3742" s="113"/>
      <c r="R3742" s="31"/>
      <c r="S3742" s="32"/>
      <c r="T3742" s="113"/>
      <c r="U3742" s="113"/>
      <c r="V3742" s="31"/>
      <c r="W3742" s="32"/>
      <c r="X3742" s="113"/>
      <c r="Y3742" s="113"/>
      <c r="Z3742" s="31"/>
      <c r="AA3742" s="32"/>
      <c r="AB3742" s="113"/>
      <c r="AC3742" s="113"/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1707</v>
      </c>
      <c r="B3743" s="111" t="s">
        <v>860</v>
      </c>
      <c r="C3743" s="112" t="s">
        <v>861</v>
      </c>
      <c r="D3743" s="21">
        <f t="shared" si="64"/>
        <v>0</v>
      </c>
      <c r="E3743" s="24">
        <f t="shared" si="65"/>
        <v>290780</v>
      </c>
      <c r="F3743" s="104">
        <v>0</v>
      </c>
      <c r="G3743" s="104">
        <v>10380</v>
      </c>
      <c r="H3743" s="113">
        <v>0</v>
      </c>
      <c r="I3743" s="113">
        <v>32500</v>
      </c>
      <c r="J3743" s="31">
        <v>0</v>
      </c>
      <c r="K3743" s="32">
        <v>31400</v>
      </c>
      <c r="L3743" s="113">
        <v>0</v>
      </c>
      <c r="M3743" s="113">
        <v>27400</v>
      </c>
      <c r="N3743" s="31">
        <v>0</v>
      </c>
      <c r="O3743" s="32">
        <v>27500</v>
      </c>
      <c r="P3743" s="113">
        <v>0</v>
      </c>
      <c r="Q3743" s="113">
        <v>34350</v>
      </c>
      <c r="R3743" s="31">
        <v>0</v>
      </c>
      <c r="S3743" s="32">
        <v>20900</v>
      </c>
      <c r="T3743" s="113">
        <v>0</v>
      </c>
      <c r="U3743" s="113">
        <v>20900</v>
      </c>
      <c r="V3743" s="31">
        <v>0</v>
      </c>
      <c r="W3743" s="32">
        <v>47700</v>
      </c>
      <c r="X3743" s="113">
        <v>0</v>
      </c>
      <c r="Y3743" s="113">
        <v>18300</v>
      </c>
      <c r="Z3743" s="31">
        <v>0</v>
      </c>
      <c r="AA3743" s="32">
        <v>7400</v>
      </c>
      <c r="AB3743" s="113">
        <v>0</v>
      </c>
      <c r="AC3743" s="113">
        <v>12050</v>
      </c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1707</v>
      </c>
      <c r="B3744" s="111" t="s">
        <v>862</v>
      </c>
      <c r="C3744" s="112" t="s">
        <v>863</v>
      </c>
      <c r="D3744" s="21">
        <f t="shared" si="64"/>
        <v>0</v>
      </c>
      <c r="E3744" s="24">
        <f t="shared" si="65"/>
        <v>0</v>
      </c>
      <c r="F3744" s="104"/>
      <c r="G3744" s="104"/>
      <c r="H3744" s="113"/>
      <c r="I3744" s="113"/>
      <c r="J3744" s="31"/>
      <c r="K3744" s="32"/>
      <c r="L3744" s="113"/>
      <c r="M3744" s="113"/>
      <c r="N3744" s="31"/>
      <c r="O3744" s="32"/>
      <c r="P3744" s="113"/>
      <c r="Q3744" s="113"/>
      <c r="R3744" s="31"/>
      <c r="S3744" s="32"/>
      <c r="T3744" s="113"/>
      <c r="U3744" s="113"/>
      <c r="V3744" s="31"/>
      <c r="W3744" s="32"/>
      <c r="X3744" s="113"/>
      <c r="Y3744" s="113"/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1707</v>
      </c>
      <c r="B3745" s="111" t="s">
        <v>864</v>
      </c>
      <c r="C3745" s="112" t="s">
        <v>865</v>
      </c>
      <c r="D3745" s="21">
        <f t="shared" si="64"/>
        <v>0</v>
      </c>
      <c r="E3745" s="24">
        <f t="shared" si="65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1707</v>
      </c>
      <c r="B3746" s="111" t="s">
        <v>866</v>
      </c>
      <c r="C3746" s="112" t="s">
        <v>867</v>
      </c>
      <c r="D3746" s="21">
        <f t="shared" si="64"/>
        <v>17000</v>
      </c>
      <c r="E3746" s="24">
        <f t="shared" si="65"/>
        <v>36981</v>
      </c>
      <c r="F3746" s="104">
        <v>0</v>
      </c>
      <c r="G3746" s="104">
        <v>100</v>
      </c>
      <c r="H3746" s="113">
        <v>0</v>
      </c>
      <c r="I3746" s="113">
        <v>1200</v>
      </c>
      <c r="J3746" s="31">
        <v>0</v>
      </c>
      <c r="K3746" s="32">
        <v>1100</v>
      </c>
      <c r="L3746" s="113">
        <v>0</v>
      </c>
      <c r="M3746" s="113">
        <v>1300</v>
      </c>
      <c r="N3746" s="31">
        <v>0</v>
      </c>
      <c r="O3746" s="32">
        <v>0</v>
      </c>
      <c r="P3746" s="113">
        <v>0</v>
      </c>
      <c r="Q3746" s="113">
        <v>1551</v>
      </c>
      <c r="R3746" s="31">
        <v>0</v>
      </c>
      <c r="S3746" s="32">
        <v>10800</v>
      </c>
      <c r="T3746" s="113">
        <v>9000</v>
      </c>
      <c r="U3746" s="113">
        <v>800</v>
      </c>
      <c r="V3746" s="31">
        <v>0</v>
      </c>
      <c r="W3746" s="32">
        <v>2200</v>
      </c>
      <c r="X3746" s="113">
        <v>8000</v>
      </c>
      <c r="Y3746" s="113">
        <v>13030</v>
      </c>
      <c r="Z3746" s="31">
        <v>0</v>
      </c>
      <c r="AA3746" s="32">
        <v>2100</v>
      </c>
      <c r="AB3746" s="113">
        <v>0</v>
      </c>
      <c r="AC3746" s="113">
        <v>2800</v>
      </c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1707</v>
      </c>
      <c r="B3747" s="111" t="s">
        <v>868</v>
      </c>
      <c r="C3747" s="112" t="s">
        <v>869</v>
      </c>
      <c r="D3747" s="21">
        <f t="shared" si="64"/>
        <v>0</v>
      </c>
      <c r="E3747" s="24">
        <f t="shared" si="65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1707</v>
      </c>
      <c r="B3748" s="111" t="s">
        <v>870</v>
      </c>
      <c r="C3748" s="112" t="s">
        <v>1677</v>
      </c>
      <c r="D3748" s="21">
        <f t="shared" si="64"/>
        <v>0</v>
      </c>
      <c r="E3748" s="24">
        <f t="shared" si="65"/>
        <v>0</v>
      </c>
      <c r="F3748" s="104"/>
      <c r="G3748" s="104"/>
      <c r="H3748" s="105"/>
      <c r="I3748" s="105"/>
      <c r="J3748" s="106"/>
      <c r="K3748" s="107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1707</v>
      </c>
      <c r="B3749" s="111" t="s">
        <v>871</v>
      </c>
      <c r="C3749" s="112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1707</v>
      </c>
      <c r="B3750" s="111" t="s">
        <v>873</v>
      </c>
      <c r="C3750" s="112" t="s">
        <v>1678</v>
      </c>
      <c r="D3750" s="21">
        <f t="shared" si="66"/>
        <v>928000</v>
      </c>
      <c r="E3750" s="24">
        <f t="shared" si="67"/>
        <v>928000</v>
      </c>
      <c r="F3750" s="104"/>
      <c r="G3750" s="104"/>
      <c r="H3750" s="113"/>
      <c r="I3750" s="113"/>
      <c r="J3750" s="31"/>
      <c r="K3750" s="32"/>
      <c r="L3750" s="113">
        <v>0</v>
      </c>
      <c r="M3750" s="113">
        <v>928000</v>
      </c>
      <c r="N3750" s="31">
        <v>928000</v>
      </c>
      <c r="O3750" s="32">
        <v>0</v>
      </c>
      <c r="P3750" s="105"/>
      <c r="Q3750" s="105"/>
      <c r="R3750" s="31"/>
      <c r="S3750" s="32"/>
      <c r="T3750" s="113"/>
      <c r="U3750" s="113"/>
      <c r="V3750" s="31"/>
      <c r="W3750" s="32"/>
      <c r="X3750" s="113"/>
      <c r="Y3750" s="113"/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1707</v>
      </c>
      <c r="B3751" s="111" t="s">
        <v>874</v>
      </c>
      <c r="C3751" s="112" t="s">
        <v>875</v>
      </c>
      <c r="D3751" s="21">
        <f t="shared" si="66"/>
        <v>0</v>
      </c>
      <c r="E3751" s="24">
        <f t="shared" si="67"/>
        <v>0</v>
      </c>
      <c r="F3751" s="104"/>
      <c r="G3751" s="104"/>
      <c r="H3751" s="113"/>
      <c r="I3751" s="113"/>
      <c r="J3751" s="31"/>
      <c r="K3751" s="32"/>
      <c r="L3751" s="113"/>
      <c r="M3751" s="113"/>
      <c r="N3751" s="31"/>
      <c r="O3751" s="32"/>
      <c r="P3751" s="113"/>
      <c r="Q3751" s="113"/>
      <c r="R3751" s="31"/>
      <c r="S3751" s="32"/>
      <c r="T3751" s="113"/>
      <c r="U3751" s="113"/>
      <c r="V3751" s="31"/>
      <c r="W3751" s="32"/>
      <c r="X3751" s="113"/>
      <c r="Y3751" s="113"/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1707</v>
      </c>
      <c r="B3752" s="111" t="s">
        <v>876</v>
      </c>
      <c r="C3752" s="112" t="s">
        <v>1679</v>
      </c>
      <c r="D3752" s="21">
        <f t="shared" si="66"/>
        <v>0</v>
      </c>
      <c r="E3752" s="24">
        <f t="shared" si="67"/>
        <v>6067650</v>
      </c>
      <c r="F3752" s="104"/>
      <c r="G3752" s="104"/>
      <c r="H3752" s="105"/>
      <c r="I3752" s="105"/>
      <c r="J3752" s="106"/>
      <c r="K3752" s="107"/>
      <c r="L3752" s="105"/>
      <c r="M3752" s="105"/>
      <c r="N3752" s="106">
        <v>0</v>
      </c>
      <c r="O3752" s="107">
        <v>928000</v>
      </c>
      <c r="P3752" s="113">
        <v>0</v>
      </c>
      <c r="Q3752" s="113">
        <v>0</v>
      </c>
      <c r="R3752" s="106">
        <v>0</v>
      </c>
      <c r="S3752" s="107">
        <v>0</v>
      </c>
      <c r="T3752" s="105">
        <v>0</v>
      </c>
      <c r="U3752" s="105">
        <v>2641650</v>
      </c>
      <c r="V3752" s="106">
        <v>0</v>
      </c>
      <c r="W3752" s="107">
        <v>0</v>
      </c>
      <c r="X3752" s="105">
        <v>0</v>
      </c>
      <c r="Y3752" s="105">
        <v>0</v>
      </c>
      <c r="Z3752" s="106">
        <v>0</v>
      </c>
      <c r="AA3752" s="107">
        <v>2498000</v>
      </c>
      <c r="AB3752" s="105">
        <v>0</v>
      </c>
      <c r="AC3752" s="105">
        <v>0</v>
      </c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1707</v>
      </c>
      <c r="B3753" s="111" t="s">
        <v>877</v>
      </c>
      <c r="C3753" s="112" t="s">
        <v>878</v>
      </c>
      <c r="D3753" s="21">
        <f t="shared" si="66"/>
        <v>0</v>
      </c>
      <c r="E3753" s="24">
        <f t="shared" si="67"/>
        <v>2934669</v>
      </c>
      <c r="F3753" s="104">
        <v>0</v>
      </c>
      <c r="G3753" s="104">
        <v>1200</v>
      </c>
      <c r="H3753" s="105">
        <v>0</v>
      </c>
      <c r="I3753" s="105">
        <v>1200</v>
      </c>
      <c r="J3753" s="106">
        <v>0</v>
      </c>
      <c r="K3753" s="107">
        <v>139500</v>
      </c>
      <c r="L3753" s="105">
        <v>0</v>
      </c>
      <c r="M3753" s="105">
        <v>0</v>
      </c>
      <c r="N3753" s="106">
        <v>0</v>
      </c>
      <c r="O3753" s="107">
        <v>2100</v>
      </c>
      <c r="P3753" s="105">
        <v>0</v>
      </c>
      <c r="Q3753" s="105">
        <v>300</v>
      </c>
      <c r="R3753" s="106">
        <v>0</v>
      </c>
      <c r="S3753" s="107">
        <v>3000</v>
      </c>
      <c r="T3753" s="105">
        <v>0</v>
      </c>
      <c r="U3753" s="105">
        <v>3000</v>
      </c>
      <c r="V3753" s="106">
        <v>0</v>
      </c>
      <c r="W3753" s="107">
        <v>1391550</v>
      </c>
      <c r="X3753" s="105">
        <v>0</v>
      </c>
      <c r="Y3753" s="105">
        <v>642419</v>
      </c>
      <c r="Z3753" s="106">
        <v>0</v>
      </c>
      <c r="AA3753" s="107">
        <v>178000</v>
      </c>
      <c r="AB3753" s="105">
        <v>0</v>
      </c>
      <c r="AC3753" s="105">
        <v>572400</v>
      </c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1707</v>
      </c>
      <c r="B3754" s="111" t="s">
        <v>879</v>
      </c>
      <c r="C3754" s="112" t="s">
        <v>1680</v>
      </c>
      <c r="D3754" s="21">
        <f t="shared" si="66"/>
        <v>0</v>
      </c>
      <c r="E3754" s="24">
        <f t="shared" si="6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1707</v>
      </c>
      <c r="B3755" s="111" t="s">
        <v>880</v>
      </c>
      <c r="C3755" s="112" t="s">
        <v>1681</v>
      </c>
      <c r="D3755" s="21">
        <f t="shared" si="66"/>
        <v>0</v>
      </c>
      <c r="E3755" s="24">
        <f t="shared" si="6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1707</v>
      </c>
      <c r="B3756" s="111" t="s">
        <v>881</v>
      </c>
      <c r="C3756" s="112" t="s">
        <v>1682</v>
      </c>
      <c r="D3756" s="21">
        <f t="shared" si="66"/>
        <v>0</v>
      </c>
      <c r="E3756" s="24">
        <f t="shared" si="67"/>
        <v>1193760.5</v>
      </c>
      <c r="F3756" s="104"/>
      <c r="G3756" s="104"/>
      <c r="H3756" s="105"/>
      <c r="I3756" s="105"/>
      <c r="J3756" s="106"/>
      <c r="K3756" s="107"/>
      <c r="L3756" s="105"/>
      <c r="M3756" s="105"/>
      <c r="N3756" s="106"/>
      <c r="O3756" s="107"/>
      <c r="P3756" s="105"/>
      <c r="Q3756" s="105"/>
      <c r="R3756" s="106"/>
      <c r="S3756" s="107"/>
      <c r="T3756" s="105"/>
      <c r="U3756" s="105"/>
      <c r="V3756" s="106">
        <v>0</v>
      </c>
      <c r="W3756" s="107">
        <v>437254.5</v>
      </c>
      <c r="X3756" s="105">
        <v>0</v>
      </c>
      <c r="Y3756" s="105">
        <v>3500</v>
      </c>
      <c r="Z3756" s="106">
        <v>0</v>
      </c>
      <c r="AA3756" s="107">
        <v>0</v>
      </c>
      <c r="AB3756" s="105">
        <v>0</v>
      </c>
      <c r="AC3756" s="105">
        <v>753006</v>
      </c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1707</v>
      </c>
      <c r="B3757" s="111" t="s">
        <v>882</v>
      </c>
      <c r="C3757" s="112" t="s">
        <v>883</v>
      </c>
      <c r="D3757" s="21">
        <f t="shared" si="66"/>
        <v>0</v>
      </c>
      <c r="E3757" s="24">
        <f t="shared" si="67"/>
        <v>333300</v>
      </c>
      <c r="F3757" s="104">
        <v>0</v>
      </c>
      <c r="G3757" s="104">
        <v>30840</v>
      </c>
      <c r="H3757" s="113">
        <v>0</v>
      </c>
      <c r="I3757" s="113">
        <v>36450</v>
      </c>
      <c r="J3757" s="31">
        <v>0</v>
      </c>
      <c r="K3757" s="32">
        <v>38858</v>
      </c>
      <c r="L3757" s="113">
        <v>0</v>
      </c>
      <c r="M3757" s="113">
        <v>26340</v>
      </c>
      <c r="N3757" s="31">
        <v>0</v>
      </c>
      <c r="O3757" s="32">
        <v>22410</v>
      </c>
      <c r="P3757" s="105">
        <v>0</v>
      </c>
      <c r="Q3757" s="105">
        <v>38730</v>
      </c>
      <c r="R3757" s="31">
        <v>0</v>
      </c>
      <c r="S3757" s="32">
        <v>27780</v>
      </c>
      <c r="T3757" s="113">
        <v>0</v>
      </c>
      <c r="U3757" s="113">
        <v>24620</v>
      </c>
      <c r="V3757" s="31">
        <v>0</v>
      </c>
      <c r="W3757" s="32">
        <v>26910</v>
      </c>
      <c r="X3757" s="113">
        <v>0</v>
      </c>
      <c r="Y3757" s="113">
        <v>20130</v>
      </c>
      <c r="Z3757" s="31">
        <v>0</v>
      </c>
      <c r="AA3757" s="32">
        <v>18450</v>
      </c>
      <c r="AB3757" s="113">
        <v>0</v>
      </c>
      <c r="AC3757" s="113">
        <v>21782</v>
      </c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1707</v>
      </c>
      <c r="B3758" s="111" t="s">
        <v>884</v>
      </c>
      <c r="C3758" s="112" t="s">
        <v>885</v>
      </c>
      <c r="D3758" s="21">
        <f t="shared" si="66"/>
        <v>31319784.09</v>
      </c>
      <c r="E3758" s="24">
        <f t="shared" si="67"/>
        <v>0</v>
      </c>
      <c r="F3758" s="104">
        <v>2516710</v>
      </c>
      <c r="G3758" s="104">
        <v>0</v>
      </c>
      <c r="H3758" s="113">
        <v>2586145.9</v>
      </c>
      <c r="I3758" s="113">
        <v>0</v>
      </c>
      <c r="J3758" s="31">
        <v>2656894</v>
      </c>
      <c r="K3758" s="32">
        <v>0</v>
      </c>
      <c r="L3758" s="113">
        <v>2542010</v>
      </c>
      <c r="M3758" s="113">
        <v>0</v>
      </c>
      <c r="N3758" s="31">
        <v>2570120</v>
      </c>
      <c r="O3758" s="32">
        <v>0</v>
      </c>
      <c r="P3758" s="113">
        <v>2476570</v>
      </c>
      <c r="Q3758" s="113">
        <v>0</v>
      </c>
      <c r="R3758" s="31">
        <v>2460890</v>
      </c>
      <c r="S3758" s="32">
        <v>0</v>
      </c>
      <c r="T3758" s="113">
        <v>2491690</v>
      </c>
      <c r="U3758" s="113">
        <v>0</v>
      </c>
      <c r="V3758" s="31">
        <v>2641380</v>
      </c>
      <c r="W3758" s="32">
        <v>0</v>
      </c>
      <c r="X3758" s="113">
        <v>2462320</v>
      </c>
      <c r="Y3758" s="113">
        <v>0</v>
      </c>
      <c r="Z3758" s="31">
        <v>2803314.19</v>
      </c>
      <c r="AA3758" s="32">
        <v>0</v>
      </c>
      <c r="AB3758" s="113">
        <v>3111740</v>
      </c>
      <c r="AC3758" s="113">
        <v>0</v>
      </c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1707</v>
      </c>
      <c r="B3759" s="111" t="s">
        <v>886</v>
      </c>
      <c r="C3759" s="112" t="s">
        <v>887</v>
      </c>
      <c r="D3759" s="21">
        <f t="shared" si="66"/>
        <v>1179450</v>
      </c>
      <c r="E3759" s="24">
        <f t="shared" si="67"/>
        <v>0</v>
      </c>
      <c r="F3759" s="104">
        <v>94960</v>
      </c>
      <c r="G3759" s="104">
        <v>0</v>
      </c>
      <c r="H3759" s="113">
        <v>94960</v>
      </c>
      <c r="I3759" s="113">
        <v>0</v>
      </c>
      <c r="J3759" s="31">
        <v>101500</v>
      </c>
      <c r="K3759" s="32">
        <v>0</v>
      </c>
      <c r="L3759" s="113">
        <v>97140</v>
      </c>
      <c r="M3759" s="113">
        <v>0</v>
      </c>
      <c r="N3759" s="31">
        <v>97140</v>
      </c>
      <c r="O3759" s="32">
        <v>0</v>
      </c>
      <c r="P3759" s="113">
        <v>97140</v>
      </c>
      <c r="Q3759" s="113">
        <v>0</v>
      </c>
      <c r="R3759" s="31">
        <v>97140</v>
      </c>
      <c r="S3759" s="32">
        <v>0</v>
      </c>
      <c r="T3759" s="113">
        <v>97140</v>
      </c>
      <c r="U3759" s="113">
        <v>0</v>
      </c>
      <c r="V3759" s="31">
        <v>105120</v>
      </c>
      <c r="W3759" s="32">
        <v>0</v>
      </c>
      <c r="X3759" s="113">
        <v>99800</v>
      </c>
      <c r="Y3759" s="113">
        <v>0</v>
      </c>
      <c r="Z3759" s="31">
        <v>81350</v>
      </c>
      <c r="AA3759" s="32">
        <v>0</v>
      </c>
      <c r="AB3759" s="113">
        <v>116060</v>
      </c>
      <c r="AC3759" s="113">
        <v>0</v>
      </c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1707</v>
      </c>
      <c r="B3760" s="111" t="s">
        <v>888</v>
      </c>
      <c r="C3760" s="112" t="s">
        <v>1683</v>
      </c>
      <c r="D3760" s="21">
        <f t="shared" si="66"/>
        <v>0</v>
      </c>
      <c r="E3760" s="24">
        <f t="shared" si="6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1707</v>
      </c>
      <c r="B3761" s="111" t="s">
        <v>889</v>
      </c>
      <c r="C3761" s="112" t="s">
        <v>890</v>
      </c>
      <c r="D3761" s="21">
        <f t="shared" si="66"/>
        <v>1166025.3799999999</v>
      </c>
      <c r="E3761" s="24">
        <f t="shared" si="67"/>
        <v>0</v>
      </c>
      <c r="F3761" s="104">
        <v>100800</v>
      </c>
      <c r="G3761" s="104">
        <v>0</v>
      </c>
      <c r="H3761" s="113">
        <v>95386.67</v>
      </c>
      <c r="I3761" s="113">
        <v>0</v>
      </c>
      <c r="J3761" s="31">
        <v>95200</v>
      </c>
      <c r="K3761" s="32">
        <v>0</v>
      </c>
      <c r="L3761" s="113">
        <v>95200</v>
      </c>
      <c r="M3761" s="113">
        <v>0</v>
      </c>
      <c r="N3761" s="31">
        <v>95200</v>
      </c>
      <c r="O3761" s="32">
        <v>0</v>
      </c>
      <c r="P3761" s="113">
        <v>91700</v>
      </c>
      <c r="Q3761" s="113">
        <v>0</v>
      </c>
      <c r="R3761" s="31">
        <v>113038.71</v>
      </c>
      <c r="S3761" s="32">
        <v>0</v>
      </c>
      <c r="T3761" s="113">
        <v>95200</v>
      </c>
      <c r="U3761" s="113">
        <v>0</v>
      </c>
      <c r="V3761" s="31">
        <v>95200</v>
      </c>
      <c r="W3761" s="32">
        <v>0</v>
      </c>
      <c r="X3761" s="113">
        <v>95200</v>
      </c>
      <c r="Y3761" s="113">
        <v>0</v>
      </c>
      <c r="Z3761" s="31">
        <v>95200</v>
      </c>
      <c r="AA3761" s="32">
        <v>0</v>
      </c>
      <c r="AB3761" s="113">
        <v>98700</v>
      </c>
      <c r="AC3761" s="113">
        <v>0</v>
      </c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1707</v>
      </c>
      <c r="B3762" s="111" t="s">
        <v>891</v>
      </c>
      <c r="C3762" s="112" t="s">
        <v>892</v>
      </c>
      <c r="D3762" s="21">
        <f t="shared" si="66"/>
        <v>237600</v>
      </c>
      <c r="E3762" s="24">
        <f t="shared" si="67"/>
        <v>0</v>
      </c>
      <c r="F3762" s="104">
        <v>19800</v>
      </c>
      <c r="G3762" s="104">
        <v>0</v>
      </c>
      <c r="H3762" s="113">
        <v>19800</v>
      </c>
      <c r="I3762" s="113">
        <v>0</v>
      </c>
      <c r="J3762" s="31">
        <v>19800</v>
      </c>
      <c r="K3762" s="32">
        <v>0</v>
      </c>
      <c r="L3762" s="113">
        <v>19800</v>
      </c>
      <c r="M3762" s="113">
        <v>0</v>
      </c>
      <c r="N3762" s="31">
        <v>19800</v>
      </c>
      <c r="O3762" s="32">
        <v>0</v>
      </c>
      <c r="P3762" s="113">
        <v>19800</v>
      </c>
      <c r="Q3762" s="113">
        <v>0</v>
      </c>
      <c r="R3762" s="31">
        <v>19800</v>
      </c>
      <c r="S3762" s="32">
        <v>0</v>
      </c>
      <c r="T3762" s="113">
        <v>19800</v>
      </c>
      <c r="U3762" s="113">
        <v>0</v>
      </c>
      <c r="V3762" s="31">
        <v>19800</v>
      </c>
      <c r="W3762" s="32">
        <v>0</v>
      </c>
      <c r="X3762" s="113">
        <v>19800</v>
      </c>
      <c r="Y3762" s="113">
        <v>0</v>
      </c>
      <c r="Z3762" s="31">
        <v>19800</v>
      </c>
      <c r="AA3762" s="32">
        <v>0</v>
      </c>
      <c r="AB3762" s="113">
        <v>19800</v>
      </c>
      <c r="AC3762" s="113">
        <v>0</v>
      </c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1707</v>
      </c>
      <c r="B3763" s="111" t="s">
        <v>893</v>
      </c>
      <c r="C3763" s="112" t="s">
        <v>894</v>
      </c>
      <c r="D3763" s="21">
        <f t="shared" si="66"/>
        <v>0</v>
      </c>
      <c r="E3763" s="24">
        <f t="shared" si="6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/>
      <c r="Q3763" s="113"/>
      <c r="R3763" s="31"/>
      <c r="S3763" s="32"/>
      <c r="T3763" s="113"/>
      <c r="U3763" s="113"/>
      <c r="V3763" s="31"/>
      <c r="W3763" s="32"/>
      <c r="X3763" s="113"/>
      <c r="Y3763" s="113"/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1707</v>
      </c>
      <c r="B3764" s="111" t="s">
        <v>895</v>
      </c>
      <c r="C3764" s="112" t="s">
        <v>896</v>
      </c>
      <c r="D3764" s="21">
        <f t="shared" si="66"/>
        <v>738.12</v>
      </c>
      <c r="E3764" s="24">
        <f t="shared" si="67"/>
        <v>0</v>
      </c>
      <c r="F3764" s="104"/>
      <c r="G3764" s="104"/>
      <c r="H3764" s="113"/>
      <c r="I3764" s="113"/>
      <c r="J3764" s="31"/>
      <c r="K3764" s="32"/>
      <c r="L3764" s="113"/>
      <c r="M3764" s="113"/>
      <c r="N3764" s="31"/>
      <c r="O3764" s="32"/>
      <c r="P3764" s="113"/>
      <c r="Q3764" s="113"/>
      <c r="R3764" s="31"/>
      <c r="S3764" s="32"/>
      <c r="T3764" s="113"/>
      <c r="U3764" s="113"/>
      <c r="V3764" s="31"/>
      <c r="W3764" s="32"/>
      <c r="X3764" s="113"/>
      <c r="Y3764" s="113"/>
      <c r="Z3764" s="31"/>
      <c r="AA3764" s="32"/>
      <c r="AB3764" s="113">
        <v>738.12</v>
      </c>
      <c r="AC3764" s="113">
        <v>0</v>
      </c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1707</v>
      </c>
      <c r="B3765" s="111" t="s">
        <v>897</v>
      </c>
      <c r="C3765" s="112" t="s">
        <v>898</v>
      </c>
      <c r="D3765" s="21">
        <f t="shared" si="66"/>
        <v>0</v>
      </c>
      <c r="E3765" s="24">
        <f t="shared" si="6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1707</v>
      </c>
      <c r="B3766" s="111" t="s">
        <v>899</v>
      </c>
      <c r="C3766" s="112" t="s">
        <v>900</v>
      </c>
      <c r="D3766" s="21">
        <f t="shared" si="66"/>
        <v>0</v>
      </c>
      <c r="E3766" s="24">
        <f t="shared" si="6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1707</v>
      </c>
      <c r="B3767" s="111" t="s">
        <v>901</v>
      </c>
      <c r="C3767" s="112" t="s">
        <v>902</v>
      </c>
      <c r="D3767" s="21">
        <f t="shared" si="66"/>
        <v>0</v>
      </c>
      <c r="E3767" s="24">
        <f t="shared" si="6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1707</v>
      </c>
      <c r="B3768" s="111" t="s">
        <v>903</v>
      </c>
      <c r="C3768" s="112" t="s">
        <v>904</v>
      </c>
      <c r="D3768" s="21">
        <f t="shared" si="66"/>
        <v>1753988.33</v>
      </c>
      <c r="E3768" s="24">
        <f t="shared" si="67"/>
        <v>0</v>
      </c>
      <c r="F3768" s="104">
        <v>171310</v>
      </c>
      <c r="G3768" s="104">
        <v>0</v>
      </c>
      <c r="H3768" s="113">
        <v>171310</v>
      </c>
      <c r="I3768" s="113">
        <v>0</v>
      </c>
      <c r="J3768" s="31">
        <v>163483.32999999999</v>
      </c>
      <c r="K3768" s="32">
        <v>0</v>
      </c>
      <c r="L3768" s="113">
        <v>152090</v>
      </c>
      <c r="M3768" s="113">
        <v>0</v>
      </c>
      <c r="N3768" s="31">
        <v>152090</v>
      </c>
      <c r="O3768" s="32">
        <v>0</v>
      </c>
      <c r="P3768" s="113">
        <v>126840</v>
      </c>
      <c r="Q3768" s="113">
        <v>0</v>
      </c>
      <c r="R3768" s="31">
        <v>126840</v>
      </c>
      <c r="S3768" s="32">
        <v>0</v>
      </c>
      <c r="T3768" s="113">
        <v>126840</v>
      </c>
      <c r="U3768" s="113">
        <v>0</v>
      </c>
      <c r="V3768" s="31">
        <v>134940</v>
      </c>
      <c r="W3768" s="32">
        <v>0</v>
      </c>
      <c r="X3768" s="113">
        <v>129540</v>
      </c>
      <c r="Y3768" s="113">
        <v>0</v>
      </c>
      <c r="Z3768" s="31">
        <v>129540</v>
      </c>
      <c r="AA3768" s="32">
        <v>0</v>
      </c>
      <c r="AB3768" s="113">
        <v>169165</v>
      </c>
      <c r="AC3768" s="113">
        <v>0</v>
      </c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1707</v>
      </c>
      <c r="B3769" s="111" t="s">
        <v>905</v>
      </c>
      <c r="C3769" s="112" t="s">
        <v>906</v>
      </c>
      <c r="D3769" s="21">
        <f t="shared" si="66"/>
        <v>932700</v>
      </c>
      <c r="E3769" s="24">
        <f t="shared" si="67"/>
        <v>0</v>
      </c>
      <c r="F3769" s="104">
        <v>73440</v>
      </c>
      <c r="G3769" s="104">
        <v>0</v>
      </c>
      <c r="H3769" s="113">
        <v>73440</v>
      </c>
      <c r="I3769" s="113">
        <v>0</v>
      </c>
      <c r="J3769" s="31">
        <v>81060</v>
      </c>
      <c r="K3769" s="32">
        <v>0</v>
      </c>
      <c r="L3769" s="113">
        <v>75980</v>
      </c>
      <c r="M3769" s="113">
        <v>0</v>
      </c>
      <c r="N3769" s="31">
        <v>75980</v>
      </c>
      <c r="O3769" s="32">
        <v>0</v>
      </c>
      <c r="P3769" s="113">
        <v>75980</v>
      </c>
      <c r="Q3769" s="113">
        <v>0</v>
      </c>
      <c r="R3769" s="31">
        <v>75980</v>
      </c>
      <c r="S3769" s="32">
        <v>0</v>
      </c>
      <c r="T3769" s="113">
        <v>75980</v>
      </c>
      <c r="U3769" s="113">
        <v>0</v>
      </c>
      <c r="V3769" s="31">
        <v>79850</v>
      </c>
      <c r="W3769" s="32">
        <v>0</v>
      </c>
      <c r="X3769" s="113">
        <v>77270</v>
      </c>
      <c r="Y3769" s="113">
        <v>0</v>
      </c>
      <c r="Z3769" s="31">
        <v>77270</v>
      </c>
      <c r="AA3769" s="32">
        <v>0</v>
      </c>
      <c r="AB3769" s="113">
        <v>90470</v>
      </c>
      <c r="AC3769" s="113">
        <v>0</v>
      </c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1707</v>
      </c>
      <c r="B3770" s="111" t="s">
        <v>907</v>
      </c>
      <c r="C3770" s="112" t="s">
        <v>908</v>
      </c>
      <c r="D3770" s="21">
        <f t="shared" si="66"/>
        <v>435422.32</v>
      </c>
      <c r="E3770" s="24">
        <f t="shared" si="67"/>
        <v>0</v>
      </c>
      <c r="F3770" s="104">
        <v>40122</v>
      </c>
      <c r="G3770" s="104">
        <v>0</v>
      </c>
      <c r="H3770" s="105">
        <v>20130</v>
      </c>
      <c r="I3770" s="105">
        <v>0</v>
      </c>
      <c r="J3770" s="106">
        <v>20130</v>
      </c>
      <c r="K3770" s="107">
        <v>0</v>
      </c>
      <c r="L3770" s="105">
        <v>19800</v>
      </c>
      <c r="M3770" s="105">
        <v>0</v>
      </c>
      <c r="N3770" s="106">
        <v>49692</v>
      </c>
      <c r="O3770" s="107">
        <v>0</v>
      </c>
      <c r="P3770" s="113">
        <v>47712</v>
      </c>
      <c r="Q3770" s="113">
        <v>0</v>
      </c>
      <c r="R3770" s="106">
        <v>52830</v>
      </c>
      <c r="S3770" s="107">
        <v>0</v>
      </c>
      <c r="T3770" s="105">
        <v>39762</v>
      </c>
      <c r="U3770" s="105">
        <v>0</v>
      </c>
      <c r="V3770" s="106">
        <v>39222</v>
      </c>
      <c r="W3770" s="107">
        <v>0</v>
      </c>
      <c r="X3770" s="105">
        <v>51702</v>
      </c>
      <c r="Y3770" s="105">
        <v>0</v>
      </c>
      <c r="Z3770" s="106">
        <v>54320.32</v>
      </c>
      <c r="AA3770" s="107">
        <v>0</v>
      </c>
      <c r="AB3770" s="105">
        <v>0</v>
      </c>
      <c r="AC3770" s="105">
        <v>0</v>
      </c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1707</v>
      </c>
      <c r="B3771" s="111" t="s">
        <v>909</v>
      </c>
      <c r="C3771" s="112" t="s">
        <v>910</v>
      </c>
      <c r="D3771" s="21">
        <f t="shared" si="66"/>
        <v>225806.33</v>
      </c>
      <c r="E3771" s="24">
        <f t="shared" si="67"/>
        <v>0</v>
      </c>
      <c r="F3771" s="104">
        <v>7260</v>
      </c>
      <c r="G3771" s="104">
        <v>0</v>
      </c>
      <c r="H3771" s="113">
        <v>28902</v>
      </c>
      <c r="I3771" s="113">
        <v>0</v>
      </c>
      <c r="J3771" s="31">
        <v>28572</v>
      </c>
      <c r="K3771" s="32">
        <v>0</v>
      </c>
      <c r="L3771" s="113">
        <v>28902</v>
      </c>
      <c r="M3771" s="113">
        <v>0</v>
      </c>
      <c r="N3771" s="31">
        <v>7590</v>
      </c>
      <c r="O3771" s="32">
        <v>0</v>
      </c>
      <c r="P3771" s="105">
        <v>6930</v>
      </c>
      <c r="Q3771" s="105">
        <v>0</v>
      </c>
      <c r="R3771" s="31">
        <v>7590</v>
      </c>
      <c r="S3771" s="32">
        <v>0</v>
      </c>
      <c r="T3771" s="113">
        <v>7260</v>
      </c>
      <c r="U3771" s="113">
        <v>0</v>
      </c>
      <c r="V3771" s="31">
        <v>14520</v>
      </c>
      <c r="W3771" s="32">
        <v>0</v>
      </c>
      <c r="X3771" s="113">
        <v>7260</v>
      </c>
      <c r="Y3771" s="113">
        <v>0</v>
      </c>
      <c r="Z3771" s="31">
        <v>47312.74</v>
      </c>
      <c r="AA3771" s="32">
        <v>0</v>
      </c>
      <c r="AB3771" s="113">
        <v>33707.589999999997</v>
      </c>
      <c r="AC3771" s="113">
        <v>0</v>
      </c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1707</v>
      </c>
      <c r="B3772" s="111" t="s">
        <v>911</v>
      </c>
      <c r="C3772" s="112" t="s">
        <v>912</v>
      </c>
      <c r="D3772" s="21">
        <f t="shared" si="66"/>
        <v>6052436.7199999997</v>
      </c>
      <c r="E3772" s="24">
        <f t="shared" si="67"/>
        <v>0</v>
      </c>
      <c r="F3772" s="104">
        <v>509080</v>
      </c>
      <c r="G3772" s="104">
        <v>0</v>
      </c>
      <c r="H3772" s="113">
        <v>550610</v>
      </c>
      <c r="I3772" s="113">
        <v>0</v>
      </c>
      <c r="J3772" s="31">
        <v>526370.31999999995</v>
      </c>
      <c r="K3772" s="32">
        <v>0</v>
      </c>
      <c r="L3772" s="113">
        <v>527400</v>
      </c>
      <c r="M3772" s="113">
        <v>0</v>
      </c>
      <c r="N3772" s="31">
        <v>539032.86</v>
      </c>
      <c r="O3772" s="32">
        <v>0</v>
      </c>
      <c r="P3772" s="113">
        <v>534040</v>
      </c>
      <c r="Q3772" s="113">
        <v>0</v>
      </c>
      <c r="R3772" s="31">
        <v>534040</v>
      </c>
      <c r="S3772" s="32">
        <v>0</v>
      </c>
      <c r="T3772" s="113">
        <v>126900</v>
      </c>
      <c r="U3772" s="113">
        <v>0</v>
      </c>
      <c r="V3772" s="31">
        <v>593003.54</v>
      </c>
      <c r="W3772" s="32">
        <v>0</v>
      </c>
      <c r="X3772" s="113">
        <v>537320</v>
      </c>
      <c r="Y3772" s="113">
        <v>0</v>
      </c>
      <c r="Z3772" s="31">
        <v>537320</v>
      </c>
      <c r="AA3772" s="32">
        <v>0</v>
      </c>
      <c r="AB3772" s="113">
        <v>537320</v>
      </c>
      <c r="AC3772" s="113">
        <v>0</v>
      </c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1707</v>
      </c>
      <c r="B3773" s="111" t="s">
        <v>913</v>
      </c>
      <c r="C3773" s="112" t="s">
        <v>914</v>
      </c>
      <c r="D3773" s="21">
        <f t="shared" si="66"/>
        <v>1937030.3199999998</v>
      </c>
      <c r="E3773" s="24">
        <f t="shared" si="67"/>
        <v>0</v>
      </c>
      <c r="F3773" s="104">
        <v>122010</v>
      </c>
      <c r="G3773" s="104">
        <v>0</v>
      </c>
      <c r="H3773" s="113">
        <v>126900</v>
      </c>
      <c r="I3773" s="113">
        <v>0</v>
      </c>
      <c r="J3773" s="31">
        <v>126900</v>
      </c>
      <c r="K3773" s="32">
        <v>0</v>
      </c>
      <c r="L3773" s="113">
        <v>126900</v>
      </c>
      <c r="M3773" s="113">
        <v>0</v>
      </c>
      <c r="N3773" s="31">
        <v>126900</v>
      </c>
      <c r="O3773" s="32">
        <v>0</v>
      </c>
      <c r="P3773" s="113">
        <v>126900</v>
      </c>
      <c r="Q3773" s="113">
        <v>0</v>
      </c>
      <c r="R3773" s="31">
        <v>126900</v>
      </c>
      <c r="S3773" s="32">
        <v>0</v>
      </c>
      <c r="T3773" s="113">
        <v>541140.31999999995</v>
      </c>
      <c r="U3773" s="113">
        <v>0</v>
      </c>
      <c r="V3773" s="31">
        <v>128120</v>
      </c>
      <c r="W3773" s="32">
        <v>0</v>
      </c>
      <c r="X3773" s="113">
        <v>128120</v>
      </c>
      <c r="Y3773" s="113">
        <v>0</v>
      </c>
      <c r="Z3773" s="31">
        <v>128120</v>
      </c>
      <c r="AA3773" s="32">
        <v>0</v>
      </c>
      <c r="AB3773" s="113">
        <v>128120</v>
      </c>
      <c r="AC3773" s="113">
        <v>0</v>
      </c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1707</v>
      </c>
      <c r="B3774" s="111" t="s">
        <v>915</v>
      </c>
      <c r="C3774" s="112" t="s">
        <v>916</v>
      </c>
      <c r="D3774" s="21">
        <f t="shared" si="66"/>
        <v>107645</v>
      </c>
      <c r="E3774" s="24">
        <f t="shared" si="67"/>
        <v>0</v>
      </c>
      <c r="F3774" s="104">
        <v>7500</v>
      </c>
      <c r="G3774" s="104">
        <v>0</v>
      </c>
      <c r="H3774" s="113">
        <v>7800</v>
      </c>
      <c r="I3774" s="113">
        <v>0</v>
      </c>
      <c r="J3774" s="31">
        <v>7500</v>
      </c>
      <c r="K3774" s="32">
        <v>0</v>
      </c>
      <c r="L3774" s="113">
        <v>8100</v>
      </c>
      <c r="M3774" s="113">
        <v>0</v>
      </c>
      <c r="N3774" s="31">
        <v>7800</v>
      </c>
      <c r="O3774" s="32">
        <v>0</v>
      </c>
      <c r="P3774" s="113">
        <v>6600</v>
      </c>
      <c r="Q3774" s="113">
        <v>0</v>
      </c>
      <c r="R3774" s="31">
        <v>8100</v>
      </c>
      <c r="S3774" s="32">
        <v>0</v>
      </c>
      <c r="T3774" s="113">
        <v>8145</v>
      </c>
      <c r="U3774" s="113">
        <v>0</v>
      </c>
      <c r="V3774" s="31">
        <v>7800</v>
      </c>
      <c r="W3774" s="32">
        <v>0</v>
      </c>
      <c r="X3774" s="113">
        <v>7800</v>
      </c>
      <c r="Y3774" s="113">
        <v>0</v>
      </c>
      <c r="Z3774" s="31">
        <v>30500</v>
      </c>
      <c r="AA3774" s="32">
        <v>0</v>
      </c>
      <c r="AB3774" s="113">
        <v>0</v>
      </c>
      <c r="AC3774" s="113">
        <v>0</v>
      </c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1707</v>
      </c>
      <c r="B3775" s="111" t="s">
        <v>917</v>
      </c>
      <c r="C3775" s="112" t="s">
        <v>918</v>
      </c>
      <c r="D3775" s="21">
        <f t="shared" si="66"/>
        <v>440256.77999999997</v>
      </c>
      <c r="E3775" s="24">
        <f t="shared" si="67"/>
        <v>0</v>
      </c>
      <c r="F3775" s="104">
        <v>22416.13</v>
      </c>
      <c r="G3775" s="104">
        <v>0</v>
      </c>
      <c r="H3775" s="113">
        <v>23428.93</v>
      </c>
      <c r="I3775" s="113">
        <v>0</v>
      </c>
      <c r="J3775" s="31">
        <v>23730</v>
      </c>
      <c r="K3775" s="32">
        <v>0</v>
      </c>
      <c r="L3775" s="113">
        <v>33296.449999999997</v>
      </c>
      <c r="M3775" s="113">
        <v>0</v>
      </c>
      <c r="N3775" s="31">
        <v>33981.07</v>
      </c>
      <c r="O3775" s="32">
        <v>0</v>
      </c>
      <c r="P3775" s="113">
        <v>34045.22</v>
      </c>
      <c r="Q3775" s="113">
        <v>0</v>
      </c>
      <c r="R3775" s="31">
        <v>33691</v>
      </c>
      <c r="S3775" s="32">
        <v>0</v>
      </c>
      <c r="T3775" s="113">
        <v>31569.8</v>
      </c>
      <c r="U3775" s="113">
        <v>0</v>
      </c>
      <c r="V3775" s="31">
        <v>33866.42</v>
      </c>
      <c r="W3775" s="32">
        <v>0</v>
      </c>
      <c r="X3775" s="113">
        <v>43344</v>
      </c>
      <c r="Y3775" s="113">
        <v>0</v>
      </c>
      <c r="Z3775" s="31">
        <v>8700</v>
      </c>
      <c r="AA3775" s="32">
        <v>0</v>
      </c>
      <c r="AB3775" s="113">
        <v>118187.76</v>
      </c>
      <c r="AC3775" s="113">
        <v>0</v>
      </c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1707</v>
      </c>
      <c r="B3776" s="111" t="s">
        <v>919</v>
      </c>
      <c r="C3776" s="112" t="s">
        <v>920</v>
      </c>
      <c r="D3776" s="21">
        <f t="shared" si="66"/>
        <v>568750</v>
      </c>
      <c r="E3776" s="24">
        <f t="shared" si="67"/>
        <v>0</v>
      </c>
      <c r="F3776" s="104">
        <v>45500</v>
      </c>
      <c r="G3776" s="104">
        <v>0</v>
      </c>
      <c r="H3776" s="105">
        <v>45500</v>
      </c>
      <c r="I3776" s="105">
        <v>0</v>
      </c>
      <c r="J3776" s="106">
        <v>45500</v>
      </c>
      <c r="K3776" s="107">
        <v>0</v>
      </c>
      <c r="L3776" s="105">
        <v>0</v>
      </c>
      <c r="M3776" s="105">
        <v>0</v>
      </c>
      <c r="N3776" s="106">
        <v>91000</v>
      </c>
      <c r="O3776" s="107">
        <v>0</v>
      </c>
      <c r="P3776" s="113">
        <v>45500</v>
      </c>
      <c r="Q3776" s="113">
        <v>0</v>
      </c>
      <c r="R3776" s="106">
        <v>45500</v>
      </c>
      <c r="S3776" s="107">
        <v>0</v>
      </c>
      <c r="T3776" s="105">
        <v>45500</v>
      </c>
      <c r="U3776" s="105">
        <v>0</v>
      </c>
      <c r="V3776" s="106">
        <v>45500</v>
      </c>
      <c r="W3776" s="107">
        <v>0</v>
      </c>
      <c r="X3776" s="105">
        <v>45500</v>
      </c>
      <c r="Y3776" s="105">
        <v>0</v>
      </c>
      <c r="Z3776" s="106">
        <v>45500</v>
      </c>
      <c r="AA3776" s="107">
        <v>0</v>
      </c>
      <c r="AB3776" s="105">
        <v>68250</v>
      </c>
      <c r="AC3776" s="105">
        <v>0</v>
      </c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1707</v>
      </c>
      <c r="B3777" s="111" t="s">
        <v>921</v>
      </c>
      <c r="C3777" s="112" t="s">
        <v>922</v>
      </c>
      <c r="D3777" s="21">
        <f t="shared" si="66"/>
        <v>561220</v>
      </c>
      <c r="E3777" s="24">
        <f t="shared" si="67"/>
        <v>0</v>
      </c>
      <c r="F3777" s="104">
        <v>44330</v>
      </c>
      <c r="G3777" s="104">
        <v>0</v>
      </c>
      <c r="H3777" s="113">
        <v>46990</v>
      </c>
      <c r="I3777" s="113">
        <v>0</v>
      </c>
      <c r="J3777" s="31">
        <v>46990</v>
      </c>
      <c r="K3777" s="32">
        <v>0</v>
      </c>
      <c r="L3777" s="113">
        <v>0</v>
      </c>
      <c r="M3777" s="113">
        <v>0</v>
      </c>
      <c r="N3777" s="31">
        <v>93980</v>
      </c>
      <c r="O3777" s="32">
        <v>0</v>
      </c>
      <c r="P3777" s="105">
        <v>46990</v>
      </c>
      <c r="Q3777" s="105">
        <v>0</v>
      </c>
      <c r="R3777" s="31">
        <v>46990</v>
      </c>
      <c r="S3777" s="32">
        <v>0</v>
      </c>
      <c r="T3777" s="113">
        <v>46990</v>
      </c>
      <c r="U3777" s="113">
        <v>0</v>
      </c>
      <c r="V3777" s="31">
        <v>46990</v>
      </c>
      <c r="W3777" s="32">
        <v>0</v>
      </c>
      <c r="X3777" s="113">
        <v>46990</v>
      </c>
      <c r="Y3777" s="113">
        <v>0</v>
      </c>
      <c r="Z3777" s="31">
        <v>46990</v>
      </c>
      <c r="AA3777" s="32">
        <v>0</v>
      </c>
      <c r="AB3777" s="113">
        <v>46990</v>
      </c>
      <c r="AC3777" s="113">
        <v>0</v>
      </c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1707</v>
      </c>
      <c r="B3778" s="111" t="s">
        <v>923</v>
      </c>
      <c r="C3778" s="112" t="s">
        <v>924</v>
      </c>
      <c r="D3778" s="21">
        <f t="shared" si="66"/>
        <v>0</v>
      </c>
      <c r="E3778" s="24">
        <f t="shared" si="67"/>
        <v>0</v>
      </c>
      <c r="F3778" s="104"/>
      <c r="G3778" s="104"/>
      <c r="H3778" s="105"/>
      <c r="I3778" s="105"/>
      <c r="J3778" s="106"/>
      <c r="K3778" s="107"/>
      <c r="L3778" s="105"/>
      <c r="M3778" s="105"/>
      <c r="N3778" s="106"/>
      <c r="O3778" s="107"/>
      <c r="P3778" s="113"/>
      <c r="Q3778" s="113"/>
      <c r="R3778" s="106"/>
      <c r="S3778" s="107"/>
      <c r="T3778" s="105"/>
      <c r="U3778" s="105"/>
      <c r="V3778" s="106"/>
      <c r="W3778" s="107"/>
      <c r="X3778" s="105"/>
      <c r="Y3778" s="105"/>
      <c r="Z3778" s="106"/>
      <c r="AA3778" s="107"/>
      <c r="AB3778" s="105"/>
      <c r="AC3778" s="105"/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1707</v>
      </c>
      <c r="B3779" s="111" t="s">
        <v>925</v>
      </c>
      <c r="C3779" s="112" t="s">
        <v>926</v>
      </c>
      <c r="D3779" s="21">
        <f t="shared" si="66"/>
        <v>0</v>
      </c>
      <c r="E3779" s="24">
        <f t="shared" si="67"/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1707</v>
      </c>
      <c r="B3780" s="111" t="s">
        <v>927</v>
      </c>
      <c r="C3780" s="112" t="s">
        <v>928</v>
      </c>
      <c r="D3780" s="21">
        <f t="shared" si="66"/>
        <v>0</v>
      </c>
      <c r="E3780" s="24">
        <f t="shared" si="67"/>
        <v>0</v>
      </c>
      <c r="F3780" s="104"/>
      <c r="G3780" s="104"/>
      <c r="H3780" s="113"/>
      <c r="I3780" s="113"/>
      <c r="J3780" s="31"/>
      <c r="K3780" s="32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1707</v>
      </c>
      <c r="B3781" s="111" t="s">
        <v>929</v>
      </c>
      <c r="C3781" s="112" t="s">
        <v>930</v>
      </c>
      <c r="D3781" s="21">
        <f t="shared" si="66"/>
        <v>0</v>
      </c>
      <c r="E3781" s="24">
        <f t="shared" si="67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1707</v>
      </c>
      <c r="B3782" s="111" t="s">
        <v>931</v>
      </c>
      <c r="C3782" s="112" t="s">
        <v>932</v>
      </c>
      <c r="D3782" s="21">
        <f t="shared" si="66"/>
        <v>0</v>
      </c>
      <c r="E3782" s="24">
        <f t="shared" si="67"/>
        <v>0</v>
      </c>
      <c r="F3782" s="104"/>
      <c r="G3782" s="104"/>
      <c r="H3782" s="105"/>
      <c r="I3782" s="105"/>
      <c r="J3782" s="106"/>
      <c r="K3782" s="107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1707</v>
      </c>
      <c r="B3783" s="111" t="s">
        <v>933</v>
      </c>
      <c r="C3783" s="112" t="s">
        <v>934</v>
      </c>
      <c r="D3783" s="21">
        <f t="shared" si="66"/>
        <v>0</v>
      </c>
      <c r="E3783" s="24">
        <f t="shared" si="67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" customHeight="1" x14ac:dyDescent="0.3">
      <c r="A3784" s="110" t="s">
        <v>1707</v>
      </c>
      <c r="B3784" s="111" t="s">
        <v>935</v>
      </c>
      <c r="C3784" s="112" t="s">
        <v>936</v>
      </c>
      <c r="D3784" s="21">
        <f t="shared" si="66"/>
        <v>377786.67</v>
      </c>
      <c r="E3784" s="24">
        <f t="shared" si="67"/>
        <v>0</v>
      </c>
      <c r="F3784" s="104">
        <v>36600</v>
      </c>
      <c r="G3784" s="104">
        <v>0</v>
      </c>
      <c r="H3784" s="115">
        <v>31186.67</v>
      </c>
      <c r="I3784" s="115">
        <v>0</v>
      </c>
      <c r="J3784" s="42">
        <v>31000</v>
      </c>
      <c r="K3784" s="43">
        <v>0</v>
      </c>
      <c r="L3784" s="115">
        <v>31000</v>
      </c>
      <c r="M3784" s="115">
        <v>0</v>
      </c>
      <c r="N3784" s="42">
        <v>31000</v>
      </c>
      <c r="O3784" s="43">
        <v>0</v>
      </c>
      <c r="P3784" s="115">
        <v>31000</v>
      </c>
      <c r="Q3784" s="115">
        <v>0</v>
      </c>
      <c r="R3784" s="42">
        <v>31000</v>
      </c>
      <c r="S3784" s="43">
        <v>0</v>
      </c>
      <c r="T3784" s="115">
        <v>31000</v>
      </c>
      <c r="U3784" s="115">
        <v>0</v>
      </c>
      <c r="V3784" s="42">
        <v>31000</v>
      </c>
      <c r="W3784" s="43">
        <v>0</v>
      </c>
      <c r="X3784" s="115">
        <v>31000</v>
      </c>
      <c r="Y3784" s="115">
        <v>0</v>
      </c>
      <c r="Z3784" s="42">
        <v>31000</v>
      </c>
      <c r="AA3784" s="43">
        <v>0</v>
      </c>
      <c r="AB3784" s="115">
        <v>31000</v>
      </c>
      <c r="AC3784" s="115">
        <v>0</v>
      </c>
      <c r="AD3784" s="33"/>
      <c r="AE3784" s="19"/>
      <c r="AF3784" s="19"/>
      <c r="AG3784" s="34"/>
    </row>
    <row r="3785" spans="1:52" ht="14.4" customHeight="1" x14ac:dyDescent="0.3">
      <c r="A3785" s="39" t="s">
        <v>1707</v>
      </c>
      <c r="B3785" s="40" t="s">
        <v>937</v>
      </c>
      <c r="C3785" s="41" t="s">
        <v>938</v>
      </c>
      <c r="D3785" s="21">
        <f t="shared" si="66"/>
        <v>0</v>
      </c>
      <c r="E3785" s="24">
        <f t="shared" si="67"/>
        <v>0</v>
      </c>
      <c r="F3785" s="104"/>
      <c r="G3785" s="104"/>
      <c r="H3785" s="105"/>
      <c r="I3785" s="105"/>
      <c r="J3785" s="106"/>
      <c r="K3785" s="107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1707</v>
      </c>
      <c r="B3786" s="111" t="s">
        <v>939</v>
      </c>
      <c r="C3786" s="112" t="s">
        <v>940</v>
      </c>
      <c r="D3786" s="21">
        <f t="shared" si="66"/>
        <v>842160</v>
      </c>
      <c r="E3786" s="24">
        <f t="shared" si="67"/>
        <v>0</v>
      </c>
      <c r="F3786" s="104">
        <v>70740</v>
      </c>
      <c r="G3786" s="104">
        <v>0</v>
      </c>
      <c r="H3786" s="105">
        <v>67740</v>
      </c>
      <c r="I3786" s="105">
        <v>0</v>
      </c>
      <c r="J3786" s="106">
        <v>72600</v>
      </c>
      <c r="K3786" s="107">
        <v>0</v>
      </c>
      <c r="L3786" s="105">
        <v>72240</v>
      </c>
      <c r="M3786" s="105">
        <v>0</v>
      </c>
      <c r="N3786" s="106">
        <v>67440</v>
      </c>
      <c r="O3786" s="107">
        <v>0</v>
      </c>
      <c r="P3786" s="105">
        <v>80400</v>
      </c>
      <c r="Q3786" s="105">
        <v>0</v>
      </c>
      <c r="R3786" s="106">
        <v>59520</v>
      </c>
      <c r="S3786" s="107">
        <v>0</v>
      </c>
      <c r="T3786" s="105">
        <v>67920</v>
      </c>
      <c r="U3786" s="105">
        <v>0</v>
      </c>
      <c r="V3786" s="106">
        <v>78960</v>
      </c>
      <c r="W3786" s="107">
        <v>0</v>
      </c>
      <c r="X3786" s="105">
        <v>66540</v>
      </c>
      <c r="Y3786" s="105">
        <v>0</v>
      </c>
      <c r="Z3786" s="106">
        <v>66540</v>
      </c>
      <c r="AA3786" s="107">
        <v>0</v>
      </c>
      <c r="AB3786" s="105">
        <v>71520</v>
      </c>
      <c r="AC3786" s="105">
        <v>0</v>
      </c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1707</v>
      </c>
      <c r="B3787" s="111" t="s">
        <v>941</v>
      </c>
      <c r="C3787" s="112" t="s">
        <v>1610</v>
      </c>
      <c r="D3787" s="21">
        <f t="shared" si="66"/>
        <v>0</v>
      </c>
      <c r="E3787" s="24">
        <f t="shared" si="67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1707</v>
      </c>
      <c r="B3788" s="111" t="s">
        <v>1611</v>
      </c>
      <c r="C3788" s="112" t="s">
        <v>1612</v>
      </c>
      <c r="D3788" s="21">
        <f t="shared" si="66"/>
        <v>0</v>
      </c>
      <c r="E3788" s="24">
        <f t="shared" si="67"/>
        <v>0</v>
      </c>
      <c r="F3788" s="104"/>
      <c r="G3788" s="104"/>
      <c r="H3788" s="113"/>
      <c r="I3788" s="113"/>
      <c r="J3788" s="31"/>
      <c r="K3788" s="32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1707</v>
      </c>
      <c r="B3789" s="111" t="s">
        <v>942</v>
      </c>
      <c r="C3789" s="112" t="s">
        <v>943</v>
      </c>
      <c r="D3789" s="21">
        <f t="shared" si="66"/>
        <v>0</v>
      </c>
      <c r="E3789" s="24">
        <f t="shared" si="67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1707</v>
      </c>
      <c r="B3790" s="111" t="s">
        <v>944</v>
      </c>
      <c r="C3790" s="112" t="s">
        <v>945</v>
      </c>
      <c r="D3790" s="21">
        <f t="shared" si="66"/>
        <v>621076.47</v>
      </c>
      <c r="E3790" s="24">
        <f t="shared" si="67"/>
        <v>0</v>
      </c>
      <c r="F3790" s="104">
        <v>49487</v>
      </c>
      <c r="G3790" s="104">
        <v>0</v>
      </c>
      <c r="H3790" s="105">
        <v>50875.71</v>
      </c>
      <c r="I3790" s="105">
        <v>0</v>
      </c>
      <c r="J3790" s="106">
        <v>52188.08</v>
      </c>
      <c r="K3790" s="107">
        <v>0</v>
      </c>
      <c r="L3790" s="105">
        <v>49958.8</v>
      </c>
      <c r="M3790" s="105">
        <v>0</v>
      </c>
      <c r="N3790" s="106">
        <v>50521</v>
      </c>
      <c r="O3790" s="107">
        <v>0</v>
      </c>
      <c r="P3790" s="113">
        <v>49471.8</v>
      </c>
      <c r="Q3790" s="113">
        <v>0</v>
      </c>
      <c r="R3790" s="106">
        <v>49158.2</v>
      </c>
      <c r="S3790" s="107">
        <v>0</v>
      </c>
      <c r="T3790" s="105">
        <v>49774.2</v>
      </c>
      <c r="U3790" s="105">
        <v>0</v>
      </c>
      <c r="V3790" s="106">
        <v>52761.4</v>
      </c>
      <c r="W3790" s="107">
        <v>0</v>
      </c>
      <c r="X3790" s="105">
        <v>49184.6</v>
      </c>
      <c r="Y3790" s="105">
        <v>0</v>
      </c>
      <c r="Z3790" s="106">
        <v>55635.48</v>
      </c>
      <c r="AA3790" s="107">
        <v>0</v>
      </c>
      <c r="AB3790" s="105">
        <v>62060.2</v>
      </c>
      <c r="AC3790" s="105">
        <v>0</v>
      </c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1707</v>
      </c>
      <c r="B3791" s="111" t="s">
        <v>946</v>
      </c>
      <c r="C3791" s="112" t="s">
        <v>947</v>
      </c>
      <c r="D3791" s="21">
        <f t="shared" si="66"/>
        <v>931614.74000000011</v>
      </c>
      <c r="E3791" s="24">
        <f t="shared" si="67"/>
        <v>0</v>
      </c>
      <c r="F3791" s="104">
        <v>74230.5</v>
      </c>
      <c r="G3791" s="104">
        <v>0</v>
      </c>
      <c r="H3791" s="113">
        <v>76313.58</v>
      </c>
      <c r="I3791" s="113">
        <v>0</v>
      </c>
      <c r="J3791" s="31">
        <v>78282.12</v>
      </c>
      <c r="K3791" s="32">
        <v>0</v>
      </c>
      <c r="L3791" s="113">
        <v>74938.2</v>
      </c>
      <c r="M3791" s="113">
        <v>0</v>
      </c>
      <c r="N3791" s="31">
        <v>75781.5</v>
      </c>
      <c r="O3791" s="32">
        <v>0</v>
      </c>
      <c r="P3791" s="105">
        <v>74207.7</v>
      </c>
      <c r="Q3791" s="105">
        <v>0</v>
      </c>
      <c r="R3791" s="31">
        <v>73737.3</v>
      </c>
      <c r="S3791" s="32">
        <v>0</v>
      </c>
      <c r="T3791" s="113">
        <v>74661.3</v>
      </c>
      <c r="U3791" s="113">
        <v>0</v>
      </c>
      <c r="V3791" s="31">
        <v>79142.100000000006</v>
      </c>
      <c r="W3791" s="32">
        <v>0</v>
      </c>
      <c r="X3791" s="113">
        <v>73776.899999999994</v>
      </c>
      <c r="Y3791" s="113">
        <v>0</v>
      </c>
      <c r="Z3791" s="31">
        <v>83453.240000000005</v>
      </c>
      <c r="AA3791" s="32">
        <v>0</v>
      </c>
      <c r="AB3791" s="113">
        <v>93090.3</v>
      </c>
      <c r="AC3791" s="113">
        <v>0</v>
      </c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1707</v>
      </c>
      <c r="B3792" s="111" t="s">
        <v>948</v>
      </c>
      <c r="C3792" s="112" t="s">
        <v>949</v>
      </c>
      <c r="D3792" s="21">
        <f t="shared" si="66"/>
        <v>80382.099999999991</v>
      </c>
      <c r="E3792" s="24">
        <f t="shared" si="67"/>
        <v>0</v>
      </c>
      <c r="F3792" s="104">
        <v>7342.5</v>
      </c>
      <c r="G3792" s="104">
        <v>0</v>
      </c>
      <c r="H3792" s="105">
        <v>7342.5</v>
      </c>
      <c r="I3792" s="105">
        <v>0</v>
      </c>
      <c r="J3792" s="106">
        <v>7336.3</v>
      </c>
      <c r="K3792" s="107">
        <v>0</v>
      </c>
      <c r="L3792" s="105">
        <v>6842.1</v>
      </c>
      <c r="M3792" s="105">
        <v>0</v>
      </c>
      <c r="N3792" s="106">
        <v>6842.1</v>
      </c>
      <c r="O3792" s="107">
        <v>0</v>
      </c>
      <c r="P3792" s="113">
        <v>6084.6</v>
      </c>
      <c r="Q3792" s="113">
        <v>0</v>
      </c>
      <c r="R3792" s="106">
        <v>6084.6</v>
      </c>
      <c r="S3792" s="107">
        <v>0</v>
      </c>
      <c r="T3792" s="105">
        <v>6084.6</v>
      </c>
      <c r="U3792" s="105">
        <v>0</v>
      </c>
      <c r="V3792" s="106">
        <v>6443.7</v>
      </c>
      <c r="W3792" s="107">
        <v>0</v>
      </c>
      <c r="X3792" s="105">
        <v>6204.3</v>
      </c>
      <c r="Y3792" s="105">
        <v>0</v>
      </c>
      <c r="Z3792" s="106">
        <v>6204.3</v>
      </c>
      <c r="AA3792" s="107">
        <v>0</v>
      </c>
      <c r="AB3792" s="105">
        <v>7570.5</v>
      </c>
      <c r="AC3792" s="105">
        <v>0</v>
      </c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1707</v>
      </c>
      <c r="B3793" s="111" t="s">
        <v>950</v>
      </c>
      <c r="C3793" s="112" t="s">
        <v>951</v>
      </c>
      <c r="D3793" s="21">
        <f t="shared" si="66"/>
        <v>22050</v>
      </c>
      <c r="E3793" s="24">
        <f t="shared" si="67"/>
        <v>0</v>
      </c>
      <c r="F3793" s="104">
        <v>1200</v>
      </c>
      <c r="G3793" s="104">
        <v>0</v>
      </c>
      <c r="H3793" s="105">
        <v>1200</v>
      </c>
      <c r="I3793" s="105">
        <v>0</v>
      </c>
      <c r="J3793" s="106">
        <v>3000</v>
      </c>
      <c r="K3793" s="107">
        <v>0</v>
      </c>
      <c r="L3793" s="105">
        <v>0</v>
      </c>
      <c r="M3793" s="105">
        <v>0</v>
      </c>
      <c r="N3793" s="106">
        <v>2100</v>
      </c>
      <c r="O3793" s="107">
        <v>0</v>
      </c>
      <c r="P3793" s="105">
        <v>300</v>
      </c>
      <c r="Q3793" s="105">
        <v>0</v>
      </c>
      <c r="R3793" s="106">
        <v>3000</v>
      </c>
      <c r="S3793" s="107">
        <v>0</v>
      </c>
      <c r="T3793" s="105">
        <v>3000</v>
      </c>
      <c r="U3793" s="105">
        <v>0</v>
      </c>
      <c r="V3793" s="106">
        <v>1500</v>
      </c>
      <c r="W3793" s="107">
        <v>0</v>
      </c>
      <c r="X3793" s="105">
        <v>1500</v>
      </c>
      <c r="Y3793" s="105">
        <v>0</v>
      </c>
      <c r="Z3793" s="106">
        <v>1500</v>
      </c>
      <c r="AA3793" s="107">
        <v>0</v>
      </c>
      <c r="AB3793" s="105">
        <v>3750</v>
      </c>
      <c r="AC3793" s="105">
        <v>0</v>
      </c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1707</v>
      </c>
      <c r="B3794" s="111" t="s">
        <v>952</v>
      </c>
      <c r="C3794" s="112" t="s">
        <v>953</v>
      </c>
      <c r="D3794" s="21">
        <f t="shared" si="66"/>
        <v>263041</v>
      </c>
      <c r="E3794" s="24">
        <f t="shared" si="67"/>
        <v>0</v>
      </c>
      <c r="F3794" s="104">
        <v>12823</v>
      </c>
      <c r="G3794" s="104">
        <v>0</v>
      </c>
      <c r="H3794" s="113">
        <v>13433</v>
      </c>
      <c r="I3794" s="113">
        <v>0</v>
      </c>
      <c r="J3794" s="31">
        <v>13892</v>
      </c>
      <c r="K3794" s="32">
        <v>0</v>
      </c>
      <c r="L3794" s="113">
        <v>34758</v>
      </c>
      <c r="M3794" s="113">
        <v>0</v>
      </c>
      <c r="N3794" s="31">
        <v>21138</v>
      </c>
      <c r="O3794" s="32">
        <v>0</v>
      </c>
      <c r="P3794" s="105">
        <v>21479</v>
      </c>
      <c r="Q3794" s="105">
        <v>0</v>
      </c>
      <c r="R3794" s="31">
        <v>21331</v>
      </c>
      <c r="S3794" s="32">
        <v>0</v>
      </c>
      <c r="T3794" s="113">
        <v>35519</v>
      </c>
      <c r="U3794" s="113">
        <v>0</v>
      </c>
      <c r="V3794" s="31">
        <v>35055</v>
      </c>
      <c r="W3794" s="32">
        <v>0</v>
      </c>
      <c r="X3794" s="113">
        <v>17728</v>
      </c>
      <c r="Y3794" s="113">
        <v>0</v>
      </c>
      <c r="Z3794" s="31">
        <v>18009</v>
      </c>
      <c r="AA3794" s="32">
        <v>0</v>
      </c>
      <c r="AB3794" s="113">
        <v>17876</v>
      </c>
      <c r="AC3794" s="113">
        <v>0</v>
      </c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1707</v>
      </c>
      <c r="B3795" s="111" t="s">
        <v>954</v>
      </c>
      <c r="C3795" s="112" t="s">
        <v>955</v>
      </c>
      <c r="D3795" s="21">
        <f t="shared" si="66"/>
        <v>0</v>
      </c>
      <c r="E3795" s="24">
        <f t="shared" si="67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1707</v>
      </c>
      <c r="B3796" s="111" t="s">
        <v>956</v>
      </c>
      <c r="C3796" s="112" t="s">
        <v>1613</v>
      </c>
      <c r="D3796" s="21">
        <f t="shared" si="66"/>
        <v>0</v>
      </c>
      <c r="E3796" s="24">
        <f t="shared" si="67"/>
        <v>0</v>
      </c>
      <c r="F3796" s="104"/>
      <c r="G3796" s="104"/>
      <c r="H3796" s="113"/>
      <c r="I3796" s="113"/>
      <c r="J3796" s="31"/>
      <c r="K3796" s="32"/>
      <c r="L3796" s="113"/>
      <c r="M3796" s="113"/>
      <c r="N3796" s="31"/>
      <c r="O3796" s="32"/>
      <c r="P3796" s="113"/>
      <c r="Q3796" s="113"/>
      <c r="R3796" s="31"/>
      <c r="S3796" s="32"/>
      <c r="T3796" s="113"/>
      <c r="U3796" s="113"/>
      <c r="V3796" s="31"/>
      <c r="W3796" s="32"/>
      <c r="X3796" s="113"/>
      <c r="Y3796" s="113"/>
      <c r="Z3796" s="31"/>
      <c r="AA3796" s="32"/>
      <c r="AB3796" s="113"/>
      <c r="AC3796" s="113"/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1707</v>
      </c>
      <c r="B3797" s="111" t="s">
        <v>957</v>
      </c>
      <c r="C3797" s="112" t="s">
        <v>1684</v>
      </c>
      <c r="D3797" s="21">
        <f t="shared" si="66"/>
        <v>1512919</v>
      </c>
      <c r="E3797" s="24">
        <f t="shared" si="67"/>
        <v>0</v>
      </c>
      <c r="F3797" s="104"/>
      <c r="G3797" s="104"/>
      <c r="H3797" s="105"/>
      <c r="I3797" s="105"/>
      <c r="J3797" s="106"/>
      <c r="K3797" s="107"/>
      <c r="L3797" s="105"/>
      <c r="M3797" s="105"/>
      <c r="N3797" s="106"/>
      <c r="O3797" s="107"/>
      <c r="P3797" s="113"/>
      <c r="Q3797" s="113"/>
      <c r="R3797" s="106"/>
      <c r="S3797" s="107"/>
      <c r="T3797" s="105"/>
      <c r="U3797" s="105"/>
      <c r="V3797" s="106">
        <v>771500</v>
      </c>
      <c r="W3797" s="107">
        <v>0</v>
      </c>
      <c r="X3797" s="105">
        <v>370419</v>
      </c>
      <c r="Y3797" s="105">
        <v>0</v>
      </c>
      <c r="Z3797" s="106">
        <v>0</v>
      </c>
      <c r="AA3797" s="107">
        <v>0</v>
      </c>
      <c r="AB3797" s="105">
        <v>371000</v>
      </c>
      <c r="AC3797" s="105">
        <v>0</v>
      </c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1707</v>
      </c>
      <c r="B3798" s="111" t="s">
        <v>958</v>
      </c>
      <c r="C3798" s="112" t="s">
        <v>1685</v>
      </c>
      <c r="D3798" s="21">
        <f t="shared" si="66"/>
        <v>31500</v>
      </c>
      <c r="E3798" s="24">
        <f t="shared" si="67"/>
        <v>0</v>
      </c>
      <c r="F3798" s="104">
        <v>3000</v>
      </c>
      <c r="G3798" s="104">
        <v>0</v>
      </c>
      <c r="H3798" s="113">
        <v>3000</v>
      </c>
      <c r="I3798" s="113">
        <v>0</v>
      </c>
      <c r="J3798" s="31">
        <v>3000</v>
      </c>
      <c r="K3798" s="32">
        <v>0</v>
      </c>
      <c r="L3798" s="113">
        <v>3000</v>
      </c>
      <c r="M3798" s="113">
        <v>0</v>
      </c>
      <c r="N3798" s="31">
        <v>3000</v>
      </c>
      <c r="O3798" s="32">
        <v>0</v>
      </c>
      <c r="P3798" s="105">
        <v>3000</v>
      </c>
      <c r="Q3798" s="105">
        <v>0</v>
      </c>
      <c r="R3798" s="31">
        <v>3000</v>
      </c>
      <c r="S3798" s="32">
        <v>0</v>
      </c>
      <c r="T3798" s="113">
        <v>1500</v>
      </c>
      <c r="U3798" s="113">
        <v>0</v>
      </c>
      <c r="V3798" s="31">
        <v>1500</v>
      </c>
      <c r="W3798" s="32">
        <v>0</v>
      </c>
      <c r="X3798" s="113">
        <v>1500</v>
      </c>
      <c r="Y3798" s="113">
        <v>0</v>
      </c>
      <c r="Z3798" s="31">
        <v>1500</v>
      </c>
      <c r="AA3798" s="32">
        <v>0</v>
      </c>
      <c r="AB3798" s="113">
        <v>4500</v>
      </c>
      <c r="AC3798" s="113">
        <v>0</v>
      </c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1707</v>
      </c>
      <c r="B3799" s="111" t="s">
        <v>959</v>
      </c>
      <c r="C3799" s="112" t="s">
        <v>960</v>
      </c>
      <c r="D3799" s="21">
        <f t="shared" si="66"/>
        <v>0</v>
      </c>
      <c r="E3799" s="24">
        <f t="shared" si="67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1707</v>
      </c>
      <c r="B3800" s="111" t="s">
        <v>961</v>
      </c>
      <c r="C3800" s="112" t="s">
        <v>962</v>
      </c>
      <c r="D3800" s="21">
        <f t="shared" si="66"/>
        <v>0</v>
      </c>
      <c r="E3800" s="24">
        <f t="shared" si="67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1707</v>
      </c>
      <c r="B3801" s="111" t="s">
        <v>963</v>
      </c>
      <c r="C3801" s="112" t="s">
        <v>1686</v>
      </c>
      <c r="D3801" s="21">
        <f t="shared" si="66"/>
        <v>1382600</v>
      </c>
      <c r="E3801" s="24">
        <f t="shared" si="67"/>
        <v>0</v>
      </c>
      <c r="F3801" s="104"/>
      <c r="G3801" s="104"/>
      <c r="H3801" s="113"/>
      <c r="I3801" s="113"/>
      <c r="J3801" s="31">
        <v>136500</v>
      </c>
      <c r="K3801" s="32">
        <v>0</v>
      </c>
      <c r="L3801" s="113">
        <v>0</v>
      </c>
      <c r="M3801" s="113">
        <v>0</v>
      </c>
      <c r="N3801" s="31">
        <v>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>
        <v>0</v>
      </c>
      <c r="U3801" s="113">
        <v>0</v>
      </c>
      <c r="V3801" s="31">
        <v>610900</v>
      </c>
      <c r="W3801" s="32">
        <v>0</v>
      </c>
      <c r="X3801" s="113">
        <v>268100</v>
      </c>
      <c r="Y3801" s="113">
        <v>0</v>
      </c>
      <c r="Z3801" s="31">
        <v>176500</v>
      </c>
      <c r="AA3801" s="32">
        <v>0</v>
      </c>
      <c r="AB3801" s="113">
        <v>190600</v>
      </c>
      <c r="AC3801" s="113">
        <v>0</v>
      </c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1707</v>
      </c>
      <c r="B3802" s="111" t="s">
        <v>964</v>
      </c>
      <c r="C3802" s="112" t="s">
        <v>1687</v>
      </c>
      <c r="D3802" s="21">
        <f t="shared" si="66"/>
        <v>0</v>
      </c>
      <c r="E3802" s="24">
        <f t="shared" si="67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1707</v>
      </c>
      <c r="B3803" s="111" t="s">
        <v>965</v>
      </c>
      <c r="C3803" s="112" t="s">
        <v>966</v>
      </c>
      <c r="D3803" s="21">
        <f t="shared" si="66"/>
        <v>0</v>
      </c>
      <c r="E3803" s="24">
        <f t="shared" si="67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1707</v>
      </c>
      <c r="B3804" s="111" t="s">
        <v>967</v>
      </c>
      <c r="C3804" s="112" t="s">
        <v>968</v>
      </c>
      <c r="D3804" s="21">
        <f t="shared" si="66"/>
        <v>413300</v>
      </c>
      <c r="E3804" s="24">
        <f t="shared" si="67"/>
        <v>4600</v>
      </c>
      <c r="F3804" s="104">
        <v>30700</v>
      </c>
      <c r="G3804" s="104">
        <v>0</v>
      </c>
      <c r="H3804" s="113">
        <v>30700</v>
      </c>
      <c r="I3804" s="113">
        <v>0</v>
      </c>
      <c r="J3804" s="31">
        <v>30700</v>
      </c>
      <c r="K3804" s="32">
        <v>0</v>
      </c>
      <c r="L3804" s="113">
        <v>31400</v>
      </c>
      <c r="M3804" s="113">
        <v>0</v>
      </c>
      <c r="N3804" s="31">
        <v>31700</v>
      </c>
      <c r="O3804" s="32">
        <v>0</v>
      </c>
      <c r="P3804" s="113">
        <v>31700</v>
      </c>
      <c r="Q3804" s="113">
        <v>0</v>
      </c>
      <c r="R3804" s="31">
        <v>49200</v>
      </c>
      <c r="S3804" s="32">
        <v>0</v>
      </c>
      <c r="T3804" s="113">
        <v>27700</v>
      </c>
      <c r="U3804" s="113">
        <v>0</v>
      </c>
      <c r="V3804" s="31">
        <v>35700</v>
      </c>
      <c r="W3804" s="32">
        <v>0</v>
      </c>
      <c r="X3804" s="113">
        <v>38500</v>
      </c>
      <c r="Y3804" s="113">
        <v>0</v>
      </c>
      <c r="Z3804" s="31">
        <v>36000</v>
      </c>
      <c r="AA3804" s="32">
        <v>0</v>
      </c>
      <c r="AB3804" s="113">
        <v>39300</v>
      </c>
      <c r="AC3804" s="113">
        <v>4600</v>
      </c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1707</v>
      </c>
      <c r="B3805" s="111" t="s">
        <v>969</v>
      </c>
      <c r="C3805" s="112" t="s">
        <v>970</v>
      </c>
      <c r="D3805" s="21">
        <f t="shared" si="66"/>
        <v>3948700</v>
      </c>
      <c r="E3805" s="24">
        <f t="shared" si="67"/>
        <v>1000</v>
      </c>
      <c r="F3805" s="104">
        <v>425400</v>
      </c>
      <c r="G3805" s="104">
        <v>0</v>
      </c>
      <c r="H3805" s="113">
        <v>285700</v>
      </c>
      <c r="I3805" s="113">
        <v>0</v>
      </c>
      <c r="J3805" s="31">
        <v>421000</v>
      </c>
      <c r="K3805" s="32">
        <v>0</v>
      </c>
      <c r="L3805" s="113">
        <v>67100</v>
      </c>
      <c r="M3805" s="113">
        <v>0</v>
      </c>
      <c r="N3805" s="31">
        <v>462600</v>
      </c>
      <c r="O3805" s="32">
        <v>0</v>
      </c>
      <c r="P3805" s="113">
        <v>419800</v>
      </c>
      <c r="Q3805" s="113">
        <v>0</v>
      </c>
      <c r="R3805" s="31">
        <v>410000</v>
      </c>
      <c r="S3805" s="32">
        <v>0</v>
      </c>
      <c r="T3805" s="113">
        <v>146100</v>
      </c>
      <c r="U3805" s="113">
        <v>0</v>
      </c>
      <c r="V3805" s="31">
        <v>408100</v>
      </c>
      <c r="W3805" s="32">
        <v>0</v>
      </c>
      <c r="X3805" s="113">
        <v>239700</v>
      </c>
      <c r="Y3805" s="113">
        <v>0</v>
      </c>
      <c r="Z3805" s="31">
        <v>426200</v>
      </c>
      <c r="AA3805" s="32">
        <v>0</v>
      </c>
      <c r="AB3805" s="113">
        <v>237000</v>
      </c>
      <c r="AC3805" s="113">
        <v>1000</v>
      </c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1707</v>
      </c>
      <c r="B3806" s="111" t="s">
        <v>971</v>
      </c>
      <c r="C3806" s="112" t="s">
        <v>972</v>
      </c>
      <c r="D3806" s="21">
        <f t="shared" si="66"/>
        <v>0</v>
      </c>
      <c r="E3806" s="24">
        <f t="shared" si="67"/>
        <v>0</v>
      </c>
      <c r="F3806" s="104"/>
      <c r="G3806" s="104"/>
      <c r="H3806" s="113"/>
      <c r="I3806" s="113"/>
      <c r="J3806" s="31"/>
      <c r="K3806" s="32"/>
      <c r="L3806" s="113"/>
      <c r="M3806" s="113"/>
      <c r="N3806" s="31"/>
      <c r="O3806" s="32"/>
      <c r="P3806" s="113"/>
      <c r="Q3806" s="113"/>
      <c r="R3806" s="31"/>
      <c r="S3806" s="32"/>
      <c r="T3806" s="113"/>
      <c r="U3806" s="113"/>
      <c r="V3806" s="31"/>
      <c r="W3806" s="32"/>
      <c r="X3806" s="113"/>
      <c r="Y3806" s="113"/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1707</v>
      </c>
      <c r="B3807" s="111" t="s">
        <v>973</v>
      </c>
      <c r="C3807" s="112" t="s">
        <v>974</v>
      </c>
      <c r="D3807" s="21">
        <f t="shared" si="66"/>
        <v>0</v>
      </c>
      <c r="E3807" s="24">
        <f t="shared" si="67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1707</v>
      </c>
      <c r="B3808" s="111" t="s">
        <v>975</v>
      </c>
      <c r="C3808" s="112" t="s">
        <v>1614</v>
      </c>
      <c r="D3808" s="21">
        <f t="shared" si="66"/>
        <v>0</v>
      </c>
      <c r="E3808" s="24">
        <f t="shared" si="67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1707</v>
      </c>
      <c r="B3809" s="111" t="s">
        <v>976</v>
      </c>
      <c r="C3809" s="112" t="s">
        <v>1615</v>
      </c>
      <c r="D3809" s="21">
        <f t="shared" si="66"/>
        <v>19400</v>
      </c>
      <c r="E3809" s="24">
        <f t="shared" si="67"/>
        <v>1588</v>
      </c>
      <c r="F3809" s="104"/>
      <c r="G3809" s="104"/>
      <c r="H3809" s="105"/>
      <c r="I3809" s="105"/>
      <c r="J3809" s="106"/>
      <c r="K3809" s="107"/>
      <c r="L3809" s="105">
        <v>19400</v>
      </c>
      <c r="M3809" s="105">
        <v>0</v>
      </c>
      <c r="N3809" s="106">
        <v>0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>
        <v>0</v>
      </c>
      <c r="U3809" s="105">
        <v>0</v>
      </c>
      <c r="V3809" s="106">
        <v>0</v>
      </c>
      <c r="W3809" s="107">
        <v>1588</v>
      </c>
      <c r="X3809" s="105">
        <v>0</v>
      </c>
      <c r="Y3809" s="105">
        <v>0</v>
      </c>
      <c r="Z3809" s="106">
        <v>0</v>
      </c>
      <c r="AA3809" s="107">
        <v>0</v>
      </c>
      <c r="AB3809" s="105">
        <v>0</v>
      </c>
      <c r="AC3809" s="105">
        <v>0</v>
      </c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1707</v>
      </c>
      <c r="B3810" s="111" t="s">
        <v>977</v>
      </c>
      <c r="C3810" s="112" t="s">
        <v>978</v>
      </c>
      <c r="D3810" s="21">
        <f t="shared" si="66"/>
        <v>0</v>
      </c>
      <c r="E3810" s="24">
        <f t="shared" si="67"/>
        <v>0</v>
      </c>
      <c r="F3810" s="104"/>
      <c r="G3810" s="104"/>
      <c r="H3810" s="113"/>
      <c r="I3810" s="113"/>
      <c r="J3810" s="31"/>
      <c r="K3810" s="32"/>
      <c r="L3810" s="113"/>
      <c r="M3810" s="113"/>
      <c r="N3810" s="31"/>
      <c r="O3810" s="32"/>
      <c r="P3810" s="105"/>
      <c r="Q3810" s="105"/>
      <c r="R3810" s="31"/>
      <c r="S3810" s="32"/>
      <c r="T3810" s="113"/>
      <c r="U3810" s="113"/>
      <c r="V3810" s="31"/>
      <c r="W3810" s="32"/>
      <c r="X3810" s="113"/>
      <c r="Y3810" s="113"/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1707</v>
      </c>
      <c r="B3811" s="111" t="s">
        <v>979</v>
      </c>
      <c r="C3811" s="112" t="s">
        <v>980</v>
      </c>
      <c r="D3811" s="21">
        <f t="shared" si="66"/>
        <v>0</v>
      </c>
      <c r="E3811" s="24">
        <f t="shared" si="67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1707</v>
      </c>
      <c r="B3812" s="111" t="s">
        <v>981</v>
      </c>
      <c r="C3812" s="112" t="s">
        <v>982</v>
      </c>
      <c r="D3812" s="21">
        <f t="shared" si="66"/>
        <v>126225.5</v>
      </c>
      <c r="E3812" s="24">
        <f t="shared" si="67"/>
        <v>0</v>
      </c>
      <c r="F3812" s="104"/>
      <c r="G3812" s="104"/>
      <c r="H3812" s="105"/>
      <c r="I3812" s="105"/>
      <c r="J3812" s="106"/>
      <c r="K3812" s="107"/>
      <c r="L3812" s="105"/>
      <c r="M3812" s="105"/>
      <c r="N3812" s="106"/>
      <c r="O3812" s="107"/>
      <c r="P3812" s="113"/>
      <c r="Q3812" s="113"/>
      <c r="R3812" s="106"/>
      <c r="S3812" s="107"/>
      <c r="T3812" s="105"/>
      <c r="U3812" s="105"/>
      <c r="V3812" s="106">
        <v>108219.5</v>
      </c>
      <c r="W3812" s="107">
        <v>0</v>
      </c>
      <c r="X3812" s="105">
        <v>3500</v>
      </c>
      <c r="Y3812" s="105">
        <v>0</v>
      </c>
      <c r="Z3812" s="106">
        <v>0</v>
      </c>
      <c r="AA3812" s="107">
        <v>0</v>
      </c>
      <c r="AB3812" s="105">
        <v>14506</v>
      </c>
      <c r="AC3812" s="105">
        <v>0</v>
      </c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1707</v>
      </c>
      <c r="B3813" s="111" t="s">
        <v>983</v>
      </c>
      <c r="C3813" s="112" t="s">
        <v>1616</v>
      </c>
      <c r="D3813" s="21">
        <f t="shared" ref="D3813:D3876" si="68">F3813+H3813+J3813+L3813+N3813+P3813+R3813+T3813+V3813+X3813+Z3813+AB3813</f>
        <v>50435</v>
      </c>
      <c r="E3813" s="24">
        <f t="shared" ref="E3813:E3876" si="69">G3813+I3813+K3813+M3813+O3813+Q3813+S3813+U3813+W3813+Y3813+AA3813+AC3813</f>
        <v>0</v>
      </c>
      <c r="F3813" s="104"/>
      <c r="G3813" s="104"/>
      <c r="H3813" s="113"/>
      <c r="I3813" s="113"/>
      <c r="J3813" s="31"/>
      <c r="K3813" s="32"/>
      <c r="L3813" s="113"/>
      <c r="M3813" s="113"/>
      <c r="N3813" s="31"/>
      <c r="O3813" s="32"/>
      <c r="P3813" s="105"/>
      <c r="Q3813" s="105"/>
      <c r="R3813" s="31"/>
      <c r="S3813" s="32"/>
      <c r="T3813" s="113"/>
      <c r="U3813" s="113"/>
      <c r="V3813" s="31">
        <v>50435</v>
      </c>
      <c r="W3813" s="32">
        <v>0</v>
      </c>
      <c r="X3813" s="113">
        <v>0</v>
      </c>
      <c r="Y3813" s="113">
        <v>0</v>
      </c>
      <c r="Z3813" s="31">
        <v>0</v>
      </c>
      <c r="AA3813" s="32">
        <v>0</v>
      </c>
      <c r="AB3813" s="113">
        <v>0</v>
      </c>
      <c r="AC3813" s="113">
        <v>0</v>
      </c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1707</v>
      </c>
      <c r="B3814" s="111" t="s">
        <v>984</v>
      </c>
      <c r="C3814" s="112" t="s">
        <v>1617</v>
      </c>
      <c r="D3814" s="21">
        <f t="shared" si="68"/>
        <v>0</v>
      </c>
      <c r="E3814" s="24">
        <f t="shared" si="6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1707</v>
      </c>
      <c r="B3815" s="111" t="s">
        <v>985</v>
      </c>
      <c r="C3815" s="112" t="s">
        <v>1618</v>
      </c>
      <c r="D3815" s="21">
        <f t="shared" si="68"/>
        <v>0</v>
      </c>
      <c r="E3815" s="24">
        <f t="shared" si="6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1707</v>
      </c>
      <c r="B3816" s="111" t="s">
        <v>986</v>
      </c>
      <c r="C3816" s="112" t="s">
        <v>1619</v>
      </c>
      <c r="D3816" s="21">
        <f t="shared" si="68"/>
        <v>0</v>
      </c>
      <c r="E3816" s="24">
        <f t="shared" si="6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1707</v>
      </c>
      <c r="B3817" s="111" t="s">
        <v>987</v>
      </c>
      <c r="C3817" s="112" t="s">
        <v>988</v>
      </c>
      <c r="D3817" s="21">
        <f t="shared" si="68"/>
        <v>0</v>
      </c>
      <c r="E3817" s="24">
        <f t="shared" si="6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1707</v>
      </c>
      <c r="B3818" s="111" t="s">
        <v>989</v>
      </c>
      <c r="C3818" s="112" t="s">
        <v>990</v>
      </c>
      <c r="D3818" s="21">
        <f t="shared" si="68"/>
        <v>0</v>
      </c>
      <c r="E3818" s="24">
        <f t="shared" si="69"/>
        <v>0</v>
      </c>
      <c r="F3818" s="104"/>
      <c r="G3818" s="104"/>
      <c r="H3818" s="105"/>
      <c r="I3818" s="105"/>
      <c r="J3818" s="106"/>
      <c r="K3818" s="107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1707</v>
      </c>
      <c r="B3819" s="111" t="s">
        <v>991</v>
      </c>
      <c r="C3819" s="112" t="s">
        <v>992</v>
      </c>
      <c r="D3819" s="21">
        <f t="shared" si="68"/>
        <v>0</v>
      </c>
      <c r="E3819" s="24">
        <f t="shared" si="69"/>
        <v>0</v>
      </c>
      <c r="F3819" s="104"/>
      <c r="G3819" s="104"/>
      <c r="H3819" s="113"/>
      <c r="I3819" s="113"/>
      <c r="J3819" s="31"/>
      <c r="K3819" s="32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1707</v>
      </c>
      <c r="B3820" s="111" t="s">
        <v>993</v>
      </c>
      <c r="C3820" s="112" t="s">
        <v>994</v>
      </c>
      <c r="D3820" s="21">
        <f t="shared" si="68"/>
        <v>0</v>
      </c>
      <c r="E3820" s="24">
        <f t="shared" si="6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1707</v>
      </c>
      <c r="B3821" s="111" t="s">
        <v>995</v>
      </c>
      <c r="C3821" s="112" t="s">
        <v>982</v>
      </c>
      <c r="D3821" s="21">
        <f t="shared" si="68"/>
        <v>0</v>
      </c>
      <c r="E3821" s="24">
        <f t="shared" si="6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1707</v>
      </c>
      <c r="B3822" s="111" t="s">
        <v>996</v>
      </c>
      <c r="C3822" s="112" t="s">
        <v>1688</v>
      </c>
      <c r="D3822" s="21">
        <f t="shared" si="68"/>
        <v>0</v>
      </c>
      <c r="E3822" s="24">
        <f t="shared" si="6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1707</v>
      </c>
      <c r="B3823" s="111" t="s">
        <v>997</v>
      </c>
      <c r="C3823" s="112" t="s">
        <v>1689</v>
      </c>
      <c r="D3823" s="21">
        <f t="shared" si="68"/>
        <v>0</v>
      </c>
      <c r="E3823" s="24">
        <f t="shared" si="69"/>
        <v>0</v>
      </c>
      <c r="F3823" s="104"/>
      <c r="G3823" s="104"/>
      <c r="H3823" s="105"/>
      <c r="I3823" s="105"/>
      <c r="J3823" s="106"/>
      <c r="K3823" s="107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1707</v>
      </c>
      <c r="B3824" s="111" t="s">
        <v>998</v>
      </c>
      <c r="C3824" s="112" t="s">
        <v>1690</v>
      </c>
      <c r="D3824" s="21">
        <f t="shared" si="68"/>
        <v>0</v>
      </c>
      <c r="E3824" s="24">
        <f t="shared" si="69"/>
        <v>0</v>
      </c>
      <c r="F3824" s="104"/>
      <c r="G3824" s="104"/>
      <c r="H3824" s="113"/>
      <c r="I3824" s="113"/>
      <c r="J3824" s="31"/>
      <c r="K3824" s="32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1707</v>
      </c>
      <c r="B3825" s="111" t="s">
        <v>999</v>
      </c>
      <c r="C3825" s="112" t="s">
        <v>1691</v>
      </c>
      <c r="D3825" s="21">
        <f t="shared" si="68"/>
        <v>0</v>
      </c>
      <c r="E3825" s="24">
        <f t="shared" si="69"/>
        <v>0</v>
      </c>
      <c r="F3825" s="104"/>
      <c r="G3825" s="104"/>
      <c r="H3825" s="105"/>
      <c r="I3825" s="105"/>
      <c r="J3825" s="106"/>
      <c r="K3825" s="107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1707</v>
      </c>
      <c r="B3826" s="111" t="s">
        <v>1000</v>
      </c>
      <c r="C3826" s="112" t="s">
        <v>1620</v>
      </c>
      <c r="D3826" s="21">
        <f t="shared" si="68"/>
        <v>0</v>
      </c>
      <c r="E3826" s="24">
        <f t="shared" si="69"/>
        <v>0</v>
      </c>
      <c r="F3826" s="104"/>
      <c r="G3826" s="104"/>
      <c r="H3826" s="113"/>
      <c r="I3826" s="113"/>
      <c r="J3826" s="31"/>
      <c r="K3826" s="32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1707</v>
      </c>
      <c r="B3827" s="111" t="s">
        <v>1001</v>
      </c>
      <c r="C3827" s="112" t="s">
        <v>1002</v>
      </c>
      <c r="D3827" s="21">
        <f t="shared" si="68"/>
        <v>0</v>
      </c>
      <c r="E3827" s="24">
        <f t="shared" si="6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1707</v>
      </c>
      <c r="B3828" s="111" t="s">
        <v>1003</v>
      </c>
      <c r="C3828" s="112" t="s">
        <v>1621</v>
      </c>
      <c r="D3828" s="21">
        <f t="shared" si="68"/>
        <v>129131</v>
      </c>
      <c r="E3828" s="24">
        <f t="shared" si="69"/>
        <v>0</v>
      </c>
      <c r="F3828" s="104"/>
      <c r="G3828" s="104"/>
      <c r="H3828" s="113">
        <v>3828</v>
      </c>
      <c r="I3828" s="113">
        <v>0</v>
      </c>
      <c r="J3828" s="31">
        <v>2792</v>
      </c>
      <c r="K3828" s="32">
        <v>0</v>
      </c>
      <c r="L3828" s="113">
        <v>8422</v>
      </c>
      <c r="M3828" s="113">
        <v>0</v>
      </c>
      <c r="N3828" s="31">
        <v>15795</v>
      </c>
      <c r="O3828" s="32">
        <v>0</v>
      </c>
      <c r="P3828" s="113">
        <v>20080</v>
      </c>
      <c r="Q3828" s="113">
        <v>0</v>
      </c>
      <c r="R3828" s="31">
        <v>1480</v>
      </c>
      <c r="S3828" s="32">
        <v>0</v>
      </c>
      <c r="T3828" s="113">
        <v>21120</v>
      </c>
      <c r="U3828" s="113">
        <v>0</v>
      </c>
      <c r="V3828" s="31">
        <v>31752</v>
      </c>
      <c r="W3828" s="32">
        <v>0</v>
      </c>
      <c r="X3828" s="113">
        <v>8532</v>
      </c>
      <c r="Y3828" s="113">
        <v>0</v>
      </c>
      <c r="Z3828" s="31">
        <v>0</v>
      </c>
      <c r="AA3828" s="32">
        <v>0</v>
      </c>
      <c r="AB3828" s="113">
        <v>15330</v>
      </c>
      <c r="AC3828" s="113">
        <v>0</v>
      </c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1707</v>
      </c>
      <c r="B3829" s="111" t="s">
        <v>1004</v>
      </c>
      <c r="C3829" s="112" t="s">
        <v>1622</v>
      </c>
      <c r="D3829" s="21">
        <f t="shared" si="68"/>
        <v>0</v>
      </c>
      <c r="E3829" s="24">
        <f t="shared" si="69"/>
        <v>0</v>
      </c>
      <c r="F3829" s="104"/>
      <c r="G3829" s="104"/>
      <c r="H3829" s="105"/>
      <c r="I3829" s="105"/>
      <c r="J3829" s="106"/>
      <c r="K3829" s="107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1707</v>
      </c>
      <c r="B3830" s="111" t="s">
        <v>1005</v>
      </c>
      <c r="C3830" s="112" t="s">
        <v>1623</v>
      </c>
      <c r="D3830" s="21">
        <f t="shared" si="68"/>
        <v>0</v>
      </c>
      <c r="E3830" s="24">
        <f t="shared" si="6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1707</v>
      </c>
      <c r="B3831" s="111" t="s">
        <v>1006</v>
      </c>
      <c r="C3831" s="112" t="s">
        <v>1007</v>
      </c>
      <c r="D3831" s="21">
        <f t="shared" si="68"/>
        <v>0</v>
      </c>
      <c r="E3831" s="24">
        <f t="shared" si="69"/>
        <v>0</v>
      </c>
      <c r="F3831" s="104"/>
      <c r="G3831" s="104"/>
      <c r="H3831" s="105"/>
      <c r="I3831" s="105"/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1707</v>
      </c>
      <c r="B3832" s="111" t="s">
        <v>1008</v>
      </c>
      <c r="C3832" s="112" t="s">
        <v>1009</v>
      </c>
      <c r="D3832" s="21">
        <f t="shared" si="68"/>
        <v>33291.089999999997</v>
      </c>
      <c r="E3832" s="24">
        <f t="shared" si="69"/>
        <v>0</v>
      </c>
      <c r="F3832" s="104">
        <v>1750</v>
      </c>
      <c r="G3832" s="104">
        <v>0</v>
      </c>
      <c r="H3832" s="113">
        <v>2266</v>
      </c>
      <c r="I3832" s="113">
        <v>0</v>
      </c>
      <c r="J3832" s="31">
        <v>3552.09</v>
      </c>
      <c r="K3832" s="32">
        <v>0</v>
      </c>
      <c r="L3832" s="113">
        <v>12380</v>
      </c>
      <c r="M3832" s="113">
        <v>0</v>
      </c>
      <c r="N3832" s="31">
        <v>535</v>
      </c>
      <c r="O3832" s="32">
        <v>0</v>
      </c>
      <c r="P3832" s="105">
        <v>2688</v>
      </c>
      <c r="Q3832" s="105">
        <v>0</v>
      </c>
      <c r="R3832" s="31">
        <v>7378</v>
      </c>
      <c r="S3832" s="32">
        <v>0</v>
      </c>
      <c r="T3832" s="113">
        <v>2742</v>
      </c>
      <c r="U3832" s="113">
        <v>0</v>
      </c>
      <c r="V3832" s="31">
        <v>0</v>
      </c>
      <c r="W3832" s="32">
        <v>0</v>
      </c>
      <c r="X3832" s="113">
        <v>0</v>
      </c>
      <c r="Y3832" s="113">
        <v>0</v>
      </c>
      <c r="Z3832" s="31">
        <v>0</v>
      </c>
      <c r="AA3832" s="32">
        <v>0</v>
      </c>
      <c r="AB3832" s="113">
        <v>0</v>
      </c>
      <c r="AC3832" s="113">
        <v>0</v>
      </c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1707</v>
      </c>
      <c r="B3833" s="111" t="s">
        <v>1010</v>
      </c>
      <c r="C3833" s="112" t="s">
        <v>1011</v>
      </c>
      <c r="D3833" s="21">
        <f t="shared" si="68"/>
        <v>0</v>
      </c>
      <c r="E3833" s="24">
        <f t="shared" si="6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1707</v>
      </c>
      <c r="B3834" s="111" t="s">
        <v>1012</v>
      </c>
      <c r="C3834" s="112" t="s">
        <v>1013</v>
      </c>
      <c r="D3834" s="21">
        <f t="shared" si="68"/>
        <v>0</v>
      </c>
      <c r="E3834" s="24">
        <f t="shared" si="69"/>
        <v>0</v>
      </c>
      <c r="F3834" s="104"/>
      <c r="G3834" s="104"/>
      <c r="H3834" s="113"/>
      <c r="I3834" s="113"/>
      <c r="J3834" s="31"/>
      <c r="K3834" s="32"/>
      <c r="L3834" s="113"/>
      <c r="M3834" s="113"/>
      <c r="N3834" s="31"/>
      <c r="O3834" s="32"/>
      <c r="P3834" s="113"/>
      <c r="Q3834" s="113"/>
      <c r="R3834" s="31"/>
      <c r="S3834" s="32"/>
      <c r="T3834" s="113"/>
      <c r="U3834" s="113"/>
      <c r="V3834" s="31"/>
      <c r="W3834" s="32"/>
      <c r="X3834" s="113"/>
      <c r="Y3834" s="113"/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1707</v>
      </c>
      <c r="B3835" s="111" t="s">
        <v>1014</v>
      </c>
      <c r="C3835" s="112" t="s">
        <v>1015</v>
      </c>
      <c r="D3835" s="21">
        <f t="shared" si="68"/>
        <v>0</v>
      </c>
      <c r="E3835" s="24">
        <f t="shared" si="6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1707</v>
      </c>
      <c r="B3836" s="111" t="s">
        <v>1016</v>
      </c>
      <c r="C3836" s="112" t="s">
        <v>1017</v>
      </c>
      <c r="D3836" s="21">
        <f t="shared" si="68"/>
        <v>0</v>
      </c>
      <c r="E3836" s="24">
        <f t="shared" si="69"/>
        <v>0</v>
      </c>
      <c r="F3836" s="104"/>
      <c r="G3836" s="104"/>
      <c r="H3836" s="113"/>
      <c r="I3836" s="113"/>
      <c r="J3836" s="31"/>
      <c r="K3836" s="32"/>
      <c r="L3836" s="113"/>
      <c r="M3836" s="113"/>
      <c r="N3836" s="31"/>
      <c r="O3836" s="32"/>
      <c r="P3836" s="113"/>
      <c r="Q3836" s="113"/>
      <c r="R3836" s="31"/>
      <c r="S3836" s="32"/>
      <c r="T3836" s="113"/>
      <c r="U3836" s="113"/>
      <c r="V3836" s="31"/>
      <c r="W3836" s="32"/>
      <c r="X3836" s="113"/>
      <c r="Y3836" s="113"/>
      <c r="Z3836" s="31"/>
      <c r="AA3836" s="32"/>
      <c r="AB3836" s="113"/>
      <c r="AC3836" s="113"/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1707</v>
      </c>
      <c r="B3837" s="111" t="s">
        <v>1018</v>
      </c>
      <c r="C3837" s="112" t="s">
        <v>1019</v>
      </c>
      <c r="D3837" s="21">
        <f t="shared" si="68"/>
        <v>487686.99999999994</v>
      </c>
      <c r="E3837" s="24">
        <f t="shared" si="69"/>
        <v>0</v>
      </c>
      <c r="F3837" s="104">
        <v>51299.65</v>
      </c>
      <c r="G3837" s="104">
        <v>0</v>
      </c>
      <c r="H3837" s="113">
        <v>20464.03</v>
      </c>
      <c r="I3837" s="113">
        <v>0</v>
      </c>
      <c r="J3837" s="31">
        <v>16926.97</v>
      </c>
      <c r="K3837" s="32">
        <v>0</v>
      </c>
      <c r="L3837" s="113">
        <v>25709.85</v>
      </c>
      <c r="M3837" s="113">
        <v>0</v>
      </c>
      <c r="N3837" s="31">
        <v>32380.39</v>
      </c>
      <c r="O3837" s="32">
        <v>0</v>
      </c>
      <c r="P3837" s="113">
        <v>19917.919999999998</v>
      </c>
      <c r="Q3837" s="113">
        <v>0</v>
      </c>
      <c r="R3837" s="31">
        <v>29248.99</v>
      </c>
      <c r="S3837" s="32">
        <v>0</v>
      </c>
      <c r="T3837" s="113">
        <v>22854.400000000001</v>
      </c>
      <c r="U3837" s="113">
        <v>0</v>
      </c>
      <c r="V3837" s="31">
        <v>32206.21</v>
      </c>
      <c r="W3837" s="32">
        <v>0</v>
      </c>
      <c r="X3837" s="113">
        <v>17418.29</v>
      </c>
      <c r="Y3837" s="113">
        <v>0</v>
      </c>
      <c r="Z3837" s="31">
        <v>89565.75</v>
      </c>
      <c r="AA3837" s="32">
        <v>0</v>
      </c>
      <c r="AB3837" s="113">
        <v>129694.55</v>
      </c>
      <c r="AC3837" s="113">
        <v>0</v>
      </c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1707</v>
      </c>
      <c r="B3838" s="111" t="s">
        <v>1020</v>
      </c>
      <c r="C3838" s="112" t="s">
        <v>1021</v>
      </c>
      <c r="D3838" s="21">
        <f t="shared" si="68"/>
        <v>6200</v>
      </c>
      <c r="E3838" s="24">
        <f t="shared" si="69"/>
        <v>0</v>
      </c>
      <c r="F3838" s="104"/>
      <c r="G3838" s="104"/>
      <c r="H3838" s="113"/>
      <c r="I3838" s="113"/>
      <c r="J3838" s="31"/>
      <c r="K3838" s="32"/>
      <c r="L3838" s="113"/>
      <c r="M3838" s="113"/>
      <c r="N3838" s="31"/>
      <c r="O3838" s="32"/>
      <c r="P3838" s="113">
        <v>6200</v>
      </c>
      <c r="Q3838" s="113">
        <v>0</v>
      </c>
      <c r="R3838" s="31">
        <v>0</v>
      </c>
      <c r="S3838" s="32">
        <v>0</v>
      </c>
      <c r="T3838" s="113">
        <v>0</v>
      </c>
      <c r="U3838" s="113">
        <v>0</v>
      </c>
      <c r="V3838" s="31">
        <v>0</v>
      </c>
      <c r="W3838" s="32">
        <v>0</v>
      </c>
      <c r="X3838" s="113">
        <v>0</v>
      </c>
      <c r="Y3838" s="113">
        <v>0</v>
      </c>
      <c r="Z3838" s="31">
        <v>0</v>
      </c>
      <c r="AA3838" s="32">
        <v>0</v>
      </c>
      <c r="AB3838" s="113">
        <v>0</v>
      </c>
      <c r="AC3838" s="113">
        <v>0</v>
      </c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1707</v>
      </c>
      <c r="B3839" s="111" t="s">
        <v>1022</v>
      </c>
      <c r="C3839" s="112" t="s">
        <v>1023</v>
      </c>
      <c r="D3839" s="21">
        <f t="shared" si="68"/>
        <v>162577.75</v>
      </c>
      <c r="E3839" s="24">
        <f t="shared" si="69"/>
        <v>0</v>
      </c>
      <c r="F3839" s="104">
        <v>5595.84</v>
      </c>
      <c r="G3839" s="104">
        <v>0</v>
      </c>
      <c r="H3839" s="105">
        <v>3434.77</v>
      </c>
      <c r="I3839" s="105">
        <v>0</v>
      </c>
      <c r="J3839" s="106">
        <v>715</v>
      </c>
      <c r="K3839" s="107">
        <v>0</v>
      </c>
      <c r="L3839" s="105">
        <v>1309.74</v>
      </c>
      <c r="M3839" s="105">
        <v>0</v>
      </c>
      <c r="N3839" s="106">
        <v>13076.14</v>
      </c>
      <c r="O3839" s="107">
        <v>0</v>
      </c>
      <c r="P3839" s="113">
        <v>20266.259999999998</v>
      </c>
      <c r="Q3839" s="113">
        <v>0</v>
      </c>
      <c r="R3839" s="106">
        <v>100</v>
      </c>
      <c r="S3839" s="107">
        <v>0</v>
      </c>
      <c r="T3839" s="105">
        <v>25599</v>
      </c>
      <c r="U3839" s="105">
        <v>0</v>
      </c>
      <c r="V3839" s="106">
        <v>8599.75</v>
      </c>
      <c r="W3839" s="107">
        <v>0</v>
      </c>
      <c r="X3839" s="105">
        <v>0</v>
      </c>
      <c r="Y3839" s="105">
        <v>0</v>
      </c>
      <c r="Z3839" s="106">
        <v>47126.25</v>
      </c>
      <c r="AA3839" s="107">
        <v>0</v>
      </c>
      <c r="AB3839" s="105">
        <v>36755</v>
      </c>
      <c r="AC3839" s="105">
        <v>0</v>
      </c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1707</v>
      </c>
      <c r="B3840" s="111" t="s">
        <v>1024</v>
      </c>
      <c r="C3840" s="112" t="s">
        <v>1025</v>
      </c>
      <c r="D3840" s="21">
        <f t="shared" si="68"/>
        <v>0</v>
      </c>
      <c r="E3840" s="24">
        <f t="shared" si="69"/>
        <v>0</v>
      </c>
      <c r="F3840" s="104"/>
      <c r="G3840" s="104"/>
      <c r="H3840" s="113"/>
      <c r="I3840" s="113"/>
      <c r="J3840" s="31"/>
      <c r="K3840" s="32"/>
      <c r="L3840" s="113"/>
      <c r="M3840" s="113"/>
      <c r="N3840" s="31"/>
      <c r="O3840" s="32"/>
      <c r="P3840" s="105"/>
      <c r="Q3840" s="105"/>
      <c r="R3840" s="31"/>
      <c r="S3840" s="32"/>
      <c r="T3840" s="113"/>
      <c r="U3840" s="113"/>
      <c r="V3840" s="31"/>
      <c r="W3840" s="32"/>
      <c r="X3840" s="113"/>
      <c r="Y3840" s="113"/>
      <c r="Z3840" s="31"/>
      <c r="AA3840" s="32"/>
      <c r="AB3840" s="113"/>
      <c r="AC3840" s="113"/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1707</v>
      </c>
      <c r="B3841" s="111" t="s">
        <v>1026</v>
      </c>
      <c r="C3841" s="112" t="s">
        <v>1027</v>
      </c>
      <c r="D3841" s="21">
        <f t="shared" si="68"/>
        <v>240450</v>
      </c>
      <c r="E3841" s="24">
        <f t="shared" si="69"/>
        <v>0</v>
      </c>
      <c r="F3841" s="104">
        <v>6964.78</v>
      </c>
      <c r="G3841" s="104">
        <v>0</v>
      </c>
      <c r="H3841" s="113">
        <v>5313.04</v>
      </c>
      <c r="I3841" s="113">
        <v>0</v>
      </c>
      <c r="J3841" s="31">
        <v>1356.52</v>
      </c>
      <c r="K3841" s="32">
        <v>0</v>
      </c>
      <c r="L3841" s="113">
        <v>4902.26</v>
      </c>
      <c r="M3841" s="113">
        <v>0</v>
      </c>
      <c r="N3841" s="31">
        <v>7671.31</v>
      </c>
      <c r="O3841" s="32">
        <v>0</v>
      </c>
      <c r="P3841" s="113">
        <v>21023.83</v>
      </c>
      <c r="Q3841" s="113">
        <v>0</v>
      </c>
      <c r="R3841" s="31">
        <v>11778.26</v>
      </c>
      <c r="S3841" s="32">
        <v>0</v>
      </c>
      <c r="T3841" s="113">
        <v>70780</v>
      </c>
      <c r="U3841" s="113">
        <v>0</v>
      </c>
      <c r="V3841" s="31">
        <v>14400</v>
      </c>
      <c r="W3841" s="32">
        <v>0</v>
      </c>
      <c r="X3841" s="113">
        <v>8650</v>
      </c>
      <c r="Y3841" s="113">
        <v>0</v>
      </c>
      <c r="Z3841" s="31">
        <v>5830</v>
      </c>
      <c r="AA3841" s="32">
        <v>0</v>
      </c>
      <c r="AB3841" s="113">
        <v>81780</v>
      </c>
      <c r="AC3841" s="113">
        <v>0</v>
      </c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1707</v>
      </c>
      <c r="B3842" s="111" t="s">
        <v>1028</v>
      </c>
      <c r="C3842" s="112" t="s">
        <v>1029</v>
      </c>
      <c r="D3842" s="21">
        <f t="shared" si="68"/>
        <v>1216775.6000000001</v>
      </c>
      <c r="E3842" s="24">
        <f t="shared" si="69"/>
        <v>0</v>
      </c>
      <c r="F3842" s="104">
        <v>230363.7</v>
      </c>
      <c r="G3842" s="104">
        <v>0</v>
      </c>
      <c r="H3842" s="113">
        <v>66250.98</v>
      </c>
      <c r="I3842" s="113">
        <v>0</v>
      </c>
      <c r="J3842" s="31">
        <v>67092.17</v>
      </c>
      <c r="K3842" s="32">
        <v>0</v>
      </c>
      <c r="L3842" s="113">
        <v>40640.089999999997</v>
      </c>
      <c r="M3842" s="113">
        <v>0</v>
      </c>
      <c r="N3842" s="31">
        <v>43397.81</v>
      </c>
      <c r="O3842" s="32">
        <v>0</v>
      </c>
      <c r="P3842" s="113">
        <v>55794.41</v>
      </c>
      <c r="Q3842" s="113">
        <v>0</v>
      </c>
      <c r="R3842" s="31">
        <v>49219.4</v>
      </c>
      <c r="S3842" s="32">
        <v>0</v>
      </c>
      <c r="T3842" s="113">
        <v>51310.37</v>
      </c>
      <c r="U3842" s="113">
        <v>0</v>
      </c>
      <c r="V3842" s="31">
        <v>55445.9</v>
      </c>
      <c r="W3842" s="32">
        <v>0</v>
      </c>
      <c r="X3842" s="113">
        <v>34346.51</v>
      </c>
      <c r="Y3842" s="113">
        <v>0</v>
      </c>
      <c r="Z3842" s="31">
        <v>225314.89</v>
      </c>
      <c r="AA3842" s="32">
        <v>0</v>
      </c>
      <c r="AB3842" s="113">
        <v>297599.37</v>
      </c>
      <c r="AC3842" s="113">
        <v>0</v>
      </c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1707</v>
      </c>
      <c r="B3843" s="111" t="s">
        <v>1030</v>
      </c>
      <c r="C3843" s="112" t="s">
        <v>1031</v>
      </c>
      <c r="D3843" s="21">
        <f t="shared" si="68"/>
        <v>140964.01</v>
      </c>
      <c r="E3843" s="24">
        <f t="shared" si="69"/>
        <v>0</v>
      </c>
      <c r="F3843" s="104">
        <v>5340</v>
      </c>
      <c r="G3843" s="104">
        <v>0</v>
      </c>
      <c r="H3843" s="113">
        <v>0</v>
      </c>
      <c r="I3843" s="113">
        <v>0</v>
      </c>
      <c r="J3843" s="31">
        <v>7064</v>
      </c>
      <c r="K3843" s="32">
        <v>0</v>
      </c>
      <c r="L3843" s="113">
        <v>9819</v>
      </c>
      <c r="M3843" s="113">
        <v>0</v>
      </c>
      <c r="N3843" s="31">
        <v>4530</v>
      </c>
      <c r="O3843" s="32">
        <v>0</v>
      </c>
      <c r="P3843" s="113">
        <v>24016.01</v>
      </c>
      <c r="Q3843" s="113">
        <v>0</v>
      </c>
      <c r="R3843" s="31">
        <v>2100</v>
      </c>
      <c r="S3843" s="32">
        <v>0</v>
      </c>
      <c r="T3843" s="113">
        <v>5233</v>
      </c>
      <c r="U3843" s="113">
        <v>0</v>
      </c>
      <c r="V3843" s="31">
        <v>7401</v>
      </c>
      <c r="W3843" s="32">
        <v>0</v>
      </c>
      <c r="X3843" s="113">
        <v>0</v>
      </c>
      <c r="Y3843" s="113">
        <v>0</v>
      </c>
      <c r="Z3843" s="31">
        <v>6168</v>
      </c>
      <c r="AA3843" s="32">
        <v>0</v>
      </c>
      <c r="AB3843" s="113">
        <v>69293</v>
      </c>
      <c r="AC3843" s="113">
        <v>0</v>
      </c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1707</v>
      </c>
      <c r="B3844" s="111" t="s">
        <v>1032</v>
      </c>
      <c r="C3844" s="112" t="s">
        <v>1033</v>
      </c>
      <c r="D3844" s="21">
        <f t="shared" si="68"/>
        <v>0</v>
      </c>
      <c r="E3844" s="24">
        <f t="shared" si="69"/>
        <v>0</v>
      </c>
      <c r="F3844" s="104"/>
      <c r="G3844" s="104"/>
      <c r="H3844" s="113"/>
      <c r="I3844" s="113"/>
      <c r="J3844" s="31"/>
      <c r="K3844" s="32"/>
      <c r="L3844" s="113"/>
      <c r="M3844" s="113"/>
      <c r="N3844" s="31"/>
      <c r="O3844" s="32"/>
      <c r="P3844" s="113"/>
      <c r="Q3844" s="113"/>
      <c r="R3844" s="31"/>
      <c r="S3844" s="32"/>
      <c r="T3844" s="113"/>
      <c r="U3844" s="113"/>
      <c r="V3844" s="31"/>
      <c r="W3844" s="32"/>
      <c r="X3844" s="113"/>
      <c r="Y3844" s="113"/>
      <c r="Z3844" s="31"/>
      <c r="AA3844" s="32"/>
      <c r="AB3844" s="113"/>
      <c r="AC3844" s="113"/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1707</v>
      </c>
      <c r="B3845" s="111" t="s">
        <v>1034</v>
      </c>
      <c r="C3845" s="112" t="s">
        <v>1035</v>
      </c>
      <c r="D3845" s="21">
        <f t="shared" si="68"/>
        <v>0</v>
      </c>
      <c r="E3845" s="24">
        <f t="shared" si="69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1707</v>
      </c>
      <c r="B3846" s="111" t="s">
        <v>1036</v>
      </c>
      <c r="C3846" s="112" t="s">
        <v>1037</v>
      </c>
      <c r="D3846" s="21">
        <f t="shared" si="68"/>
        <v>1122450.92</v>
      </c>
      <c r="E3846" s="24">
        <f t="shared" si="69"/>
        <v>0</v>
      </c>
      <c r="F3846" s="104"/>
      <c r="G3846" s="104"/>
      <c r="H3846" s="113"/>
      <c r="I3846" s="113"/>
      <c r="J3846" s="31"/>
      <c r="K3846" s="32"/>
      <c r="L3846" s="113"/>
      <c r="M3846" s="113"/>
      <c r="N3846" s="31">
        <v>135000</v>
      </c>
      <c r="O3846" s="32">
        <v>0</v>
      </c>
      <c r="P3846" s="113">
        <v>0</v>
      </c>
      <c r="Q3846" s="113">
        <v>0</v>
      </c>
      <c r="R3846" s="31">
        <v>0</v>
      </c>
      <c r="S3846" s="32">
        <v>0</v>
      </c>
      <c r="T3846" s="113">
        <v>0</v>
      </c>
      <c r="U3846" s="113">
        <v>0</v>
      </c>
      <c r="V3846" s="31">
        <v>0</v>
      </c>
      <c r="W3846" s="32">
        <v>0</v>
      </c>
      <c r="X3846" s="113">
        <v>516105.21</v>
      </c>
      <c r="Y3846" s="113">
        <v>0</v>
      </c>
      <c r="Z3846" s="31">
        <v>422345.71</v>
      </c>
      <c r="AA3846" s="32">
        <v>0</v>
      </c>
      <c r="AB3846" s="113">
        <v>49000</v>
      </c>
      <c r="AC3846" s="113">
        <v>0</v>
      </c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1707</v>
      </c>
      <c r="B3847" s="111" t="s">
        <v>1038</v>
      </c>
      <c r="C3847" s="112" t="s">
        <v>1039</v>
      </c>
      <c r="D3847" s="21">
        <f t="shared" si="68"/>
        <v>45694</v>
      </c>
      <c r="E3847" s="24">
        <f t="shared" si="69"/>
        <v>0</v>
      </c>
      <c r="F3847" s="104">
        <v>5800</v>
      </c>
      <c r="G3847" s="104">
        <v>0</v>
      </c>
      <c r="H3847" s="105">
        <v>0</v>
      </c>
      <c r="I3847" s="105">
        <v>0</v>
      </c>
      <c r="J3847" s="106">
        <v>0</v>
      </c>
      <c r="K3847" s="107">
        <v>0</v>
      </c>
      <c r="L3847" s="105">
        <v>0</v>
      </c>
      <c r="M3847" s="105">
        <v>0</v>
      </c>
      <c r="N3847" s="106">
        <v>0</v>
      </c>
      <c r="O3847" s="107">
        <v>0</v>
      </c>
      <c r="P3847" s="113">
        <v>0</v>
      </c>
      <c r="Q3847" s="113">
        <v>0</v>
      </c>
      <c r="R3847" s="106">
        <v>0</v>
      </c>
      <c r="S3847" s="107">
        <v>0</v>
      </c>
      <c r="T3847" s="105">
        <v>0</v>
      </c>
      <c r="U3847" s="105">
        <v>0</v>
      </c>
      <c r="V3847" s="106">
        <v>13344</v>
      </c>
      <c r="W3847" s="107">
        <v>0</v>
      </c>
      <c r="X3847" s="105">
        <v>0</v>
      </c>
      <c r="Y3847" s="105">
        <v>0</v>
      </c>
      <c r="Z3847" s="106">
        <v>23400</v>
      </c>
      <c r="AA3847" s="107">
        <v>0</v>
      </c>
      <c r="AB3847" s="105">
        <v>3150</v>
      </c>
      <c r="AC3847" s="105">
        <v>0</v>
      </c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1707</v>
      </c>
      <c r="B3848" s="111" t="s">
        <v>1040</v>
      </c>
      <c r="C3848" s="112" t="s">
        <v>1041</v>
      </c>
      <c r="D3848" s="21">
        <f t="shared" si="68"/>
        <v>192290.5</v>
      </c>
      <c r="E3848" s="24">
        <f t="shared" si="69"/>
        <v>0</v>
      </c>
      <c r="F3848" s="104">
        <v>43443.45</v>
      </c>
      <c r="G3848" s="104">
        <v>0</v>
      </c>
      <c r="H3848" s="113">
        <v>13149.19</v>
      </c>
      <c r="I3848" s="113">
        <v>0</v>
      </c>
      <c r="J3848" s="31">
        <v>29329.93</v>
      </c>
      <c r="K3848" s="32">
        <v>0</v>
      </c>
      <c r="L3848" s="113">
        <v>100</v>
      </c>
      <c r="M3848" s="113">
        <v>0</v>
      </c>
      <c r="N3848" s="31">
        <v>0</v>
      </c>
      <c r="O3848" s="32">
        <v>0</v>
      </c>
      <c r="P3848" s="105">
        <v>16915.740000000002</v>
      </c>
      <c r="Q3848" s="105">
        <v>0</v>
      </c>
      <c r="R3848" s="31">
        <v>10300</v>
      </c>
      <c r="S3848" s="32">
        <v>0</v>
      </c>
      <c r="T3848" s="113">
        <v>21400</v>
      </c>
      <c r="U3848" s="113">
        <v>0</v>
      </c>
      <c r="V3848" s="31">
        <v>7278.35</v>
      </c>
      <c r="W3848" s="32">
        <v>0</v>
      </c>
      <c r="X3848" s="113">
        <v>7500</v>
      </c>
      <c r="Y3848" s="113">
        <v>0</v>
      </c>
      <c r="Z3848" s="31">
        <v>10670.05</v>
      </c>
      <c r="AA3848" s="32">
        <v>0</v>
      </c>
      <c r="AB3848" s="113">
        <v>32203.79</v>
      </c>
      <c r="AC3848" s="113">
        <v>0</v>
      </c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1707</v>
      </c>
      <c r="B3849" s="111" t="s">
        <v>1042</v>
      </c>
      <c r="C3849" s="112" t="s">
        <v>1043</v>
      </c>
      <c r="D3849" s="21">
        <f t="shared" si="68"/>
        <v>40660</v>
      </c>
      <c r="E3849" s="24">
        <f t="shared" si="69"/>
        <v>0</v>
      </c>
      <c r="F3849" s="104"/>
      <c r="G3849" s="104"/>
      <c r="H3849" s="113"/>
      <c r="I3849" s="113"/>
      <c r="J3849" s="31"/>
      <c r="K3849" s="32"/>
      <c r="L3849" s="113"/>
      <c r="M3849" s="113"/>
      <c r="N3849" s="31"/>
      <c r="O3849" s="32"/>
      <c r="P3849" s="113"/>
      <c r="Q3849" s="113"/>
      <c r="R3849" s="31"/>
      <c r="S3849" s="32"/>
      <c r="T3849" s="113"/>
      <c r="U3849" s="113"/>
      <c r="V3849" s="31">
        <v>40660</v>
      </c>
      <c r="W3849" s="32">
        <v>0</v>
      </c>
      <c r="X3849" s="113">
        <v>0</v>
      </c>
      <c r="Y3849" s="113">
        <v>0</v>
      </c>
      <c r="Z3849" s="31">
        <v>0</v>
      </c>
      <c r="AA3849" s="32">
        <v>0</v>
      </c>
      <c r="AB3849" s="113">
        <v>0</v>
      </c>
      <c r="AC3849" s="113">
        <v>0</v>
      </c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1707</v>
      </c>
      <c r="B3850" s="111" t="s">
        <v>1044</v>
      </c>
      <c r="C3850" s="112" t="s">
        <v>1045</v>
      </c>
      <c r="D3850" s="21">
        <f t="shared" si="68"/>
        <v>350</v>
      </c>
      <c r="E3850" s="24">
        <f t="shared" si="69"/>
        <v>0</v>
      </c>
      <c r="F3850" s="104"/>
      <c r="G3850" s="104"/>
      <c r="H3850" s="113"/>
      <c r="I3850" s="113"/>
      <c r="J3850" s="31"/>
      <c r="K3850" s="32"/>
      <c r="L3850" s="113">
        <v>350</v>
      </c>
      <c r="M3850" s="113">
        <v>0</v>
      </c>
      <c r="N3850" s="31">
        <v>0</v>
      </c>
      <c r="O3850" s="32">
        <v>0</v>
      </c>
      <c r="P3850" s="113">
        <v>0</v>
      </c>
      <c r="Q3850" s="113">
        <v>0</v>
      </c>
      <c r="R3850" s="31">
        <v>0</v>
      </c>
      <c r="S3850" s="32">
        <v>0</v>
      </c>
      <c r="T3850" s="113">
        <v>0</v>
      </c>
      <c r="U3850" s="113">
        <v>0</v>
      </c>
      <c r="V3850" s="31">
        <v>0</v>
      </c>
      <c r="W3850" s="32">
        <v>0</v>
      </c>
      <c r="X3850" s="113">
        <v>0</v>
      </c>
      <c r="Y3850" s="113">
        <v>0</v>
      </c>
      <c r="Z3850" s="31">
        <v>0</v>
      </c>
      <c r="AA3850" s="32">
        <v>0</v>
      </c>
      <c r="AB3850" s="113">
        <v>0</v>
      </c>
      <c r="AC3850" s="113">
        <v>0</v>
      </c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1707</v>
      </c>
      <c r="B3851" s="111" t="s">
        <v>1046</v>
      </c>
      <c r="C3851" s="112" t="s">
        <v>1047</v>
      </c>
      <c r="D3851" s="21">
        <f t="shared" si="68"/>
        <v>172419</v>
      </c>
      <c r="E3851" s="24">
        <f t="shared" si="69"/>
        <v>0</v>
      </c>
      <c r="F3851" s="104">
        <v>10000</v>
      </c>
      <c r="G3851" s="104">
        <v>0</v>
      </c>
      <c r="H3851" s="113">
        <v>30000</v>
      </c>
      <c r="I3851" s="113">
        <v>0</v>
      </c>
      <c r="J3851" s="31">
        <v>0</v>
      </c>
      <c r="K3851" s="32">
        <v>0</v>
      </c>
      <c r="L3851" s="113">
        <v>9200</v>
      </c>
      <c r="M3851" s="113">
        <v>0</v>
      </c>
      <c r="N3851" s="31">
        <v>0</v>
      </c>
      <c r="O3851" s="32">
        <v>0</v>
      </c>
      <c r="P3851" s="113">
        <v>30040</v>
      </c>
      <c r="Q3851" s="113">
        <v>0</v>
      </c>
      <c r="R3851" s="31">
        <v>4290</v>
      </c>
      <c r="S3851" s="32">
        <v>0</v>
      </c>
      <c r="T3851" s="113">
        <v>38440</v>
      </c>
      <c r="U3851" s="113">
        <v>0</v>
      </c>
      <c r="V3851" s="31">
        <v>15000</v>
      </c>
      <c r="W3851" s="32">
        <v>0</v>
      </c>
      <c r="X3851" s="113">
        <v>0</v>
      </c>
      <c r="Y3851" s="113">
        <v>0</v>
      </c>
      <c r="Z3851" s="31">
        <v>11449</v>
      </c>
      <c r="AA3851" s="32">
        <v>0</v>
      </c>
      <c r="AB3851" s="113">
        <v>24000</v>
      </c>
      <c r="AC3851" s="113">
        <v>0</v>
      </c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1707</v>
      </c>
      <c r="B3852" s="111" t="s">
        <v>1048</v>
      </c>
      <c r="C3852" s="112" t="s">
        <v>1049</v>
      </c>
      <c r="D3852" s="21">
        <f t="shared" si="68"/>
        <v>0</v>
      </c>
      <c r="E3852" s="24">
        <f t="shared" si="69"/>
        <v>0</v>
      </c>
      <c r="F3852" s="104"/>
      <c r="G3852" s="104"/>
      <c r="H3852" s="113"/>
      <c r="I3852" s="113"/>
      <c r="J3852" s="31"/>
      <c r="K3852" s="32"/>
      <c r="L3852" s="113"/>
      <c r="M3852" s="113"/>
      <c r="N3852" s="31"/>
      <c r="O3852" s="32"/>
      <c r="P3852" s="113"/>
      <c r="Q3852" s="113"/>
      <c r="R3852" s="31"/>
      <c r="S3852" s="32"/>
      <c r="T3852" s="113"/>
      <c r="U3852" s="113"/>
      <c r="V3852" s="31"/>
      <c r="W3852" s="32"/>
      <c r="X3852" s="113"/>
      <c r="Y3852" s="113"/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1707</v>
      </c>
      <c r="B3853" s="111" t="s">
        <v>1050</v>
      </c>
      <c r="C3853" s="112" t="s">
        <v>1051</v>
      </c>
      <c r="D3853" s="21">
        <f t="shared" si="68"/>
        <v>191886</v>
      </c>
      <c r="E3853" s="24">
        <f t="shared" si="69"/>
        <v>0</v>
      </c>
      <c r="F3853" s="104"/>
      <c r="G3853" s="104"/>
      <c r="H3853" s="113"/>
      <c r="I3853" s="113"/>
      <c r="J3853" s="31"/>
      <c r="K3853" s="32"/>
      <c r="L3853" s="113">
        <v>14780</v>
      </c>
      <c r="M3853" s="113">
        <v>0</v>
      </c>
      <c r="N3853" s="31">
        <v>0</v>
      </c>
      <c r="O3853" s="32">
        <v>0</v>
      </c>
      <c r="P3853" s="113">
        <v>84316</v>
      </c>
      <c r="Q3853" s="113">
        <v>0</v>
      </c>
      <c r="R3853" s="31">
        <v>0</v>
      </c>
      <c r="S3853" s="32">
        <v>0</v>
      </c>
      <c r="T3853" s="113">
        <v>0</v>
      </c>
      <c r="U3853" s="113">
        <v>0</v>
      </c>
      <c r="V3853" s="31">
        <v>0</v>
      </c>
      <c r="W3853" s="32">
        <v>0</v>
      </c>
      <c r="X3853" s="113">
        <v>0</v>
      </c>
      <c r="Y3853" s="113">
        <v>0</v>
      </c>
      <c r="Z3853" s="31">
        <v>0</v>
      </c>
      <c r="AA3853" s="32">
        <v>0</v>
      </c>
      <c r="AB3853" s="113">
        <v>92790</v>
      </c>
      <c r="AC3853" s="113">
        <v>0</v>
      </c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1707</v>
      </c>
      <c r="B3854" s="111" t="s">
        <v>1052</v>
      </c>
      <c r="C3854" s="112" t="s">
        <v>1053</v>
      </c>
      <c r="D3854" s="21">
        <f t="shared" si="68"/>
        <v>0</v>
      </c>
      <c r="E3854" s="24">
        <f t="shared" si="69"/>
        <v>0</v>
      </c>
      <c r="F3854" s="104"/>
      <c r="G3854" s="104"/>
      <c r="H3854" s="113"/>
      <c r="I3854" s="113"/>
      <c r="J3854" s="31"/>
      <c r="K3854" s="32"/>
      <c r="L3854" s="113"/>
      <c r="M3854" s="113"/>
      <c r="N3854" s="31"/>
      <c r="O3854" s="32"/>
      <c r="P3854" s="113"/>
      <c r="Q3854" s="113"/>
      <c r="R3854" s="31"/>
      <c r="S3854" s="32"/>
      <c r="T3854" s="113"/>
      <c r="U3854" s="113"/>
      <c r="V3854" s="31"/>
      <c r="W3854" s="32"/>
      <c r="X3854" s="113"/>
      <c r="Y3854" s="113"/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1707</v>
      </c>
      <c r="B3855" s="111" t="s">
        <v>1054</v>
      </c>
      <c r="C3855" s="112" t="s">
        <v>1055</v>
      </c>
      <c r="D3855" s="21">
        <f t="shared" si="68"/>
        <v>0</v>
      </c>
      <c r="E3855" s="24">
        <f t="shared" si="69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1707</v>
      </c>
      <c r="B3856" s="111" t="s">
        <v>1056</v>
      </c>
      <c r="C3856" s="112" t="s">
        <v>1057</v>
      </c>
      <c r="D3856" s="21">
        <f t="shared" si="68"/>
        <v>93900</v>
      </c>
      <c r="E3856" s="24">
        <f t="shared" si="69"/>
        <v>0</v>
      </c>
      <c r="F3856" s="104">
        <v>4000</v>
      </c>
      <c r="G3856" s="104">
        <v>0</v>
      </c>
      <c r="H3856" s="113">
        <v>0</v>
      </c>
      <c r="I3856" s="113">
        <v>0</v>
      </c>
      <c r="J3856" s="31">
        <v>0</v>
      </c>
      <c r="K3856" s="32">
        <v>0</v>
      </c>
      <c r="L3856" s="113">
        <v>0</v>
      </c>
      <c r="M3856" s="113">
        <v>0</v>
      </c>
      <c r="N3856" s="31">
        <v>0</v>
      </c>
      <c r="O3856" s="32">
        <v>0</v>
      </c>
      <c r="P3856" s="113">
        <v>0</v>
      </c>
      <c r="Q3856" s="113">
        <v>0</v>
      </c>
      <c r="R3856" s="31">
        <v>6000</v>
      </c>
      <c r="S3856" s="32">
        <v>0</v>
      </c>
      <c r="T3856" s="113">
        <v>39000</v>
      </c>
      <c r="U3856" s="113">
        <v>0</v>
      </c>
      <c r="V3856" s="31">
        <v>0</v>
      </c>
      <c r="W3856" s="32">
        <v>0</v>
      </c>
      <c r="X3856" s="113">
        <v>0</v>
      </c>
      <c r="Y3856" s="113">
        <v>0</v>
      </c>
      <c r="Z3856" s="31">
        <v>29900</v>
      </c>
      <c r="AA3856" s="32">
        <v>0</v>
      </c>
      <c r="AB3856" s="113">
        <v>15000</v>
      </c>
      <c r="AC3856" s="113">
        <v>0</v>
      </c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1707</v>
      </c>
      <c r="B3857" s="111" t="s">
        <v>1058</v>
      </c>
      <c r="C3857" s="112" t="s">
        <v>1059</v>
      </c>
      <c r="D3857" s="21">
        <f t="shared" si="68"/>
        <v>19170</v>
      </c>
      <c r="E3857" s="24">
        <f t="shared" si="69"/>
        <v>0</v>
      </c>
      <c r="F3857" s="104"/>
      <c r="G3857" s="104"/>
      <c r="H3857" s="105"/>
      <c r="I3857" s="105"/>
      <c r="J3857" s="106"/>
      <c r="K3857" s="107"/>
      <c r="L3857" s="105"/>
      <c r="M3857" s="105"/>
      <c r="N3857" s="106"/>
      <c r="O3857" s="107"/>
      <c r="P3857" s="113"/>
      <c r="Q3857" s="113"/>
      <c r="R3857" s="106">
        <v>15500</v>
      </c>
      <c r="S3857" s="107">
        <v>0</v>
      </c>
      <c r="T3857" s="105">
        <v>0</v>
      </c>
      <c r="U3857" s="105">
        <v>0</v>
      </c>
      <c r="V3857" s="106">
        <v>0</v>
      </c>
      <c r="W3857" s="107">
        <v>0</v>
      </c>
      <c r="X3857" s="105">
        <v>0</v>
      </c>
      <c r="Y3857" s="105">
        <v>0</v>
      </c>
      <c r="Z3857" s="106">
        <v>3670</v>
      </c>
      <c r="AA3857" s="107">
        <v>0</v>
      </c>
      <c r="AB3857" s="105">
        <v>0</v>
      </c>
      <c r="AC3857" s="105">
        <v>0</v>
      </c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1707</v>
      </c>
      <c r="B3858" s="111" t="s">
        <v>1060</v>
      </c>
      <c r="C3858" s="112" t="s">
        <v>1061</v>
      </c>
      <c r="D3858" s="21">
        <f t="shared" si="68"/>
        <v>122234</v>
      </c>
      <c r="E3858" s="24">
        <f t="shared" si="69"/>
        <v>0</v>
      </c>
      <c r="F3858" s="104"/>
      <c r="G3858" s="104"/>
      <c r="H3858" s="113"/>
      <c r="I3858" s="113"/>
      <c r="J3858" s="31"/>
      <c r="K3858" s="32"/>
      <c r="L3858" s="113"/>
      <c r="M3858" s="113"/>
      <c r="N3858" s="31"/>
      <c r="O3858" s="32"/>
      <c r="P3858" s="105"/>
      <c r="Q3858" s="105"/>
      <c r="R3858" s="31"/>
      <c r="S3858" s="32"/>
      <c r="T3858" s="113">
        <v>65000</v>
      </c>
      <c r="U3858" s="113">
        <v>0</v>
      </c>
      <c r="V3858" s="31">
        <v>0</v>
      </c>
      <c r="W3858" s="32">
        <v>0</v>
      </c>
      <c r="X3858" s="113">
        <v>9874</v>
      </c>
      <c r="Y3858" s="113">
        <v>0</v>
      </c>
      <c r="Z3858" s="31">
        <v>47360</v>
      </c>
      <c r="AA3858" s="32">
        <v>0</v>
      </c>
      <c r="AB3858" s="113">
        <v>0</v>
      </c>
      <c r="AC3858" s="113">
        <v>0</v>
      </c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1707</v>
      </c>
      <c r="B3859" s="111" t="s">
        <v>1062</v>
      </c>
      <c r="C3859" s="112" t="s">
        <v>1063</v>
      </c>
      <c r="D3859" s="21">
        <f t="shared" si="68"/>
        <v>714865</v>
      </c>
      <c r="E3859" s="24">
        <f t="shared" si="69"/>
        <v>0</v>
      </c>
      <c r="F3859" s="104">
        <v>44600</v>
      </c>
      <c r="G3859" s="104">
        <v>0</v>
      </c>
      <c r="H3859" s="113">
        <v>4920</v>
      </c>
      <c r="I3859" s="113">
        <v>0</v>
      </c>
      <c r="J3859" s="31">
        <v>45159</v>
      </c>
      <c r="K3859" s="32">
        <v>0</v>
      </c>
      <c r="L3859" s="113">
        <v>43240</v>
      </c>
      <c r="M3859" s="113">
        <v>0</v>
      </c>
      <c r="N3859" s="31">
        <v>48599</v>
      </c>
      <c r="O3859" s="32">
        <v>0</v>
      </c>
      <c r="P3859" s="113">
        <v>64150</v>
      </c>
      <c r="Q3859" s="113">
        <v>0</v>
      </c>
      <c r="R3859" s="31">
        <v>60090</v>
      </c>
      <c r="S3859" s="32">
        <v>0</v>
      </c>
      <c r="T3859" s="113">
        <v>54823</v>
      </c>
      <c r="U3859" s="113">
        <v>0</v>
      </c>
      <c r="V3859" s="31">
        <v>59300</v>
      </c>
      <c r="W3859" s="32">
        <v>0</v>
      </c>
      <c r="X3859" s="113">
        <v>50430</v>
      </c>
      <c r="Y3859" s="113">
        <v>0</v>
      </c>
      <c r="Z3859" s="31">
        <v>171864</v>
      </c>
      <c r="AA3859" s="32">
        <v>0</v>
      </c>
      <c r="AB3859" s="113">
        <v>67690</v>
      </c>
      <c r="AC3859" s="113">
        <v>0</v>
      </c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1707</v>
      </c>
      <c r="B3860" s="111" t="s">
        <v>1064</v>
      </c>
      <c r="C3860" s="112" t="s">
        <v>1065</v>
      </c>
      <c r="D3860" s="21">
        <f t="shared" si="68"/>
        <v>88556.25</v>
      </c>
      <c r="E3860" s="24">
        <f t="shared" si="69"/>
        <v>0</v>
      </c>
      <c r="F3860" s="104">
        <v>7500</v>
      </c>
      <c r="G3860" s="104">
        <v>0</v>
      </c>
      <c r="H3860" s="113">
        <v>7800</v>
      </c>
      <c r="I3860" s="113">
        <v>0</v>
      </c>
      <c r="J3860" s="31">
        <v>7500</v>
      </c>
      <c r="K3860" s="32">
        <v>0</v>
      </c>
      <c r="L3860" s="113">
        <v>6300</v>
      </c>
      <c r="M3860" s="113">
        <v>0</v>
      </c>
      <c r="N3860" s="31">
        <v>7500</v>
      </c>
      <c r="O3860" s="32">
        <v>0</v>
      </c>
      <c r="P3860" s="113">
        <v>6900</v>
      </c>
      <c r="Q3860" s="113">
        <v>0</v>
      </c>
      <c r="R3860" s="31">
        <v>8400</v>
      </c>
      <c r="S3860" s="32">
        <v>0</v>
      </c>
      <c r="T3860" s="113">
        <v>6900</v>
      </c>
      <c r="U3860" s="113">
        <v>0</v>
      </c>
      <c r="V3860" s="31">
        <v>7800</v>
      </c>
      <c r="W3860" s="32">
        <v>0</v>
      </c>
      <c r="X3860" s="113">
        <v>7800</v>
      </c>
      <c r="Y3860" s="113">
        <v>0</v>
      </c>
      <c r="Z3860" s="31">
        <v>14156.25</v>
      </c>
      <c r="AA3860" s="32">
        <v>0</v>
      </c>
      <c r="AB3860" s="113">
        <v>0</v>
      </c>
      <c r="AC3860" s="113">
        <v>0</v>
      </c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1707</v>
      </c>
      <c r="B3861" s="111" t="s">
        <v>1066</v>
      </c>
      <c r="C3861" s="112" t="s">
        <v>1067</v>
      </c>
      <c r="D3861" s="21">
        <f t="shared" si="68"/>
        <v>200675.75</v>
      </c>
      <c r="E3861" s="24">
        <f t="shared" si="69"/>
        <v>0</v>
      </c>
      <c r="F3861" s="104">
        <v>11564</v>
      </c>
      <c r="G3861" s="104">
        <v>0</v>
      </c>
      <c r="H3861" s="113">
        <v>10852</v>
      </c>
      <c r="I3861" s="113">
        <v>0</v>
      </c>
      <c r="J3861" s="31">
        <v>10684</v>
      </c>
      <c r="K3861" s="32">
        <v>0</v>
      </c>
      <c r="L3861" s="113">
        <v>11228</v>
      </c>
      <c r="M3861" s="113">
        <v>0</v>
      </c>
      <c r="N3861" s="31">
        <v>11340</v>
      </c>
      <c r="O3861" s="32">
        <v>0</v>
      </c>
      <c r="P3861" s="113">
        <v>10796</v>
      </c>
      <c r="Q3861" s="113">
        <v>0</v>
      </c>
      <c r="R3861" s="31">
        <v>10964</v>
      </c>
      <c r="S3861" s="32">
        <v>0</v>
      </c>
      <c r="T3861" s="113">
        <v>10440</v>
      </c>
      <c r="U3861" s="113">
        <v>0</v>
      </c>
      <c r="V3861" s="31">
        <v>11040</v>
      </c>
      <c r="W3861" s="32">
        <v>0</v>
      </c>
      <c r="X3861" s="113">
        <v>15428</v>
      </c>
      <c r="Y3861" s="113">
        <v>0</v>
      </c>
      <c r="Z3861" s="31">
        <v>79739.75</v>
      </c>
      <c r="AA3861" s="32">
        <v>0</v>
      </c>
      <c r="AB3861" s="113">
        <v>6600</v>
      </c>
      <c r="AC3861" s="113">
        <v>0</v>
      </c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1707</v>
      </c>
      <c r="B3862" s="111" t="s">
        <v>1068</v>
      </c>
      <c r="C3862" s="112" t="s">
        <v>1069</v>
      </c>
      <c r="D3862" s="21">
        <f t="shared" si="68"/>
        <v>0</v>
      </c>
      <c r="E3862" s="24">
        <f t="shared" si="69"/>
        <v>0</v>
      </c>
      <c r="F3862" s="104"/>
      <c r="G3862" s="104"/>
      <c r="H3862" s="105"/>
      <c r="I3862" s="105"/>
      <c r="J3862" s="106"/>
      <c r="K3862" s="107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1707</v>
      </c>
      <c r="B3863" s="111" t="s">
        <v>1070</v>
      </c>
      <c r="C3863" s="112" t="s">
        <v>1071</v>
      </c>
      <c r="D3863" s="21">
        <f t="shared" si="68"/>
        <v>0</v>
      </c>
      <c r="E3863" s="24">
        <f t="shared" si="69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1707</v>
      </c>
      <c r="B3864" s="111" t="s">
        <v>1072</v>
      </c>
      <c r="C3864" s="112" t="s">
        <v>1073</v>
      </c>
      <c r="D3864" s="21">
        <f t="shared" si="68"/>
        <v>92100</v>
      </c>
      <c r="E3864" s="24">
        <f t="shared" si="69"/>
        <v>0</v>
      </c>
      <c r="F3864" s="104">
        <v>7800</v>
      </c>
      <c r="G3864" s="104">
        <v>0</v>
      </c>
      <c r="H3864" s="105">
        <v>8100</v>
      </c>
      <c r="I3864" s="105">
        <v>0</v>
      </c>
      <c r="J3864" s="106">
        <v>8100</v>
      </c>
      <c r="K3864" s="107">
        <v>0</v>
      </c>
      <c r="L3864" s="105">
        <v>7500</v>
      </c>
      <c r="M3864" s="105">
        <v>0</v>
      </c>
      <c r="N3864" s="106">
        <v>7800</v>
      </c>
      <c r="O3864" s="107">
        <v>0</v>
      </c>
      <c r="P3864" s="105">
        <v>7200</v>
      </c>
      <c r="Q3864" s="105">
        <v>0</v>
      </c>
      <c r="R3864" s="106">
        <v>8400</v>
      </c>
      <c r="S3864" s="107">
        <v>0</v>
      </c>
      <c r="T3864" s="105">
        <v>7800</v>
      </c>
      <c r="U3864" s="105">
        <v>0</v>
      </c>
      <c r="V3864" s="106">
        <v>8100</v>
      </c>
      <c r="W3864" s="107">
        <v>0</v>
      </c>
      <c r="X3864" s="105">
        <v>7800</v>
      </c>
      <c r="Y3864" s="105">
        <v>0</v>
      </c>
      <c r="Z3864" s="106">
        <v>13500</v>
      </c>
      <c r="AA3864" s="107">
        <v>0</v>
      </c>
      <c r="AB3864" s="105">
        <v>0</v>
      </c>
      <c r="AC3864" s="105">
        <v>0</v>
      </c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1707</v>
      </c>
      <c r="B3865" s="111" t="s">
        <v>1074</v>
      </c>
      <c r="C3865" s="112" t="s">
        <v>1075</v>
      </c>
      <c r="D3865" s="21">
        <f t="shared" si="68"/>
        <v>164409.92000000001</v>
      </c>
      <c r="E3865" s="24">
        <f t="shared" si="69"/>
        <v>0</v>
      </c>
      <c r="F3865" s="104">
        <v>640</v>
      </c>
      <c r="G3865" s="104">
        <v>0</v>
      </c>
      <c r="H3865" s="105">
        <v>22720</v>
      </c>
      <c r="I3865" s="105">
        <v>0</v>
      </c>
      <c r="J3865" s="106">
        <v>10740</v>
      </c>
      <c r="K3865" s="107">
        <v>0</v>
      </c>
      <c r="L3865" s="105">
        <v>11656</v>
      </c>
      <c r="M3865" s="105">
        <v>0</v>
      </c>
      <c r="N3865" s="106">
        <v>9220</v>
      </c>
      <c r="O3865" s="107">
        <v>0</v>
      </c>
      <c r="P3865" s="105">
        <v>11996</v>
      </c>
      <c r="Q3865" s="105">
        <v>0</v>
      </c>
      <c r="R3865" s="106">
        <v>12532</v>
      </c>
      <c r="S3865" s="107">
        <v>0</v>
      </c>
      <c r="T3865" s="105">
        <v>10276</v>
      </c>
      <c r="U3865" s="105">
        <v>0</v>
      </c>
      <c r="V3865" s="106">
        <v>7656</v>
      </c>
      <c r="W3865" s="107">
        <v>0</v>
      </c>
      <c r="X3865" s="105">
        <v>12000.16</v>
      </c>
      <c r="Y3865" s="105">
        <v>0</v>
      </c>
      <c r="Z3865" s="106">
        <v>11524.08</v>
      </c>
      <c r="AA3865" s="107">
        <v>0</v>
      </c>
      <c r="AB3865" s="105">
        <v>43449.68</v>
      </c>
      <c r="AC3865" s="105">
        <v>0</v>
      </c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1707</v>
      </c>
      <c r="B3866" s="111" t="s">
        <v>1076</v>
      </c>
      <c r="C3866" s="112" t="s">
        <v>1077</v>
      </c>
      <c r="D3866" s="21">
        <f t="shared" si="68"/>
        <v>0</v>
      </c>
      <c r="E3866" s="24">
        <f t="shared" si="69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1707</v>
      </c>
      <c r="B3867" s="111" t="s">
        <v>1078</v>
      </c>
      <c r="C3867" s="112" t="s">
        <v>1079</v>
      </c>
      <c r="D3867" s="21">
        <f t="shared" si="68"/>
        <v>345074.5</v>
      </c>
      <c r="E3867" s="24">
        <f t="shared" si="69"/>
        <v>0</v>
      </c>
      <c r="F3867" s="104">
        <v>24800</v>
      </c>
      <c r="G3867" s="104">
        <v>0</v>
      </c>
      <c r="H3867" s="105">
        <v>22400</v>
      </c>
      <c r="I3867" s="105">
        <v>0</v>
      </c>
      <c r="J3867" s="106">
        <v>26006.69</v>
      </c>
      <c r="K3867" s="107">
        <v>0</v>
      </c>
      <c r="L3867" s="105">
        <v>7900</v>
      </c>
      <c r="M3867" s="105">
        <v>0</v>
      </c>
      <c r="N3867" s="106">
        <v>17670.810000000001</v>
      </c>
      <c r="O3867" s="107">
        <v>0</v>
      </c>
      <c r="P3867" s="105">
        <v>28060</v>
      </c>
      <c r="Q3867" s="105">
        <v>0</v>
      </c>
      <c r="R3867" s="106">
        <v>28450</v>
      </c>
      <c r="S3867" s="107">
        <v>0</v>
      </c>
      <c r="T3867" s="105">
        <v>43350</v>
      </c>
      <c r="U3867" s="105">
        <v>0</v>
      </c>
      <c r="V3867" s="106">
        <v>7278.6</v>
      </c>
      <c r="W3867" s="107">
        <v>0</v>
      </c>
      <c r="X3867" s="105">
        <v>4287.3999999999996</v>
      </c>
      <c r="Y3867" s="105">
        <v>0</v>
      </c>
      <c r="Z3867" s="106">
        <v>122947</v>
      </c>
      <c r="AA3867" s="107">
        <v>0</v>
      </c>
      <c r="AB3867" s="105">
        <v>11924</v>
      </c>
      <c r="AC3867" s="105">
        <v>0</v>
      </c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1707</v>
      </c>
      <c r="B3868" s="111" t="s">
        <v>1080</v>
      </c>
      <c r="C3868" s="112" t="s">
        <v>1081</v>
      </c>
      <c r="D3868" s="21">
        <f t="shared" si="68"/>
        <v>1102506</v>
      </c>
      <c r="E3868" s="24">
        <f t="shared" si="69"/>
        <v>0</v>
      </c>
      <c r="F3868" s="104">
        <v>109451.5</v>
      </c>
      <c r="G3868" s="104">
        <v>0</v>
      </c>
      <c r="H3868" s="113">
        <v>100336</v>
      </c>
      <c r="I3868" s="113">
        <v>0</v>
      </c>
      <c r="J3868" s="31">
        <v>4945</v>
      </c>
      <c r="K3868" s="32">
        <v>0</v>
      </c>
      <c r="L3868" s="113">
        <v>141396</v>
      </c>
      <c r="M3868" s="113">
        <v>0</v>
      </c>
      <c r="N3868" s="31">
        <v>12680</v>
      </c>
      <c r="O3868" s="32">
        <v>0</v>
      </c>
      <c r="P3868" s="105">
        <v>186668.5</v>
      </c>
      <c r="Q3868" s="105">
        <v>0</v>
      </c>
      <c r="R3868" s="31">
        <v>0</v>
      </c>
      <c r="S3868" s="32">
        <v>0</v>
      </c>
      <c r="T3868" s="113">
        <v>230042</v>
      </c>
      <c r="U3868" s="113">
        <v>0</v>
      </c>
      <c r="V3868" s="31">
        <v>93216</v>
      </c>
      <c r="W3868" s="32">
        <v>0</v>
      </c>
      <c r="X3868" s="113">
        <v>0</v>
      </c>
      <c r="Y3868" s="113">
        <v>0</v>
      </c>
      <c r="Z3868" s="31">
        <v>162956.5</v>
      </c>
      <c r="AA3868" s="32">
        <v>0</v>
      </c>
      <c r="AB3868" s="113">
        <v>60814.5</v>
      </c>
      <c r="AC3868" s="113">
        <v>0</v>
      </c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1707</v>
      </c>
      <c r="B3869" s="111" t="s">
        <v>1082</v>
      </c>
      <c r="C3869" s="112" t="s">
        <v>1083</v>
      </c>
      <c r="D3869" s="21">
        <f t="shared" si="68"/>
        <v>895750</v>
      </c>
      <c r="E3869" s="24">
        <f t="shared" si="69"/>
        <v>0</v>
      </c>
      <c r="F3869" s="104">
        <v>11600</v>
      </c>
      <c r="G3869" s="104">
        <v>0</v>
      </c>
      <c r="H3869" s="113">
        <v>0</v>
      </c>
      <c r="I3869" s="113">
        <v>0</v>
      </c>
      <c r="J3869" s="31">
        <v>356300</v>
      </c>
      <c r="K3869" s="32">
        <v>0</v>
      </c>
      <c r="L3869" s="113">
        <v>0</v>
      </c>
      <c r="M3869" s="113">
        <v>0</v>
      </c>
      <c r="N3869" s="31">
        <v>167550</v>
      </c>
      <c r="O3869" s="32">
        <v>0</v>
      </c>
      <c r="P3869" s="113">
        <v>0</v>
      </c>
      <c r="Q3869" s="113">
        <v>0</v>
      </c>
      <c r="R3869" s="31">
        <v>97750</v>
      </c>
      <c r="S3869" s="32">
        <v>0</v>
      </c>
      <c r="T3869" s="113">
        <v>0</v>
      </c>
      <c r="U3869" s="113">
        <v>0</v>
      </c>
      <c r="V3869" s="31">
        <v>0</v>
      </c>
      <c r="W3869" s="32">
        <v>0</v>
      </c>
      <c r="X3869" s="113">
        <v>0</v>
      </c>
      <c r="Y3869" s="113">
        <v>0</v>
      </c>
      <c r="Z3869" s="31">
        <v>0</v>
      </c>
      <c r="AA3869" s="32">
        <v>0</v>
      </c>
      <c r="AB3869" s="113">
        <v>262550</v>
      </c>
      <c r="AC3869" s="113">
        <v>0</v>
      </c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1707</v>
      </c>
      <c r="B3870" s="111" t="s">
        <v>1084</v>
      </c>
      <c r="C3870" s="112" t="s">
        <v>1085</v>
      </c>
      <c r="D3870" s="21">
        <f t="shared" si="68"/>
        <v>0</v>
      </c>
      <c r="E3870" s="24">
        <f t="shared" si="69"/>
        <v>0</v>
      </c>
      <c r="F3870" s="104"/>
      <c r="G3870" s="104"/>
      <c r="H3870" s="105"/>
      <c r="I3870" s="105"/>
      <c r="J3870" s="106"/>
      <c r="K3870" s="107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1707</v>
      </c>
      <c r="B3871" s="111" t="s">
        <v>1086</v>
      </c>
      <c r="C3871" s="112" t="s">
        <v>1087</v>
      </c>
      <c r="D3871" s="21">
        <f t="shared" si="68"/>
        <v>0</v>
      </c>
      <c r="E3871" s="24">
        <f t="shared" si="69"/>
        <v>0</v>
      </c>
      <c r="F3871" s="104"/>
      <c r="G3871" s="104"/>
      <c r="H3871" s="105"/>
      <c r="I3871" s="105"/>
      <c r="J3871" s="106"/>
      <c r="K3871" s="107"/>
      <c r="L3871" s="105"/>
      <c r="M3871" s="105"/>
      <c r="N3871" s="106"/>
      <c r="O3871" s="107"/>
      <c r="P3871" s="105"/>
      <c r="Q3871" s="105"/>
      <c r="R3871" s="106"/>
      <c r="S3871" s="107"/>
      <c r="T3871" s="105"/>
      <c r="U3871" s="105"/>
      <c r="V3871" s="106"/>
      <c r="W3871" s="107"/>
      <c r="X3871" s="105"/>
      <c r="Y3871" s="105"/>
      <c r="Z3871" s="106"/>
      <c r="AA3871" s="107"/>
      <c r="AB3871" s="105"/>
      <c r="AC3871" s="105"/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1707</v>
      </c>
      <c r="B3872" s="111" t="s">
        <v>1088</v>
      </c>
      <c r="C3872" s="112" t="s">
        <v>1089</v>
      </c>
      <c r="D3872" s="21">
        <f t="shared" si="68"/>
        <v>1823068.32</v>
      </c>
      <c r="E3872" s="24">
        <f t="shared" si="69"/>
        <v>0</v>
      </c>
      <c r="F3872" s="104">
        <v>141603.68</v>
      </c>
      <c r="G3872" s="104">
        <v>0</v>
      </c>
      <c r="H3872" s="105">
        <v>127826.48</v>
      </c>
      <c r="I3872" s="105">
        <v>0</v>
      </c>
      <c r="J3872" s="106">
        <v>104663.28</v>
      </c>
      <c r="K3872" s="107">
        <v>0</v>
      </c>
      <c r="L3872" s="105">
        <v>98350.75</v>
      </c>
      <c r="M3872" s="105">
        <v>0</v>
      </c>
      <c r="N3872" s="106">
        <v>103795.25</v>
      </c>
      <c r="O3872" s="107">
        <v>0</v>
      </c>
      <c r="P3872" s="105">
        <v>169822.95</v>
      </c>
      <c r="Q3872" s="105">
        <v>0</v>
      </c>
      <c r="R3872" s="106">
        <v>160132.75</v>
      </c>
      <c r="S3872" s="107">
        <v>0</v>
      </c>
      <c r="T3872" s="105">
        <v>190405.5</v>
      </c>
      <c r="U3872" s="105">
        <v>0</v>
      </c>
      <c r="V3872" s="106">
        <v>173495.03</v>
      </c>
      <c r="W3872" s="107">
        <v>0</v>
      </c>
      <c r="X3872" s="105">
        <v>182470.28</v>
      </c>
      <c r="Y3872" s="105">
        <v>0</v>
      </c>
      <c r="Z3872" s="106">
        <v>193641.60000000001</v>
      </c>
      <c r="AA3872" s="107">
        <v>0</v>
      </c>
      <c r="AB3872" s="105">
        <v>176860.77</v>
      </c>
      <c r="AC3872" s="105">
        <v>0</v>
      </c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1707</v>
      </c>
      <c r="B3873" s="111" t="s">
        <v>1090</v>
      </c>
      <c r="C3873" s="112" t="s">
        <v>1091</v>
      </c>
      <c r="D3873" s="21">
        <f t="shared" si="68"/>
        <v>589620.18000000005</v>
      </c>
      <c r="E3873" s="24">
        <f t="shared" si="69"/>
        <v>73129.8</v>
      </c>
      <c r="F3873" s="104">
        <v>47798.879999999997</v>
      </c>
      <c r="G3873" s="104">
        <v>6322.5</v>
      </c>
      <c r="H3873" s="105">
        <v>51890.29</v>
      </c>
      <c r="I3873" s="105">
        <v>6212</v>
      </c>
      <c r="J3873" s="106">
        <v>64047.63</v>
      </c>
      <c r="K3873" s="107">
        <v>7276</v>
      </c>
      <c r="L3873" s="105">
        <v>60984.92</v>
      </c>
      <c r="M3873" s="105">
        <v>5468.5</v>
      </c>
      <c r="N3873" s="106">
        <v>55514.11</v>
      </c>
      <c r="O3873" s="107">
        <v>5102.5</v>
      </c>
      <c r="P3873" s="105">
        <v>55093.279999999999</v>
      </c>
      <c r="Q3873" s="105">
        <v>5552</v>
      </c>
      <c r="R3873" s="106">
        <v>44810.96</v>
      </c>
      <c r="S3873" s="107">
        <v>5362</v>
      </c>
      <c r="T3873" s="105">
        <v>41545.32</v>
      </c>
      <c r="U3873" s="105">
        <v>6948.5</v>
      </c>
      <c r="V3873" s="106">
        <v>37906.46</v>
      </c>
      <c r="W3873" s="107">
        <v>7006.8</v>
      </c>
      <c r="X3873" s="105">
        <v>48617.16</v>
      </c>
      <c r="Y3873" s="105">
        <v>6312</v>
      </c>
      <c r="Z3873" s="106">
        <v>43178.14</v>
      </c>
      <c r="AA3873" s="107">
        <v>5593</v>
      </c>
      <c r="AB3873" s="105">
        <v>38233.03</v>
      </c>
      <c r="AC3873" s="105">
        <v>5974</v>
      </c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1707</v>
      </c>
      <c r="B3874" s="111" t="s">
        <v>1092</v>
      </c>
      <c r="C3874" s="112" t="s">
        <v>1093</v>
      </c>
      <c r="D3874" s="21">
        <f t="shared" si="68"/>
        <v>76798.52</v>
      </c>
      <c r="E3874" s="24">
        <f t="shared" si="69"/>
        <v>0</v>
      </c>
      <c r="F3874" s="104">
        <v>4841.1099999999997</v>
      </c>
      <c r="G3874" s="104">
        <v>0</v>
      </c>
      <c r="H3874" s="113">
        <v>5783.14</v>
      </c>
      <c r="I3874" s="113">
        <v>0</v>
      </c>
      <c r="J3874" s="31">
        <v>6638.31</v>
      </c>
      <c r="K3874" s="32">
        <v>0</v>
      </c>
      <c r="L3874" s="113">
        <v>1201.77</v>
      </c>
      <c r="M3874" s="113">
        <v>0</v>
      </c>
      <c r="N3874" s="31">
        <v>5469.7</v>
      </c>
      <c r="O3874" s="32">
        <v>0</v>
      </c>
      <c r="P3874" s="105">
        <v>10845.59</v>
      </c>
      <c r="Q3874" s="105">
        <v>0</v>
      </c>
      <c r="R3874" s="31">
        <v>5319.8</v>
      </c>
      <c r="S3874" s="32">
        <v>0</v>
      </c>
      <c r="T3874" s="113">
        <v>10677.81</v>
      </c>
      <c r="U3874" s="113">
        <v>0</v>
      </c>
      <c r="V3874" s="31">
        <v>5543.53</v>
      </c>
      <c r="W3874" s="32">
        <v>0</v>
      </c>
      <c r="X3874" s="113">
        <v>7147.61</v>
      </c>
      <c r="Y3874" s="113">
        <v>0</v>
      </c>
      <c r="Z3874" s="31">
        <v>8355.02</v>
      </c>
      <c r="AA3874" s="32">
        <v>0</v>
      </c>
      <c r="AB3874" s="113">
        <v>4975.13</v>
      </c>
      <c r="AC3874" s="113">
        <v>0</v>
      </c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1707</v>
      </c>
      <c r="B3875" s="111" t="s">
        <v>1094</v>
      </c>
      <c r="C3875" s="112" t="s">
        <v>1095</v>
      </c>
      <c r="D3875" s="21">
        <f t="shared" si="68"/>
        <v>24704.16</v>
      </c>
      <c r="E3875" s="24">
        <f t="shared" si="69"/>
        <v>0</v>
      </c>
      <c r="F3875" s="104">
        <v>2138.9299999999998</v>
      </c>
      <c r="G3875" s="104">
        <v>0</v>
      </c>
      <c r="H3875" s="113">
        <v>2138.9299999999998</v>
      </c>
      <c r="I3875" s="113">
        <v>0</v>
      </c>
      <c r="J3875" s="31">
        <v>2138.9299999999998</v>
      </c>
      <c r="K3875" s="32">
        <v>0</v>
      </c>
      <c r="L3875" s="113">
        <v>2138.9299999999998</v>
      </c>
      <c r="M3875" s="113">
        <v>0</v>
      </c>
      <c r="N3875" s="31">
        <v>2138.9299999999998</v>
      </c>
      <c r="O3875" s="32">
        <v>0</v>
      </c>
      <c r="P3875" s="113">
        <v>2138.9299999999998</v>
      </c>
      <c r="Q3875" s="113">
        <v>0</v>
      </c>
      <c r="R3875" s="31">
        <v>2138.9299999999998</v>
      </c>
      <c r="S3875" s="32">
        <v>0</v>
      </c>
      <c r="T3875" s="113">
        <v>2138.9299999999998</v>
      </c>
      <c r="U3875" s="113">
        <v>0</v>
      </c>
      <c r="V3875" s="31">
        <v>1175.93</v>
      </c>
      <c r="W3875" s="32">
        <v>0</v>
      </c>
      <c r="X3875" s="113">
        <v>2138.9299999999998</v>
      </c>
      <c r="Y3875" s="113">
        <v>0</v>
      </c>
      <c r="Z3875" s="31">
        <v>4277.8599999999997</v>
      </c>
      <c r="AA3875" s="32">
        <v>0</v>
      </c>
      <c r="AB3875" s="113">
        <v>0</v>
      </c>
      <c r="AC3875" s="113">
        <v>0</v>
      </c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1707</v>
      </c>
      <c r="B3876" s="111" t="s">
        <v>1096</v>
      </c>
      <c r="C3876" s="112" t="s">
        <v>1097</v>
      </c>
      <c r="D3876" s="21">
        <f t="shared" si="68"/>
        <v>14207</v>
      </c>
      <c r="E3876" s="24">
        <f t="shared" si="69"/>
        <v>0</v>
      </c>
      <c r="F3876" s="104">
        <v>1268</v>
      </c>
      <c r="G3876" s="104">
        <v>0</v>
      </c>
      <c r="H3876" s="113">
        <v>558</v>
      </c>
      <c r="I3876" s="113">
        <v>0</v>
      </c>
      <c r="J3876" s="31">
        <v>757</v>
      </c>
      <c r="K3876" s="32">
        <v>0</v>
      </c>
      <c r="L3876" s="113">
        <v>1711</v>
      </c>
      <c r="M3876" s="113">
        <v>0</v>
      </c>
      <c r="N3876" s="31">
        <v>640</v>
      </c>
      <c r="O3876" s="32">
        <v>0</v>
      </c>
      <c r="P3876" s="113">
        <v>3536</v>
      </c>
      <c r="Q3876" s="113">
        <v>0</v>
      </c>
      <c r="R3876" s="31">
        <v>1499</v>
      </c>
      <c r="S3876" s="32">
        <v>0</v>
      </c>
      <c r="T3876" s="113">
        <v>660</v>
      </c>
      <c r="U3876" s="113">
        <v>0</v>
      </c>
      <c r="V3876" s="31">
        <v>1718</v>
      </c>
      <c r="W3876" s="32">
        <v>0</v>
      </c>
      <c r="X3876" s="113">
        <v>0</v>
      </c>
      <c r="Y3876" s="113">
        <v>0</v>
      </c>
      <c r="Z3876" s="31">
        <v>1141</v>
      </c>
      <c r="AA3876" s="32">
        <v>0</v>
      </c>
      <c r="AB3876" s="113">
        <v>719</v>
      </c>
      <c r="AC3876" s="113">
        <v>0</v>
      </c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1707</v>
      </c>
      <c r="B3877" s="111" t="s">
        <v>1098</v>
      </c>
      <c r="C3877" s="112" t="s">
        <v>1099</v>
      </c>
      <c r="D3877" s="21">
        <f t="shared" ref="D3877:D3940" si="70">F3877+H3877+J3877+L3877+N3877+P3877+R3877+T3877+V3877+X3877+Z3877+AB3877</f>
        <v>0</v>
      </c>
      <c r="E3877" s="24">
        <f t="shared" ref="E3877:E3940" si="71">G3877+I3877+K3877+M3877+O3877+Q3877+S3877+U3877+W3877+Y3877+AA3877+AC3877</f>
        <v>0</v>
      </c>
      <c r="F3877" s="104"/>
      <c r="G3877" s="104"/>
      <c r="H3877" s="113"/>
      <c r="I3877" s="113"/>
      <c r="J3877" s="31"/>
      <c r="K3877" s="32"/>
      <c r="L3877" s="113"/>
      <c r="M3877" s="113"/>
      <c r="N3877" s="31"/>
      <c r="O3877" s="32"/>
      <c r="P3877" s="113"/>
      <c r="Q3877" s="113"/>
      <c r="R3877" s="31"/>
      <c r="S3877" s="32"/>
      <c r="T3877" s="113"/>
      <c r="U3877" s="113"/>
      <c r="V3877" s="31"/>
      <c r="W3877" s="32"/>
      <c r="X3877" s="113"/>
      <c r="Y3877" s="113"/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1707</v>
      </c>
      <c r="B3878" s="111" t="s">
        <v>1100</v>
      </c>
      <c r="C3878" s="112" t="s">
        <v>1101</v>
      </c>
      <c r="D3878" s="21">
        <f t="shared" si="70"/>
        <v>23166.66</v>
      </c>
      <c r="E3878" s="24">
        <f t="shared" si="71"/>
        <v>0</v>
      </c>
      <c r="F3878" s="104"/>
      <c r="G3878" s="104"/>
      <c r="H3878" s="113"/>
      <c r="I3878" s="113"/>
      <c r="J3878" s="31"/>
      <c r="K3878" s="32"/>
      <c r="L3878" s="113"/>
      <c r="M3878" s="113"/>
      <c r="N3878" s="31"/>
      <c r="O3878" s="32"/>
      <c r="P3878" s="113"/>
      <c r="Q3878" s="113"/>
      <c r="R3878" s="31"/>
      <c r="S3878" s="32"/>
      <c r="T3878" s="113"/>
      <c r="U3878" s="113"/>
      <c r="V3878" s="31"/>
      <c r="W3878" s="32"/>
      <c r="X3878" s="113"/>
      <c r="Y3878" s="113"/>
      <c r="Z3878" s="31">
        <v>11583.33</v>
      </c>
      <c r="AA3878" s="32">
        <v>0</v>
      </c>
      <c r="AB3878" s="113">
        <v>11583.33</v>
      </c>
      <c r="AC3878" s="113">
        <v>0</v>
      </c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1707</v>
      </c>
      <c r="B3879" s="111" t="s">
        <v>1102</v>
      </c>
      <c r="C3879" s="112" t="s">
        <v>1103</v>
      </c>
      <c r="D3879" s="21">
        <f t="shared" si="70"/>
        <v>9279560.2599999998</v>
      </c>
      <c r="E3879" s="24">
        <f t="shared" si="71"/>
        <v>0</v>
      </c>
      <c r="F3879" s="104">
        <v>475629.68</v>
      </c>
      <c r="G3879" s="104">
        <v>0</v>
      </c>
      <c r="H3879" s="113">
        <v>304472.46000000002</v>
      </c>
      <c r="I3879" s="113">
        <v>0</v>
      </c>
      <c r="J3879" s="31">
        <v>1040406.45</v>
      </c>
      <c r="K3879" s="32">
        <v>0</v>
      </c>
      <c r="L3879" s="113">
        <v>967277.94</v>
      </c>
      <c r="M3879" s="113">
        <v>0</v>
      </c>
      <c r="N3879" s="31">
        <v>654339.37</v>
      </c>
      <c r="O3879" s="32">
        <v>0</v>
      </c>
      <c r="P3879" s="113">
        <v>1030170.92</v>
      </c>
      <c r="Q3879" s="113">
        <v>0</v>
      </c>
      <c r="R3879" s="31">
        <v>670633.21</v>
      </c>
      <c r="S3879" s="32">
        <v>0</v>
      </c>
      <c r="T3879" s="113">
        <v>967817.01</v>
      </c>
      <c r="U3879" s="113">
        <v>0</v>
      </c>
      <c r="V3879" s="31">
        <v>747801.35</v>
      </c>
      <c r="W3879" s="32">
        <v>0</v>
      </c>
      <c r="X3879" s="113">
        <v>913078.15</v>
      </c>
      <c r="Y3879" s="113">
        <v>0</v>
      </c>
      <c r="Z3879" s="31">
        <v>801533.81</v>
      </c>
      <c r="AA3879" s="32">
        <v>0</v>
      </c>
      <c r="AB3879" s="113">
        <v>706399.91</v>
      </c>
      <c r="AC3879" s="113">
        <v>0</v>
      </c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1707</v>
      </c>
      <c r="B3880" s="111" t="s">
        <v>1104</v>
      </c>
      <c r="C3880" s="112" t="s">
        <v>1105</v>
      </c>
      <c r="D3880" s="21">
        <f t="shared" si="70"/>
        <v>174550.6</v>
      </c>
      <c r="E3880" s="24">
        <f t="shared" si="71"/>
        <v>0</v>
      </c>
      <c r="F3880" s="104">
        <v>146</v>
      </c>
      <c r="G3880" s="104">
        <v>0</v>
      </c>
      <c r="H3880" s="113">
        <v>15710</v>
      </c>
      <c r="I3880" s="113">
        <v>0</v>
      </c>
      <c r="J3880" s="31">
        <v>11569.68</v>
      </c>
      <c r="K3880" s="32">
        <v>0</v>
      </c>
      <c r="L3880" s="113">
        <v>40865.919999999998</v>
      </c>
      <c r="M3880" s="113">
        <v>0</v>
      </c>
      <c r="N3880" s="31">
        <v>18950.400000000001</v>
      </c>
      <c r="O3880" s="32">
        <v>0</v>
      </c>
      <c r="P3880" s="113">
        <v>14592.4</v>
      </c>
      <c r="Q3880" s="113">
        <v>0</v>
      </c>
      <c r="R3880" s="31">
        <v>1596</v>
      </c>
      <c r="S3880" s="32">
        <v>0</v>
      </c>
      <c r="T3880" s="113">
        <v>21512</v>
      </c>
      <c r="U3880" s="113">
        <v>0</v>
      </c>
      <c r="V3880" s="31">
        <v>15260</v>
      </c>
      <c r="W3880" s="32">
        <v>0</v>
      </c>
      <c r="X3880" s="113">
        <v>7985.2</v>
      </c>
      <c r="Y3880" s="113">
        <v>0</v>
      </c>
      <c r="Z3880" s="31">
        <v>10890</v>
      </c>
      <c r="AA3880" s="32">
        <v>0</v>
      </c>
      <c r="AB3880" s="113">
        <v>15473</v>
      </c>
      <c r="AC3880" s="113">
        <v>0</v>
      </c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1707</v>
      </c>
      <c r="B3881" s="111" t="s">
        <v>1106</v>
      </c>
      <c r="C3881" s="112" t="s">
        <v>1107</v>
      </c>
      <c r="D3881" s="21">
        <f t="shared" si="70"/>
        <v>2360016.52</v>
      </c>
      <c r="E3881" s="24">
        <f t="shared" si="71"/>
        <v>0</v>
      </c>
      <c r="F3881" s="104">
        <v>136708.74</v>
      </c>
      <c r="G3881" s="104">
        <v>0</v>
      </c>
      <c r="H3881" s="113">
        <v>164230.25</v>
      </c>
      <c r="I3881" s="113">
        <v>0</v>
      </c>
      <c r="J3881" s="31">
        <v>186565.96</v>
      </c>
      <c r="K3881" s="32">
        <v>0</v>
      </c>
      <c r="L3881" s="113">
        <v>160736.79</v>
      </c>
      <c r="M3881" s="113">
        <v>0</v>
      </c>
      <c r="N3881" s="31">
        <v>159875.04</v>
      </c>
      <c r="O3881" s="32">
        <v>0</v>
      </c>
      <c r="P3881" s="113">
        <v>218391.75</v>
      </c>
      <c r="Q3881" s="113">
        <v>0</v>
      </c>
      <c r="R3881" s="31">
        <v>149507.87</v>
      </c>
      <c r="S3881" s="32">
        <v>0</v>
      </c>
      <c r="T3881" s="113">
        <v>201630.79</v>
      </c>
      <c r="U3881" s="113">
        <v>0</v>
      </c>
      <c r="V3881" s="31">
        <v>152716.81</v>
      </c>
      <c r="W3881" s="32">
        <v>0</v>
      </c>
      <c r="X3881" s="113">
        <v>295568.05</v>
      </c>
      <c r="Y3881" s="113">
        <v>0</v>
      </c>
      <c r="Z3881" s="31">
        <v>318176.90000000002</v>
      </c>
      <c r="AA3881" s="32">
        <v>0</v>
      </c>
      <c r="AB3881" s="113">
        <v>215907.57</v>
      </c>
      <c r="AC3881" s="113">
        <v>0</v>
      </c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1707</v>
      </c>
      <c r="B3882" s="111" t="s">
        <v>1108</v>
      </c>
      <c r="C3882" s="112" t="s">
        <v>1109</v>
      </c>
      <c r="D3882" s="21">
        <f t="shared" si="70"/>
        <v>3608783</v>
      </c>
      <c r="E3882" s="24">
        <f t="shared" si="71"/>
        <v>0</v>
      </c>
      <c r="F3882" s="104">
        <v>292633.2</v>
      </c>
      <c r="G3882" s="104">
        <v>0</v>
      </c>
      <c r="H3882" s="113">
        <v>475416.1</v>
      </c>
      <c r="I3882" s="113">
        <v>0</v>
      </c>
      <c r="J3882" s="31">
        <v>25569.17</v>
      </c>
      <c r="K3882" s="32">
        <v>0</v>
      </c>
      <c r="L3882" s="113">
        <v>611256.37</v>
      </c>
      <c r="M3882" s="113">
        <v>0</v>
      </c>
      <c r="N3882" s="31">
        <v>7704</v>
      </c>
      <c r="O3882" s="32">
        <v>0</v>
      </c>
      <c r="P3882" s="113">
        <v>444361.27</v>
      </c>
      <c r="Q3882" s="113">
        <v>0</v>
      </c>
      <c r="R3882" s="31">
        <v>9980</v>
      </c>
      <c r="S3882" s="32">
        <v>0</v>
      </c>
      <c r="T3882" s="113">
        <v>477237.55</v>
      </c>
      <c r="U3882" s="113">
        <v>0</v>
      </c>
      <c r="V3882" s="31">
        <v>59101.54</v>
      </c>
      <c r="W3882" s="32">
        <v>0</v>
      </c>
      <c r="X3882" s="113">
        <v>232651.4</v>
      </c>
      <c r="Y3882" s="113">
        <v>0</v>
      </c>
      <c r="Z3882" s="31">
        <v>659377.85</v>
      </c>
      <c r="AA3882" s="32">
        <v>0</v>
      </c>
      <c r="AB3882" s="113">
        <v>313494.55</v>
      </c>
      <c r="AC3882" s="113">
        <v>0</v>
      </c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1707</v>
      </c>
      <c r="B3883" s="111" t="s">
        <v>1110</v>
      </c>
      <c r="C3883" s="112" t="s">
        <v>1111</v>
      </c>
      <c r="D3883" s="21">
        <f t="shared" si="70"/>
        <v>942082.9</v>
      </c>
      <c r="E3883" s="24">
        <f t="shared" si="71"/>
        <v>0</v>
      </c>
      <c r="F3883" s="104">
        <v>42754.23</v>
      </c>
      <c r="G3883" s="104">
        <v>0</v>
      </c>
      <c r="H3883" s="113">
        <v>69179.97</v>
      </c>
      <c r="I3883" s="113">
        <v>0</v>
      </c>
      <c r="J3883" s="31">
        <v>36875.339999999997</v>
      </c>
      <c r="K3883" s="32">
        <v>0</v>
      </c>
      <c r="L3883" s="113">
        <v>33063.58</v>
      </c>
      <c r="M3883" s="113">
        <v>0</v>
      </c>
      <c r="N3883" s="31">
        <v>49650.01</v>
      </c>
      <c r="O3883" s="32">
        <v>0</v>
      </c>
      <c r="P3883" s="113">
        <v>81965.149999999994</v>
      </c>
      <c r="Q3883" s="113">
        <v>0</v>
      </c>
      <c r="R3883" s="31">
        <v>40565.67</v>
      </c>
      <c r="S3883" s="32">
        <v>0</v>
      </c>
      <c r="T3883" s="113">
        <v>33989</v>
      </c>
      <c r="U3883" s="113">
        <v>0</v>
      </c>
      <c r="V3883" s="31">
        <v>66800</v>
      </c>
      <c r="W3883" s="32">
        <v>0</v>
      </c>
      <c r="X3883" s="113">
        <v>28050.95</v>
      </c>
      <c r="Y3883" s="113">
        <v>0</v>
      </c>
      <c r="Z3883" s="31">
        <v>193879</v>
      </c>
      <c r="AA3883" s="32">
        <v>0</v>
      </c>
      <c r="AB3883" s="113">
        <v>265310</v>
      </c>
      <c r="AC3883" s="113">
        <v>0</v>
      </c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1707</v>
      </c>
      <c r="B3884" s="111" t="s">
        <v>1112</v>
      </c>
      <c r="C3884" s="112" t="s">
        <v>1113</v>
      </c>
      <c r="D3884" s="21">
        <f t="shared" si="70"/>
        <v>535615</v>
      </c>
      <c r="E3884" s="24">
        <f t="shared" si="71"/>
        <v>0</v>
      </c>
      <c r="F3884" s="104">
        <v>10540</v>
      </c>
      <c r="G3884" s="104">
        <v>0</v>
      </c>
      <c r="H3884" s="113">
        <v>8520</v>
      </c>
      <c r="I3884" s="113">
        <v>0</v>
      </c>
      <c r="J3884" s="31">
        <v>13090</v>
      </c>
      <c r="K3884" s="32">
        <v>0</v>
      </c>
      <c r="L3884" s="113">
        <v>41710</v>
      </c>
      <c r="M3884" s="113">
        <v>0</v>
      </c>
      <c r="N3884" s="31">
        <v>65885</v>
      </c>
      <c r="O3884" s="32">
        <v>0</v>
      </c>
      <c r="P3884" s="113">
        <v>25750</v>
      </c>
      <c r="Q3884" s="113">
        <v>0</v>
      </c>
      <c r="R3884" s="31">
        <v>226950</v>
      </c>
      <c r="S3884" s="32">
        <v>0</v>
      </c>
      <c r="T3884" s="113">
        <v>8000</v>
      </c>
      <c r="U3884" s="113">
        <v>0</v>
      </c>
      <c r="V3884" s="31">
        <v>30000</v>
      </c>
      <c r="W3884" s="32">
        <v>0</v>
      </c>
      <c r="X3884" s="113">
        <v>0</v>
      </c>
      <c r="Y3884" s="113">
        <v>0</v>
      </c>
      <c r="Z3884" s="31">
        <v>22790</v>
      </c>
      <c r="AA3884" s="32">
        <v>0</v>
      </c>
      <c r="AB3884" s="113">
        <v>82380</v>
      </c>
      <c r="AC3884" s="113">
        <v>0</v>
      </c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1707</v>
      </c>
      <c r="B3885" s="111" t="s">
        <v>1114</v>
      </c>
      <c r="C3885" s="112" t="s">
        <v>1115</v>
      </c>
      <c r="D3885" s="21">
        <f t="shared" si="70"/>
        <v>353718.35999999993</v>
      </c>
      <c r="E3885" s="24">
        <f t="shared" si="71"/>
        <v>20556.84</v>
      </c>
      <c r="F3885" s="104">
        <v>34779.93</v>
      </c>
      <c r="G3885" s="104">
        <v>0</v>
      </c>
      <c r="H3885" s="113">
        <v>41711.81</v>
      </c>
      <c r="I3885" s="113">
        <v>0</v>
      </c>
      <c r="J3885" s="31">
        <v>49354.71</v>
      </c>
      <c r="K3885" s="32">
        <v>0</v>
      </c>
      <c r="L3885" s="113">
        <v>14035.1</v>
      </c>
      <c r="M3885" s="113">
        <v>0</v>
      </c>
      <c r="N3885" s="31">
        <v>67576.100000000006</v>
      </c>
      <c r="O3885" s="32">
        <v>0</v>
      </c>
      <c r="P3885" s="113">
        <v>67993.56</v>
      </c>
      <c r="Q3885" s="113">
        <v>0</v>
      </c>
      <c r="R3885" s="31">
        <v>13524</v>
      </c>
      <c r="S3885" s="32">
        <v>0</v>
      </c>
      <c r="T3885" s="113">
        <v>24970.799999999999</v>
      </c>
      <c r="U3885" s="113">
        <v>0</v>
      </c>
      <c r="V3885" s="31">
        <v>18413</v>
      </c>
      <c r="W3885" s="32">
        <v>0</v>
      </c>
      <c r="X3885" s="113">
        <v>0</v>
      </c>
      <c r="Y3885" s="113">
        <v>0</v>
      </c>
      <c r="Z3885" s="31">
        <v>5386.55</v>
      </c>
      <c r="AA3885" s="32">
        <v>20556.84</v>
      </c>
      <c r="AB3885" s="113">
        <v>15972.8</v>
      </c>
      <c r="AC3885" s="113">
        <v>0</v>
      </c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1707</v>
      </c>
      <c r="B3886" s="111" t="s">
        <v>1116</v>
      </c>
      <c r="C3886" s="112" t="s">
        <v>1117</v>
      </c>
      <c r="D3886" s="21">
        <f t="shared" si="70"/>
        <v>27690</v>
      </c>
      <c r="E3886" s="24">
        <f t="shared" si="71"/>
        <v>0</v>
      </c>
      <c r="F3886" s="104">
        <v>1980</v>
      </c>
      <c r="G3886" s="104">
        <v>0</v>
      </c>
      <c r="H3886" s="113">
        <v>1980</v>
      </c>
      <c r="I3886" s="113">
        <v>0</v>
      </c>
      <c r="J3886" s="31">
        <v>7920</v>
      </c>
      <c r="K3886" s="32">
        <v>0</v>
      </c>
      <c r="L3886" s="113">
        <v>0</v>
      </c>
      <c r="M3886" s="113">
        <v>0</v>
      </c>
      <c r="N3886" s="31">
        <v>3560</v>
      </c>
      <c r="O3886" s="32">
        <v>0</v>
      </c>
      <c r="P3886" s="113">
        <v>3960</v>
      </c>
      <c r="Q3886" s="113">
        <v>0</v>
      </c>
      <c r="R3886" s="31">
        <v>0</v>
      </c>
      <c r="S3886" s="32">
        <v>0</v>
      </c>
      <c r="T3886" s="113">
        <v>0</v>
      </c>
      <c r="U3886" s="113">
        <v>0</v>
      </c>
      <c r="V3886" s="31">
        <v>1980</v>
      </c>
      <c r="W3886" s="32">
        <v>0</v>
      </c>
      <c r="X3886" s="113">
        <v>0</v>
      </c>
      <c r="Y3886" s="113">
        <v>0</v>
      </c>
      <c r="Z3886" s="31">
        <v>6310</v>
      </c>
      <c r="AA3886" s="32">
        <v>0</v>
      </c>
      <c r="AB3886" s="113">
        <v>0</v>
      </c>
      <c r="AC3886" s="113">
        <v>0</v>
      </c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1707</v>
      </c>
      <c r="B3887" s="111" t="s">
        <v>1118</v>
      </c>
      <c r="C3887" s="112" t="s">
        <v>1119</v>
      </c>
      <c r="D3887" s="21">
        <f t="shared" si="70"/>
        <v>413634</v>
      </c>
      <c r="E3887" s="24">
        <f t="shared" si="71"/>
        <v>0</v>
      </c>
      <c r="F3887" s="104"/>
      <c r="G3887" s="104"/>
      <c r="H3887" s="113">
        <v>15700</v>
      </c>
      <c r="I3887" s="113">
        <v>0</v>
      </c>
      <c r="J3887" s="31">
        <v>0</v>
      </c>
      <c r="K3887" s="32">
        <v>0</v>
      </c>
      <c r="L3887" s="113">
        <v>25899</v>
      </c>
      <c r="M3887" s="113">
        <v>0</v>
      </c>
      <c r="N3887" s="31">
        <v>5300</v>
      </c>
      <c r="O3887" s="32">
        <v>0</v>
      </c>
      <c r="P3887" s="113">
        <v>37500</v>
      </c>
      <c r="Q3887" s="113">
        <v>0</v>
      </c>
      <c r="R3887" s="31">
        <v>0</v>
      </c>
      <c r="S3887" s="32">
        <v>0</v>
      </c>
      <c r="T3887" s="113">
        <v>15499</v>
      </c>
      <c r="U3887" s="113">
        <v>0</v>
      </c>
      <c r="V3887" s="31">
        <v>28070</v>
      </c>
      <c r="W3887" s="32">
        <v>0</v>
      </c>
      <c r="X3887" s="113">
        <v>3300</v>
      </c>
      <c r="Y3887" s="113">
        <v>0</v>
      </c>
      <c r="Z3887" s="31">
        <v>39597</v>
      </c>
      <c r="AA3887" s="32">
        <v>0</v>
      </c>
      <c r="AB3887" s="113">
        <v>242769</v>
      </c>
      <c r="AC3887" s="113">
        <v>0</v>
      </c>
      <c r="AD3887" s="33" t="s">
        <v>1698</v>
      </c>
      <c r="AE3887" s="19" t="s">
        <v>1410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1707</v>
      </c>
      <c r="B3888" s="111" t="s">
        <v>1120</v>
      </c>
      <c r="C3888" s="112" t="s">
        <v>1121</v>
      </c>
      <c r="D3888" s="21">
        <f t="shared" si="70"/>
        <v>0</v>
      </c>
      <c r="E3888" s="24">
        <f t="shared" si="7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1707</v>
      </c>
      <c r="B3889" s="111" t="s">
        <v>1122</v>
      </c>
      <c r="C3889" s="112" t="s">
        <v>1123</v>
      </c>
      <c r="D3889" s="21">
        <f t="shared" si="70"/>
        <v>0</v>
      </c>
      <c r="E3889" s="24">
        <f t="shared" si="7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1707</v>
      </c>
      <c r="B3890" s="111" t="s">
        <v>1124</v>
      </c>
      <c r="C3890" s="112" t="s">
        <v>1125</v>
      </c>
      <c r="D3890" s="21">
        <f t="shared" si="70"/>
        <v>160000</v>
      </c>
      <c r="E3890" s="24">
        <f t="shared" si="71"/>
        <v>0</v>
      </c>
      <c r="F3890" s="104"/>
      <c r="G3890" s="104"/>
      <c r="H3890" s="113"/>
      <c r="I3890" s="113"/>
      <c r="J3890" s="31"/>
      <c r="K3890" s="32"/>
      <c r="L3890" s="113"/>
      <c r="M3890" s="113"/>
      <c r="N3890" s="31"/>
      <c r="O3890" s="32"/>
      <c r="P3890" s="113"/>
      <c r="Q3890" s="113"/>
      <c r="R3890" s="31"/>
      <c r="S3890" s="32"/>
      <c r="T3890" s="113"/>
      <c r="U3890" s="113"/>
      <c r="V3890" s="31"/>
      <c r="W3890" s="32"/>
      <c r="X3890" s="113"/>
      <c r="Y3890" s="113"/>
      <c r="Z3890" s="31">
        <v>80000</v>
      </c>
      <c r="AA3890" s="32">
        <v>0</v>
      </c>
      <c r="AB3890" s="113">
        <v>80000</v>
      </c>
      <c r="AC3890" s="113">
        <v>0</v>
      </c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1707</v>
      </c>
      <c r="B3891" s="111" t="s">
        <v>1126</v>
      </c>
      <c r="C3891" s="112" t="s">
        <v>1127</v>
      </c>
      <c r="D3891" s="21">
        <f t="shared" si="70"/>
        <v>6180.4</v>
      </c>
      <c r="E3891" s="24">
        <f t="shared" si="7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>
        <v>3180.4</v>
      </c>
      <c r="AA3891" s="32">
        <v>0</v>
      </c>
      <c r="AB3891" s="113">
        <v>3000</v>
      </c>
      <c r="AC3891" s="113">
        <v>0</v>
      </c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1707</v>
      </c>
      <c r="B3892" s="111" t="s">
        <v>1128</v>
      </c>
      <c r="C3892" s="112" t="s">
        <v>1129</v>
      </c>
      <c r="D3892" s="21">
        <f t="shared" si="70"/>
        <v>0</v>
      </c>
      <c r="E3892" s="24">
        <f t="shared" si="7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1707</v>
      </c>
      <c r="B3893" s="111" t="s">
        <v>1130</v>
      </c>
      <c r="C3893" s="112" t="s">
        <v>1131</v>
      </c>
      <c r="D3893" s="21">
        <f t="shared" si="70"/>
        <v>0</v>
      </c>
      <c r="E3893" s="24">
        <f t="shared" si="7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1707</v>
      </c>
      <c r="B3894" s="111" t="s">
        <v>1132</v>
      </c>
      <c r="C3894" s="112" t="s">
        <v>1133</v>
      </c>
      <c r="D3894" s="21">
        <f t="shared" si="70"/>
        <v>0</v>
      </c>
      <c r="E3894" s="24">
        <f t="shared" si="71"/>
        <v>0</v>
      </c>
      <c r="F3894" s="104"/>
      <c r="G3894" s="104"/>
      <c r="H3894" s="105"/>
      <c r="I3894" s="105"/>
      <c r="J3894" s="106"/>
      <c r="K3894" s="107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1707</v>
      </c>
      <c r="B3895" s="111" t="s">
        <v>1134</v>
      </c>
      <c r="C3895" s="112" t="s">
        <v>1135</v>
      </c>
      <c r="D3895" s="21">
        <f t="shared" si="70"/>
        <v>0</v>
      </c>
      <c r="E3895" s="24">
        <f t="shared" si="71"/>
        <v>0</v>
      </c>
      <c r="F3895" s="104"/>
      <c r="G3895" s="104"/>
      <c r="H3895" s="113"/>
      <c r="I3895" s="113"/>
      <c r="J3895" s="31"/>
      <c r="K3895" s="32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1707</v>
      </c>
      <c r="B3896" s="111" t="s">
        <v>1136</v>
      </c>
      <c r="C3896" s="112" t="s">
        <v>1137</v>
      </c>
      <c r="D3896" s="21">
        <f t="shared" si="70"/>
        <v>0</v>
      </c>
      <c r="E3896" s="24">
        <f t="shared" si="71"/>
        <v>0</v>
      </c>
      <c r="F3896" s="104"/>
      <c r="G3896" s="104"/>
      <c r="H3896" s="113"/>
      <c r="I3896" s="113"/>
      <c r="J3896" s="31"/>
      <c r="K3896" s="32"/>
      <c r="L3896" s="113"/>
      <c r="M3896" s="113"/>
      <c r="N3896" s="31"/>
      <c r="O3896" s="32"/>
      <c r="P3896" s="113"/>
      <c r="Q3896" s="113"/>
      <c r="R3896" s="31"/>
      <c r="S3896" s="32"/>
      <c r="T3896" s="113"/>
      <c r="U3896" s="113"/>
      <c r="V3896" s="31"/>
      <c r="W3896" s="32"/>
      <c r="X3896" s="113"/>
      <c r="Y3896" s="113"/>
      <c r="Z3896" s="31"/>
      <c r="AA3896" s="32"/>
      <c r="AB3896" s="113"/>
      <c r="AC3896" s="113"/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1707</v>
      </c>
      <c r="B3897" s="111" t="s">
        <v>1138</v>
      </c>
      <c r="C3897" s="112" t="s">
        <v>1624</v>
      </c>
      <c r="D3897" s="21">
        <f t="shared" si="70"/>
        <v>0</v>
      </c>
      <c r="E3897" s="24">
        <f t="shared" si="7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/>
      <c r="Q3897" s="113"/>
      <c r="R3897" s="31"/>
      <c r="S3897" s="32"/>
      <c r="T3897" s="113"/>
      <c r="U3897" s="113"/>
      <c r="V3897" s="31"/>
      <c r="W3897" s="32"/>
      <c r="X3897" s="113"/>
      <c r="Y3897" s="113"/>
      <c r="Z3897" s="31"/>
      <c r="AA3897" s="32"/>
      <c r="AB3897" s="113"/>
      <c r="AC3897" s="113"/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1707</v>
      </c>
      <c r="B3898" s="111" t="s">
        <v>1139</v>
      </c>
      <c r="C3898" s="112" t="s">
        <v>1140</v>
      </c>
      <c r="D3898" s="21">
        <f t="shared" si="70"/>
        <v>0</v>
      </c>
      <c r="E3898" s="24">
        <f t="shared" si="71"/>
        <v>0</v>
      </c>
      <c r="F3898" s="104"/>
      <c r="G3898" s="104"/>
      <c r="H3898" s="113"/>
      <c r="I3898" s="113"/>
      <c r="J3898" s="31"/>
      <c r="K3898" s="32"/>
      <c r="L3898" s="113"/>
      <c r="M3898" s="113"/>
      <c r="N3898" s="31"/>
      <c r="O3898" s="32"/>
      <c r="P3898" s="113"/>
      <c r="Q3898" s="113"/>
      <c r="R3898" s="31"/>
      <c r="S3898" s="32"/>
      <c r="T3898" s="113"/>
      <c r="U3898" s="113"/>
      <c r="V3898" s="31"/>
      <c r="W3898" s="32"/>
      <c r="X3898" s="113"/>
      <c r="Y3898" s="113"/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1707</v>
      </c>
      <c r="B3899" s="111" t="s">
        <v>1141</v>
      </c>
      <c r="C3899" s="112" t="s">
        <v>1625</v>
      </c>
      <c r="D3899" s="21">
        <f t="shared" si="70"/>
        <v>1161869.7</v>
      </c>
      <c r="E3899" s="24">
        <f t="shared" si="71"/>
        <v>2400</v>
      </c>
      <c r="F3899" s="104">
        <v>53100</v>
      </c>
      <c r="G3899" s="104">
        <v>2400</v>
      </c>
      <c r="H3899" s="113">
        <v>47250</v>
      </c>
      <c r="I3899" s="113">
        <v>0</v>
      </c>
      <c r="J3899" s="31">
        <v>46650</v>
      </c>
      <c r="K3899" s="32">
        <v>0</v>
      </c>
      <c r="L3899" s="113">
        <v>59550</v>
      </c>
      <c r="M3899" s="113">
        <v>0</v>
      </c>
      <c r="N3899" s="31">
        <v>50700</v>
      </c>
      <c r="O3899" s="32">
        <v>0</v>
      </c>
      <c r="P3899" s="113">
        <v>88050</v>
      </c>
      <c r="Q3899" s="113">
        <v>0</v>
      </c>
      <c r="R3899" s="31">
        <v>84559.7</v>
      </c>
      <c r="S3899" s="32">
        <v>0</v>
      </c>
      <c r="T3899" s="113">
        <v>80250</v>
      </c>
      <c r="U3899" s="113">
        <v>0</v>
      </c>
      <c r="V3899" s="31">
        <v>73840</v>
      </c>
      <c r="W3899" s="32">
        <v>0</v>
      </c>
      <c r="X3899" s="113">
        <v>129330</v>
      </c>
      <c r="Y3899" s="113">
        <v>0</v>
      </c>
      <c r="Z3899" s="31">
        <v>136600</v>
      </c>
      <c r="AA3899" s="32">
        <v>0</v>
      </c>
      <c r="AB3899" s="113">
        <v>311990</v>
      </c>
      <c r="AC3899" s="113">
        <v>0</v>
      </c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1707</v>
      </c>
      <c r="B3900" s="111" t="s">
        <v>1142</v>
      </c>
      <c r="C3900" s="112" t="s">
        <v>1143</v>
      </c>
      <c r="D3900" s="21">
        <f t="shared" si="70"/>
        <v>5888370.6899999995</v>
      </c>
      <c r="E3900" s="24">
        <f t="shared" si="71"/>
        <v>43840.5</v>
      </c>
      <c r="F3900" s="104">
        <v>985705</v>
      </c>
      <c r="G3900" s="104">
        <v>0</v>
      </c>
      <c r="H3900" s="113">
        <v>492069.25</v>
      </c>
      <c r="I3900" s="113">
        <v>0</v>
      </c>
      <c r="J3900" s="31">
        <v>99183.75</v>
      </c>
      <c r="K3900" s="32">
        <v>0</v>
      </c>
      <c r="L3900" s="113">
        <v>668787.75</v>
      </c>
      <c r="M3900" s="113">
        <v>0</v>
      </c>
      <c r="N3900" s="31">
        <v>811582.75</v>
      </c>
      <c r="O3900" s="32">
        <v>0</v>
      </c>
      <c r="P3900" s="113">
        <v>0</v>
      </c>
      <c r="Q3900" s="113">
        <v>0</v>
      </c>
      <c r="R3900" s="31">
        <v>810246</v>
      </c>
      <c r="S3900" s="32">
        <v>0</v>
      </c>
      <c r="T3900" s="113">
        <v>581592.43999999994</v>
      </c>
      <c r="U3900" s="113">
        <v>0</v>
      </c>
      <c r="V3900" s="31">
        <v>310461.5</v>
      </c>
      <c r="W3900" s="32">
        <v>0</v>
      </c>
      <c r="X3900" s="113">
        <v>323693.25</v>
      </c>
      <c r="Y3900" s="113">
        <v>0</v>
      </c>
      <c r="Z3900" s="31">
        <v>449698.5</v>
      </c>
      <c r="AA3900" s="32">
        <v>0</v>
      </c>
      <c r="AB3900" s="113">
        <v>355350.5</v>
      </c>
      <c r="AC3900" s="113">
        <v>43840.5</v>
      </c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1707</v>
      </c>
      <c r="B3901" s="111" t="s">
        <v>1144</v>
      </c>
      <c r="C3901" s="112" t="s">
        <v>1626</v>
      </c>
      <c r="D3901" s="21">
        <f t="shared" si="70"/>
        <v>383905.5</v>
      </c>
      <c r="E3901" s="24">
        <f t="shared" si="71"/>
        <v>43524.25</v>
      </c>
      <c r="F3901" s="104"/>
      <c r="G3901" s="104"/>
      <c r="H3901" s="113">
        <v>41994.5</v>
      </c>
      <c r="I3901" s="113">
        <v>0</v>
      </c>
      <c r="J3901" s="31">
        <v>37466</v>
      </c>
      <c r="K3901" s="32">
        <v>0</v>
      </c>
      <c r="L3901" s="113">
        <v>33000</v>
      </c>
      <c r="M3901" s="113">
        <v>0</v>
      </c>
      <c r="N3901" s="31">
        <v>37825.5</v>
      </c>
      <c r="O3901" s="32">
        <v>0</v>
      </c>
      <c r="P3901" s="113">
        <v>0</v>
      </c>
      <c r="Q3901" s="113">
        <v>0</v>
      </c>
      <c r="R3901" s="31">
        <v>110215</v>
      </c>
      <c r="S3901" s="32">
        <v>0</v>
      </c>
      <c r="T3901" s="113">
        <v>23889</v>
      </c>
      <c r="U3901" s="113">
        <v>0</v>
      </c>
      <c r="V3901" s="31">
        <v>0</v>
      </c>
      <c r="W3901" s="32">
        <v>0</v>
      </c>
      <c r="X3901" s="113">
        <v>47852</v>
      </c>
      <c r="Y3901" s="113">
        <v>0</v>
      </c>
      <c r="Z3901" s="31">
        <v>28537.5</v>
      </c>
      <c r="AA3901" s="32">
        <v>0</v>
      </c>
      <c r="AB3901" s="113">
        <v>23126</v>
      </c>
      <c r="AC3901" s="113">
        <v>43524.25</v>
      </c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1707</v>
      </c>
      <c r="B3902" s="111" t="s">
        <v>1145</v>
      </c>
      <c r="C3902" s="112" t="s">
        <v>1627</v>
      </c>
      <c r="D3902" s="21">
        <f t="shared" si="70"/>
        <v>0</v>
      </c>
      <c r="E3902" s="24">
        <f t="shared" si="7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/>
      <c r="S3902" s="32"/>
      <c r="T3902" s="113"/>
      <c r="U3902" s="113"/>
      <c r="V3902" s="31"/>
      <c r="W3902" s="32"/>
      <c r="X3902" s="113"/>
      <c r="Y3902" s="113"/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1707</v>
      </c>
      <c r="B3903" s="111" t="s">
        <v>1628</v>
      </c>
      <c r="C3903" s="112" t="s">
        <v>1629</v>
      </c>
      <c r="D3903" s="21">
        <f t="shared" si="70"/>
        <v>22993.99</v>
      </c>
      <c r="E3903" s="24">
        <f t="shared" si="71"/>
        <v>0</v>
      </c>
      <c r="F3903" s="104">
        <v>2170</v>
      </c>
      <c r="G3903" s="104">
        <v>0</v>
      </c>
      <c r="H3903" s="113">
        <v>0</v>
      </c>
      <c r="I3903" s="113">
        <v>0</v>
      </c>
      <c r="J3903" s="31">
        <v>0</v>
      </c>
      <c r="K3903" s="32">
        <v>0</v>
      </c>
      <c r="L3903" s="113">
        <v>20473.990000000002</v>
      </c>
      <c r="M3903" s="113">
        <v>0</v>
      </c>
      <c r="N3903" s="31">
        <v>200</v>
      </c>
      <c r="O3903" s="32">
        <v>0</v>
      </c>
      <c r="P3903" s="113">
        <v>0</v>
      </c>
      <c r="Q3903" s="113">
        <v>0</v>
      </c>
      <c r="R3903" s="31">
        <v>50</v>
      </c>
      <c r="S3903" s="32">
        <v>0</v>
      </c>
      <c r="T3903" s="113">
        <v>50</v>
      </c>
      <c r="U3903" s="113">
        <v>0</v>
      </c>
      <c r="V3903" s="31">
        <v>50</v>
      </c>
      <c r="W3903" s="32">
        <v>0</v>
      </c>
      <c r="X3903" s="113">
        <v>0</v>
      </c>
      <c r="Y3903" s="113">
        <v>0</v>
      </c>
      <c r="Z3903" s="31">
        <v>0</v>
      </c>
      <c r="AA3903" s="32">
        <v>0</v>
      </c>
      <c r="AB3903" s="113">
        <v>0</v>
      </c>
      <c r="AC3903" s="113">
        <v>0</v>
      </c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1707</v>
      </c>
      <c r="B3904" s="111" t="s">
        <v>1146</v>
      </c>
      <c r="C3904" s="112" t="s">
        <v>1630</v>
      </c>
      <c r="D3904" s="21">
        <f t="shared" si="70"/>
        <v>0</v>
      </c>
      <c r="E3904" s="24">
        <f t="shared" si="7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1707</v>
      </c>
      <c r="B3905" s="111" t="s">
        <v>1147</v>
      </c>
      <c r="C3905" s="112" t="s">
        <v>1631</v>
      </c>
      <c r="D3905" s="21">
        <f t="shared" si="70"/>
        <v>0</v>
      </c>
      <c r="E3905" s="24">
        <f t="shared" si="7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1707</v>
      </c>
      <c r="B3906" s="111" t="s">
        <v>1148</v>
      </c>
      <c r="C3906" s="112" t="s">
        <v>1149</v>
      </c>
      <c r="D3906" s="21">
        <f t="shared" si="70"/>
        <v>20395</v>
      </c>
      <c r="E3906" s="24">
        <f t="shared" si="71"/>
        <v>0</v>
      </c>
      <c r="F3906" s="104"/>
      <c r="G3906" s="104"/>
      <c r="H3906" s="113"/>
      <c r="I3906" s="113"/>
      <c r="J3906" s="31"/>
      <c r="K3906" s="32"/>
      <c r="L3906" s="113"/>
      <c r="M3906" s="113"/>
      <c r="N3906" s="31"/>
      <c r="O3906" s="32"/>
      <c r="P3906" s="113"/>
      <c r="Q3906" s="113"/>
      <c r="R3906" s="31">
        <v>1400</v>
      </c>
      <c r="S3906" s="32">
        <v>0</v>
      </c>
      <c r="T3906" s="113">
        <v>3873</v>
      </c>
      <c r="U3906" s="113">
        <v>0</v>
      </c>
      <c r="V3906" s="31">
        <v>0</v>
      </c>
      <c r="W3906" s="32">
        <v>0</v>
      </c>
      <c r="X3906" s="113">
        <v>15122</v>
      </c>
      <c r="Y3906" s="113">
        <v>0</v>
      </c>
      <c r="Z3906" s="31">
        <v>0</v>
      </c>
      <c r="AA3906" s="32">
        <v>0</v>
      </c>
      <c r="AB3906" s="113">
        <v>0</v>
      </c>
      <c r="AC3906" s="113">
        <v>0</v>
      </c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1707</v>
      </c>
      <c r="B3907" s="111" t="s">
        <v>1150</v>
      </c>
      <c r="C3907" s="112" t="s">
        <v>1632</v>
      </c>
      <c r="D3907" s="21">
        <f t="shared" si="70"/>
        <v>8202074.75</v>
      </c>
      <c r="E3907" s="24">
        <f t="shared" si="71"/>
        <v>0</v>
      </c>
      <c r="F3907" s="104">
        <v>622339.5</v>
      </c>
      <c r="G3907" s="104">
        <v>0</v>
      </c>
      <c r="H3907" s="113">
        <v>644935.5</v>
      </c>
      <c r="I3907" s="113">
        <v>0</v>
      </c>
      <c r="J3907" s="31">
        <v>624435.5</v>
      </c>
      <c r="K3907" s="32">
        <v>0</v>
      </c>
      <c r="L3907" s="113">
        <v>635897.5</v>
      </c>
      <c r="M3907" s="113">
        <v>0</v>
      </c>
      <c r="N3907" s="31">
        <v>617020</v>
      </c>
      <c r="O3907" s="32">
        <v>0</v>
      </c>
      <c r="P3907" s="113">
        <v>625419</v>
      </c>
      <c r="Q3907" s="113">
        <v>0</v>
      </c>
      <c r="R3907" s="31">
        <v>794274.25</v>
      </c>
      <c r="S3907" s="32">
        <v>0</v>
      </c>
      <c r="T3907" s="113">
        <v>626602</v>
      </c>
      <c r="U3907" s="113">
        <v>0</v>
      </c>
      <c r="V3907" s="31">
        <v>583347</v>
      </c>
      <c r="W3907" s="32">
        <v>0</v>
      </c>
      <c r="X3907" s="113">
        <v>709836.5</v>
      </c>
      <c r="Y3907" s="113">
        <v>0</v>
      </c>
      <c r="Z3907" s="31">
        <v>709836</v>
      </c>
      <c r="AA3907" s="32">
        <v>0</v>
      </c>
      <c r="AB3907" s="113">
        <v>1008132</v>
      </c>
      <c r="AC3907" s="113">
        <v>0</v>
      </c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1707</v>
      </c>
      <c r="B3908" s="111" t="s">
        <v>1151</v>
      </c>
      <c r="C3908" s="112" t="s">
        <v>1633</v>
      </c>
      <c r="D3908" s="21">
        <f t="shared" si="70"/>
        <v>1133098</v>
      </c>
      <c r="E3908" s="24">
        <f t="shared" si="71"/>
        <v>0</v>
      </c>
      <c r="F3908" s="104">
        <v>86620</v>
      </c>
      <c r="G3908" s="104">
        <v>0</v>
      </c>
      <c r="H3908" s="113">
        <v>85235</v>
      </c>
      <c r="I3908" s="113">
        <v>0</v>
      </c>
      <c r="J3908" s="31">
        <v>88431</v>
      </c>
      <c r="K3908" s="32">
        <v>0</v>
      </c>
      <c r="L3908" s="113">
        <v>87670</v>
      </c>
      <c r="M3908" s="113">
        <v>0</v>
      </c>
      <c r="N3908" s="31">
        <v>83235</v>
      </c>
      <c r="O3908" s="32">
        <v>0</v>
      </c>
      <c r="P3908" s="113">
        <v>79375</v>
      </c>
      <c r="Q3908" s="113">
        <v>0</v>
      </c>
      <c r="R3908" s="31">
        <v>97517</v>
      </c>
      <c r="S3908" s="32">
        <v>0</v>
      </c>
      <c r="T3908" s="113">
        <v>111540</v>
      </c>
      <c r="U3908" s="113">
        <v>0</v>
      </c>
      <c r="V3908" s="31">
        <v>87095</v>
      </c>
      <c r="W3908" s="32">
        <v>0</v>
      </c>
      <c r="X3908" s="113">
        <v>106465</v>
      </c>
      <c r="Y3908" s="113">
        <v>0</v>
      </c>
      <c r="Z3908" s="31">
        <v>106465</v>
      </c>
      <c r="AA3908" s="32">
        <v>0</v>
      </c>
      <c r="AB3908" s="113">
        <v>113450</v>
      </c>
      <c r="AC3908" s="113">
        <v>0</v>
      </c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1707</v>
      </c>
      <c r="B3909" s="111" t="s">
        <v>1152</v>
      </c>
      <c r="C3909" s="112" t="s">
        <v>1634</v>
      </c>
      <c r="D3909" s="21">
        <f t="shared" si="70"/>
        <v>0</v>
      </c>
      <c r="E3909" s="24">
        <f t="shared" si="71"/>
        <v>0</v>
      </c>
      <c r="F3909" s="104"/>
      <c r="G3909" s="104"/>
      <c r="H3909" s="113"/>
      <c r="I3909" s="113"/>
      <c r="J3909" s="31"/>
      <c r="K3909" s="32"/>
      <c r="L3909" s="113"/>
      <c r="M3909" s="113"/>
      <c r="N3909" s="31"/>
      <c r="O3909" s="32"/>
      <c r="P3909" s="113"/>
      <c r="Q3909" s="113"/>
      <c r="R3909" s="31"/>
      <c r="S3909" s="32"/>
      <c r="T3909" s="113"/>
      <c r="U3909" s="113"/>
      <c r="V3909" s="31"/>
      <c r="W3909" s="32"/>
      <c r="X3909" s="113"/>
      <c r="Y3909" s="113"/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1707</v>
      </c>
      <c r="B3910" s="111" t="s">
        <v>1153</v>
      </c>
      <c r="C3910" s="112" t="s">
        <v>1635</v>
      </c>
      <c r="D3910" s="21">
        <f t="shared" si="70"/>
        <v>17100</v>
      </c>
      <c r="E3910" s="24">
        <f t="shared" si="71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/>
      <c r="U3910" s="113"/>
      <c r="V3910" s="31">
        <v>7650</v>
      </c>
      <c r="W3910" s="32">
        <v>0</v>
      </c>
      <c r="X3910" s="113">
        <v>2400</v>
      </c>
      <c r="Y3910" s="113">
        <v>0</v>
      </c>
      <c r="Z3910" s="31">
        <v>0</v>
      </c>
      <c r="AA3910" s="32">
        <v>0</v>
      </c>
      <c r="AB3910" s="113">
        <v>7050</v>
      </c>
      <c r="AC3910" s="113">
        <v>0</v>
      </c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1707</v>
      </c>
      <c r="B3911" s="111" t="s">
        <v>1154</v>
      </c>
      <c r="C3911" s="112" t="s">
        <v>1636</v>
      </c>
      <c r="D3911" s="21">
        <f t="shared" si="70"/>
        <v>35000</v>
      </c>
      <c r="E3911" s="24">
        <f t="shared" si="71"/>
        <v>0</v>
      </c>
      <c r="F3911" s="104"/>
      <c r="G3911" s="104"/>
      <c r="H3911" s="113"/>
      <c r="I3911" s="113"/>
      <c r="J3911" s="31"/>
      <c r="K3911" s="32"/>
      <c r="L3911" s="113"/>
      <c r="M3911" s="113"/>
      <c r="N3911" s="31"/>
      <c r="O3911" s="32"/>
      <c r="P3911" s="113"/>
      <c r="Q3911" s="113"/>
      <c r="R3911" s="31"/>
      <c r="S3911" s="32"/>
      <c r="T3911" s="113"/>
      <c r="U3911" s="113"/>
      <c r="V3911" s="31"/>
      <c r="W3911" s="32"/>
      <c r="X3911" s="113"/>
      <c r="Y3911" s="113"/>
      <c r="Z3911" s="31"/>
      <c r="AA3911" s="32"/>
      <c r="AB3911" s="113">
        <v>35000</v>
      </c>
      <c r="AC3911" s="113">
        <v>0</v>
      </c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1707</v>
      </c>
      <c r="B3912" s="111" t="s">
        <v>1155</v>
      </c>
      <c r="C3912" s="112" t="s">
        <v>1156</v>
      </c>
      <c r="D3912" s="21">
        <f t="shared" si="70"/>
        <v>120000</v>
      </c>
      <c r="E3912" s="24">
        <f t="shared" si="71"/>
        <v>0</v>
      </c>
      <c r="F3912" s="104">
        <v>10000</v>
      </c>
      <c r="G3912" s="104">
        <v>0</v>
      </c>
      <c r="H3912" s="113">
        <v>10000</v>
      </c>
      <c r="I3912" s="113">
        <v>0</v>
      </c>
      <c r="J3912" s="31">
        <v>10000</v>
      </c>
      <c r="K3912" s="32">
        <v>0</v>
      </c>
      <c r="L3912" s="113">
        <v>10000</v>
      </c>
      <c r="M3912" s="113">
        <v>0</v>
      </c>
      <c r="N3912" s="31">
        <v>20000</v>
      </c>
      <c r="O3912" s="32">
        <v>0</v>
      </c>
      <c r="P3912" s="113">
        <v>20000</v>
      </c>
      <c r="Q3912" s="113">
        <v>0</v>
      </c>
      <c r="R3912" s="31">
        <v>10000</v>
      </c>
      <c r="S3912" s="32">
        <v>0</v>
      </c>
      <c r="T3912" s="113">
        <v>10000</v>
      </c>
      <c r="U3912" s="113">
        <v>0</v>
      </c>
      <c r="V3912" s="31">
        <v>0</v>
      </c>
      <c r="W3912" s="32">
        <v>0</v>
      </c>
      <c r="X3912" s="113">
        <v>0</v>
      </c>
      <c r="Y3912" s="113">
        <v>0</v>
      </c>
      <c r="Z3912" s="31">
        <v>10000</v>
      </c>
      <c r="AA3912" s="32">
        <v>0</v>
      </c>
      <c r="AB3912" s="113">
        <v>10000</v>
      </c>
      <c r="AC3912" s="113">
        <v>0</v>
      </c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1707</v>
      </c>
      <c r="B3913" s="111" t="s">
        <v>1157</v>
      </c>
      <c r="C3913" s="112" t="s">
        <v>1158</v>
      </c>
      <c r="D3913" s="21">
        <f t="shared" si="70"/>
        <v>340000</v>
      </c>
      <c r="E3913" s="24">
        <f t="shared" si="71"/>
        <v>0</v>
      </c>
      <c r="F3913" s="104">
        <v>30000</v>
      </c>
      <c r="G3913" s="104">
        <v>0</v>
      </c>
      <c r="H3913" s="113">
        <v>30000</v>
      </c>
      <c r="I3913" s="113">
        <v>0</v>
      </c>
      <c r="J3913" s="31">
        <v>30000</v>
      </c>
      <c r="K3913" s="32">
        <v>0</v>
      </c>
      <c r="L3913" s="113">
        <v>30000</v>
      </c>
      <c r="M3913" s="113">
        <v>0</v>
      </c>
      <c r="N3913" s="31">
        <v>30000</v>
      </c>
      <c r="O3913" s="32">
        <v>0</v>
      </c>
      <c r="P3913" s="113">
        <v>30000</v>
      </c>
      <c r="Q3913" s="113">
        <v>0</v>
      </c>
      <c r="R3913" s="31">
        <v>30000</v>
      </c>
      <c r="S3913" s="32">
        <v>0</v>
      </c>
      <c r="T3913" s="113">
        <v>30000</v>
      </c>
      <c r="U3913" s="113">
        <v>0</v>
      </c>
      <c r="V3913" s="31">
        <v>20000</v>
      </c>
      <c r="W3913" s="32">
        <v>0</v>
      </c>
      <c r="X3913" s="113">
        <v>20000</v>
      </c>
      <c r="Y3913" s="113">
        <v>0</v>
      </c>
      <c r="Z3913" s="31">
        <v>30000</v>
      </c>
      <c r="AA3913" s="32">
        <v>0</v>
      </c>
      <c r="AB3913" s="113">
        <v>30000</v>
      </c>
      <c r="AC3913" s="113">
        <v>0</v>
      </c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1707</v>
      </c>
      <c r="B3914" s="111" t="s">
        <v>1159</v>
      </c>
      <c r="C3914" s="112" t="s">
        <v>1160</v>
      </c>
      <c r="D3914" s="21">
        <f t="shared" si="70"/>
        <v>175000</v>
      </c>
      <c r="E3914" s="24">
        <f t="shared" si="71"/>
        <v>0</v>
      </c>
      <c r="F3914" s="104">
        <v>15000</v>
      </c>
      <c r="G3914" s="104">
        <v>0</v>
      </c>
      <c r="H3914" s="113">
        <v>15000</v>
      </c>
      <c r="I3914" s="113">
        <v>0</v>
      </c>
      <c r="J3914" s="31">
        <v>15000</v>
      </c>
      <c r="K3914" s="32">
        <v>0</v>
      </c>
      <c r="L3914" s="113">
        <v>15000</v>
      </c>
      <c r="M3914" s="113">
        <v>0</v>
      </c>
      <c r="N3914" s="31">
        <v>15000</v>
      </c>
      <c r="O3914" s="32">
        <v>0</v>
      </c>
      <c r="P3914" s="113">
        <v>10000</v>
      </c>
      <c r="Q3914" s="113">
        <v>0</v>
      </c>
      <c r="R3914" s="31">
        <v>15000</v>
      </c>
      <c r="S3914" s="32">
        <v>0</v>
      </c>
      <c r="T3914" s="113">
        <v>15000</v>
      </c>
      <c r="U3914" s="113">
        <v>0</v>
      </c>
      <c r="V3914" s="31">
        <v>15000</v>
      </c>
      <c r="W3914" s="32">
        <v>0</v>
      </c>
      <c r="X3914" s="113">
        <v>15000</v>
      </c>
      <c r="Y3914" s="113">
        <v>0</v>
      </c>
      <c r="Z3914" s="31">
        <v>15000</v>
      </c>
      <c r="AA3914" s="32">
        <v>0</v>
      </c>
      <c r="AB3914" s="113">
        <v>15000</v>
      </c>
      <c r="AC3914" s="113">
        <v>0</v>
      </c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1707</v>
      </c>
      <c r="B3915" s="111" t="s">
        <v>1161</v>
      </c>
      <c r="C3915" s="112" t="s">
        <v>1637</v>
      </c>
      <c r="D3915" s="21">
        <f t="shared" si="70"/>
        <v>315300</v>
      </c>
      <c r="E3915" s="24">
        <f t="shared" si="71"/>
        <v>0</v>
      </c>
      <c r="F3915" s="104">
        <v>32950</v>
      </c>
      <c r="G3915" s="104">
        <v>0</v>
      </c>
      <c r="H3915" s="113">
        <v>37200</v>
      </c>
      <c r="I3915" s="113">
        <v>0</v>
      </c>
      <c r="J3915" s="31">
        <v>34450</v>
      </c>
      <c r="K3915" s="32">
        <v>0</v>
      </c>
      <c r="L3915" s="113">
        <v>27975</v>
      </c>
      <c r="M3915" s="113">
        <v>0</v>
      </c>
      <c r="N3915" s="31">
        <v>33750</v>
      </c>
      <c r="O3915" s="32">
        <v>0</v>
      </c>
      <c r="P3915" s="113">
        <v>41225</v>
      </c>
      <c r="Q3915" s="113">
        <v>0</v>
      </c>
      <c r="R3915" s="31">
        <v>27300</v>
      </c>
      <c r="S3915" s="32">
        <v>0</v>
      </c>
      <c r="T3915" s="113">
        <v>31250</v>
      </c>
      <c r="U3915" s="113">
        <v>0</v>
      </c>
      <c r="V3915" s="31">
        <v>27075</v>
      </c>
      <c r="W3915" s="32">
        <v>0</v>
      </c>
      <c r="X3915" s="113">
        <v>22125</v>
      </c>
      <c r="Y3915" s="113">
        <v>0</v>
      </c>
      <c r="Z3915" s="31">
        <v>0</v>
      </c>
      <c r="AA3915" s="32">
        <v>0</v>
      </c>
      <c r="AB3915" s="113">
        <v>0</v>
      </c>
      <c r="AC3915" s="113">
        <v>0</v>
      </c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1707</v>
      </c>
      <c r="B3916" s="111" t="s">
        <v>1162</v>
      </c>
      <c r="C3916" s="112" t="s">
        <v>1163</v>
      </c>
      <c r="D3916" s="21">
        <f t="shared" si="70"/>
        <v>1047100</v>
      </c>
      <c r="E3916" s="24">
        <f t="shared" si="71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/>
      <c r="U3916" s="113"/>
      <c r="V3916" s="31">
        <v>278600</v>
      </c>
      <c r="W3916" s="32">
        <v>0</v>
      </c>
      <c r="X3916" s="113">
        <v>30000</v>
      </c>
      <c r="Y3916" s="113">
        <v>0</v>
      </c>
      <c r="Z3916" s="31">
        <v>0</v>
      </c>
      <c r="AA3916" s="32">
        <v>0</v>
      </c>
      <c r="AB3916" s="113">
        <v>738500</v>
      </c>
      <c r="AC3916" s="113">
        <v>0</v>
      </c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1707</v>
      </c>
      <c r="B3917" s="111" t="s">
        <v>1164</v>
      </c>
      <c r="C3917" s="112" t="s">
        <v>1638</v>
      </c>
      <c r="D3917" s="21">
        <f t="shared" si="70"/>
        <v>15300</v>
      </c>
      <c r="E3917" s="24">
        <f t="shared" si="71"/>
        <v>1200</v>
      </c>
      <c r="F3917" s="104">
        <v>3150</v>
      </c>
      <c r="G3917" s="104">
        <v>0</v>
      </c>
      <c r="H3917" s="113">
        <v>2400</v>
      </c>
      <c r="I3917" s="113">
        <v>0</v>
      </c>
      <c r="J3917" s="31">
        <v>0</v>
      </c>
      <c r="K3917" s="32">
        <v>0</v>
      </c>
      <c r="L3917" s="113">
        <v>0</v>
      </c>
      <c r="M3917" s="113">
        <v>0</v>
      </c>
      <c r="N3917" s="31">
        <v>1200</v>
      </c>
      <c r="O3917" s="32">
        <v>0</v>
      </c>
      <c r="P3917" s="113">
        <v>0</v>
      </c>
      <c r="Q3917" s="113">
        <v>0</v>
      </c>
      <c r="R3917" s="31">
        <v>2250</v>
      </c>
      <c r="S3917" s="32">
        <v>0</v>
      </c>
      <c r="T3917" s="113">
        <v>0</v>
      </c>
      <c r="U3917" s="113">
        <v>0</v>
      </c>
      <c r="V3917" s="31">
        <v>0</v>
      </c>
      <c r="W3917" s="32">
        <v>0</v>
      </c>
      <c r="X3917" s="113">
        <v>0</v>
      </c>
      <c r="Y3917" s="113">
        <v>0</v>
      </c>
      <c r="Z3917" s="31">
        <v>3150</v>
      </c>
      <c r="AA3917" s="32">
        <v>0</v>
      </c>
      <c r="AB3917" s="113">
        <v>3150</v>
      </c>
      <c r="AC3917" s="113">
        <v>1200</v>
      </c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1707</v>
      </c>
      <c r="B3918" s="111" t="s">
        <v>1165</v>
      </c>
      <c r="C3918" s="112" t="s">
        <v>1166</v>
      </c>
      <c r="D3918" s="21">
        <f t="shared" si="70"/>
        <v>99200.04</v>
      </c>
      <c r="E3918" s="24">
        <f t="shared" si="71"/>
        <v>0</v>
      </c>
      <c r="F3918" s="104">
        <v>8266.67</v>
      </c>
      <c r="G3918" s="104">
        <v>0</v>
      </c>
      <c r="H3918" s="113">
        <v>8266.67</v>
      </c>
      <c r="I3918" s="113">
        <v>0</v>
      </c>
      <c r="J3918" s="31">
        <v>8266.67</v>
      </c>
      <c r="K3918" s="32">
        <v>0</v>
      </c>
      <c r="L3918" s="113">
        <v>8266.67</v>
      </c>
      <c r="M3918" s="113">
        <v>0</v>
      </c>
      <c r="N3918" s="31">
        <v>8266.67</v>
      </c>
      <c r="O3918" s="32">
        <v>0</v>
      </c>
      <c r="P3918" s="113">
        <v>8266.67</v>
      </c>
      <c r="Q3918" s="113">
        <v>0</v>
      </c>
      <c r="R3918" s="31">
        <v>8266.67</v>
      </c>
      <c r="S3918" s="32">
        <v>0</v>
      </c>
      <c r="T3918" s="113">
        <v>8266.67</v>
      </c>
      <c r="U3918" s="113">
        <v>0</v>
      </c>
      <c r="V3918" s="31">
        <v>8266.67</v>
      </c>
      <c r="W3918" s="32">
        <v>0</v>
      </c>
      <c r="X3918" s="113">
        <v>8266.67</v>
      </c>
      <c r="Y3918" s="113">
        <v>0</v>
      </c>
      <c r="Z3918" s="31">
        <v>8266.67</v>
      </c>
      <c r="AA3918" s="32">
        <v>0</v>
      </c>
      <c r="AB3918" s="113">
        <v>8266.67</v>
      </c>
      <c r="AC3918" s="113">
        <v>0</v>
      </c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1707</v>
      </c>
      <c r="B3919" s="111" t="s">
        <v>1167</v>
      </c>
      <c r="C3919" s="112" t="s">
        <v>1639</v>
      </c>
      <c r="D3919" s="21">
        <f t="shared" si="70"/>
        <v>42455.039999999986</v>
      </c>
      <c r="E3919" s="24">
        <f t="shared" si="71"/>
        <v>0</v>
      </c>
      <c r="F3919" s="104">
        <v>3537.92</v>
      </c>
      <c r="G3919" s="104">
        <v>0</v>
      </c>
      <c r="H3919" s="113">
        <v>3537.92</v>
      </c>
      <c r="I3919" s="113">
        <v>0</v>
      </c>
      <c r="J3919" s="31">
        <v>3537.92</v>
      </c>
      <c r="K3919" s="32">
        <v>0</v>
      </c>
      <c r="L3919" s="113">
        <v>3537.92</v>
      </c>
      <c r="M3919" s="113">
        <v>0</v>
      </c>
      <c r="N3919" s="31">
        <v>3537.92</v>
      </c>
      <c r="O3919" s="32">
        <v>0</v>
      </c>
      <c r="P3919" s="113">
        <v>3537.92</v>
      </c>
      <c r="Q3919" s="113">
        <v>0</v>
      </c>
      <c r="R3919" s="31">
        <v>3537.92</v>
      </c>
      <c r="S3919" s="32">
        <v>0</v>
      </c>
      <c r="T3919" s="113">
        <v>3537.92</v>
      </c>
      <c r="U3919" s="113">
        <v>0</v>
      </c>
      <c r="V3919" s="31">
        <v>3537.92</v>
      </c>
      <c r="W3919" s="32">
        <v>0</v>
      </c>
      <c r="X3919" s="113">
        <v>3537.92</v>
      </c>
      <c r="Y3919" s="113">
        <v>0</v>
      </c>
      <c r="Z3919" s="31">
        <v>3537.92</v>
      </c>
      <c r="AA3919" s="32">
        <v>0</v>
      </c>
      <c r="AB3919" s="113">
        <v>3537.92</v>
      </c>
      <c r="AC3919" s="113">
        <v>0</v>
      </c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1707</v>
      </c>
      <c r="B3920" s="111" t="s">
        <v>1168</v>
      </c>
      <c r="C3920" s="112" t="s">
        <v>1640</v>
      </c>
      <c r="D3920" s="21">
        <f t="shared" si="70"/>
        <v>28800.599999999995</v>
      </c>
      <c r="E3920" s="24">
        <f t="shared" si="71"/>
        <v>0</v>
      </c>
      <c r="F3920" s="104">
        <v>2400.0500000000002</v>
      </c>
      <c r="G3920" s="104">
        <v>0</v>
      </c>
      <c r="H3920" s="113">
        <v>2400.0500000000002</v>
      </c>
      <c r="I3920" s="113">
        <v>0</v>
      </c>
      <c r="J3920" s="31">
        <v>2400.0500000000002</v>
      </c>
      <c r="K3920" s="32">
        <v>0</v>
      </c>
      <c r="L3920" s="113">
        <v>2400.0500000000002</v>
      </c>
      <c r="M3920" s="113">
        <v>0</v>
      </c>
      <c r="N3920" s="31">
        <v>2400.0500000000002</v>
      </c>
      <c r="O3920" s="32">
        <v>0</v>
      </c>
      <c r="P3920" s="113">
        <v>2400.0500000000002</v>
      </c>
      <c r="Q3920" s="113">
        <v>0</v>
      </c>
      <c r="R3920" s="31">
        <v>2400.0500000000002</v>
      </c>
      <c r="S3920" s="32">
        <v>0</v>
      </c>
      <c r="T3920" s="113">
        <v>2400.0500000000002</v>
      </c>
      <c r="U3920" s="113">
        <v>0</v>
      </c>
      <c r="V3920" s="31">
        <v>2400.0500000000002</v>
      </c>
      <c r="W3920" s="32">
        <v>0</v>
      </c>
      <c r="X3920" s="113">
        <v>2400.0500000000002</v>
      </c>
      <c r="Y3920" s="113">
        <v>0</v>
      </c>
      <c r="Z3920" s="31">
        <v>2400.0500000000002</v>
      </c>
      <c r="AA3920" s="32">
        <v>0</v>
      </c>
      <c r="AB3920" s="113">
        <v>2400.0500000000002</v>
      </c>
      <c r="AC3920" s="113">
        <v>0</v>
      </c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1707</v>
      </c>
      <c r="B3921" s="111" t="s">
        <v>1169</v>
      </c>
      <c r="C3921" s="112" t="s">
        <v>1641</v>
      </c>
      <c r="D3921" s="21">
        <f t="shared" si="70"/>
        <v>127152.66</v>
      </c>
      <c r="E3921" s="24">
        <f t="shared" si="71"/>
        <v>0</v>
      </c>
      <c r="F3921" s="104">
        <v>10741.3</v>
      </c>
      <c r="G3921" s="104">
        <v>0</v>
      </c>
      <c r="H3921" s="113">
        <v>10741.3</v>
      </c>
      <c r="I3921" s="113">
        <v>0</v>
      </c>
      <c r="J3921" s="31">
        <v>10741.3</v>
      </c>
      <c r="K3921" s="32">
        <v>0</v>
      </c>
      <c r="L3921" s="113">
        <v>10741.3</v>
      </c>
      <c r="M3921" s="113">
        <v>0</v>
      </c>
      <c r="N3921" s="31">
        <v>10741.3</v>
      </c>
      <c r="O3921" s="32">
        <v>0</v>
      </c>
      <c r="P3921" s="113">
        <v>10741.3</v>
      </c>
      <c r="Q3921" s="113">
        <v>0</v>
      </c>
      <c r="R3921" s="31">
        <v>10741.3</v>
      </c>
      <c r="S3921" s="32">
        <v>0</v>
      </c>
      <c r="T3921" s="113">
        <v>10741.3</v>
      </c>
      <c r="U3921" s="113">
        <v>0</v>
      </c>
      <c r="V3921" s="31">
        <v>10740.29</v>
      </c>
      <c r="W3921" s="32">
        <v>0</v>
      </c>
      <c r="X3921" s="113">
        <v>10323.61</v>
      </c>
      <c r="Y3921" s="113">
        <v>0</v>
      </c>
      <c r="Z3921" s="31">
        <v>10079.18</v>
      </c>
      <c r="AA3921" s="32">
        <v>0</v>
      </c>
      <c r="AB3921" s="113">
        <v>10079.18</v>
      </c>
      <c r="AC3921" s="113">
        <v>0</v>
      </c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1707</v>
      </c>
      <c r="B3922" s="111" t="s">
        <v>1170</v>
      </c>
      <c r="C3922" s="112" t="s">
        <v>1171</v>
      </c>
      <c r="D3922" s="21">
        <f t="shared" si="70"/>
        <v>0</v>
      </c>
      <c r="E3922" s="24">
        <f t="shared" si="71"/>
        <v>0</v>
      </c>
      <c r="F3922" s="104"/>
      <c r="G3922" s="104"/>
      <c r="H3922" s="113"/>
      <c r="I3922" s="113"/>
      <c r="J3922" s="31"/>
      <c r="K3922" s="32"/>
      <c r="L3922" s="113"/>
      <c r="M3922" s="113"/>
      <c r="N3922" s="31"/>
      <c r="O3922" s="32"/>
      <c r="P3922" s="113"/>
      <c r="Q3922" s="113"/>
      <c r="R3922" s="31"/>
      <c r="S3922" s="32"/>
      <c r="T3922" s="113"/>
      <c r="U3922" s="113"/>
      <c r="V3922" s="31"/>
      <c r="W3922" s="32"/>
      <c r="X3922" s="113"/>
      <c r="Y3922" s="113"/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1707</v>
      </c>
      <c r="B3923" s="111" t="s">
        <v>1172</v>
      </c>
      <c r="C3923" s="112" t="s">
        <v>1642</v>
      </c>
      <c r="D3923" s="21">
        <f t="shared" si="70"/>
        <v>0</v>
      </c>
      <c r="E3923" s="24">
        <f t="shared" si="71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1707</v>
      </c>
      <c r="B3924" s="111" t="s">
        <v>1173</v>
      </c>
      <c r="C3924" s="112" t="s">
        <v>1643</v>
      </c>
      <c r="D3924" s="21">
        <f t="shared" si="70"/>
        <v>0</v>
      </c>
      <c r="E3924" s="24">
        <f t="shared" si="71"/>
        <v>0</v>
      </c>
      <c r="F3924" s="104"/>
      <c r="G3924" s="104"/>
      <c r="H3924" s="113"/>
      <c r="I3924" s="113"/>
      <c r="J3924" s="31"/>
      <c r="K3924" s="32"/>
      <c r="L3924" s="113"/>
      <c r="M3924" s="113"/>
      <c r="N3924" s="31"/>
      <c r="O3924" s="32"/>
      <c r="P3924" s="113"/>
      <c r="Q3924" s="113"/>
      <c r="R3924" s="31"/>
      <c r="S3924" s="32"/>
      <c r="T3924" s="113"/>
      <c r="U3924" s="113"/>
      <c r="V3924" s="31"/>
      <c r="W3924" s="32"/>
      <c r="X3924" s="113"/>
      <c r="Y3924" s="113"/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1707</v>
      </c>
      <c r="B3925" s="111" t="s">
        <v>1174</v>
      </c>
      <c r="C3925" s="112" t="s">
        <v>1175</v>
      </c>
      <c r="D3925" s="21">
        <f t="shared" si="70"/>
        <v>0</v>
      </c>
      <c r="E3925" s="24">
        <f t="shared" si="71"/>
        <v>0</v>
      </c>
      <c r="F3925" s="104"/>
      <c r="G3925" s="104"/>
      <c r="H3925" s="113"/>
      <c r="I3925" s="113"/>
      <c r="J3925" s="31"/>
      <c r="K3925" s="32"/>
      <c r="L3925" s="113"/>
      <c r="M3925" s="113"/>
      <c r="N3925" s="31"/>
      <c r="O3925" s="32"/>
      <c r="P3925" s="113"/>
      <c r="Q3925" s="113"/>
      <c r="R3925" s="31"/>
      <c r="S3925" s="32"/>
      <c r="T3925" s="113"/>
      <c r="U3925" s="113"/>
      <c r="V3925" s="31"/>
      <c r="W3925" s="32"/>
      <c r="X3925" s="113"/>
      <c r="Y3925" s="113"/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1707</v>
      </c>
      <c r="B3926" s="111" t="s">
        <v>1176</v>
      </c>
      <c r="C3926" s="112" t="s">
        <v>1177</v>
      </c>
      <c r="D3926" s="21">
        <f t="shared" si="70"/>
        <v>111565.69</v>
      </c>
      <c r="E3926" s="24">
        <f t="shared" si="71"/>
        <v>0</v>
      </c>
      <c r="F3926" s="104">
        <v>9377.7800000000007</v>
      </c>
      <c r="G3926" s="104">
        <v>0</v>
      </c>
      <c r="H3926" s="113">
        <v>9377.7800000000007</v>
      </c>
      <c r="I3926" s="113">
        <v>0</v>
      </c>
      <c r="J3926" s="31">
        <v>9377.7800000000007</v>
      </c>
      <c r="K3926" s="32">
        <v>0</v>
      </c>
      <c r="L3926" s="113">
        <v>9377.7800000000007</v>
      </c>
      <c r="M3926" s="113">
        <v>0</v>
      </c>
      <c r="N3926" s="31">
        <v>9377.7800000000007</v>
      </c>
      <c r="O3926" s="32">
        <v>0</v>
      </c>
      <c r="P3926" s="113">
        <v>9377.7800000000007</v>
      </c>
      <c r="Q3926" s="113">
        <v>0</v>
      </c>
      <c r="R3926" s="31">
        <v>9377.7800000000007</v>
      </c>
      <c r="S3926" s="32">
        <v>0</v>
      </c>
      <c r="T3926" s="113">
        <v>9377.7800000000007</v>
      </c>
      <c r="U3926" s="113">
        <v>0</v>
      </c>
      <c r="V3926" s="31">
        <v>9377.7800000000007</v>
      </c>
      <c r="W3926" s="32">
        <v>0</v>
      </c>
      <c r="X3926" s="113">
        <v>9377.7800000000007</v>
      </c>
      <c r="Y3926" s="113">
        <v>0</v>
      </c>
      <c r="Z3926" s="31">
        <v>9377.7800000000007</v>
      </c>
      <c r="AA3926" s="32">
        <v>0</v>
      </c>
      <c r="AB3926" s="113">
        <v>8410.11</v>
      </c>
      <c r="AC3926" s="113">
        <v>0</v>
      </c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1707</v>
      </c>
      <c r="B3927" s="111" t="s">
        <v>1178</v>
      </c>
      <c r="C3927" s="112" t="s">
        <v>1179</v>
      </c>
      <c r="D3927" s="21">
        <f t="shared" si="70"/>
        <v>0</v>
      </c>
      <c r="E3927" s="24">
        <f t="shared" si="71"/>
        <v>0</v>
      </c>
      <c r="F3927" s="104"/>
      <c r="G3927" s="104"/>
      <c r="H3927" s="113"/>
      <c r="I3927" s="113"/>
      <c r="J3927" s="31"/>
      <c r="K3927" s="32"/>
      <c r="L3927" s="113"/>
      <c r="M3927" s="113"/>
      <c r="N3927" s="31"/>
      <c r="O3927" s="32"/>
      <c r="P3927" s="113"/>
      <c r="Q3927" s="113"/>
      <c r="R3927" s="31"/>
      <c r="S3927" s="32"/>
      <c r="T3927" s="113"/>
      <c r="U3927" s="113"/>
      <c r="V3927" s="31"/>
      <c r="W3927" s="32"/>
      <c r="X3927" s="113"/>
      <c r="Y3927" s="113"/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1707</v>
      </c>
      <c r="B3928" s="111" t="s">
        <v>1180</v>
      </c>
      <c r="C3928" s="112" t="s">
        <v>1181</v>
      </c>
      <c r="D3928" s="21">
        <f t="shared" si="70"/>
        <v>451633.36999999988</v>
      </c>
      <c r="E3928" s="24">
        <f t="shared" si="71"/>
        <v>0</v>
      </c>
      <c r="F3928" s="104">
        <v>34166.67</v>
      </c>
      <c r="G3928" s="104">
        <v>0</v>
      </c>
      <c r="H3928" s="113">
        <v>34166.67</v>
      </c>
      <c r="I3928" s="113">
        <v>0</v>
      </c>
      <c r="J3928" s="31">
        <v>34166.67</v>
      </c>
      <c r="K3928" s="32">
        <v>0</v>
      </c>
      <c r="L3928" s="113">
        <v>34166.67</v>
      </c>
      <c r="M3928" s="113">
        <v>0</v>
      </c>
      <c r="N3928" s="31">
        <v>34166.67</v>
      </c>
      <c r="O3928" s="32">
        <v>0</v>
      </c>
      <c r="P3928" s="113">
        <v>34166.67</v>
      </c>
      <c r="Q3928" s="113">
        <v>0</v>
      </c>
      <c r="R3928" s="31">
        <v>34166.67</v>
      </c>
      <c r="S3928" s="32">
        <v>0</v>
      </c>
      <c r="T3928" s="113">
        <v>34166.67</v>
      </c>
      <c r="U3928" s="113">
        <v>0</v>
      </c>
      <c r="V3928" s="31">
        <v>34166.67</v>
      </c>
      <c r="W3928" s="32">
        <v>0</v>
      </c>
      <c r="X3928" s="113">
        <v>34166.67</v>
      </c>
      <c r="Y3928" s="113">
        <v>0</v>
      </c>
      <c r="Z3928" s="31">
        <v>34166.67</v>
      </c>
      <c r="AA3928" s="32">
        <v>0</v>
      </c>
      <c r="AB3928" s="113">
        <v>75800</v>
      </c>
      <c r="AC3928" s="113">
        <v>0</v>
      </c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1707</v>
      </c>
      <c r="B3929" s="111" t="s">
        <v>1182</v>
      </c>
      <c r="C3929" s="112" t="s">
        <v>1183</v>
      </c>
      <c r="D3929" s="21">
        <f t="shared" si="70"/>
        <v>0</v>
      </c>
      <c r="E3929" s="24">
        <f t="shared" si="71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1707</v>
      </c>
      <c r="B3930" s="111" t="s">
        <v>1184</v>
      </c>
      <c r="C3930" s="112" t="s">
        <v>1185</v>
      </c>
      <c r="D3930" s="21">
        <f t="shared" si="70"/>
        <v>0</v>
      </c>
      <c r="E3930" s="24">
        <f t="shared" si="71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1707</v>
      </c>
      <c r="B3931" s="111" t="s">
        <v>1186</v>
      </c>
      <c r="C3931" s="112" t="s">
        <v>1187</v>
      </c>
      <c r="D3931" s="21">
        <f t="shared" si="70"/>
        <v>0</v>
      </c>
      <c r="E3931" s="24">
        <f t="shared" si="71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1707</v>
      </c>
      <c r="B3932" s="111" t="s">
        <v>1188</v>
      </c>
      <c r="C3932" s="112" t="s">
        <v>1189</v>
      </c>
      <c r="D3932" s="21">
        <f t="shared" si="70"/>
        <v>0</v>
      </c>
      <c r="E3932" s="24">
        <f t="shared" si="71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1707</v>
      </c>
      <c r="B3933" s="111" t="s">
        <v>1190</v>
      </c>
      <c r="C3933" s="112" t="s">
        <v>1191</v>
      </c>
      <c r="D3933" s="21">
        <f t="shared" si="70"/>
        <v>444937.49</v>
      </c>
      <c r="E3933" s="24">
        <f t="shared" si="71"/>
        <v>0</v>
      </c>
      <c r="F3933" s="104">
        <v>7133.33</v>
      </c>
      <c r="G3933" s="104">
        <v>0</v>
      </c>
      <c r="H3933" s="113">
        <v>7133.33</v>
      </c>
      <c r="I3933" s="113">
        <v>0</v>
      </c>
      <c r="J3933" s="31">
        <v>7133.33</v>
      </c>
      <c r="K3933" s="32">
        <v>0</v>
      </c>
      <c r="L3933" s="113">
        <v>22600</v>
      </c>
      <c r="M3933" s="113">
        <v>0</v>
      </c>
      <c r="N3933" s="31">
        <v>22600</v>
      </c>
      <c r="O3933" s="32">
        <v>0</v>
      </c>
      <c r="P3933" s="113">
        <v>22600</v>
      </c>
      <c r="Q3933" s="113">
        <v>0</v>
      </c>
      <c r="R3933" s="31">
        <v>22600</v>
      </c>
      <c r="S3933" s="32">
        <v>0</v>
      </c>
      <c r="T3933" s="113">
        <v>66627.5</v>
      </c>
      <c r="U3933" s="113">
        <v>0</v>
      </c>
      <c r="V3933" s="31">
        <v>66627.5</v>
      </c>
      <c r="W3933" s="32">
        <v>0</v>
      </c>
      <c r="X3933" s="113">
        <v>66627.5</v>
      </c>
      <c r="Y3933" s="113">
        <v>0</v>
      </c>
      <c r="Z3933" s="31">
        <v>66627.5</v>
      </c>
      <c r="AA3933" s="32">
        <v>0</v>
      </c>
      <c r="AB3933" s="113">
        <v>66627.5</v>
      </c>
      <c r="AC3933" s="113">
        <v>0</v>
      </c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1707</v>
      </c>
      <c r="B3934" s="111" t="s">
        <v>1192</v>
      </c>
      <c r="C3934" s="112" t="s">
        <v>1193</v>
      </c>
      <c r="D3934" s="21">
        <f t="shared" si="70"/>
        <v>0</v>
      </c>
      <c r="E3934" s="24">
        <f t="shared" si="71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1707</v>
      </c>
      <c r="B3935" s="111" t="s">
        <v>1194</v>
      </c>
      <c r="C3935" s="112" t="s">
        <v>1195</v>
      </c>
      <c r="D3935" s="21">
        <f t="shared" si="70"/>
        <v>0</v>
      </c>
      <c r="E3935" s="24">
        <f t="shared" si="71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1707</v>
      </c>
      <c r="B3936" s="111" t="s">
        <v>1196</v>
      </c>
      <c r="C3936" s="112" t="s">
        <v>1197</v>
      </c>
      <c r="D3936" s="21">
        <f t="shared" si="70"/>
        <v>83333.280000000013</v>
      </c>
      <c r="E3936" s="24">
        <f t="shared" si="71"/>
        <v>0</v>
      </c>
      <c r="F3936" s="104">
        <v>6944.44</v>
      </c>
      <c r="G3936" s="104">
        <v>0</v>
      </c>
      <c r="H3936" s="113">
        <v>6944.44</v>
      </c>
      <c r="I3936" s="113">
        <v>0</v>
      </c>
      <c r="J3936" s="31">
        <v>6944.44</v>
      </c>
      <c r="K3936" s="32">
        <v>0</v>
      </c>
      <c r="L3936" s="113">
        <v>6944.44</v>
      </c>
      <c r="M3936" s="113">
        <v>0</v>
      </c>
      <c r="N3936" s="31">
        <v>6944.44</v>
      </c>
      <c r="O3936" s="32">
        <v>0</v>
      </c>
      <c r="P3936" s="113">
        <v>6944.44</v>
      </c>
      <c r="Q3936" s="113">
        <v>0</v>
      </c>
      <c r="R3936" s="31">
        <v>6944.44</v>
      </c>
      <c r="S3936" s="32">
        <v>0</v>
      </c>
      <c r="T3936" s="113">
        <v>6944.44</v>
      </c>
      <c r="U3936" s="113">
        <v>0</v>
      </c>
      <c r="V3936" s="31">
        <v>6944.44</v>
      </c>
      <c r="W3936" s="32">
        <v>0</v>
      </c>
      <c r="X3936" s="113">
        <v>6944.44</v>
      </c>
      <c r="Y3936" s="113">
        <v>0</v>
      </c>
      <c r="Z3936" s="31">
        <v>6944.44</v>
      </c>
      <c r="AA3936" s="32">
        <v>0</v>
      </c>
      <c r="AB3936" s="113">
        <v>6944.44</v>
      </c>
      <c r="AC3936" s="113">
        <v>0</v>
      </c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1707</v>
      </c>
      <c r="B3937" s="111" t="s">
        <v>1198</v>
      </c>
      <c r="C3937" s="112" t="s">
        <v>1199</v>
      </c>
      <c r="D3937" s="21">
        <f t="shared" si="70"/>
        <v>0</v>
      </c>
      <c r="E3937" s="24">
        <f t="shared" si="71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1707</v>
      </c>
      <c r="B3938" s="111" t="s">
        <v>1200</v>
      </c>
      <c r="C3938" s="112" t="s">
        <v>1201</v>
      </c>
      <c r="D3938" s="21">
        <f t="shared" si="70"/>
        <v>0</v>
      </c>
      <c r="E3938" s="24">
        <f t="shared" si="71"/>
        <v>0</v>
      </c>
      <c r="F3938" s="104"/>
      <c r="G3938" s="104"/>
      <c r="H3938" s="105"/>
      <c r="I3938" s="105"/>
      <c r="J3938" s="106"/>
      <c r="K3938" s="107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1707</v>
      </c>
      <c r="B3939" s="111" t="s">
        <v>1202</v>
      </c>
      <c r="C3939" s="112" t="s">
        <v>1203</v>
      </c>
      <c r="D3939" s="21">
        <f t="shared" si="70"/>
        <v>0</v>
      </c>
      <c r="E3939" s="24">
        <f t="shared" si="71"/>
        <v>0</v>
      </c>
      <c r="F3939" s="104"/>
      <c r="G3939" s="104"/>
      <c r="H3939" s="113"/>
      <c r="I3939" s="113"/>
      <c r="J3939" s="31"/>
      <c r="K3939" s="32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1707</v>
      </c>
      <c r="B3940" s="111" t="s">
        <v>1204</v>
      </c>
      <c r="C3940" s="112" t="s">
        <v>1205</v>
      </c>
      <c r="D3940" s="21">
        <f t="shared" si="70"/>
        <v>0</v>
      </c>
      <c r="E3940" s="24">
        <f t="shared" si="71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1707</v>
      </c>
      <c r="B3941" s="111" t="s">
        <v>1206</v>
      </c>
      <c r="C3941" s="112" t="s">
        <v>1207</v>
      </c>
      <c r="D3941" s="21">
        <f t="shared" ref="D3941:D4004" si="72">F3941+H3941+J3941+L3941+N3941+P3941+R3941+T3941+V3941+X3941+Z3941+AB3941</f>
        <v>0</v>
      </c>
      <c r="E3941" s="24">
        <f t="shared" ref="E3941:E4004" si="73">G3941+I3941+K3941+M3941+O3941+Q3941+S3941+U3941+W3941+Y3941+AA3941+AC3941</f>
        <v>0</v>
      </c>
      <c r="F3941" s="104"/>
      <c r="G3941" s="104"/>
      <c r="H3941" s="113"/>
      <c r="I3941" s="113"/>
      <c r="J3941" s="31"/>
      <c r="K3941" s="32"/>
      <c r="L3941" s="113"/>
      <c r="M3941" s="113"/>
      <c r="N3941" s="31"/>
      <c r="O3941" s="32"/>
      <c r="P3941" s="113"/>
      <c r="Q3941" s="113"/>
      <c r="R3941" s="31"/>
      <c r="S3941" s="32"/>
      <c r="T3941" s="113"/>
      <c r="U3941" s="113"/>
      <c r="V3941" s="31"/>
      <c r="W3941" s="32"/>
      <c r="X3941" s="113"/>
      <c r="Y3941" s="113"/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1707</v>
      </c>
      <c r="B3942" s="111" t="s">
        <v>1208</v>
      </c>
      <c r="C3942" s="112" t="s">
        <v>1209</v>
      </c>
      <c r="D3942" s="21">
        <f t="shared" si="72"/>
        <v>0</v>
      </c>
      <c r="E3942" s="24">
        <f t="shared" si="7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1707</v>
      </c>
      <c r="B3943" s="111" t="s">
        <v>1210</v>
      </c>
      <c r="C3943" s="112" t="s">
        <v>1644</v>
      </c>
      <c r="D3943" s="21">
        <f t="shared" si="72"/>
        <v>0</v>
      </c>
      <c r="E3943" s="24">
        <f t="shared" si="7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1707</v>
      </c>
      <c r="B3944" s="111" t="s">
        <v>1211</v>
      </c>
      <c r="C3944" s="112" t="s">
        <v>1212</v>
      </c>
      <c r="D3944" s="21">
        <f t="shared" si="72"/>
        <v>466585.92000000016</v>
      </c>
      <c r="E3944" s="24">
        <f t="shared" si="73"/>
        <v>0</v>
      </c>
      <c r="F3944" s="104">
        <v>38882.160000000003</v>
      </c>
      <c r="G3944" s="104">
        <v>0</v>
      </c>
      <c r="H3944" s="113">
        <v>38882.160000000003</v>
      </c>
      <c r="I3944" s="113">
        <v>0</v>
      </c>
      <c r="J3944" s="31">
        <v>38882.160000000003</v>
      </c>
      <c r="K3944" s="32">
        <v>0</v>
      </c>
      <c r="L3944" s="113">
        <v>38882.160000000003</v>
      </c>
      <c r="M3944" s="113">
        <v>0</v>
      </c>
      <c r="N3944" s="31">
        <v>38882.160000000003</v>
      </c>
      <c r="O3944" s="32">
        <v>0</v>
      </c>
      <c r="P3944" s="113">
        <v>38882.160000000003</v>
      </c>
      <c r="Q3944" s="113">
        <v>0</v>
      </c>
      <c r="R3944" s="31">
        <v>38882.160000000003</v>
      </c>
      <c r="S3944" s="32">
        <v>0</v>
      </c>
      <c r="T3944" s="113">
        <v>38882.160000000003</v>
      </c>
      <c r="U3944" s="113">
        <v>0</v>
      </c>
      <c r="V3944" s="31">
        <v>38882.160000000003</v>
      </c>
      <c r="W3944" s="32">
        <v>0</v>
      </c>
      <c r="X3944" s="113">
        <v>38882.160000000003</v>
      </c>
      <c r="Y3944" s="113">
        <v>0</v>
      </c>
      <c r="Z3944" s="31">
        <v>38882.160000000003</v>
      </c>
      <c r="AA3944" s="32">
        <v>0</v>
      </c>
      <c r="AB3944" s="113">
        <v>38882.160000000003</v>
      </c>
      <c r="AC3944" s="113">
        <v>0</v>
      </c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1707</v>
      </c>
      <c r="B3945" s="111" t="s">
        <v>1213</v>
      </c>
      <c r="C3945" s="112" t="s">
        <v>1214</v>
      </c>
      <c r="D3945" s="21">
        <f t="shared" si="72"/>
        <v>86087.37</v>
      </c>
      <c r="E3945" s="24">
        <f t="shared" si="73"/>
        <v>0</v>
      </c>
      <c r="F3945" s="104">
        <v>5590.31</v>
      </c>
      <c r="G3945" s="104">
        <v>0</v>
      </c>
      <c r="H3945" s="113">
        <v>5590.31</v>
      </c>
      <c r="I3945" s="113">
        <v>0</v>
      </c>
      <c r="J3945" s="31">
        <v>5590.31</v>
      </c>
      <c r="K3945" s="32">
        <v>0</v>
      </c>
      <c r="L3945" s="113">
        <v>5590.31</v>
      </c>
      <c r="M3945" s="113">
        <v>0</v>
      </c>
      <c r="N3945" s="31">
        <v>5590.31</v>
      </c>
      <c r="O3945" s="32">
        <v>0</v>
      </c>
      <c r="P3945" s="113">
        <v>5590.31</v>
      </c>
      <c r="Q3945" s="113">
        <v>0</v>
      </c>
      <c r="R3945" s="31">
        <v>5590.31</v>
      </c>
      <c r="S3945" s="32">
        <v>0</v>
      </c>
      <c r="T3945" s="113">
        <v>5590.31</v>
      </c>
      <c r="U3945" s="113">
        <v>0</v>
      </c>
      <c r="V3945" s="31">
        <v>6728.36</v>
      </c>
      <c r="W3945" s="32">
        <v>0</v>
      </c>
      <c r="X3945" s="113">
        <v>7837.87</v>
      </c>
      <c r="Y3945" s="113">
        <v>0</v>
      </c>
      <c r="Z3945" s="31">
        <v>7837.87</v>
      </c>
      <c r="AA3945" s="32">
        <v>0</v>
      </c>
      <c r="AB3945" s="113">
        <v>18960.79</v>
      </c>
      <c r="AC3945" s="113">
        <v>0</v>
      </c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1707</v>
      </c>
      <c r="B3946" s="111" t="s">
        <v>1215</v>
      </c>
      <c r="C3946" s="112" t="s">
        <v>1216</v>
      </c>
      <c r="D3946" s="21">
        <f t="shared" si="72"/>
        <v>0</v>
      </c>
      <c r="E3946" s="24">
        <f t="shared" si="73"/>
        <v>0</v>
      </c>
      <c r="F3946" s="104"/>
      <c r="G3946" s="104"/>
      <c r="H3946" s="105"/>
      <c r="I3946" s="105"/>
      <c r="J3946" s="106"/>
      <c r="K3946" s="107"/>
      <c r="L3946" s="105"/>
      <c r="M3946" s="105"/>
      <c r="N3946" s="106"/>
      <c r="O3946" s="107"/>
      <c r="P3946" s="113"/>
      <c r="Q3946" s="113"/>
      <c r="R3946" s="106"/>
      <c r="S3946" s="107"/>
      <c r="T3946" s="105"/>
      <c r="U3946" s="105"/>
      <c r="V3946" s="106"/>
      <c r="W3946" s="107"/>
      <c r="X3946" s="105"/>
      <c r="Y3946" s="105"/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1707</v>
      </c>
      <c r="B3947" s="111" t="s">
        <v>1217</v>
      </c>
      <c r="C3947" s="112" t="s">
        <v>1218</v>
      </c>
      <c r="D3947" s="21">
        <f t="shared" si="72"/>
        <v>86152.26</v>
      </c>
      <c r="E3947" s="24">
        <f t="shared" si="73"/>
        <v>0</v>
      </c>
      <c r="F3947" s="104">
        <v>6799.58</v>
      </c>
      <c r="G3947" s="104">
        <v>0</v>
      </c>
      <c r="H3947" s="113">
        <v>6799.58</v>
      </c>
      <c r="I3947" s="113">
        <v>0</v>
      </c>
      <c r="J3947" s="31">
        <v>6799.58</v>
      </c>
      <c r="K3947" s="32">
        <v>0</v>
      </c>
      <c r="L3947" s="113">
        <v>6799.58</v>
      </c>
      <c r="M3947" s="113">
        <v>0</v>
      </c>
      <c r="N3947" s="31">
        <v>6799.58</v>
      </c>
      <c r="O3947" s="32">
        <v>0</v>
      </c>
      <c r="P3947" s="105">
        <v>7166.25</v>
      </c>
      <c r="Q3947" s="105">
        <v>0</v>
      </c>
      <c r="R3947" s="31">
        <v>7166.25</v>
      </c>
      <c r="S3947" s="32">
        <v>0</v>
      </c>
      <c r="T3947" s="113">
        <v>7166.25</v>
      </c>
      <c r="U3947" s="113">
        <v>0</v>
      </c>
      <c r="V3947" s="31">
        <v>7166.25</v>
      </c>
      <c r="W3947" s="32">
        <v>0</v>
      </c>
      <c r="X3947" s="113">
        <v>7166.25</v>
      </c>
      <c r="Y3947" s="113">
        <v>0</v>
      </c>
      <c r="Z3947" s="31">
        <v>7166.25</v>
      </c>
      <c r="AA3947" s="32">
        <v>0</v>
      </c>
      <c r="AB3947" s="113">
        <v>9156.86</v>
      </c>
      <c r="AC3947" s="113">
        <v>0</v>
      </c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1707</v>
      </c>
      <c r="B3948" s="111" t="s">
        <v>1219</v>
      </c>
      <c r="C3948" s="112" t="s">
        <v>1220</v>
      </c>
      <c r="D3948" s="21">
        <f t="shared" si="72"/>
        <v>3000</v>
      </c>
      <c r="E3948" s="24">
        <f t="shared" si="73"/>
        <v>0</v>
      </c>
      <c r="F3948" s="104">
        <v>250</v>
      </c>
      <c r="G3948" s="104">
        <v>0</v>
      </c>
      <c r="H3948" s="113">
        <v>250</v>
      </c>
      <c r="I3948" s="113">
        <v>0</v>
      </c>
      <c r="J3948" s="31">
        <v>250</v>
      </c>
      <c r="K3948" s="32">
        <v>0</v>
      </c>
      <c r="L3948" s="113">
        <v>250</v>
      </c>
      <c r="M3948" s="113">
        <v>0</v>
      </c>
      <c r="N3948" s="31">
        <v>250</v>
      </c>
      <c r="O3948" s="32">
        <v>0</v>
      </c>
      <c r="P3948" s="113">
        <v>250</v>
      </c>
      <c r="Q3948" s="113">
        <v>0</v>
      </c>
      <c r="R3948" s="31">
        <v>250</v>
      </c>
      <c r="S3948" s="32">
        <v>0</v>
      </c>
      <c r="T3948" s="113">
        <v>250</v>
      </c>
      <c r="U3948" s="113">
        <v>0</v>
      </c>
      <c r="V3948" s="31">
        <v>250</v>
      </c>
      <c r="W3948" s="32">
        <v>0</v>
      </c>
      <c r="X3948" s="113">
        <v>250</v>
      </c>
      <c r="Y3948" s="113">
        <v>0</v>
      </c>
      <c r="Z3948" s="31">
        <v>250</v>
      </c>
      <c r="AA3948" s="32">
        <v>0</v>
      </c>
      <c r="AB3948" s="113">
        <v>250</v>
      </c>
      <c r="AC3948" s="113">
        <v>0</v>
      </c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1707</v>
      </c>
      <c r="B3949" s="111" t="s">
        <v>1221</v>
      </c>
      <c r="C3949" s="112" t="s">
        <v>1222</v>
      </c>
      <c r="D3949" s="21">
        <f t="shared" si="72"/>
        <v>0</v>
      </c>
      <c r="E3949" s="24">
        <f t="shared" si="73"/>
        <v>0</v>
      </c>
      <c r="F3949" s="104"/>
      <c r="G3949" s="104"/>
      <c r="H3949" s="113"/>
      <c r="I3949" s="113"/>
      <c r="J3949" s="31"/>
      <c r="K3949" s="32"/>
      <c r="L3949" s="113"/>
      <c r="M3949" s="113"/>
      <c r="N3949" s="31"/>
      <c r="O3949" s="32"/>
      <c r="P3949" s="113"/>
      <c r="Q3949" s="113"/>
      <c r="R3949" s="31"/>
      <c r="S3949" s="32"/>
      <c r="T3949" s="113"/>
      <c r="U3949" s="113"/>
      <c r="V3949" s="31"/>
      <c r="W3949" s="32"/>
      <c r="X3949" s="113"/>
      <c r="Y3949" s="113"/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1707</v>
      </c>
      <c r="B3950" s="111" t="s">
        <v>1223</v>
      </c>
      <c r="C3950" s="112" t="s">
        <v>1224</v>
      </c>
      <c r="D3950" s="21">
        <f t="shared" si="72"/>
        <v>0</v>
      </c>
      <c r="E3950" s="24">
        <f t="shared" si="73"/>
        <v>0</v>
      </c>
      <c r="F3950" s="104"/>
      <c r="G3950" s="104"/>
      <c r="H3950" s="113"/>
      <c r="I3950" s="113"/>
      <c r="J3950" s="31"/>
      <c r="K3950" s="32"/>
      <c r="L3950" s="113"/>
      <c r="M3950" s="113"/>
      <c r="N3950" s="31"/>
      <c r="O3950" s="32"/>
      <c r="P3950" s="113"/>
      <c r="Q3950" s="113"/>
      <c r="R3950" s="31"/>
      <c r="S3950" s="32"/>
      <c r="T3950" s="113"/>
      <c r="U3950" s="113"/>
      <c r="V3950" s="31"/>
      <c r="W3950" s="32"/>
      <c r="X3950" s="113"/>
      <c r="Y3950" s="113"/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1707</v>
      </c>
      <c r="B3951" s="111" t="s">
        <v>1225</v>
      </c>
      <c r="C3951" s="112" t="s">
        <v>1226</v>
      </c>
      <c r="D3951" s="21">
        <f t="shared" si="72"/>
        <v>0</v>
      </c>
      <c r="E3951" s="24">
        <f t="shared" si="73"/>
        <v>0</v>
      </c>
      <c r="F3951" s="104"/>
      <c r="G3951" s="104"/>
      <c r="H3951" s="113"/>
      <c r="I3951" s="113"/>
      <c r="J3951" s="31"/>
      <c r="K3951" s="32"/>
      <c r="L3951" s="113"/>
      <c r="M3951" s="113"/>
      <c r="N3951" s="31"/>
      <c r="O3951" s="32"/>
      <c r="P3951" s="113"/>
      <c r="Q3951" s="113"/>
      <c r="R3951" s="31"/>
      <c r="S3951" s="32"/>
      <c r="T3951" s="113"/>
      <c r="U3951" s="113"/>
      <c r="V3951" s="31"/>
      <c r="W3951" s="32"/>
      <c r="X3951" s="113"/>
      <c r="Y3951" s="113"/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1707</v>
      </c>
      <c r="B3952" s="111" t="s">
        <v>1227</v>
      </c>
      <c r="C3952" s="112" t="s">
        <v>1228</v>
      </c>
      <c r="D3952" s="21">
        <f t="shared" si="72"/>
        <v>19466.64</v>
      </c>
      <c r="E3952" s="24">
        <f t="shared" si="73"/>
        <v>0</v>
      </c>
      <c r="F3952" s="104">
        <v>1622.22</v>
      </c>
      <c r="G3952" s="104">
        <v>0</v>
      </c>
      <c r="H3952" s="113">
        <v>1622.22</v>
      </c>
      <c r="I3952" s="113">
        <v>0</v>
      </c>
      <c r="J3952" s="31">
        <v>1622.22</v>
      </c>
      <c r="K3952" s="32">
        <v>0</v>
      </c>
      <c r="L3952" s="113">
        <v>1622.22</v>
      </c>
      <c r="M3952" s="113">
        <v>0</v>
      </c>
      <c r="N3952" s="31">
        <v>1622.22</v>
      </c>
      <c r="O3952" s="32">
        <v>0</v>
      </c>
      <c r="P3952" s="113">
        <v>1622.22</v>
      </c>
      <c r="Q3952" s="113">
        <v>0</v>
      </c>
      <c r="R3952" s="31">
        <v>1622.22</v>
      </c>
      <c r="S3952" s="32">
        <v>0</v>
      </c>
      <c r="T3952" s="113">
        <v>1622.22</v>
      </c>
      <c r="U3952" s="113">
        <v>0</v>
      </c>
      <c r="V3952" s="31">
        <v>1622.22</v>
      </c>
      <c r="W3952" s="32">
        <v>0</v>
      </c>
      <c r="X3952" s="113">
        <v>1622.22</v>
      </c>
      <c r="Y3952" s="113">
        <v>0</v>
      </c>
      <c r="Z3952" s="31">
        <v>1622.22</v>
      </c>
      <c r="AA3952" s="32">
        <v>0</v>
      </c>
      <c r="AB3952" s="113">
        <v>1622.22</v>
      </c>
      <c r="AC3952" s="113">
        <v>0</v>
      </c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1707</v>
      </c>
      <c r="B3953" s="111" t="s">
        <v>1229</v>
      </c>
      <c r="C3953" s="112" t="s">
        <v>1230</v>
      </c>
      <c r="D3953" s="21">
        <f t="shared" si="72"/>
        <v>277643.60000000003</v>
      </c>
      <c r="E3953" s="24">
        <f t="shared" si="73"/>
        <v>0</v>
      </c>
      <c r="F3953" s="104">
        <v>20833.78</v>
      </c>
      <c r="G3953" s="104">
        <v>0</v>
      </c>
      <c r="H3953" s="113">
        <v>20829.78</v>
      </c>
      <c r="I3953" s="113">
        <v>0</v>
      </c>
      <c r="J3953" s="31">
        <v>24202.39</v>
      </c>
      <c r="K3953" s="32">
        <v>0</v>
      </c>
      <c r="L3953" s="113">
        <v>24202.39</v>
      </c>
      <c r="M3953" s="113">
        <v>0</v>
      </c>
      <c r="N3953" s="31">
        <v>24202.400000000001</v>
      </c>
      <c r="O3953" s="32">
        <v>0</v>
      </c>
      <c r="P3953" s="113">
        <v>24202.400000000001</v>
      </c>
      <c r="Q3953" s="113">
        <v>0</v>
      </c>
      <c r="R3953" s="31">
        <v>24202.400000000001</v>
      </c>
      <c r="S3953" s="32">
        <v>0</v>
      </c>
      <c r="T3953" s="113">
        <v>24197.4</v>
      </c>
      <c r="U3953" s="113">
        <v>0</v>
      </c>
      <c r="V3953" s="31">
        <v>23111.919999999998</v>
      </c>
      <c r="W3953" s="32">
        <v>0</v>
      </c>
      <c r="X3953" s="113">
        <v>22885.83</v>
      </c>
      <c r="Y3953" s="113">
        <v>0</v>
      </c>
      <c r="Z3953" s="31">
        <v>22882.83</v>
      </c>
      <c r="AA3953" s="32">
        <v>0</v>
      </c>
      <c r="AB3953" s="113">
        <v>21890.080000000002</v>
      </c>
      <c r="AC3953" s="113">
        <v>0</v>
      </c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1707</v>
      </c>
      <c r="B3954" s="111" t="s">
        <v>1231</v>
      </c>
      <c r="C3954" s="112" t="s">
        <v>1232</v>
      </c>
      <c r="D3954" s="21">
        <f t="shared" si="72"/>
        <v>0</v>
      </c>
      <c r="E3954" s="24">
        <f t="shared" si="73"/>
        <v>0</v>
      </c>
      <c r="F3954" s="104"/>
      <c r="G3954" s="104"/>
      <c r="H3954" s="105"/>
      <c r="I3954" s="105"/>
      <c r="J3954" s="106"/>
      <c r="K3954" s="107"/>
      <c r="L3954" s="105"/>
      <c r="M3954" s="105"/>
      <c r="N3954" s="106"/>
      <c r="O3954" s="107"/>
      <c r="P3954" s="113"/>
      <c r="Q3954" s="113"/>
      <c r="R3954" s="106"/>
      <c r="S3954" s="107"/>
      <c r="T3954" s="105"/>
      <c r="U3954" s="105"/>
      <c r="V3954" s="106"/>
      <c r="W3954" s="107"/>
      <c r="X3954" s="105"/>
      <c r="Y3954" s="105"/>
      <c r="Z3954" s="106"/>
      <c r="AA3954" s="107"/>
      <c r="AB3954" s="105"/>
      <c r="AC3954" s="105"/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1707</v>
      </c>
      <c r="B3955" s="111" t="s">
        <v>1233</v>
      </c>
      <c r="C3955" s="112" t="s">
        <v>1234</v>
      </c>
      <c r="D3955" s="21">
        <f t="shared" si="72"/>
        <v>83512</v>
      </c>
      <c r="E3955" s="24">
        <f t="shared" si="73"/>
        <v>0</v>
      </c>
      <c r="F3955" s="104">
        <v>7060</v>
      </c>
      <c r="G3955" s="104">
        <v>0</v>
      </c>
      <c r="H3955" s="105">
        <v>7060</v>
      </c>
      <c r="I3955" s="105">
        <v>0</v>
      </c>
      <c r="J3955" s="106">
        <v>7060</v>
      </c>
      <c r="K3955" s="107">
        <v>0</v>
      </c>
      <c r="L3955" s="105">
        <v>7060</v>
      </c>
      <c r="M3955" s="105">
        <v>0</v>
      </c>
      <c r="N3955" s="106">
        <v>7060</v>
      </c>
      <c r="O3955" s="107">
        <v>0</v>
      </c>
      <c r="P3955" s="105">
        <v>7060</v>
      </c>
      <c r="Q3955" s="105">
        <v>0</v>
      </c>
      <c r="R3955" s="106">
        <v>7060</v>
      </c>
      <c r="S3955" s="107">
        <v>0</v>
      </c>
      <c r="T3955" s="105">
        <v>7060</v>
      </c>
      <c r="U3955" s="105">
        <v>0</v>
      </c>
      <c r="V3955" s="106">
        <v>7060</v>
      </c>
      <c r="W3955" s="107">
        <v>0</v>
      </c>
      <c r="X3955" s="105">
        <v>7060</v>
      </c>
      <c r="Y3955" s="105">
        <v>0</v>
      </c>
      <c r="Z3955" s="106">
        <v>7053</v>
      </c>
      <c r="AA3955" s="107">
        <v>0</v>
      </c>
      <c r="AB3955" s="105">
        <v>5859</v>
      </c>
      <c r="AC3955" s="105">
        <v>0</v>
      </c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1707</v>
      </c>
      <c r="B3956" s="111" t="s">
        <v>1235</v>
      </c>
      <c r="C3956" s="112" t="s">
        <v>1236</v>
      </c>
      <c r="D3956" s="21">
        <f t="shared" si="72"/>
        <v>32439.029999999992</v>
      </c>
      <c r="E3956" s="24">
        <f t="shared" si="73"/>
        <v>0</v>
      </c>
      <c r="F3956" s="104">
        <v>3117.5</v>
      </c>
      <c r="G3956" s="104">
        <v>0</v>
      </c>
      <c r="H3956" s="105">
        <v>3117.5</v>
      </c>
      <c r="I3956" s="105">
        <v>0</v>
      </c>
      <c r="J3956" s="106">
        <v>3115.5</v>
      </c>
      <c r="K3956" s="107">
        <v>0</v>
      </c>
      <c r="L3956" s="105">
        <v>2284.17</v>
      </c>
      <c r="M3956" s="105">
        <v>0</v>
      </c>
      <c r="N3956" s="106">
        <v>2284.17</v>
      </c>
      <c r="O3956" s="107">
        <v>0</v>
      </c>
      <c r="P3956" s="105">
        <v>2284.17</v>
      </c>
      <c r="Q3956" s="105">
        <v>0</v>
      </c>
      <c r="R3956" s="106">
        <v>2284.17</v>
      </c>
      <c r="S3956" s="107">
        <v>0</v>
      </c>
      <c r="T3956" s="105">
        <v>2284.17</v>
      </c>
      <c r="U3956" s="105">
        <v>0</v>
      </c>
      <c r="V3956" s="106">
        <v>2917.17</v>
      </c>
      <c r="W3956" s="107">
        <v>0</v>
      </c>
      <c r="X3956" s="105">
        <v>2917.17</v>
      </c>
      <c r="Y3956" s="105">
        <v>0</v>
      </c>
      <c r="Z3956" s="106">
        <v>2917.17</v>
      </c>
      <c r="AA3956" s="107">
        <v>0</v>
      </c>
      <c r="AB3956" s="105">
        <v>2916.17</v>
      </c>
      <c r="AC3956" s="105">
        <v>0</v>
      </c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1707</v>
      </c>
      <c r="B3957" s="111" t="s">
        <v>1237</v>
      </c>
      <c r="C3957" s="112" t="s">
        <v>1238</v>
      </c>
      <c r="D3957" s="21">
        <f t="shared" si="72"/>
        <v>29917.199999999993</v>
      </c>
      <c r="E3957" s="24">
        <f t="shared" si="73"/>
        <v>0</v>
      </c>
      <c r="F3957" s="104">
        <v>2493.1</v>
      </c>
      <c r="G3957" s="104">
        <v>0</v>
      </c>
      <c r="H3957" s="105">
        <v>2493.1</v>
      </c>
      <c r="I3957" s="105">
        <v>0</v>
      </c>
      <c r="J3957" s="106">
        <v>2493.1</v>
      </c>
      <c r="K3957" s="107">
        <v>0</v>
      </c>
      <c r="L3957" s="105">
        <v>2493.1</v>
      </c>
      <c r="M3957" s="105">
        <v>0</v>
      </c>
      <c r="N3957" s="106">
        <v>2493.1</v>
      </c>
      <c r="O3957" s="107">
        <v>0</v>
      </c>
      <c r="P3957" s="105">
        <v>2493.1</v>
      </c>
      <c r="Q3957" s="105">
        <v>0</v>
      </c>
      <c r="R3957" s="106">
        <v>2493.1</v>
      </c>
      <c r="S3957" s="107">
        <v>0</v>
      </c>
      <c r="T3957" s="105">
        <v>2493.1</v>
      </c>
      <c r="U3957" s="105">
        <v>0</v>
      </c>
      <c r="V3957" s="106">
        <v>2493.1</v>
      </c>
      <c r="W3957" s="107">
        <v>0</v>
      </c>
      <c r="X3957" s="105">
        <v>2493.1</v>
      </c>
      <c r="Y3957" s="105">
        <v>0</v>
      </c>
      <c r="Z3957" s="106">
        <v>2493.1</v>
      </c>
      <c r="AA3957" s="107">
        <v>0</v>
      </c>
      <c r="AB3957" s="105">
        <v>2493.1</v>
      </c>
      <c r="AC3957" s="105">
        <v>0</v>
      </c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1707</v>
      </c>
      <c r="B3958" s="111" t="s">
        <v>1239</v>
      </c>
      <c r="C3958" s="112" t="s">
        <v>1240</v>
      </c>
      <c r="D3958" s="21">
        <f t="shared" si="72"/>
        <v>0</v>
      </c>
      <c r="E3958" s="24">
        <f t="shared" si="73"/>
        <v>0</v>
      </c>
      <c r="F3958" s="104"/>
      <c r="G3958" s="104"/>
      <c r="H3958" s="113"/>
      <c r="I3958" s="113"/>
      <c r="J3958" s="31"/>
      <c r="K3958" s="32"/>
      <c r="L3958" s="113"/>
      <c r="M3958" s="113"/>
      <c r="N3958" s="31"/>
      <c r="O3958" s="32"/>
      <c r="P3958" s="105"/>
      <c r="Q3958" s="105"/>
      <c r="R3958" s="31"/>
      <c r="S3958" s="32"/>
      <c r="T3958" s="113"/>
      <c r="U3958" s="113"/>
      <c r="V3958" s="31"/>
      <c r="W3958" s="32"/>
      <c r="X3958" s="113"/>
      <c r="Y3958" s="113"/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1707</v>
      </c>
      <c r="B3959" s="111" t="s">
        <v>1241</v>
      </c>
      <c r="C3959" s="112" t="s">
        <v>1242</v>
      </c>
      <c r="D3959" s="21">
        <f t="shared" si="72"/>
        <v>3358693.3899999997</v>
      </c>
      <c r="E3959" s="24">
        <f t="shared" si="73"/>
        <v>0</v>
      </c>
      <c r="F3959" s="104">
        <v>306542.11</v>
      </c>
      <c r="G3959" s="104">
        <v>0</v>
      </c>
      <c r="H3959" s="113">
        <v>308987.13</v>
      </c>
      <c r="I3959" s="113">
        <v>0</v>
      </c>
      <c r="J3959" s="31">
        <v>307472.21999999997</v>
      </c>
      <c r="K3959" s="32">
        <v>0</v>
      </c>
      <c r="L3959" s="113">
        <v>301240.36</v>
      </c>
      <c r="M3959" s="113">
        <v>0</v>
      </c>
      <c r="N3959" s="31">
        <v>296901.59000000003</v>
      </c>
      <c r="O3959" s="32">
        <v>0</v>
      </c>
      <c r="P3959" s="113">
        <v>285800.59000000003</v>
      </c>
      <c r="Q3959" s="113">
        <v>0</v>
      </c>
      <c r="R3959" s="31">
        <v>267395.83</v>
      </c>
      <c r="S3959" s="32">
        <v>0</v>
      </c>
      <c r="T3959" s="113">
        <v>269124.69</v>
      </c>
      <c r="U3959" s="113">
        <v>0</v>
      </c>
      <c r="V3959" s="31">
        <v>261556.78</v>
      </c>
      <c r="W3959" s="32">
        <v>0</v>
      </c>
      <c r="X3959" s="113">
        <v>252957.61</v>
      </c>
      <c r="Y3959" s="113">
        <v>0</v>
      </c>
      <c r="Z3959" s="31">
        <v>253568.66</v>
      </c>
      <c r="AA3959" s="32">
        <v>0</v>
      </c>
      <c r="AB3959" s="113">
        <v>247145.82</v>
      </c>
      <c r="AC3959" s="113">
        <v>0</v>
      </c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1707</v>
      </c>
      <c r="B3960" s="111" t="s">
        <v>1243</v>
      </c>
      <c r="C3960" s="112" t="s">
        <v>1244</v>
      </c>
      <c r="D3960" s="21">
        <f t="shared" si="72"/>
        <v>483751.59000000008</v>
      </c>
      <c r="E3960" s="24">
        <f t="shared" si="73"/>
        <v>0</v>
      </c>
      <c r="F3960" s="104">
        <v>42935.28</v>
      </c>
      <c r="G3960" s="104">
        <v>0</v>
      </c>
      <c r="H3960" s="113">
        <v>49345.5</v>
      </c>
      <c r="I3960" s="113">
        <v>0</v>
      </c>
      <c r="J3960" s="31">
        <v>37743.89</v>
      </c>
      <c r="K3960" s="32">
        <v>0</v>
      </c>
      <c r="L3960" s="113">
        <v>37740.89</v>
      </c>
      <c r="M3960" s="113">
        <v>0</v>
      </c>
      <c r="N3960" s="31">
        <v>35368.89</v>
      </c>
      <c r="O3960" s="32">
        <v>0</v>
      </c>
      <c r="P3960" s="113">
        <v>34934.57</v>
      </c>
      <c r="Q3960" s="113">
        <v>0</v>
      </c>
      <c r="R3960" s="31">
        <v>34785.56</v>
      </c>
      <c r="S3960" s="32">
        <v>0</v>
      </c>
      <c r="T3960" s="113">
        <v>40868.89</v>
      </c>
      <c r="U3960" s="113">
        <v>0</v>
      </c>
      <c r="V3960" s="31">
        <v>40868.89</v>
      </c>
      <c r="W3960" s="32">
        <v>0</v>
      </c>
      <c r="X3960" s="113">
        <v>40868.89</v>
      </c>
      <c r="Y3960" s="113">
        <v>0</v>
      </c>
      <c r="Z3960" s="31">
        <v>42535.56</v>
      </c>
      <c r="AA3960" s="32">
        <v>0</v>
      </c>
      <c r="AB3960" s="113">
        <v>45754.78</v>
      </c>
      <c r="AC3960" s="113">
        <v>0</v>
      </c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1707</v>
      </c>
      <c r="B3961" s="111" t="s">
        <v>1245</v>
      </c>
      <c r="C3961" s="112" t="s">
        <v>1246</v>
      </c>
      <c r="D3961" s="21">
        <f t="shared" si="72"/>
        <v>289019.26</v>
      </c>
      <c r="E3961" s="24">
        <f t="shared" si="73"/>
        <v>0</v>
      </c>
      <c r="F3961" s="104">
        <v>25001.39</v>
      </c>
      <c r="G3961" s="104">
        <v>0</v>
      </c>
      <c r="H3961" s="105">
        <v>25001.39</v>
      </c>
      <c r="I3961" s="105">
        <v>0</v>
      </c>
      <c r="J3961" s="106">
        <v>25001.39</v>
      </c>
      <c r="K3961" s="107">
        <v>0</v>
      </c>
      <c r="L3961" s="105">
        <v>26388.28</v>
      </c>
      <c r="M3961" s="105">
        <v>0</v>
      </c>
      <c r="N3961" s="106">
        <v>26068.06</v>
      </c>
      <c r="O3961" s="107">
        <v>0</v>
      </c>
      <c r="P3961" s="113">
        <v>26068.06</v>
      </c>
      <c r="Q3961" s="113">
        <v>0</v>
      </c>
      <c r="R3961" s="106">
        <v>26068.06</v>
      </c>
      <c r="S3961" s="107">
        <v>0</v>
      </c>
      <c r="T3961" s="105">
        <v>26068.06</v>
      </c>
      <c r="U3961" s="105">
        <v>0</v>
      </c>
      <c r="V3961" s="106">
        <v>26068.06</v>
      </c>
      <c r="W3961" s="107">
        <v>0</v>
      </c>
      <c r="X3961" s="105">
        <v>26068.06</v>
      </c>
      <c r="Y3961" s="105">
        <v>0</v>
      </c>
      <c r="Z3961" s="106">
        <v>26067.06</v>
      </c>
      <c r="AA3961" s="107">
        <v>0</v>
      </c>
      <c r="AB3961" s="105">
        <v>5151.3900000000003</v>
      </c>
      <c r="AC3961" s="105">
        <v>0</v>
      </c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1707</v>
      </c>
      <c r="B3962" s="111" t="s">
        <v>1247</v>
      </c>
      <c r="C3962" s="112" t="s">
        <v>1248</v>
      </c>
      <c r="D3962" s="21">
        <f t="shared" si="72"/>
        <v>17760</v>
      </c>
      <c r="E3962" s="24">
        <f t="shared" si="73"/>
        <v>0</v>
      </c>
      <c r="F3962" s="104">
        <v>1480</v>
      </c>
      <c r="G3962" s="104">
        <v>0</v>
      </c>
      <c r="H3962" s="113">
        <v>1480</v>
      </c>
      <c r="I3962" s="113">
        <v>0</v>
      </c>
      <c r="J3962" s="31">
        <v>1480</v>
      </c>
      <c r="K3962" s="32">
        <v>0</v>
      </c>
      <c r="L3962" s="113">
        <v>1480</v>
      </c>
      <c r="M3962" s="113">
        <v>0</v>
      </c>
      <c r="N3962" s="31">
        <v>1480</v>
      </c>
      <c r="O3962" s="32">
        <v>0</v>
      </c>
      <c r="P3962" s="105">
        <v>1480</v>
      </c>
      <c r="Q3962" s="105">
        <v>0</v>
      </c>
      <c r="R3962" s="31">
        <v>1480</v>
      </c>
      <c r="S3962" s="32">
        <v>0</v>
      </c>
      <c r="T3962" s="113">
        <v>1480</v>
      </c>
      <c r="U3962" s="113">
        <v>0</v>
      </c>
      <c r="V3962" s="31">
        <v>1480</v>
      </c>
      <c r="W3962" s="32">
        <v>0</v>
      </c>
      <c r="X3962" s="113">
        <v>1480</v>
      </c>
      <c r="Y3962" s="113">
        <v>0</v>
      </c>
      <c r="Z3962" s="31">
        <v>1480</v>
      </c>
      <c r="AA3962" s="32">
        <v>0</v>
      </c>
      <c r="AB3962" s="113">
        <v>1480</v>
      </c>
      <c r="AC3962" s="113">
        <v>0</v>
      </c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1707</v>
      </c>
      <c r="B3963" s="111" t="s">
        <v>1249</v>
      </c>
      <c r="C3963" s="112" t="s">
        <v>1250</v>
      </c>
      <c r="D3963" s="21">
        <f t="shared" si="72"/>
        <v>0</v>
      </c>
      <c r="E3963" s="24">
        <f t="shared" si="73"/>
        <v>0</v>
      </c>
      <c r="F3963" s="104"/>
      <c r="G3963" s="104"/>
      <c r="H3963" s="113"/>
      <c r="I3963" s="113"/>
      <c r="J3963" s="31"/>
      <c r="K3963" s="32"/>
      <c r="L3963" s="113"/>
      <c r="M3963" s="113"/>
      <c r="N3963" s="31"/>
      <c r="O3963" s="32"/>
      <c r="P3963" s="113"/>
      <c r="Q3963" s="113"/>
      <c r="R3963" s="31"/>
      <c r="S3963" s="32"/>
      <c r="T3963" s="113"/>
      <c r="U3963" s="113"/>
      <c r="V3963" s="31"/>
      <c r="W3963" s="32"/>
      <c r="X3963" s="113"/>
      <c r="Y3963" s="113"/>
      <c r="Z3963" s="31"/>
      <c r="AA3963" s="32"/>
      <c r="AB3963" s="113"/>
      <c r="AC3963" s="113"/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1707</v>
      </c>
      <c r="B3964" s="111" t="s">
        <v>1251</v>
      </c>
      <c r="C3964" s="112" t="s">
        <v>1252</v>
      </c>
      <c r="D3964" s="21">
        <f t="shared" si="72"/>
        <v>0</v>
      </c>
      <c r="E3964" s="24">
        <f t="shared" si="7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1707</v>
      </c>
      <c r="B3965" s="111" t="s">
        <v>1253</v>
      </c>
      <c r="C3965" s="112" t="s">
        <v>1254</v>
      </c>
      <c r="D3965" s="21">
        <f t="shared" si="72"/>
        <v>0</v>
      </c>
      <c r="E3965" s="24">
        <f t="shared" si="7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1707</v>
      </c>
      <c r="B3966" s="111" t="s">
        <v>1255</v>
      </c>
      <c r="C3966" s="112" t="s">
        <v>1256</v>
      </c>
      <c r="D3966" s="21">
        <f t="shared" si="72"/>
        <v>0</v>
      </c>
      <c r="E3966" s="24">
        <f t="shared" si="73"/>
        <v>0</v>
      </c>
      <c r="F3966" s="104"/>
      <c r="G3966" s="104"/>
      <c r="H3966" s="105"/>
      <c r="I3966" s="105"/>
      <c r="J3966" s="106"/>
      <c r="K3966" s="107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1707</v>
      </c>
      <c r="B3967" s="111" t="s">
        <v>1645</v>
      </c>
      <c r="C3967" s="112" t="s">
        <v>1646</v>
      </c>
      <c r="D3967" s="21">
        <f t="shared" si="72"/>
        <v>0</v>
      </c>
      <c r="E3967" s="24">
        <f t="shared" si="73"/>
        <v>0</v>
      </c>
      <c r="F3967" s="104"/>
      <c r="G3967" s="104"/>
      <c r="H3967" s="113"/>
      <c r="I3967" s="113"/>
      <c r="J3967" s="31"/>
      <c r="K3967" s="32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1707</v>
      </c>
      <c r="B3968" s="111" t="s">
        <v>1257</v>
      </c>
      <c r="C3968" s="112" t="s">
        <v>1258</v>
      </c>
      <c r="D3968" s="21">
        <f t="shared" si="72"/>
        <v>0</v>
      </c>
      <c r="E3968" s="24">
        <f t="shared" si="73"/>
        <v>0</v>
      </c>
      <c r="F3968" s="104"/>
      <c r="G3968" s="104"/>
      <c r="H3968" s="113"/>
      <c r="I3968" s="113"/>
      <c r="J3968" s="31"/>
      <c r="K3968" s="32"/>
      <c r="L3968" s="113"/>
      <c r="M3968" s="113"/>
      <c r="N3968" s="31"/>
      <c r="O3968" s="32"/>
      <c r="P3968" s="113"/>
      <c r="Q3968" s="113"/>
      <c r="R3968" s="31"/>
      <c r="S3968" s="32"/>
      <c r="T3968" s="113"/>
      <c r="U3968" s="113"/>
      <c r="V3968" s="31"/>
      <c r="W3968" s="32"/>
      <c r="X3968" s="113"/>
      <c r="Y3968" s="113"/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1707</v>
      </c>
      <c r="B3969" s="111" t="s">
        <v>1259</v>
      </c>
      <c r="C3969" s="112" t="s">
        <v>1260</v>
      </c>
      <c r="D3969" s="21">
        <f t="shared" si="72"/>
        <v>0</v>
      </c>
      <c r="E3969" s="24">
        <f t="shared" si="7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1707</v>
      </c>
      <c r="B3970" s="111" t="s">
        <v>1261</v>
      </c>
      <c r="C3970" s="112" t="s">
        <v>1262</v>
      </c>
      <c r="D3970" s="21">
        <f t="shared" si="72"/>
        <v>0</v>
      </c>
      <c r="E3970" s="24">
        <f t="shared" si="73"/>
        <v>0</v>
      </c>
      <c r="F3970" s="104"/>
      <c r="G3970" s="104"/>
      <c r="H3970" s="105"/>
      <c r="I3970" s="105"/>
      <c r="J3970" s="106"/>
      <c r="K3970" s="107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1707</v>
      </c>
      <c r="B3971" s="111" t="s">
        <v>1263</v>
      </c>
      <c r="C3971" s="112" t="s">
        <v>1264</v>
      </c>
      <c r="D3971" s="21">
        <f t="shared" si="72"/>
        <v>0</v>
      </c>
      <c r="E3971" s="24">
        <f t="shared" si="73"/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1707</v>
      </c>
      <c r="B3972" s="111" t="s">
        <v>1265</v>
      </c>
      <c r="C3972" s="112" t="s">
        <v>1266</v>
      </c>
      <c r="D3972" s="21">
        <f t="shared" si="72"/>
        <v>0</v>
      </c>
      <c r="E3972" s="24">
        <f t="shared" si="73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/>
      <c r="W3972" s="107"/>
      <c r="X3972" s="105"/>
      <c r="Y3972" s="105"/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1707</v>
      </c>
      <c r="B3973" s="111" t="s">
        <v>1267</v>
      </c>
      <c r="C3973" s="112" t="s">
        <v>1268</v>
      </c>
      <c r="D3973" s="21">
        <f t="shared" si="72"/>
        <v>0</v>
      </c>
      <c r="E3973" s="24">
        <f t="shared" si="73"/>
        <v>0</v>
      </c>
      <c r="F3973" s="104"/>
      <c r="G3973" s="104"/>
      <c r="H3973" s="113"/>
      <c r="I3973" s="113"/>
      <c r="J3973" s="31"/>
      <c r="K3973" s="32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1707</v>
      </c>
      <c r="B3974" s="111" t="s">
        <v>1269</v>
      </c>
      <c r="C3974" s="112" t="s">
        <v>1270</v>
      </c>
      <c r="D3974" s="21">
        <f t="shared" si="72"/>
        <v>0</v>
      </c>
      <c r="E3974" s="24">
        <f t="shared" si="73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/>
      <c r="W3974" s="32"/>
      <c r="X3974" s="113"/>
      <c r="Y3974" s="113"/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1707</v>
      </c>
      <c r="B3975" s="111" t="s">
        <v>1271</v>
      </c>
      <c r="C3975" s="112" t="s">
        <v>1272</v>
      </c>
      <c r="D3975" s="21">
        <f t="shared" si="72"/>
        <v>0</v>
      </c>
      <c r="E3975" s="24">
        <f t="shared" si="73"/>
        <v>0</v>
      </c>
      <c r="F3975" s="104"/>
      <c r="G3975" s="104"/>
      <c r="H3975" s="105"/>
      <c r="I3975" s="105"/>
      <c r="J3975" s="106"/>
      <c r="K3975" s="107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/>
      <c r="W3975" s="107"/>
      <c r="X3975" s="105"/>
      <c r="Y3975" s="105"/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1707</v>
      </c>
      <c r="B3976" s="111" t="s">
        <v>1273</v>
      </c>
      <c r="C3976" s="112" t="s">
        <v>1274</v>
      </c>
      <c r="D3976" s="21">
        <f t="shared" si="72"/>
        <v>0</v>
      </c>
      <c r="E3976" s="24">
        <f t="shared" si="73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/>
      <c r="W3976" s="107"/>
      <c r="X3976" s="105"/>
      <c r="Y3976" s="105"/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1707</v>
      </c>
      <c r="B3977" s="111" t="s">
        <v>1275</v>
      </c>
      <c r="C3977" s="112" t="s">
        <v>1276</v>
      </c>
      <c r="D3977" s="21">
        <f t="shared" si="72"/>
        <v>0</v>
      </c>
      <c r="E3977" s="24">
        <f t="shared" si="73"/>
        <v>0</v>
      </c>
      <c r="F3977" s="104"/>
      <c r="G3977" s="104"/>
      <c r="H3977" s="113"/>
      <c r="I3977" s="113"/>
      <c r="J3977" s="31"/>
      <c r="K3977" s="32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/>
      <c r="W3977" s="32"/>
      <c r="X3977" s="113"/>
      <c r="Y3977" s="113"/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1707</v>
      </c>
      <c r="B3978" s="111" t="s">
        <v>1277</v>
      </c>
      <c r="C3978" s="112" t="s">
        <v>1278</v>
      </c>
      <c r="D3978" s="21">
        <f t="shared" si="72"/>
        <v>0</v>
      </c>
      <c r="E3978" s="24">
        <f t="shared" si="73"/>
        <v>0</v>
      </c>
      <c r="F3978" s="104"/>
      <c r="G3978" s="104"/>
      <c r="H3978" s="113"/>
      <c r="I3978" s="113"/>
      <c r="J3978" s="31"/>
      <c r="K3978" s="32"/>
      <c r="L3978" s="113"/>
      <c r="M3978" s="113"/>
      <c r="N3978" s="31"/>
      <c r="O3978" s="32"/>
      <c r="P3978" s="113"/>
      <c r="Q3978" s="113"/>
      <c r="R3978" s="31"/>
      <c r="S3978" s="32"/>
      <c r="T3978" s="113"/>
      <c r="U3978" s="113"/>
      <c r="V3978" s="31"/>
      <c r="W3978" s="32"/>
      <c r="X3978" s="113"/>
      <c r="Y3978" s="113"/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1707</v>
      </c>
      <c r="B3979" s="111" t="s">
        <v>1279</v>
      </c>
      <c r="C3979" s="112" t="s">
        <v>1280</v>
      </c>
      <c r="D3979" s="21">
        <f t="shared" si="72"/>
        <v>0</v>
      </c>
      <c r="E3979" s="24">
        <f t="shared" si="73"/>
        <v>0</v>
      </c>
      <c r="F3979" s="104"/>
      <c r="G3979" s="104"/>
      <c r="H3979" s="113"/>
      <c r="I3979" s="113"/>
      <c r="J3979" s="31"/>
      <c r="K3979" s="32"/>
      <c r="L3979" s="113"/>
      <c r="M3979" s="113"/>
      <c r="N3979" s="31"/>
      <c r="O3979" s="32"/>
      <c r="P3979" s="113"/>
      <c r="Q3979" s="113"/>
      <c r="R3979" s="31"/>
      <c r="S3979" s="32"/>
      <c r="T3979" s="113"/>
      <c r="U3979" s="113"/>
      <c r="V3979" s="31"/>
      <c r="W3979" s="32"/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1707</v>
      </c>
      <c r="B3980" s="111" t="s">
        <v>1647</v>
      </c>
      <c r="C3980" s="112" t="s">
        <v>1648</v>
      </c>
      <c r="D3980" s="21">
        <f t="shared" si="72"/>
        <v>0</v>
      </c>
      <c r="E3980" s="24">
        <f t="shared" si="73"/>
        <v>0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1707</v>
      </c>
      <c r="B3981" s="111" t="s">
        <v>1281</v>
      </c>
      <c r="C3981" s="112" t="s">
        <v>1282</v>
      </c>
      <c r="D3981" s="21">
        <f t="shared" si="72"/>
        <v>12043989.279999999</v>
      </c>
      <c r="E3981" s="24">
        <f t="shared" si="73"/>
        <v>11890883.359999999</v>
      </c>
      <c r="F3981" s="104">
        <v>1560738.85</v>
      </c>
      <c r="G3981" s="104">
        <v>0</v>
      </c>
      <c r="H3981" s="113">
        <v>1576596.72</v>
      </c>
      <c r="I3981" s="113">
        <v>1560738.85</v>
      </c>
      <c r="J3981" s="31">
        <v>1611411.85</v>
      </c>
      <c r="K3981" s="32">
        <v>1576596.72</v>
      </c>
      <c r="L3981" s="113">
        <v>1613537.24</v>
      </c>
      <c r="M3981" s="113">
        <v>1611411.85</v>
      </c>
      <c r="N3981" s="31">
        <v>1642518.41</v>
      </c>
      <c r="O3981" s="32">
        <v>1613537.24</v>
      </c>
      <c r="P3981" s="113">
        <v>1652571.78</v>
      </c>
      <c r="Q3981" s="113">
        <v>1642518.41</v>
      </c>
      <c r="R3981" s="31">
        <v>1652153.55</v>
      </c>
      <c r="S3981" s="32">
        <v>1652571.78</v>
      </c>
      <c r="T3981" s="113">
        <v>140429.51999999999</v>
      </c>
      <c r="U3981" s="113">
        <v>1652153.55</v>
      </c>
      <c r="V3981" s="31">
        <v>143081.28</v>
      </c>
      <c r="W3981" s="32">
        <v>140429.51999999999</v>
      </c>
      <c r="X3981" s="113">
        <v>147299.92000000001</v>
      </c>
      <c r="Y3981" s="113">
        <v>143081.28</v>
      </c>
      <c r="Z3981" s="31">
        <v>150544.24</v>
      </c>
      <c r="AA3981" s="32">
        <v>147299.92000000001</v>
      </c>
      <c r="AB3981" s="113">
        <v>153105.92000000001</v>
      </c>
      <c r="AC3981" s="113">
        <v>150544.24</v>
      </c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1707</v>
      </c>
      <c r="B3982" s="111" t="s">
        <v>1283</v>
      </c>
      <c r="C3982" s="112" t="s">
        <v>1649</v>
      </c>
      <c r="D3982" s="21">
        <f t="shared" si="72"/>
        <v>8308857.0599999996</v>
      </c>
      <c r="E3982" s="24">
        <f t="shared" si="73"/>
        <v>8188807.3199999994</v>
      </c>
      <c r="F3982" s="104">
        <v>1124993.56</v>
      </c>
      <c r="G3982" s="104">
        <v>0</v>
      </c>
      <c r="H3982" s="113">
        <v>1087454.31</v>
      </c>
      <c r="I3982" s="113">
        <v>1124993.56</v>
      </c>
      <c r="J3982" s="31">
        <v>1091549.76</v>
      </c>
      <c r="K3982" s="32">
        <v>1087454.31</v>
      </c>
      <c r="L3982" s="113">
        <v>1105059.24</v>
      </c>
      <c r="M3982" s="113">
        <v>1091549.76</v>
      </c>
      <c r="N3982" s="31">
        <v>1110645.23</v>
      </c>
      <c r="O3982" s="32">
        <v>1105059.24</v>
      </c>
      <c r="P3982" s="113">
        <v>1122801.43</v>
      </c>
      <c r="Q3982" s="113">
        <v>1110645.23</v>
      </c>
      <c r="R3982" s="31">
        <v>1140943.5900000001</v>
      </c>
      <c r="S3982" s="32">
        <v>1122801.43</v>
      </c>
      <c r="T3982" s="113">
        <v>99267.86</v>
      </c>
      <c r="U3982" s="113">
        <v>1140943.5900000001</v>
      </c>
      <c r="V3982" s="31">
        <v>99062.14</v>
      </c>
      <c r="W3982" s="32">
        <v>99267.86</v>
      </c>
      <c r="X3982" s="113">
        <v>99753.62</v>
      </c>
      <c r="Y3982" s="113">
        <v>99062.14</v>
      </c>
      <c r="Z3982" s="31">
        <v>107276.58</v>
      </c>
      <c r="AA3982" s="32">
        <v>99753.62</v>
      </c>
      <c r="AB3982" s="113">
        <v>120049.74</v>
      </c>
      <c r="AC3982" s="113">
        <v>107276.58</v>
      </c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1707</v>
      </c>
      <c r="B3983" s="111" t="s">
        <v>1650</v>
      </c>
      <c r="C3983" s="112" t="s">
        <v>1651</v>
      </c>
      <c r="D3983" s="21">
        <f t="shared" si="72"/>
        <v>274453.23</v>
      </c>
      <c r="E3983" s="24">
        <f t="shared" si="73"/>
        <v>229767.67999999999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>
        <v>65753.89</v>
      </c>
      <c r="U3983" s="113">
        <v>0</v>
      </c>
      <c r="V3983" s="31">
        <v>72696.45</v>
      </c>
      <c r="W3983" s="32">
        <v>65753.89</v>
      </c>
      <c r="X3983" s="113">
        <v>53522.71</v>
      </c>
      <c r="Y3983" s="113">
        <v>72696.45</v>
      </c>
      <c r="Z3983" s="31">
        <v>37794.629999999997</v>
      </c>
      <c r="AA3983" s="32">
        <v>53522.71</v>
      </c>
      <c r="AB3983" s="113">
        <v>44685.55</v>
      </c>
      <c r="AC3983" s="113">
        <v>37794.629999999997</v>
      </c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1707</v>
      </c>
      <c r="B3984" s="111" t="s">
        <v>1652</v>
      </c>
      <c r="C3984" s="112" t="s">
        <v>1653</v>
      </c>
      <c r="D3984" s="21">
        <f t="shared" si="72"/>
        <v>0</v>
      </c>
      <c r="E3984" s="24">
        <f t="shared" si="73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1707</v>
      </c>
      <c r="B3985" s="111" t="s">
        <v>1284</v>
      </c>
      <c r="C3985" s="112" t="s">
        <v>1285</v>
      </c>
      <c r="D3985" s="21">
        <f t="shared" si="72"/>
        <v>754157</v>
      </c>
      <c r="E3985" s="24">
        <f t="shared" si="73"/>
        <v>0</v>
      </c>
      <c r="F3985" s="104">
        <v>16280.75</v>
      </c>
      <c r="G3985" s="104">
        <v>0</v>
      </c>
      <c r="H3985" s="113">
        <v>18487</v>
      </c>
      <c r="I3985" s="113">
        <v>0</v>
      </c>
      <c r="J3985" s="31">
        <v>9075.5</v>
      </c>
      <c r="K3985" s="32">
        <v>0</v>
      </c>
      <c r="L3985" s="113">
        <v>212465.75</v>
      </c>
      <c r="M3985" s="113">
        <v>0</v>
      </c>
      <c r="N3985" s="31">
        <v>47018.5</v>
      </c>
      <c r="O3985" s="32">
        <v>0</v>
      </c>
      <c r="P3985" s="113">
        <v>23012.25</v>
      </c>
      <c r="Q3985" s="113">
        <v>0</v>
      </c>
      <c r="R3985" s="31">
        <v>17963</v>
      </c>
      <c r="S3985" s="32">
        <v>0</v>
      </c>
      <c r="T3985" s="113">
        <v>19399.75</v>
      </c>
      <c r="U3985" s="113">
        <v>0</v>
      </c>
      <c r="V3985" s="31">
        <v>29053.75</v>
      </c>
      <c r="W3985" s="32">
        <v>0</v>
      </c>
      <c r="X3985" s="113">
        <v>14140</v>
      </c>
      <c r="Y3985" s="113">
        <v>0</v>
      </c>
      <c r="Z3985" s="31">
        <v>22516.75</v>
      </c>
      <c r="AA3985" s="32">
        <v>0</v>
      </c>
      <c r="AB3985" s="113">
        <v>324744</v>
      </c>
      <c r="AC3985" s="113">
        <v>0</v>
      </c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1707</v>
      </c>
      <c r="B3986" s="111" t="s">
        <v>1286</v>
      </c>
      <c r="C3986" s="112" t="s">
        <v>1287</v>
      </c>
      <c r="D3986" s="21">
        <f t="shared" si="72"/>
        <v>0</v>
      </c>
      <c r="E3986" s="24">
        <f t="shared" si="73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/>
      <c r="Y3986" s="113"/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1707</v>
      </c>
      <c r="B3987" s="111" t="s">
        <v>1288</v>
      </c>
      <c r="C3987" s="112" t="s">
        <v>1289</v>
      </c>
      <c r="D3987" s="21">
        <f t="shared" si="72"/>
        <v>0</v>
      </c>
      <c r="E3987" s="24">
        <f t="shared" si="73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/>
      <c r="W3987" s="32"/>
      <c r="X3987" s="113"/>
      <c r="Y3987" s="113"/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1707</v>
      </c>
      <c r="B3988" s="111" t="s">
        <v>1290</v>
      </c>
      <c r="C3988" s="112" t="s">
        <v>1291</v>
      </c>
      <c r="D3988" s="21">
        <f t="shared" si="72"/>
        <v>0</v>
      </c>
      <c r="E3988" s="24">
        <f t="shared" si="73"/>
        <v>0</v>
      </c>
      <c r="F3988" s="104"/>
      <c r="G3988" s="104"/>
      <c r="H3988" s="105"/>
      <c r="I3988" s="105"/>
      <c r="J3988" s="106"/>
      <c r="K3988" s="107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1707</v>
      </c>
      <c r="B3989" s="111" t="s">
        <v>1292</v>
      </c>
      <c r="C3989" s="112" t="s">
        <v>1293</v>
      </c>
      <c r="D3989" s="21">
        <f t="shared" si="72"/>
        <v>0</v>
      </c>
      <c r="E3989" s="24">
        <f t="shared" si="73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/>
      <c r="W3989" s="107"/>
      <c r="X3989" s="105"/>
      <c r="Y3989" s="105"/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1707</v>
      </c>
      <c r="B3990" s="111" t="s">
        <v>1294</v>
      </c>
      <c r="C3990" s="112" t="s">
        <v>1295</v>
      </c>
      <c r="D3990" s="21">
        <f t="shared" si="72"/>
        <v>0</v>
      </c>
      <c r="E3990" s="24">
        <f t="shared" si="73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/>
      <c r="W3990" s="107"/>
      <c r="X3990" s="105"/>
      <c r="Y3990" s="105"/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1707</v>
      </c>
      <c r="B3991" s="111" t="s">
        <v>1296</v>
      </c>
      <c r="C3991" s="112" t="s">
        <v>1297</v>
      </c>
      <c r="D3991" s="21">
        <f t="shared" si="72"/>
        <v>0</v>
      </c>
      <c r="E3991" s="24">
        <f t="shared" si="73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1707</v>
      </c>
      <c r="B3992" s="111" t="s">
        <v>1298</v>
      </c>
      <c r="C3992" s="112" t="s">
        <v>1299</v>
      </c>
      <c r="D3992" s="21">
        <f t="shared" si="72"/>
        <v>0</v>
      </c>
      <c r="E3992" s="24">
        <f t="shared" si="73"/>
        <v>0</v>
      </c>
      <c r="F3992" s="104"/>
      <c r="G3992" s="104"/>
      <c r="H3992" s="113"/>
      <c r="I3992" s="113"/>
      <c r="J3992" s="31"/>
      <c r="K3992" s="32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/>
      <c r="W3992" s="32"/>
      <c r="X3992" s="113"/>
      <c r="Y3992" s="113"/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1707</v>
      </c>
      <c r="B3993" s="111" t="s">
        <v>1300</v>
      </c>
      <c r="C3993" s="112" t="s">
        <v>1301</v>
      </c>
      <c r="D3993" s="21">
        <f t="shared" si="72"/>
        <v>0</v>
      </c>
      <c r="E3993" s="24">
        <f t="shared" si="73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1707</v>
      </c>
      <c r="B3994" s="111" t="s">
        <v>1302</v>
      </c>
      <c r="C3994" s="112" t="s">
        <v>1303</v>
      </c>
      <c r="D3994" s="21">
        <f t="shared" si="72"/>
        <v>0</v>
      </c>
      <c r="E3994" s="24">
        <f t="shared" si="73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1707</v>
      </c>
      <c r="B3995" s="111" t="s">
        <v>1304</v>
      </c>
      <c r="C3995" s="112" t="s">
        <v>1305</v>
      </c>
      <c r="D3995" s="21">
        <f t="shared" si="72"/>
        <v>0</v>
      </c>
      <c r="E3995" s="24">
        <f t="shared" si="73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1707</v>
      </c>
      <c r="B3996" s="111" t="s">
        <v>1306</v>
      </c>
      <c r="C3996" s="112" t="s">
        <v>1307</v>
      </c>
      <c r="D3996" s="21">
        <f t="shared" si="72"/>
        <v>0</v>
      </c>
      <c r="E3996" s="24">
        <f t="shared" si="73"/>
        <v>0</v>
      </c>
      <c r="F3996" s="104"/>
      <c r="G3996" s="104"/>
      <c r="H3996" s="105"/>
      <c r="I3996" s="105"/>
      <c r="J3996" s="106"/>
      <c r="K3996" s="107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1707</v>
      </c>
      <c r="B3997" s="111" t="s">
        <v>1308</v>
      </c>
      <c r="C3997" s="112" t="s">
        <v>1309</v>
      </c>
      <c r="D3997" s="21">
        <f t="shared" si="72"/>
        <v>0</v>
      </c>
      <c r="E3997" s="24">
        <f t="shared" si="73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/>
      <c r="W3997" s="107"/>
      <c r="X3997" s="105"/>
      <c r="Y3997" s="105"/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1707</v>
      </c>
      <c r="B3998" s="111" t="s">
        <v>1310</v>
      </c>
      <c r="C3998" s="112" t="s">
        <v>1311</v>
      </c>
      <c r="D3998" s="21">
        <f t="shared" si="72"/>
        <v>0</v>
      </c>
      <c r="E3998" s="24">
        <f t="shared" si="73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/>
      <c r="W3998" s="107"/>
      <c r="X3998" s="105"/>
      <c r="Y3998" s="105"/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1707</v>
      </c>
      <c r="B3999" s="111" t="s">
        <v>1312</v>
      </c>
      <c r="C3999" s="112" t="s">
        <v>1313</v>
      </c>
      <c r="D3999" s="21">
        <f t="shared" si="72"/>
        <v>0</v>
      </c>
      <c r="E3999" s="24">
        <f t="shared" si="73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/>
      <c r="W3999" s="107"/>
      <c r="X3999" s="105"/>
      <c r="Y3999" s="105"/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1707</v>
      </c>
      <c r="B4000" s="111" t="s">
        <v>1314</v>
      </c>
      <c r="C4000" s="112" t="s">
        <v>1315</v>
      </c>
      <c r="D4000" s="21">
        <f t="shared" si="72"/>
        <v>0</v>
      </c>
      <c r="E4000" s="24">
        <f t="shared" si="73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/>
      <c r="W4000" s="107"/>
      <c r="X4000" s="105"/>
      <c r="Y4000" s="105"/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1707</v>
      </c>
      <c r="B4001" s="111" t="s">
        <v>1316</v>
      </c>
      <c r="C4001" s="112" t="s">
        <v>1317</v>
      </c>
      <c r="D4001" s="21">
        <f t="shared" si="72"/>
        <v>0</v>
      </c>
      <c r="E4001" s="24">
        <f t="shared" si="73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/>
      <c r="W4001" s="107"/>
      <c r="X4001" s="105"/>
      <c r="Y4001" s="105"/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1707</v>
      </c>
      <c r="B4002" s="111" t="s">
        <v>1318</v>
      </c>
      <c r="C4002" s="112" t="s">
        <v>1319</v>
      </c>
      <c r="D4002" s="21">
        <f t="shared" si="72"/>
        <v>0</v>
      </c>
      <c r="E4002" s="24">
        <f t="shared" si="73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/>
      <c r="W4002" s="107"/>
      <c r="X4002" s="105"/>
      <c r="Y4002" s="105"/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1707</v>
      </c>
      <c r="B4003" s="111" t="s">
        <v>1320</v>
      </c>
      <c r="C4003" s="112" t="s">
        <v>1321</v>
      </c>
      <c r="D4003" s="21">
        <f t="shared" si="72"/>
        <v>0</v>
      </c>
      <c r="E4003" s="24">
        <f t="shared" si="73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1707</v>
      </c>
      <c r="B4004" s="111" t="s">
        <v>1322</v>
      </c>
      <c r="C4004" s="112" t="s">
        <v>1323</v>
      </c>
      <c r="D4004" s="21">
        <f t="shared" si="72"/>
        <v>0</v>
      </c>
      <c r="E4004" s="24">
        <f t="shared" si="73"/>
        <v>0</v>
      </c>
      <c r="F4004" s="104"/>
      <c r="G4004" s="104"/>
      <c r="H4004" s="113"/>
      <c r="I4004" s="113"/>
      <c r="J4004" s="31"/>
      <c r="K4004" s="32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1707</v>
      </c>
      <c r="B4005" s="111" t="s">
        <v>1324</v>
      </c>
      <c r="C4005" s="112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104"/>
      <c r="G4005" s="104"/>
      <c r="H4005" s="105"/>
      <c r="I4005" s="105"/>
      <c r="J4005" s="106"/>
      <c r="K4005" s="107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1707</v>
      </c>
      <c r="B4006" s="111" t="s">
        <v>1326</v>
      </c>
      <c r="C4006" s="112" t="s">
        <v>1327</v>
      </c>
      <c r="D4006" s="21">
        <f t="shared" si="74"/>
        <v>0</v>
      </c>
      <c r="E4006" s="24">
        <f t="shared" si="7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1707</v>
      </c>
      <c r="B4007" s="111" t="s">
        <v>1328</v>
      </c>
      <c r="C4007" s="112" t="s">
        <v>1329</v>
      </c>
      <c r="D4007" s="21">
        <f t="shared" si="74"/>
        <v>0</v>
      </c>
      <c r="E4007" s="24">
        <f t="shared" si="75"/>
        <v>0</v>
      </c>
      <c r="F4007" s="104"/>
      <c r="G4007" s="104"/>
      <c r="H4007" s="113"/>
      <c r="I4007" s="113"/>
      <c r="J4007" s="31"/>
      <c r="K4007" s="32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1707</v>
      </c>
      <c r="B4008" s="111" t="s">
        <v>1330</v>
      </c>
      <c r="C4008" s="112" t="s">
        <v>1654</v>
      </c>
      <c r="D4008" s="21">
        <f t="shared" si="74"/>
        <v>0</v>
      </c>
      <c r="E4008" s="24">
        <f t="shared" si="7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1707</v>
      </c>
      <c r="B4009" s="111" t="s">
        <v>1331</v>
      </c>
      <c r="C4009" s="112" t="s">
        <v>1332</v>
      </c>
      <c r="D4009" s="21">
        <f t="shared" si="74"/>
        <v>0</v>
      </c>
      <c r="E4009" s="24">
        <f t="shared" si="75"/>
        <v>0</v>
      </c>
      <c r="F4009" s="104"/>
      <c r="G4009" s="104"/>
      <c r="H4009" s="105"/>
      <c r="I4009" s="105"/>
      <c r="J4009" s="106"/>
      <c r="K4009" s="107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1707</v>
      </c>
      <c r="B4010" s="111" t="s">
        <v>1333</v>
      </c>
      <c r="C4010" s="112" t="s">
        <v>1334</v>
      </c>
      <c r="D4010" s="21">
        <f t="shared" si="74"/>
        <v>0</v>
      </c>
      <c r="E4010" s="24">
        <f t="shared" si="7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1707</v>
      </c>
      <c r="B4011" s="111" t="s">
        <v>1335</v>
      </c>
      <c r="C4011" s="112" t="s">
        <v>1655</v>
      </c>
      <c r="D4011" s="21">
        <f t="shared" si="74"/>
        <v>0</v>
      </c>
      <c r="E4011" s="24">
        <f t="shared" si="7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1707</v>
      </c>
      <c r="B4012" s="111" t="s">
        <v>1336</v>
      </c>
      <c r="C4012" s="112" t="s">
        <v>1337</v>
      </c>
      <c r="D4012" s="21">
        <f t="shared" si="74"/>
        <v>0</v>
      </c>
      <c r="E4012" s="24">
        <f t="shared" si="75"/>
        <v>0</v>
      </c>
      <c r="F4012" s="104"/>
      <c r="G4012" s="104"/>
      <c r="H4012" s="113"/>
      <c r="I4012" s="113"/>
      <c r="J4012" s="31"/>
      <c r="K4012" s="32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1707</v>
      </c>
      <c r="B4013" s="111" t="s">
        <v>1338</v>
      </c>
      <c r="C4013" s="112" t="s">
        <v>1339</v>
      </c>
      <c r="D4013" s="21">
        <f t="shared" si="74"/>
        <v>0</v>
      </c>
      <c r="E4013" s="24">
        <f t="shared" si="75"/>
        <v>0</v>
      </c>
      <c r="F4013" s="104"/>
      <c r="G4013" s="104"/>
      <c r="H4013" s="105"/>
      <c r="I4013" s="105"/>
      <c r="J4013" s="106"/>
      <c r="K4013" s="107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1707</v>
      </c>
      <c r="B4014" s="111" t="s">
        <v>1340</v>
      </c>
      <c r="C4014" s="112" t="s">
        <v>1341</v>
      </c>
      <c r="D4014" s="21">
        <f t="shared" si="74"/>
        <v>0</v>
      </c>
      <c r="E4014" s="24">
        <f t="shared" si="7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1707</v>
      </c>
      <c r="B4015" s="111" t="s">
        <v>1342</v>
      </c>
      <c r="C4015" s="112" t="s">
        <v>1692</v>
      </c>
      <c r="D4015" s="21">
        <f t="shared" si="74"/>
        <v>0</v>
      </c>
      <c r="E4015" s="24">
        <f t="shared" si="75"/>
        <v>0</v>
      </c>
      <c r="F4015" s="104"/>
      <c r="G4015" s="104"/>
      <c r="H4015" s="113"/>
      <c r="I4015" s="113"/>
      <c r="J4015" s="31"/>
      <c r="K4015" s="32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1707</v>
      </c>
      <c r="B4016" s="111" t="s">
        <v>1343</v>
      </c>
      <c r="C4016" s="112" t="s">
        <v>1344</v>
      </c>
      <c r="D4016" s="21">
        <f t="shared" si="74"/>
        <v>294260</v>
      </c>
      <c r="E4016" s="24">
        <f t="shared" si="75"/>
        <v>0</v>
      </c>
      <c r="F4016" s="104"/>
      <c r="G4016" s="104"/>
      <c r="H4016" s="113"/>
      <c r="I4016" s="113"/>
      <c r="J4016" s="31">
        <v>270000</v>
      </c>
      <c r="K4016" s="32">
        <v>0</v>
      </c>
      <c r="L4016" s="113">
        <v>0</v>
      </c>
      <c r="M4016" s="113">
        <v>0</v>
      </c>
      <c r="N4016" s="31">
        <v>0</v>
      </c>
      <c r="O4016" s="32">
        <v>0</v>
      </c>
      <c r="P4016" s="113">
        <v>24260</v>
      </c>
      <c r="Q4016" s="113">
        <v>0</v>
      </c>
      <c r="R4016" s="31">
        <v>0</v>
      </c>
      <c r="S4016" s="32">
        <v>0</v>
      </c>
      <c r="T4016" s="113">
        <v>0</v>
      </c>
      <c r="U4016" s="113">
        <v>0</v>
      </c>
      <c r="V4016" s="31">
        <v>0</v>
      </c>
      <c r="W4016" s="32">
        <v>0</v>
      </c>
      <c r="X4016" s="113">
        <v>0</v>
      </c>
      <c r="Y4016" s="113">
        <v>0</v>
      </c>
      <c r="Z4016" s="31">
        <v>0</v>
      </c>
      <c r="AA4016" s="32">
        <v>0</v>
      </c>
      <c r="AB4016" s="113">
        <v>0</v>
      </c>
      <c r="AC4016" s="113">
        <v>0</v>
      </c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1707</v>
      </c>
      <c r="B4017" s="111" t="s">
        <v>1345</v>
      </c>
      <c r="C4017" s="112" t="s">
        <v>1346</v>
      </c>
      <c r="D4017" s="21">
        <f t="shared" si="74"/>
        <v>39900</v>
      </c>
      <c r="E4017" s="24">
        <f t="shared" si="75"/>
        <v>0</v>
      </c>
      <c r="F4017" s="104"/>
      <c r="G4017" s="104"/>
      <c r="H4017" s="113"/>
      <c r="I4017" s="113"/>
      <c r="J4017" s="31">
        <v>39900</v>
      </c>
      <c r="K4017" s="32">
        <v>0</v>
      </c>
      <c r="L4017" s="113">
        <v>0</v>
      </c>
      <c r="M4017" s="113">
        <v>0</v>
      </c>
      <c r="N4017" s="31">
        <v>0</v>
      </c>
      <c r="O4017" s="32">
        <v>0</v>
      </c>
      <c r="P4017" s="113">
        <v>0</v>
      </c>
      <c r="Q4017" s="113">
        <v>0</v>
      </c>
      <c r="R4017" s="31">
        <v>0</v>
      </c>
      <c r="S4017" s="32">
        <v>0</v>
      </c>
      <c r="T4017" s="113">
        <v>0</v>
      </c>
      <c r="U4017" s="113">
        <v>0</v>
      </c>
      <c r="V4017" s="31">
        <v>0</v>
      </c>
      <c r="W4017" s="32">
        <v>0</v>
      </c>
      <c r="X4017" s="113">
        <v>0</v>
      </c>
      <c r="Y4017" s="113">
        <v>0</v>
      </c>
      <c r="Z4017" s="31">
        <v>0</v>
      </c>
      <c r="AA4017" s="32">
        <v>0</v>
      </c>
      <c r="AB4017" s="113">
        <v>0</v>
      </c>
      <c r="AC4017" s="113">
        <v>0</v>
      </c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1707</v>
      </c>
      <c r="B4018" s="111" t="s">
        <v>1347</v>
      </c>
      <c r="C4018" s="112" t="s">
        <v>1348</v>
      </c>
      <c r="D4018" s="21">
        <f t="shared" si="74"/>
        <v>0</v>
      </c>
      <c r="E4018" s="24">
        <f t="shared" si="7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1707</v>
      </c>
      <c r="B4019" s="111" t="s">
        <v>1349</v>
      </c>
      <c r="C4019" s="112" t="s">
        <v>1350</v>
      </c>
      <c r="D4019" s="21">
        <f t="shared" si="74"/>
        <v>0</v>
      </c>
      <c r="E4019" s="24">
        <f t="shared" si="7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1707</v>
      </c>
      <c r="B4020" s="111" t="s">
        <v>1351</v>
      </c>
      <c r="C4020" s="112" t="s">
        <v>1352</v>
      </c>
      <c r="D4020" s="21">
        <f t="shared" si="74"/>
        <v>0</v>
      </c>
      <c r="E4020" s="24">
        <f t="shared" si="7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1707</v>
      </c>
      <c r="B4021" s="111" t="s">
        <v>1353</v>
      </c>
      <c r="C4021" s="112" t="s">
        <v>1354</v>
      </c>
      <c r="D4021" s="21">
        <f t="shared" si="74"/>
        <v>0</v>
      </c>
      <c r="E4021" s="24">
        <f t="shared" si="75"/>
        <v>0</v>
      </c>
      <c r="F4021" s="104"/>
      <c r="G4021" s="104"/>
      <c r="H4021" s="105"/>
      <c r="I4021" s="105"/>
      <c r="J4021" s="106"/>
      <c r="K4021" s="107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1707</v>
      </c>
      <c r="B4022" s="111" t="s">
        <v>1355</v>
      </c>
      <c r="C4022" s="112" t="s">
        <v>1656</v>
      </c>
      <c r="D4022" s="21">
        <f t="shared" si="74"/>
        <v>0</v>
      </c>
      <c r="E4022" s="24">
        <f t="shared" si="7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1707</v>
      </c>
      <c r="B4023" s="111" t="s">
        <v>1356</v>
      </c>
      <c r="C4023" s="112" t="s">
        <v>1657</v>
      </c>
      <c r="D4023" s="21">
        <f t="shared" si="74"/>
        <v>0</v>
      </c>
      <c r="E4023" s="24">
        <f t="shared" si="75"/>
        <v>0</v>
      </c>
      <c r="F4023" s="104"/>
      <c r="G4023" s="104"/>
      <c r="H4023" s="113"/>
      <c r="I4023" s="113"/>
      <c r="J4023" s="31"/>
      <c r="K4023" s="32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1707</v>
      </c>
      <c r="B4024" s="111" t="s">
        <v>1357</v>
      </c>
      <c r="C4024" s="112" t="s">
        <v>1658</v>
      </c>
      <c r="D4024" s="21">
        <f t="shared" si="74"/>
        <v>0</v>
      </c>
      <c r="E4024" s="24">
        <f t="shared" si="7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1707</v>
      </c>
      <c r="B4025" s="111" t="s">
        <v>1358</v>
      </c>
      <c r="C4025" s="112" t="s">
        <v>1659</v>
      </c>
      <c r="D4025" s="21">
        <f t="shared" si="74"/>
        <v>0</v>
      </c>
      <c r="E4025" s="24">
        <f t="shared" si="7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1707</v>
      </c>
      <c r="B4026" s="111" t="s">
        <v>1359</v>
      </c>
      <c r="C4026" s="112" t="s">
        <v>1660</v>
      </c>
      <c r="D4026" s="21">
        <f t="shared" si="74"/>
        <v>4000</v>
      </c>
      <c r="E4026" s="24">
        <f t="shared" si="75"/>
        <v>0</v>
      </c>
      <c r="F4026" s="104"/>
      <c r="G4026" s="104"/>
      <c r="H4026" s="113">
        <v>4000</v>
      </c>
      <c r="I4026" s="113">
        <v>0</v>
      </c>
      <c r="J4026" s="31">
        <v>0</v>
      </c>
      <c r="K4026" s="32">
        <v>0</v>
      </c>
      <c r="L4026" s="113">
        <v>0</v>
      </c>
      <c r="M4026" s="113">
        <v>0</v>
      </c>
      <c r="N4026" s="31">
        <v>0</v>
      </c>
      <c r="O4026" s="32">
        <v>0</v>
      </c>
      <c r="P4026" s="113">
        <v>0</v>
      </c>
      <c r="Q4026" s="113">
        <v>0</v>
      </c>
      <c r="R4026" s="31">
        <v>0</v>
      </c>
      <c r="S4026" s="32">
        <v>0</v>
      </c>
      <c r="T4026" s="113">
        <v>0</v>
      </c>
      <c r="U4026" s="113">
        <v>0</v>
      </c>
      <c r="V4026" s="31">
        <v>0</v>
      </c>
      <c r="W4026" s="32">
        <v>0</v>
      </c>
      <c r="X4026" s="113">
        <v>0</v>
      </c>
      <c r="Y4026" s="113">
        <v>0</v>
      </c>
      <c r="Z4026" s="31">
        <v>0</v>
      </c>
      <c r="AA4026" s="32">
        <v>0</v>
      </c>
      <c r="AB4026" s="113">
        <v>0</v>
      </c>
      <c r="AC4026" s="113">
        <v>0</v>
      </c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1707</v>
      </c>
      <c r="B4027" s="111" t="s">
        <v>1360</v>
      </c>
      <c r="C4027" s="112" t="s">
        <v>1361</v>
      </c>
      <c r="D4027" s="21">
        <f t="shared" si="74"/>
        <v>0</v>
      </c>
      <c r="E4027" s="24">
        <f t="shared" si="75"/>
        <v>0</v>
      </c>
      <c r="F4027" s="104"/>
      <c r="G4027" s="104"/>
      <c r="H4027" s="105"/>
      <c r="I4027" s="105"/>
      <c r="J4027" s="106"/>
      <c r="K4027" s="107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1708</v>
      </c>
      <c r="B4028" s="111" t="s">
        <v>3</v>
      </c>
      <c r="C4028" s="112" t="s">
        <v>4</v>
      </c>
      <c r="D4028" s="21">
        <f t="shared" si="74"/>
        <v>8954954.1799999997</v>
      </c>
      <c r="E4028" s="24">
        <f t="shared" si="75"/>
        <v>8959285.1799999997</v>
      </c>
      <c r="F4028" s="104">
        <v>462953.5</v>
      </c>
      <c r="G4028" s="104">
        <v>468418.5</v>
      </c>
      <c r="H4028" s="105">
        <v>691759.45</v>
      </c>
      <c r="I4028" s="105">
        <v>690741.45</v>
      </c>
      <c r="J4028" s="106">
        <v>423296</v>
      </c>
      <c r="K4028" s="107">
        <v>420952</v>
      </c>
      <c r="L4028" s="105">
        <v>420349.5</v>
      </c>
      <c r="M4028" s="105">
        <v>421699</v>
      </c>
      <c r="N4028" s="106">
        <v>402568</v>
      </c>
      <c r="O4028" s="107">
        <v>402231</v>
      </c>
      <c r="P4028" s="105">
        <v>746032.8</v>
      </c>
      <c r="Q4028" s="105">
        <v>742799.3</v>
      </c>
      <c r="R4028" s="106">
        <v>462849.5</v>
      </c>
      <c r="S4028" s="107">
        <v>469319.5</v>
      </c>
      <c r="T4028" s="105">
        <v>335263.26</v>
      </c>
      <c r="U4028" s="105">
        <v>311753.26</v>
      </c>
      <c r="V4028" s="106">
        <v>478768</v>
      </c>
      <c r="W4028" s="107">
        <v>502066</v>
      </c>
      <c r="X4028" s="105">
        <v>3648826.94</v>
      </c>
      <c r="Y4028" s="105">
        <v>3649208.94</v>
      </c>
      <c r="Z4028" s="106">
        <v>495360.1</v>
      </c>
      <c r="AA4028" s="107">
        <v>491177.1</v>
      </c>
      <c r="AB4028" s="105">
        <v>386927.13</v>
      </c>
      <c r="AC4028" s="105">
        <v>388919.13</v>
      </c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1708</v>
      </c>
      <c r="B4029" s="111" t="s">
        <v>5</v>
      </c>
      <c r="C4029" s="112" t="s">
        <v>6</v>
      </c>
      <c r="D4029" s="21">
        <f t="shared" si="74"/>
        <v>0</v>
      </c>
      <c r="E4029" s="24">
        <f t="shared" si="7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1708</v>
      </c>
      <c r="B4030" s="111" t="s">
        <v>7</v>
      </c>
      <c r="C4030" s="112" t="s">
        <v>8</v>
      </c>
      <c r="D4030" s="21">
        <f t="shared" si="74"/>
        <v>0</v>
      </c>
      <c r="E4030" s="24">
        <f t="shared" si="7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1708</v>
      </c>
      <c r="B4031" s="111" t="s">
        <v>9</v>
      </c>
      <c r="C4031" s="112" t="s">
        <v>10</v>
      </c>
      <c r="D4031" s="21">
        <f t="shared" si="74"/>
        <v>0</v>
      </c>
      <c r="E4031" s="24">
        <f t="shared" si="75"/>
        <v>0</v>
      </c>
      <c r="F4031" s="104"/>
      <c r="G4031" s="104"/>
      <c r="H4031" s="113"/>
      <c r="I4031" s="113"/>
      <c r="J4031" s="31"/>
      <c r="K4031" s="32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1708</v>
      </c>
      <c r="B4032" s="111" t="s">
        <v>11</v>
      </c>
      <c r="C4032" s="112" t="s">
        <v>1435</v>
      </c>
      <c r="D4032" s="21">
        <f t="shared" si="74"/>
        <v>0</v>
      </c>
      <c r="E4032" s="24">
        <f t="shared" si="7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1708</v>
      </c>
      <c r="B4033" s="111" t="s">
        <v>12</v>
      </c>
      <c r="C4033" s="112" t="s">
        <v>1436</v>
      </c>
      <c r="D4033" s="21">
        <f t="shared" si="74"/>
        <v>131539.65</v>
      </c>
      <c r="E4033" s="24">
        <f t="shared" si="75"/>
        <v>66374.75</v>
      </c>
      <c r="F4033" s="104">
        <v>0</v>
      </c>
      <c r="G4033" s="104">
        <v>0</v>
      </c>
      <c r="H4033" s="113">
        <v>0</v>
      </c>
      <c r="I4033" s="113">
        <v>0</v>
      </c>
      <c r="J4033" s="31">
        <v>0</v>
      </c>
      <c r="K4033" s="32">
        <v>0</v>
      </c>
      <c r="L4033" s="113">
        <v>0</v>
      </c>
      <c r="M4033" s="113">
        <v>0</v>
      </c>
      <c r="N4033" s="31">
        <v>0</v>
      </c>
      <c r="O4033" s="32">
        <v>0</v>
      </c>
      <c r="P4033" s="113">
        <v>49783.45</v>
      </c>
      <c r="Q4033" s="113">
        <v>0</v>
      </c>
      <c r="R4033" s="31">
        <v>0</v>
      </c>
      <c r="S4033" s="32">
        <v>0</v>
      </c>
      <c r="T4033" s="113">
        <v>0</v>
      </c>
      <c r="U4033" s="113">
        <v>0</v>
      </c>
      <c r="V4033" s="31">
        <v>81756.2</v>
      </c>
      <c r="W4033" s="32">
        <v>44500</v>
      </c>
      <c r="X4033" s="113">
        <v>0</v>
      </c>
      <c r="Y4033" s="113">
        <v>21874.75</v>
      </c>
      <c r="Z4033" s="31">
        <v>0</v>
      </c>
      <c r="AA4033" s="32">
        <v>0</v>
      </c>
      <c r="AB4033" s="113">
        <v>0</v>
      </c>
      <c r="AC4033" s="113">
        <v>0</v>
      </c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1708</v>
      </c>
      <c r="B4034" s="111" t="s">
        <v>1437</v>
      </c>
      <c r="C4034" s="112" t="s">
        <v>1438</v>
      </c>
      <c r="D4034" s="21">
        <f t="shared" si="74"/>
        <v>0</v>
      </c>
      <c r="E4034" s="24">
        <f t="shared" si="7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1708</v>
      </c>
      <c r="B4035" s="111" t="s">
        <v>1439</v>
      </c>
      <c r="C4035" s="112" t="s">
        <v>1440</v>
      </c>
      <c r="D4035" s="21">
        <f t="shared" si="74"/>
        <v>0</v>
      </c>
      <c r="E4035" s="24">
        <f t="shared" si="75"/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1708</v>
      </c>
      <c r="B4036" s="111" t="s">
        <v>13</v>
      </c>
      <c r="C4036" s="112" t="s">
        <v>1441</v>
      </c>
      <c r="D4036" s="21">
        <f t="shared" si="74"/>
        <v>0</v>
      </c>
      <c r="E4036" s="24">
        <f t="shared" si="75"/>
        <v>0</v>
      </c>
      <c r="F4036" s="104"/>
      <c r="G4036" s="104"/>
      <c r="H4036" s="105"/>
      <c r="I4036" s="105"/>
      <c r="J4036" s="106"/>
      <c r="K4036" s="107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1708</v>
      </c>
      <c r="B4037" s="111" t="s">
        <v>14</v>
      </c>
      <c r="C4037" s="112" t="s">
        <v>15</v>
      </c>
      <c r="D4037" s="21">
        <f t="shared" si="74"/>
        <v>0</v>
      </c>
      <c r="E4037" s="24">
        <f t="shared" si="75"/>
        <v>0</v>
      </c>
      <c r="F4037" s="104"/>
      <c r="G4037" s="104"/>
      <c r="H4037" s="113"/>
      <c r="I4037" s="113"/>
      <c r="J4037" s="31"/>
      <c r="K4037" s="32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1708</v>
      </c>
      <c r="B4038" s="111" t="s">
        <v>16</v>
      </c>
      <c r="C4038" s="112" t="s">
        <v>1442</v>
      </c>
      <c r="D4038" s="21">
        <f t="shared" si="74"/>
        <v>37990</v>
      </c>
      <c r="E4038" s="24">
        <f t="shared" si="75"/>
        <v>37990</v>
      </c>
      <c r="F4038" s="104">
        <v>37990</v>
      </c>
      <c r="G4038" s="104">
        <v>0</v>
      </c>
      <c r="H4038" s="105">
        <v>0</v>
      </c>
      <c r="I4038" s="105">
        <v>37990</v>
      </c>
      <c r="J4038" s="106"/>
      <c r="K4038" s="107"/>
      <c r="L4038" s="105"/>
      <c r="M4038" s="105"/>
      <c r="N4038" s="106"/>
      <c r="O4038" s="107"/>
      <c r="P4038" s="113"/>
      <c r="Q4038" s="113"/>
      <c r="R4038" s="106"/>
      <c r="S4038" s="107"/>
      <c r="T4038" s="105"/>
      <c r="U4038" s="105"/>
      <c r="V4038" s="106"/>
      <c r="W4038" s="107"/>
      <c r="X4038" s="105"/>
      <c r="Y4038" s="105"/>
      <c r="Z4038" s="106"/>
      <c r="AA4038" s="107"/>
      <c r="AB4038" s="105"/>
      <c r="AC4038" s="105"/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1708</v>
      </c>
      <c r="B4039" s="111" t="s">
        <v>17</v>
      </c>
      <c r="C4039" s="112" t="s">
        <v>1443</v>
      </c>
      <c r="D4039" s="21">
        <f t="shared" si="74"/>
        <v>0</v>
      </c>
      <c r="E4039" s="24">
        <f t="shared" si="75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1708</v>
      </c>
      <c r="B4040" s="111" t="s">
        <v>18</v>
      </c>
      <c r="C4040" s="112" t="s">
        <v>19</v>
      </c>
      <c r="D4040" s="21">
        <f t="shared" si="74"/>
        <v>0</v>
      </c>
      <c r="E4040" s="24">
        <f t="shared" si="75"/>
        <v>0</v>
      </c>
      <c r="F4040" s="104"/>
      <c r="G4040" s="104"/>
      <c r="H4040" s="113"/>
      <c r="I4040" s="113"/>
      <c r="J4040" s="31"/>
      <c r="K4040" s="32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1708</v>
      </c>
      <c r="B4041" s="111" t="s">
        <v>20</v>
      </c>
      <c r="C4041" s="112" t="s">
        <v>21</v>
      </c>
      <c r="D4041" s="21">
        <f t="shared" si="74"/>
        <v>0</v>
      </c>
      <c r="E4041" s="24">
        <f t="shared" si="75"/>
        <v>0</v>
      </c>
      <c r="F4041" s="104"/>
      <c r="G4041" s="104"/>
      <c r="H4041" s="105"/>
      <c r="I4041" s="105"/>
      <c r="J4041" s="106"/>
      <c r="K4041" s="107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1708</v>
      </c>
      <c r="B4042" s="111" t="s">
        <v>22</v>
      </c>
      <c r="C4042" s="112" t="s">
        <v>1444</v>
      </c>
      <c r="D4042" s="21">
        <f t="shared" si="74"/>
        <v>0</v>
      </c>
      <c r="E4042" s="24">
        <f t="shared" si="75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1708</v>
      </c>
      <c r="B4043" s="111" t="s">
        <v>23</v>
      </c>
      <c r="C4043" s="112" t="s">
        <v>1694</v>
      </c>
      <c r="D4043" s="21">
        <f t="shared" si="74"/>
        <v>0</v>
      </c>
      <c r="E4043" s="24">
        <f t="shared" si="75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1708</v>
      </c>
      <c r="B4044" s="111" t="s">
        <v>24</v>
      </c>
      <c r="C4044" s="112" t="s">
        <v>1445</v>
      </c>
      <c r="D4044" s="21">
        <f t="shared" si="74"/>
        <v>0</v>
      </c>
      <c r="E4044" s="24">
        <f t="shared" si="75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1708</v>
      </c>
      <c r="B4045" s="111" t="s">
        <v>25</v>
      </c>
      <c r="C4045" s="112" t="s">
        <v>26</v>
      </c>
      <c r="D4045" s="21">
        <f t="shared" si="74"/>
        <v>0</v>
      </c>
      <c r="E4045" s="24">
        <f t="shared" si="75"/>
        <v>0</v>
      </c>
      <c r="F4045" s="104"/>
      <c r="G4045" s="104"/>
      <c r="H4045" s="113"/>
      <c r="I4045" s="113"/>
      <c r="J4045" s="31"/>
      <c r="K4045" s="32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1708</v>
      </c>
      <c r="B4046" s="111" t="s">
        <v>27</v>
      </c>
      <c r="C4046" s="112" t="s">
        <v>1446</v>
      </c>
      <c r="D4046" s="21">
        <f t="shared" si="74"/>
        <v>153412101.19</v>
      </c>
      <c r="E4046" s="24">
        <f t="shared" si="75"/>
        <v>157008092.50999996</v>
      </c>
      <c r="F4046" s="104">
        <v>13908381.029999999</v>
      </c>
      <c r="G4046" s="104">
        <v>18387857.280000001</v>
      </c>
      <c r="H4046" s="105">
        <v>39517563.159999996</v>
      </c>
      <c r="I4046" s="105">
        <v>22755314.129999999</v>
      </c>
      <c r="J4046" s="106">
        <v>28056973.219999999</v>
      </c>
      <c r="K4046" s="107">
        <v>30862938.550000001</v>
      </c>
      <c r="L4046" s="105">
        <v>11214363.83</v>
      </c>
      <c r="M4046" s="105">
        <v>9906236.3900000006</v>
      </c>
      <c r="N4046" s="106">
        <v>18509872.98</v>
      </c>
      <c r="O4046" s="107">
        <v>14546381.039999999</v>
      </c>
      <c r="P4046" s="113">
        <v>4598166.8</v>
      </c>
      <c r="Q4046" s="113">
        <v>6668283.8899999997</v>
      </c>
      <c r="R4046" s="106">
        <v>3494844</v>
      </c>
      <c r="S4046" s="107">
        <v>7028206.75</v>
      </c>
      <c r="T4046" s="105">
        <v>2774407.7</v>
      </c>
      <c r="U4046" s="105">
        <v>6551118.46</v>
      </c>
      <c r="V4046" s="106">
        <v>4091377.54</v>
      </c>
      <c r="W4046" s="107">
        <v>5601644.7300000004</v>
      </c>
      <c r="X4046" s="105">
        <v>8473915.0600000005</v>
      </c>
      <c r="Y4046" s="105">
        <v>10897415.710000001</v>
      </c>
      <c r="Z4046" s="106">
        <v>12588927.4</v>
      </c>
      <c r="AA4046" s="107">
        <v>17410765.190000001</v>
      </c>
      <c r="AB4046" s="105">
        <v>6183308.4699999997</v>
      </c>
      <c r="AC4046" s="105">
        <v>6391930.3899999997</v>
      </c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1708</v>
      </c>
      <c r="B4047" s="111" t="s">
        <v>28</v>
      </c>
      <c r="C4047" s="112" t="s">
        <v>1447</v>
      </c>
      <c r="D4047" s="21">
        <f t="shared" si="74"/>
        <v>21726048.669999998</v>
      </c>
      <c r="E4047" s="24">
        <f t="shared" si="75"/>
        <v>22024425.760000002</v>
      </c>
      <c r="F4047" s="104">
        <v>204894.23</v>
      </c>
      <c r="G4047" s="104">
        <v>1011008.75</v>
      </c>
      <c r="H4047" s="105">
        <v>16896941.66</v>
      </c>
      <c r="I4047" s="105">
        <v>12621743.710000001</v>
      </c>
      <c r="J4047" s="106">
        <v>31175.81</v>
      </c>
      <c r="K4047" s="107">
        <v>358997.37</v>
      </c>
      <c r="L4047" s="105">
        <v>1847890.33</v>
      </c>
      <c r="M4047" s="105">
        <v>266987.02</v>
      </c>
      <c r="N4047" s="106">
        <v>1847890.32</v>
      </c>
      <c r="O4047" s="107">
        <v>2854722.26</v>
      </c>
      <c r="P4047" s="105">
        <v>24900</v>
      </c>
      <c r="Q4047" s="105">
        <v>66114.14</v>
      </c>
      <c r="R4047" s="106">
        <v>28600</v>
      </c>
      <c r="S4047" s="107">
        <v>78786.23</v>
      </c>
      <c r="T4047" s="105">
        <v>130176.75</v>
      </c>
      <c r="U4047" s="105">
        <v>46681.1</v>
      </c>
      <c r="V4047" s="106">
        <v>24000</v>
      </c>
      <c r="W4047" s="107">
        <v>1627236.56</v>
      </c>
      <c r="X4047" s="105">
        <v>670756.19999999995</v>
      </c>
      <c r="Y4047" s="105">
        <v>474514.71</v>
      </c>
      <c r="Z4047" s="106">
        <v>5403.72</v>
      </c>
      <c r="AA4047" s="107">
        <v>120812.55</v>
      </c>
      <c r="AB4047" s="105">
        <v>13419.65</v>
      </c>
      <c r="AC4047" s="105">
        <v>2496821.36</v>
      </c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1708</v>
      </c>
      <c r="B4048" s="111" t="s">
        <v>29</v>
      </c>
      <c r="C4048" s="112" t="s">
        <v>1448</v>
      </c>
      <c r="D4048" s="21">
        <f t="shared" si="74"/>
        <v>4613436.51</v>
      </c>
      <c r="E4048" s="24">
        <f t="shared" si="75"/>
        <v>4310493.08</v>
      </c>
      <c r="F4048" s="104">
        <v>0</v>
      </c>
      <c r="G4048" s="104">
        <v>60790</v>
      </c>
      <c r="H4048" s="113">
        <v>111040</v>
      </c>
      <c r="I4048" s="113">
        <v>15210</v>
      </c>
      <c r="J4048" s="31">
        <v>4620</v>
      </c>
      <c r="K4048" s="32">
        <v>265375</v>
      </c>
      <c r="L4048" s="113">
        <v>193221.83</v>
      </c>
      <c r="M4048" s="113">
        <v>11050</v>
      </c>
      <c r="N4048" s="31">
        <v>11311</v>
      </c>
      <c r="O4048" s="32">
        <v>18541.080000000002</v>
      </c>
      <c r="P4048" s="105">
        <v>157884</v>
      </c>
      <c r="Q4048" s="105">
        <v>77865</v>
      </c>
      <c r="R4048" s="31">
        <v>59090</v>
      </c>
      <c r="S4048" s="32">
        <v>10790</v>
      </c>
      <c r="T4048" s="113">
        <v>10</v>
      </c>
      <c r="U4048" s="113">
        <v>17925</v>
      </c>
      <c r="V4048" s="31">
        <v>9833.02</v>
      </c>
      <c r="W4048" s="32">
        <v>60000</v>
      </c>
      <c r="X4048" s="113">
        <v>3374380.44</v>
      </c>
      <c r="Y4048" s="113">
        <v>782020</v>
      </c>
      <c r="Z4048" s="31">
        <v>361094.35</v>
      </c>
      <c r="AA4048" s="32">
        <v>2603027</v>
      </c>
      <c r="AB4048" s="113">
        <v>330951.87</v>
      </c>
      <c r="AC4048" s="113">
        <v>387900</v>
      </c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1708</v>
      </c>
      <c r="B4049" s="111" t="s">
        <v>30</v>
      </c>
      <c r="C4049" s="112" t="s">
        <v>1449</v>
      </c>
      <c r="D4049" s="21">
        <f t="shared" si="74"/>
        <v>3312775.4899999998</v>
      </c>
      <c r="E4049" s="24">
        <f t="shared" si="75"/>
        <v>3802234.52</v>
      </c>
      <c r="F4049" s="104">
        <v>0</v>
      </c>
      <c r="G4049" s="104">
        <v>80000</v>
      </c>
      <c r="H4049" s="105">
        <v>0</v>
      </c>
      <c r="I4049" s="105">
        <v>0</v>
      </c>
      <c r="J4049" s="106">
        <v>3309297.85</v>
      </c>
      <c r="K4049" s="107">
        <v>402000</v>
      </c>
      <c r="L4049" s="105">
        <v>0</v>
      </c>
      <c r="M4049" s="105">
        <v>0</v>
      </c>
      <c r="N4049" s="106">
        <v>0</v>
      </c>
      <c r="O4049" s="107">
        <v>193960</v>
      </c>
      <c r="P4049" s="113">
        <v>2519.13</v>
      </c>
      <c r="Q4049" s="113">
        <v>3738.31</v>
      </c>
      <c r="R4049" s="106">
        <v>0</v>
      </c>
      <c r="S4049" s="107">
        <v>1767769.08</v>
      </c>
      <c r="T4049" s="105">
        <v>0</v>
      </c>
      <c r="U4049" s="105">
        <v>850000</v>
      </c>
      <c r="V4049" s="106">
        <v>0</v>
      </c>
      <c r="W4049" s="107">
        <v>2519.13</v>
      </c>
      <c r="X4049" s="105">
        <v>0</v>
      </c>
      <c r="Y4049" s="105">
        <v>250000</v>
      </c>
      <c r="Z4049" s="106">
        <v>0</v>
      </c>
      <c r="AA4049" s="107">
        <v>252248</v>
      </c>
      <c r="AB4049" s="105">
        <v>958.51</v>
      </c>
      <c r="AC4049" s="105">
        <v>0</v>
      </c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1708</v>
      </c>
      <c r="B4050" s="111" t="s">
        <v>31</v>
      </c>
      <c r="C4050" s="112" t="s">
        <v>1661</v>
      </c>
      <c r="D4050" s="21">
        <f t="shared" si="74"/>
        <v>16091.82</v>
      </c>
      <c r="E4050" s="24">
        <f t="shared" si="75"/>
        <v>542954.68000000005</v>
      </c>
      <c r="F4050" s="104">
        <v>16008</v>
      </c>
      <c r="G4050" s="104">
        <v>219.5</v>
      </c>
      <c r="H4050" s="105">
        <v>0</v>
      </c>
      <c r="I4050" s="105">
        <v>0</v>
      </c>
      <c r="J4050" s="106">
        <v>0</v>
      </c>
      <c r="K4050" s="107">
        <v>225000</v>
      </c>
      <c r="L4050" s="105">
        <v>83.82</v>
      </c>
      <c r="M4050" s="105">
        <v>128074</v>
      </c>
      <c r="N4050" s="106">
        <v>0</v>
      </c>
      <c r="O4050" s="107">
        <v>0</v>
      </c>
      <c r="P4050" s="105">
        <v>0</v>
      </c>
      <c r="Q4050" s="105">
        <v>72774</v>
      </c>
      <c r="R4050" s="106">
        <v>0</v>
      </c>
      <c r="S4050" s="107">
        <v>37200</v>
      </c>
      <c r="T4050" s="105">
        <v>0</v>
      </c>
      <c r="U4050" s="105">
        <v>28213.5</v>
      </c>
      <c r="V4050" s="106">
        <v>0</v>
      </c>
      <c r="W4050" s="107">
        <v>0</v>
      </c>
      <c r="X4050" s="105">
        <v>0</v>
      </c>
      <c r="Y4050" s="105">
        <v>0</v>
      </c>
      <c r="Z4050" s="106">
        <v>0</v>
      </c>
      <c r="AA4050" s="107">
        <v>0</v>
      </c>
      <c r="AB4050" s="105">
        <v>0</v>
      </c>
      <c r="AC4050" s="105">
        <v>51473.68</v>
      </c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1708</v>
      </c>
      <c r="B4051" s="111" t="s">
        <v>32</v>
      </c>
      <c r="C4051" s="112" t="s">
        <v>33</v>
      </c>
      <c r="D4051" s="21">
        <f t="shared" si="74"/>
        <v>0</v>
      </c>
      <c r="E4051" s="24">
        <f t="shared" si="75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1708</v>
      </c>
      <c r="B4052" s="111" t="s">
        <v>34</v>
      </c>
      <c r="C4052" s="112" t="s">
        <v>35</v>
      </c>
      <c r="D4052" s="21">
        <f t="shared" si="74"/>
        <v>0</v>
      </c>
      <c r="E4052" s="24">
        <f t="shared" si="75"/>
        <v>0</v>
      </c>
      <c r="F4052" s="104"/>
      <c r="G4052" s="104"/>
      <c r="H4052" s="113"/>
      <c r="I4052" s="113"/>
      <c r="J4052" s="31"/>
      <c r="K4052" s="32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1708</v>
      </c>
      <c r="B4053" s="111" t="s">
        <v>36</v>
      </c>
      <c r="C4053" s="112" t="s">
        <v>1450</v>
      </c>
      <c r="D4053" s="21">
        <f t="shared" si="74"/>
        <v>322036</v>
      </c>
      <c r="E4053" s="24">
        <f t="shared" si="75"/>
        <v>426876</v>
      </c>
      <c r="F4053" s="104">
        <v>176600</v>
      </c>
      <c r="G4053" s="104">
        <v>104840</v>
      </c>
      <c r="H4053" s="105">
        <v>32212</v>
      </c>
      <c r="I4053" s="105">
        <v>10.5</v>
      </c>
      <c r="J4053" s="106">
        <v>6576</v>
      </c>
      <c r="K4053" s="107">
        <v>215377.5</v>
      </c>
      <c r="L4053" s="105"/>
      <c r="M4053" s="105"/>
      <c r="N4053" s="106">
        <v>31246</v>
      </c>
      <c r="O4053" s="107">
        <v>0</v>
      </c>
      <c r="P4053" s="113">
        <v>40892</v>
      </c>
      <c r="Q4053" s="113">
        <v>38286</v>
      </c>
      <c r="R4053" s="106">
        <v>0</v>
      </c>
      <c r="S4053" s="107">
        <v>33852</v>
      </c>
      <c r="T4053" s="105"/>
      <c r="U4053" s="105"/>
      <c r="V4053" s="106">
        <v>19180</v>
      </c>
      <c r="W4053" s="107">
        <v>19180</v>
      </c>
      <c r="X4053" s="105"/>
      <c r="Y4053" s="105"/>
      <c r="Z4053" s="106"/>
      <c r="AA4053" s="107"/>
      <c r="AB4053" s="105">
        <v>15330</v>
      </c>
      <c r="AC4053" s="105">
        <v>15330</v>
      </c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1708</v>
      </c>
      <c r="B4054" s="111" t="s">
        <v>37</v>
      </c>
      <c r="C4054" s="112" t="s">
        <v>1451</v>
      </c>
      <c r="D4054" s="21">
        <f t="shared" si="74"/>
        <v>0</v>
      </c>
      <c r="E4054" s="24">
        <f t="shared" si="75"/>
        <v>0</v>
      </c>
      <c r="F4054" s="104"/>
      <c r="G4054" s="104"/>
      <c r="H4054" s="113"/>
      <c r="I4054" s="113"/>
      <c r="J4054" s="31"/>
      <c r="K4054" s="32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1708</v>
      </c>
      <c r="B4055" s="111" t="s">
        <v>38</v>
      </c>
      <c r="C4055" s="112" t="s">
        <v>1452</v>
      </c>
      <c r="D4055" s="21">
        <f t="shared" si="74"/>
        <v>0</v>
      </c>
      <c r="E4055" s="24">
        <f t="shared" si="75"/>
        <v>0</v>
      </c>
      <c r="F4055" s="104"/>
      <c r="G4055" s="104"/>
      <c r="H4055" s="113"/>
      <c r="I4055" s="113"/>
      <c r="J4055" s="31"/>
      <c r="K4055" s="32"/>
      <c r="L4055" s="113"/>
      <c r="M4055" s="113"/>
      <c r="N4055" s="31"/>
      <c r="O4055" s="32"/>
      <c r="P4055" s="113"/>
      <c r="Q4055" s="113"/>
      <c r="R4055" s="31"/>
      <c r="S4055" s="32"/>
      <c r="T4055" s="113"/>
      <c r="U4055" s="113"/>
      <c r="V4055" s="31"/>
      <c r="W4055" s="32"/>
      <c r="X4055" s="113"/>
      <c r="Y4055" s="113"/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1708</v>
      </c>
      <c r="B4056" s="111" t="s">
        <v>39</v>
      </c>
      <c r="C4056" s="112" t="s">
        <v>1453</v>
      </c>
      <c r="D4056" s="21">
        <f t="shared" si="74"/>
        <v>0</v>
      </c>
      <c r="E4056" s="24">
        <f t="shared" si="75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1708</v>
      </c>
      <c r="B4057" s="111" t="s">
        <v>40</v>
      </c>
      <c r="C4057" s="112" t="s">
        <v>1454</v>
      </c>
      <c r="D4057" s="21">
        <f t="shared" si="74"/>
        <v>0</v>
      </c>
      <c r="E4057" s="24">
        <f t="shared" si="75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1708</v>
      </c>
      <c r="B4058" s="111" t="s">
        <v>1455</v>
      </c>
      <c r="C4058" s="112" t="s">
        <v>56</v>
      </c>
      <c r="D4058" s="21">
        <f t="shared" si="74"/>
        <v>0</v>
      </c>
      <c r="E4058" s="24">
        <f t="shared" si="75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1708</v>
      </c>
      <c r="B4059" s="111" t="s">
        <v>1456</v>
      </c>
      <c r="C4059" s="112" t="s">
        <v>58</v>
      </c>
      <c r="D4059" s="21">
        <f t="shared" si="74"/>
        <v>109477.5</v>
      </c>
      <c r="E4059" s="24">
        <f t="shared" si="75"/>
        <v>42250</v>
      </c>
      <c r="F4059" s="104">
        <v>0</v>
      </c>
      <c r="G4059" s="104">
        <v>37990</v>
      </c>
      <c r="H4059" s="113">
        <v>6120</v>
      </c>
      <c r="I4059" s="113">
        <v>0</v>
      </c>
      <c r="J4059" s="31">
        <v>1020</v>
      </c>
      <c r="K4059" s="32">
        <v>3060</v>
      </c>
      <c r="L4059" s="113">
        <v>0</v>
      </c>
      <c r="M4059" s="113">
        <v>640</v>
      </c>
      <c r="N4059" s="31">
        <v>0</v>
      </c>
      <c r="O4059" s="32">
        <v>0</v>
      </c>
      <c r="P4059" s="113">
        <v>0</v>
      </c>
      <c r="Q4059" s="113">
        <v>0</v>
      </c>
      <c r="R4059" s="31">
        <v>0</v>
      </c>
      <c r="S4059" s="32">
        <v>560</v>
      </c>
      <c r="T4059" s="113">
        <v>477.5</v>
      </c>
      <c r="U4059" s="113">
        <v>0</v>
      </c>
      <c r="V4059" s="31">
        <v>0</v>
      </c>
      <c r="W4059" s="32">
        <v>0</v>
      </c>
      <c r="X4059" s="113">
        <v>2220</v>
      </c>
      <c r="Y4059" s="113">
        <v>0</v>
      </c>
      <c r="Z4059" s="31">
        <v>61370</v>
      </c>
      <c r="AA4059" s="32">
        <v>0</v>
      </c>
      <c r="AB4059" s="113">
        <v>38270</v>
      </c>
      <c r="AC4059" s="113">
        <v>0</v>
      </c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1708</v>
      </c>
      <c r="B4060" s="111" t="s">
        <v>1457</v>
      </c>
      <c r="C4060" s="112" t="s">
        <v>59</v>
      </c>
      <c r="D4060" s="21">
        <f t="shared" si="74"/>
        <v>0</v>
      </c>
      <c r="E4060" s="24">
        <f t="shared" si="75"/>
        <v>0</v>
      </c>
      <c r="F4060" s="104"/>
      <c r="G4060" s="104"/>
      <c r="H4060" s="105"/>
      <c r="I4060" s="105"/>
      <c r="J4060" s="106"/>
      <c r="K4060" s="107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1708</v>
      </c>
      <c r="B4061" s="111" t="s">
        <v>1458</v>
      </c>
      <c r="C4061" s="112" t="s">
        <v>61</v>
      </c>
      <c r="D4061" s="21">
        <f t="shared" si="74"/>
        <v>0</v>
      </c>
      <c r="E4061" s="24">
        <f t="shared" si="75"/>
        <v>0</v>
      </c>
      <c r="F4061" s="104"/>
      <c r="G4061" s="104"/>
      <c r="H4061" s="113"/>
      <c r="I4061" s="113"/>
      <c r="J4061" s="31"/>
      <c r="K4061" s="32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1708</v>
      </c>
      <c r="B4062" s="111" t="s">
        <v>1459</v>
      </c>
      <c r="C4062" s="112" t="s">
        <v>1460</v>
      </c>
      <c r="D4062" s="21">
        <f t="shared" si="74"/>
        <v>112050</v>
      </c>
      <c r="E4062" s="24">
        <f t="shared" si="75"/>
        <v>129700</v>
      </c>
      <c r="F4062" s="104">
        <v>6250</v>
      </c>
      <c r="G4062" s="104">
        <v>15750</v>
      </c>
      <c r="H4062" s="105">
        <v>10500</v>
      </c>
      <c r="I4062" s="105">
        <v>10500</v>
      </c>
      <c r="J4062" s="106">
        <v>9250</v>
      </c>
      <c r="K4062" s="107">
        <v>9250</v>
      </c>
      <c r="L4062" s="105">
        <v>14500</v>
      </c>
      <c r="M4062" s="105">
        <v>14500</v>
      </c>
      <c r="N4062" s="106">
        <v>16000</v>
      </c>
      <c r="O4062" s="107">
        <v>16000</v>
      </c>
      <c r="P4062" s="113">
        <v>0</v>
      </c>
      <c r="Q4062" s="113">
        <v>0</v>
      </c>
      <c r="R4062" s="106">
        <v>20350</v>
      </c>
      <c r="S4062" s="107">
        <v>10500</v>
      </c>
      <c r="T4062" s="105">
        <v>9750</v>
      </c>
      <c r="U4062" s="105">
        <v>7500</v>
      </c>
      <c r="V4062" s="106">
        <v>3850</v>
      </c>
      <c r="W4062" s="107">
        <v>0</v>
      </c>
      <c r="X4062" s="105">
        <v>11750</v>
      </c>
      <c r="Y4062" s="105">
        <v>20350</v>
      </c>
      <c r="Z4062" s="106">
        <v>0</v>
      </c>
      <c r="AA4062" s="107">
        <v>0</v>
      </c>
      <c r="AB4062" s="105">
        <v>9850</v>
      </c>
      <c r="AC4062" s="105">
        <v>25350</v>
      </c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1708</v>
      </c>
      <c r="B4063" s="111" t="s">
        <v>1461</v>
      </c>
      <c r="C4063" s="112" t="s">
        <v>67</v>
      </c>
      <c r="D4063" s="21">
        <f t="shared" si="74"/>
        <v>34353163.459999993</v>
      </c>
      <c r="E4063" s="24">
        <f t="shared" si="75"/>
        <v>34353163.459999993</v>
      </c>
      <c r="F4063" s="104">
        <v>3310727.5</v>
      </c>
      <c r="G4063" s="104">
        <v>3310727.5</v>
      </c>
      <c r="H4063" s="113">
        <v>3034489.36</v>
      </c>
      <c r="I4063" s="113">
        <v>3034489.36</v>
      </c>
      <c r="J4063" s="31">
        <v>3326982.47</v>
      </c>
      <c r="K4063" s="32">
        <v>3326982.47</v>
      </c>
      <c r="L4063" s="113">
        <v>2866626.61</v>
      </c>
      <c r="M4063" s="113">
        <v>2866626.61</v>
      </c>
      <c r="N4063" s="31">
        <v>2719780.54</v>
      </c>
      <c r="O4063" s="32">
        <v>2719780.54</v>
      </c>
      <c r="P4063" s="105">
        <v>3132046.74</v>
      </c>
      <c r="Q4063" s="105">
        <v>3132046.74</v>
      </c>
      <c r="R4063" s="31">
        <v>2573194.1800000002</v>
      </c>
      <c r="S4063" s="32">
        <v>2573194.1800000002</v>
      </c>
      <c r="T4063" s="113">
        <v>2483658.1800000002</v>
      </c>
      <c r="U4063" s="113">
        <v>2483658.1800000002</v>
      </c>
      <c r="V4063" s="31">
        <v>2656266</v>
      </c>
      <c r="W4063" s="32">
        <v>2656266</v>
      </c>
      <c r="X4063" s="113">
        <v>2232078.54</v>
      </c>
      <c r="Y4063" s="113">
        <v>2232078.54</v>
      </c>
      <c r="Z4063" s="31">
        <v>2607466.34</v>
      </c>
      <c r="AA4063" s="32">
        <v>2607466.34</v>
      </c>
      <c r="AB4063" s="113">
        <v>3409847</v>
      </c>
      <c r="AC4063" s="113">
        <v>3409847</v>
      </c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1708</v>
      </c>
      <c r="B4064" s="111" t="s">
        <v>1462</v>
      </c>
      <c r="C4064" s="112" t="s">
        <v>1463</v>
      </c>
      <c r="D4064" s="21">
        <f t="shared" si="74"/>
        <v>26592130.82</v>
      </c>
      <c r="E4064" s="24">
        <f t="shared" si="75"/>
        <v>24537544.32</v>
      </c>
      <c r="F4064" s="104">
        <v>1939092.92</v>
      </c>
      <c r="G4064" s="104">
        <v>0</v>
      </c>
      <c r="H4064" s="113">
        <v>2537317.25</v>
      </c>
      <c r="I4064" s="113">
        <v>1977907.42</v>
      </c>
      <c r="J4064" s="31">
        <v>1568904.4</v>
      </c>
      <c r="K4064" s="32">
        <v>1912751.75</v>
      </c>
      <c r="L4064" s="113">
        <v>1585432</v>
      </c>
      <c r="M4064" s="113">
        <v>2051892.5</v>
      </c>
      <c r="N4064" s="31">
        <v>2017625</v>
      </c>
      <c r="O4064" s="32">
        <v>1481048.4</v>
      </c>
      <c r="P4064" s="113">
        <v>2089347.5</v>
      </c>
      <c r="Q4064" s="113">
        <v>1699227</v>
      </c>
      <c r="R4064" s="31">
        <v>1716669</v>
      </c>
      <c r="S4064" s="32">
        <v>2165655</v>
      </c>
      <c r="T4064" s="113">
        <v>1442314.75</v>
      </c>
      <c r="U4064" s="113">
        <v>1868179</v>
      </c>
      <c r="V4064" s="31">
        <v>1694854.5</v>
      </c>
      <c r="W4064" s="32">
        <v>1563533.5</v>
      </c>
      <c r="X4064" s="113">
        <v>1849142.75</v>
      </c>
      <c r="Y4064" s="113">
        <v>1559058.75</v>
      </c>
      <c r="Z4064" s="31">
        <v>5129629</v>
      </c>
      <c r="AA4064" s="32">
        <v>1460021.5</v>
      </c>
      <c r="AB4064" s="113">
        <v>3021801.75</v>
      </c>
      <c r="AC4064" s="113">
        <v>6798269.5</v>
      </c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1708</v>
      </c>
      <c r="B4065" s="111" t="s">
        <v>1464</v>
      </c>
      <c r="C4065" s="112" t="s">
        <v>1465</v>
      </c>
      <c r="D4065" s="21">
        <f t="shared" si="74"/>
        <v>322212.11</v>
      </c>
      <c r="E4065" s="24">
        <f t="shared" si="75"/>
        <v>267289.11</v>
      </c>
      <c r="F4065" s="104">
        <v>15029</v>
      </c>
      <c r="G4065" s="104">
        <v>13220.5</v>
      </c>
      <c r="H4065" s="113">
        <v>33941</v>
      </c>
      <c r="I4065" s="113">
        <v>5704.5</v>
      </c>
      <c r="J4065" s="31">
        <v>12920.5</v>
      </c>
      <c r="K4065" s="32">
        <v>12236.5</v>
      </c>
      <c r="L4065" s="113">
        <v>53094.5</v>
      </c>
      <c r="M4065" s="113">
        <v>5814</v>
      </c>
      <c r="N4065" s="31">
        <v>9430.11</v>
      </c>
      <c r="O4065" s="32">
        <v>103055.5</v>
      </c>
      <c r="P4065" s="113">
        <v>28573.5</v>
      </c>
      <c r="Q4065" s="113">
        <v>3050.61</v>
      </c>
      <c r="R4065" s="31">
        <v>16093.5</v>
      </c>
      <c r="S4065" s="32">
        <v>6160</v>
      </c>
      <c r="T4065" s="113">
        <v>43768.5</v>
      </c>
      <c r="U4065" s="113">
        <v>4024.5</v>
      </c>
      <c r="V4065" s="31">
        <v>22669.5</v>
      </c>
      <c r="W4065" s="32">
        <v>15293.5</v>
      </c>
      <c r="X4065" s="113">
        <v>38254.5</v>
      </c>
      <c r="Y4065" s="113">
        <v>47265</v>
      </c>
      <c r="Z4065" s="31">
        <v>23311</v>
      </c>
      <c r="AA4065" s="32">
        <v>41669</v>
      </c>
      <c r="AB4065" s="113">
        <v>25126.5</v>
      </c>
      <c r="AC4065" s="113">
        <v>9795.5</v>
      </c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1708</v>
      </c>
      <c r="B4066" s="111" t="s">
        <v>1466</v>
      </c>
      <c r="C4066" s="112" t="s">
        <v>1467</v>
      </c>
      <c r="D4066" s="21">
        <f t="shared" si="74"/>
        <v>69346.5</v>
      </c>
      <c r="E4066" s="24">
        <f t="shared" si="75"/>
        <v>57564</v>
      </c>
      <c r="F4066" s="104">
        <v>3350</v>
      </c>
      <c r="G4066" s="104">
        <v>5970</v>
      </c>
      <c r="H4066" s="105">
        <v>1882.5</v>
      </c>
      <c r="I4066" s="105">
        <v>5636</v>
      </c>
      <c r="J4066" s="106">
        <v>13150.5</v>
      </c>
      <c r="K4066" s="107">
        <v>2957.5</v>
      </c>
      <c r="L4066" s="105">
        <v>1812.5</v>
      </c>
      <c r="M4066" s="105">
        <v>11765.5</v>
      </c>
      <c r="N4066" s="106">
        <v>2870</v>
      </c>
      <c r="O4066" s="107">
        <v>1834.5</v>
      </c>
      <c r="P4066" s="113">
        <v>22068</v>
      </c>
      <c r="Q4066" s="113">
        <v>5505</v>
      </c>
      <c r="R4066" s="106">
        <v>2395</v>
      </c>
      <c r="S4066" s="107">
        <v>8583</v>
      </c>
      <c r="T4066" s="105">
        <v>685</v>
      </c>
      <c r="U4066" s="105">
        <v>1395</v>
      </c>
      <c r="V4066" s="106">
        <v>8695</v>
      </c>
      <c r="W4066" s="107">
        <v>0</v>
      </c>
      <c r="X4066" s="105">
        <v>6202.5</v>
      </c>
      <c r="Y4066" s="105">
        <v>6975</v>
      </c>
      <c r="Z4066" s="106">
        <v>2132.5</v>
      </c>
      <c r="AA4066" s="107">
        <v>3317.5</v>
      </c>
      <c r="AB4066" s="105">
        <v>4103</v>
      </c>
      <c r="AC4066" s="105">
        <v>3625</v>
      </c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1708</v>
      </c>
      <c r="B4067" s="111" t="s">
        <v>1468</v>
      </c>
      <c r="C4067" s="112" t="s">
        <v>68</v>
      </c>
      <c r="D4067" s="21">
        <f t="shared" si="74"/>
        <v>5923176.5</v>
      </c>
      <c r="E4067" s="24">
        <f t="shared" si="75"/>
        <v>5923176.5</v>
      </c>
      <c r="F4067" s="104">
        <v>228428</v>
      </c>
      <c r="G4067" s="104">
        <v>228428</v>
      </c>
      <c r="H4067" s="113">
        <v>231831.5</v>
      </c>
      <c r="I4067" s="113">
        <v>231831.5</v>
      </c>
      <c r="J4067" s="31">
        <v>340123</v>
      </c>
      <c r="K4067" s="32">
        <v>340123</v>
      </c>
      <c r="L4067" s="113">
        <v>187186</v>
      </c>
      <c r="M4067" s="113">
        <v>187186</v>
      </c>
      <c r="N4067" s="31">
        <v>162487.5</v>
      </c>
      <c r="O4067" s="32">
        <v>162487.5</v>
      </c>
      <c r="P4067" s="105">
        <v>405817</v>
      </c>
      <c r="Q4067" s="105">
        <v>405817</v>
      </c>
      <c r="R4067" s="31">
        <v>225521.5</v>
      </c>
      <c r="S4067" s="32">
        <v>225521.5</v>
      </c>
      <c r="T4067" s="113">
        <v>192161</v>
      </c>
      <c r="U4067" s="113">
        <v>192161</v>
      </c>
      <c r="V4067" s="31">
        <v>427675</v>
      </c>
      <c r="W4067" s="32">
        <v>427675</v>
      </c>
      <c r="X4067" s="113">
        <v>568392</v>
      </c>
      <c r="Y4067" s="113">
        <v>568392</v>
      </c>
      <c r="Z4067" s="31">
        <v>1309123.5</v>
      </c>
      <c r="AA4067" s="32">
        <v>1309123.5</v>
      </c>
      <c r="AB4067" s="113">
        <v>1644430.5</v>
      </c>
      <c r="AC4067" s="113">
        <v>1644430.5</v>
      </c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1708</v>
      </c>
      <c r="B4068" s="111" t="s">
        <v>1469</v>
      </c>
      <c r="C4068" s="112" t="s">
        <v>1470</v>
      </c>
      <c r="D4068" s="21">
        <f t="shared" si="74"/>
        <v>1273838.9500000002</v>
      </c>
      <c r="E4068" s="24">
        <f t="shared" si="75"/>
        <v>988673.6100000001</v>
      </c>
      <c r="F4068" s="104">
        <v>89024</v>
      </c>
      <c r="G4068" s="104">
        <v>6751.66</v>
      </c>
      <c r="H4068" s="105">
        <v>93179</v>
      </c>
      <c r="I4068" s="105">
        <v>80452.600000000006</v>
      </c>
      <c r="J4068" s="106">
        <v>103716.4</v>
      </c>
      <c r="K4068" s="107">
        <v>93670.9</v>
      </c>
      <c r="L4068" s="105">
        <v>110102</v>
      </c>
      <c r="M4068" s="105">
        <v>96672</v>
      </c>
      <c r="N4068" s="106">
        <v>68006</v>
      </c>
      <c r="O4068" s="107">
        <v>134647.4</v>
      </c>
      <c r="P4068" s="113">
        <v>121756.8</v>
      </c>
      <c r="Q4068" s="113">
        <v>65715</v>
      </c>
      <c r="R4068" s="106">
        <v>72642.5</v>
      </c>
      <c r="S4068" s="107">
        <v>106385.5</v>
      </c>
      <c r="T4068" s="105">
        <v>44249</v>
      </c>
      <c r="U4068" s="105">
        <v>131514.29999999999</v>
      </c>
      <c r="V4068" s="106">
        <v>55192</v>
      </c>
      <c r="W4068" s="107">
        <v>39575</v>
      </c>
      <c r="X4068" s="105">
        <v>100173.25</v>
      </c>
      <c r="Y4068" s="105">
        <v>67390</v>
      </c>
      <c r="Z4068" s="106">
        <v>95368</v>
      </c>
      <c r="AA4068" s="107">
        <v>118355.25</v>
      </c>
      <c r="AB4068" s="105">
        <v>320430</v>
      </c>
      <c r="AC4068" s="105">
        <v>47544</v>
      </c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1708</v>
      </c>
      <c r="B4069" s="111" t="s">
        <v>1471</v>
      </c>
      <c r="C4069" s="112" t="s">
        <v>1472</v>
      </c>
      <c r="D4069" s="21">
        <f t="shared" ref="D4069:D4132" si="76">F4069+H4069+J4069+L4069+N4069+P4069+R4069+T4069+V4069+X4069+Z4069+AB4069</f>
        <v>220737.94</v>
      </c>
      <c r="E4069" s="24">
        <f t="shared" ref="E4069:E4132" si="77">G4069+I4069+K4069+M4069+O4069+Q4069+S4069+U4069+W4069+Y4069+AA4069+AC4069</f>
        <v>195615.45</v>
      </c>
      <c r="F4069" s="104"/>
      <c r="G4069" s="104"/>
      <c r="H4069" s="105">
        <v>20758.45</v>
      </c>
      <c r="I4069" s="105">
        <v>20758.45</v>
      </c>
      <c r="J4069" s="106">
        <v>25688</v>
      </c>
      <c r="K4069" s="107">
        <v>25688</v>
      </c>
      <c r="L4069" s="105">
        <v>30663</v>
      </c>
      <c r="M4069" s="105">
        <v>30663</v>
      </c>
      <c r="N4069" s="106">
        <v>9240</v>
      </c>
      <c r="O4069" s="107">
        <v>9240</v>
      </c>
      <c r="P4069" s="105">
        <v>25381</v>
      </c>
      <c r="Q4069" s="105">
        <v>22869</v>
      </c>
      <c r="R4069" s="106">
        <v>22537</v>
      </c>
      <c r="S4069" s="107">
        <v>23957</v>
      </c>
      <c r="T4069" s="105">
        <v>20551</v>
      </c>
      <c r="U4069" s="105">
        <v>21643</v>
      </c>
      <c r="V4069" s="106">
        <v>18837</v>
      </c>
      <c r="W4069" s="107">
        <v>18837</v>
      </c>
      <c r="X4069" s="105">
        <v>14294</v>
      </c>
      <c r="Y4069" s="105">
        <v>14294</v>
      </c>
      <c r="Z4069" s="106">
        <v>7666</v>
      </c>
      <c r="AA4069" s="107">
        <v>7666</v>
      </c>
      <c r="AB4069" s="105">
        <v>25122.49</v>
      </c>
      <c r="AC4069" s="105">
        <v>0</v>
      </c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1708</v>
      </c>
      <c r="B4070" s="111" t="s">
        <v>1473</v>
      </c>
      <c r="C4070" s="112" t="s">
        <v>1474</v>
      </c>
      <c r="D4070" s="21">
        <f t="shared" si="76"/>
        <v>0</v>
      </c>
      <c r="E4070" s="24">
        <f t="shared" si="77"/>
        <v>0</v>
      </c>
      <c r="F4070" s="104"/>
      <c r="G4070" s="104"/>
      <c r="H4070" s="113"/>
      <c r="I4070" s="113"/>
      <c r="J4070" s="31"/>
      <c r="K4070" s="32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1708</v>
      </c>
      <c r="B4071" s="111" t="s">
        <v>1475</v>
      </c>
      <c r="C4071" s="112" t="s">
        <v>1476</v>
      </c>
      <c r="D4071" s="21">
        <f t="shared" si="76"/>
        <v>165250</v>
      </c>
      <c r="E4071" s="24">
        <f t="shared" si="77"/>
        <v>112450</v>
      </c>
      <c r="F4071" s="104"/>
      <c r="G4071" s="104"/>
      <c r="H4071" s="105"/>
      <c r="I4071" s="105"/>
      <c r="J4071" s="106"/>
      <c r="K4071" s="107"/>
      <c r="L4071" s="105"/>
      <c r="M4071" s="105"/>
      <c r="N4071" s="106"/>
      <c r="O4071" s="107"/>
      <c r="P4071" s="113">
        <v>200</v>
      </c>
      <c r="Q4071" s="113">
        <v>200</v>
      </c>
      <c r="R4071" s="106"/>
      <c r="S4071" s="107"/>
      <c r="T4071" s="105">
        <v>300</v>
      </c>
      <c r="U4071" s="105">
        <v>300</v>
      </c>
      <c r="V4071" s="106">
        <v>3800</v>
      </c>
      <c r="W4071" s="107">
        <v>3800</v>
      </c>
      <c r="X4071" s="105">
        <v>6900</v>
      </c>
      <c r="Y4071" s="105">
        <v>3100</v>
      </c>
      <c r="Z4071" s="106">
        <v>75150</v>
      </c>
      <c r="AA4071" s="107">
        <v>71050</v>
      </c>
      <c r="AB4071" s="105">
        <v>78900</v>
      </c>
      <c r="AC4071" s="105">
        <v>34000</v>
      </c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1708</v>
      </c>
      <c r="B4072" s="111" t="s">
        <v>1477</v>
      </c>
      <c r="C4072" s="112" t="s">
        <v>1478</v>
      </c>
      <c r="D4072" s="21">
        <f t="shared" si="76"/>
        <v>4798066.18</v>
      </c>
      <c r="E4072" s="24">
        <f t="shared" si="77"/>
        <v>1219481.5799999998</v>
      </c>
      <c r="F4072" s="104"/>
      <c r="G4072" s="104"/>
      <c r="H4072" s="113"/>
      <c r="I4072" s="113"/>
      <c r="J4072" s="31"/>
      <c r="K4072" s="32"/>
      <c r="L4072" s="113"/>
      <c r="M4072" s="113"/>
      <c r="N4072" s="31">
        <v>12205.5</v>
      </c>
      <c r="O4072" s="32">
        <v>0</v>
      </c>
      <c r="P4072" s="105">
        <v>740</v>
      </c>
      <c r="Q4072" s="105">
        <v>9985.5</v>
      </c>
      <c r="R4072" s="31">
        <v>0</v>
      </c>
      <c r="S4072" s="32">
        <v>2220</v>
      </c>
      <c r="T4072" s="113">
        <v>0</v>
      </c>
      <c r="U4072" s="113">
        <v>740</v>
      </c>
      <c r="V4072" s="31">
        <v>330724.05</v>
      </c>
      <c r="W4072" s="32">
        <v>330724.05</v>
      </c>
      <c r="X4072" s="113">
        <v>559401.82999999996</v>
      </c>
      <c r="Y4072" s="113">
        <v>559401.82999999996</v>
      </c>
      <c r="Z4072" s="31">
        <v>316410.2</v>
      </c>
      <c r="AA4072" s="32">
        <v>316410.2</v>
      </c>
      <c r="AB4072" s="113">
        <v>3578584.6</v>
      </c>
      <c r="AC4072" s="113">
        <v>0</v>
      </c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1708</v>
      </c>
      <c r="B4073" s="111" t="s">
        <v>1479</v>
      </c>
      <c r="C4073" s="112" t="s">
        <v>1480</v>
      </c>
      <c r="D4073" s="21">
        <f t="shared" si="76"/>
        <v>1361648.45</v>
      </c>
      <c r="E4073" s="24">
        <f t="shared" si="77"/>
        <v>1513520.47</v>
      </c>
      <c r="F4073" s="104">
        <v>107532.5</v>
      </c>
      <c r="G4073" s="104">
        <v>61252.7</v>
      </c>
      <c r="H4073" s="105">
        <v>127924.5</v>
      </c>
      <c r="I4073" s="105">
        <v>134705.1</v>
      </c>
      <c r="J4073" s="106">
        <v>114786.5</v>
      </c>
      <c r="K4073" s="107">
        <v>27579.32</v>
      </c>
      <c r="L4073" s="105">
        <v>97363</v>
      </c>
      <c r="M4073" s="105">
        <v>30654.52</v>
      </c>
      <c r="N4073" s="106">
        <v>111649</v>
      </c>
      <c r="O4073" s="107">
        <v>44940.52</v>
      </c>
      <c r="P4073" s="113">
        <v>146668.09</v>
      </c>
      <c r="Q4073" s="113">
        <v>418219.45</v>
      </c>
      <c r="R4073" s="106">
        <v>64869.68</v>
      </c>
      <c r="S4073" s="107">
        <v>0</v>
      </c>
      <c r="T4073" s="105">
        <v>116558</v>
      </c>
      <c r="U4073" s="105">
        <v>29185.84</v>
      </c>
      <c r="V4073" s="106">
        <v>83830.5</v>
      </c>
      <c r="W4073" s="107">
        <v>369230.79</v>
      </c>
      <c r="X4073" s="105">
        <v>113894.18</v>
      </c>
      <c r="Y4073" s="105">
        <v>147889.26</v>
      </c>
      <c r="Z4073" s="106">
        <v>126087.5</v>
      </c>
      <c r="AA4073" s="107">
        <v>105077.78</v>
      </c>
      <c r="AB4073" s="105">
        <v>150485</v>
      </c>
      <c r="AC4073" s="105">
        <v>144785.19</v>
      </c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1708</v>
      </c>
      <c r="B4074" s="111" t="s">
        <v>1481</v>
      </c>
      <c r="C4074" s="112" t="s">
        <v>1482</v>
      </c>
      <c r="D4074" s="21">
        <f t="shared" si="76"/>
        <v>632774.21</v>
      </c>
      <c r="E4074" s="24">
        <f t="shared" si="77"/>
        <v>556318.42999999993</v>
      </c>
      <c r="F4074" s="104">
        <v>30814</v>
      </c>
      <c r="G4074" s="104">
        <v>8717.57</v>
      </c>
      <c r="H4074" s="105">
        <v>55169</v>
      </c>
      <c r="I4074" s="105">
        <v>66289.289999999994</v>
      </c>
      <c r="J4074" s="106">
        <v>61238.21</v>
      </c>
      <c r="K4074" s="107">
        <v>0</v>
      </c>
      <c r="L4074" s="105">
        <v>19223.5</v>
      </c>
      <c r="M4074" s="105">
        <v>0</v>
      </c>
      <c r="N4074" s="106">
        <v>33410.5</v>
      </c>
      <c r="O4074" s="107">
        <v>0</v>
      </c>
      <c r="P4074" s="105">
        <v>6079.5</v>
      </c>
      <c r="Q4074" s="105">
        <v>194800.5</v>
      </c>
      <c r="R4074" s="106">
        <v>19624.5</v>
      </c>
      <c r="S4074" s="107">
        <v>0</v>
      </c>
      <c r="T4074" s="105">
        <v>57190</v>
      </c>
      <c r="U4074" s="105">
        <v>18143.8</v>
      </c>
      <c r="V4074" s="106">
        <v>42683</v>
      </c>
      <c r="W4074" s="107">
        <v>82411.44</v>
      </c>
      <c r="X4074" s="105">
        <v>0</v>
      </c>
      <c r="Y4074" s="105">
        <v>39046.199999999997</v>
      </c>
      <c r="Z4074" s="106">
        <v>137253.25</v>
      </c>
      <c r="AA4074" s="107">
        <v>146909.63</v>
      </c>
      <c r="AB4074" s="105">
        <v>170088.75</v>
      </c>
      <c r="AC4074" s="105">
        <v>0</v>
      </c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1708</v>
      </c>
      <c r="B4075" s="111" t="s">
        <v>1483</v>
      </c>
      <c r="C4075" s="112" t="s">
        <v>1484</v>
      </c>
      <c r="D4075" s="21">
        <f t="shared" si="76"/>
        <v>0</v>
      </c>
      <c r="E4075" s="24">
        <f t="shared" si="77"/>
        <v>0</v>
      </c>
      <c r="F4075" s="104"/>
      <c r="G4075" s="104"/>
      <c r="H4075" s="105"/>
      <c r="I4075" s="105"/>
      <c r="J4075" s="106"/>
      <c r="K4075" s="107"/>
      <c r="L4075" s="105"/>
      <c r="M4075" s="105"/>
      <c r="N4075" s="106"/>
      <c r="O4075" s="107"/>
      <c r="P4075" s="105"/>
      <c r="Q4075" s="105"/>
      <c r="R4075" s="106"/>
      <c r="S4075" s="107"/>
      <c r="T4075" s="105"/>
      <c r="U4075" s="105"/>
      <c r="V4075" s="106"/>
      <c r="W4075" s="107"/>
      <c r="X4075" s="105"/>
      <c r="Y4075" s="105"/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1708</v>
      </c>
      <c r="B4076" s="111" t="s">
        <v>1485</v>
      </c>
      <c r="C4076" s="112" t="s">
        <v>1486</v>
      </c>
      <c r="D4076" s="21">
        <f t="shared" si="76"/>
        <v>0</v>
      </c>
      <c r="E4076" s="24">
        <f t="shared" si="77"/>
        <v>1222.5</v>
      </c>
      <c r="F4076" s="104">
        <v>0</v>
      </c>
      <c r="G4076" s="104">
        <v>0</v>
      </c>
      <c r="H4076" s="113">
        <v>0</v>
      </c>
      <c r="I4076" s="113">
        <v>1222.5</v>
      </c>
      <c r="J4076" s="31"/>
      <c r="K4076" s="32"/>
      <c r="L4076" s="113"/>
      <c r="M4076" s="113"/>
      <c r="N4076" s="31"/>
      <c r="O4076" s="32"/>
      <c r="P4076" s="105"/>
      <c r="Q4076" s="105"/>
      <c r="R4076" s="31"/>
      <c r="S4076" s="32"/>
      <c r="T4076" s="113"/>
      <c r="U4076" s="113"/>
      <c r="V4076" s="31"/>
      <c r="W4076" s="32"/>
      <c r="X4076" s="113"/>
      <c r="Y4076" s="113"/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1708</v>
      </c>
      <c r="B4077" s="111" t="s">
        <v>1487</v>
      </c>
      <c r="C4077" s="112" t="s">
        <v>1488</v>
      </c>
      <c r="D4077" s="21">
        <f t="shared" si="76"/>
        <v>135178.5</v>
      </c>
      <c r="E4077" s="24">
        <f t="shared" si="77"/>
        <v>122510.5</v>
      </c>
      <c r="F4077" s="104">
        <v>6097.5</v>
      </c>
      <c r="G4077" s="104">
        <v>1305</v>
      </c>
      <c r="H4077" s="105">
        <v>12495</v>
      </c>
      <c r="I4077" s="105">
        <v>15987.5</v>
      </c>
      <c r="J4077" s="106">
        <v>10785</v>
      </c>
      <c r="K4077" s="107">
        <v>14735</v>
      </c>
      <c r="L4077" s="105">
        <v>17030</v>
      </c>
      <c r="M4077" s="105">
        <v>13903</v>
      </c>
      <c r="N4077" s="106">
        <v>14700</v>
      </c>
      <c r="O4077" s="107">
        <v>15580</v>
      </c>
      <c r="P4077" s="113">
        <v>18750</v>
      </c>
      <c r="Q4077" s="113">
        <v>12900</v>
      </c>
      <c r="R4077" s="106">
        <v>15815</v>
      </c>
      <c r="S4077" s="107">
        <v>19335</v>
      </c>
      <c r="T4077" s="105">
        <v>4345</v>
      </c>
      <c r="U4077" s="105">
        <v>6915</v>
      </c>
      <c r="V4077" s="106">
        <v>14720</v>
      </c>
      <c r="W4077" s="107">
        <v>985</v>
      </c>
      <c r="X4077" s="105">
        <v>2611</v>
      </c>
      <c r="Y4077" s="105">
        <v>6485</v>
      </c>
      <c r="Z4077" s="106">
        <v>8647.5</v>
      </c>
      <c r="AA4077" s="107">
        <v>9990</v>
      </c>
      <c r="AB4077" s="105">
        <v>9182.5</v>
      </c>
      <c r="AC4077" s="105">
        <v>4390</v>
      </c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1708</v>
      </c>
      <c r="B4078" s="111" t="s">
        <v>1489</v>
      </c>
      <c r="C4078" s="112" t="s">
        <v>70</v>
      </c>
      <c r="D4078" s="21">
        <f t="shared" si="76"/>
        <v>3804598.55</v>
      </c>
      <c r="E4078" s="24">
        <f t="shared" si="77"/>
        <v>44066</v>
      </c>
      <c r="F4078" s="104">
        <v>4040</v>
      </c>
      <c r="G4078" s="104">
        <v>0</v>
      </c>
      <c r="H4078" s="113">
        <v>103853</v>
      </c>
      <c r="I4078" s="113">
        <v>0</v>
      </c>
      <c r="J4078" s="31">
        <v>3690.5</v>
      </c>
      <c r="K4078" s="32">
        <v>0</v>
      </c>
      <c r="L4078" s="113">
        <v>14957.5</v>
      </c>
      <c r="M4078" s="113">
        <v>25630</v>
      </c>
      <c r="N4078" s="31">
        <v>1166</v>
      </c>
      <c r="O4078" s="32">
        <v>0</v>
      </c>
      <c r="P4078" s="105">
        <v>29361.3</v>
      </c>
      <c r="Q4078" s="105">
        <v>18436</v>
      </c>
      <c r="R4078" s="31">
        <v>7299.5</v>
      </c>
      <c r="S4078" s="32">
        <v>0</v>
      </c>
      <c r="T4078" s="113">
        <v>0</v>
      </c>
      <c r="U4078" s="113">
        <v>0</v>
      </c>
      <c r="V4078" s="31">
        <v>0</v>
      </c>
      <c r="W4078" s="32">
        <v>0</v>
      </c>
      <c r="X4078" s="113">
        <v>425962</v>
      </c>
      <c r="Y4078" s="113">
        <v>0</v>
      </c>
      <c r="Z4078" s="31">
        <v>2698747.25</v>
      </c>
      <c r="AA4078" s="32">
        <v>0</v>
      </c>
      <c r="AB4078" s="113">
        <v>515521.5</v>
      </c>
      <c r="AC4078" s="113">
        <v>0</v>
      </c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1708</v>
      </c>
      <c r="B4079" s="111" t="s">
        <v>1490</v>
      </c>
      <c r="C4079" s="112" t="s">
        <v>1491</v>
      </c>
      <c r="D4079" s="21">
        <f t="shared" si="76"/>
        <v>111606.25</v>
      </c>
      <c r="E4079" s="24">
        <f t="shared" si="77"/>
        <v>54202</v>
      </c>
      <c r="F4079" s="104">
        <v>3590</v>
      </c>
      <c r="G4079" s="104">
        <v>0</v>
      </c>
      <c r="H4079" s="113">
        <v>1880</v>
      </c>
      <c r="I4079" s="113">
        <v>0</v>
      </c>
      <c r="J4079" s="31">
        <v>1160</v>
      </c>
      <c r="K4079" s="32">
        <v>0</v>
      </c>
      <c r="L4079" s="113">
        <v>750</v>
      </c>
      <c r="M4079" s="113">
        <v>7452</v>
      </c>
      <c r="N4079" s="31">
        <v>5655</v>
      </c>
      <c r="O4079" s="32">
        <v>0</v>
      </c>
      <c r="P4079" s="113">
        <v>507</v>
      </c>
      <c r="Q4079" s="113">
        <v>0</v>
      </c>
      <c r="R4079" s="31">
        <v>579</v>
      </c>
      <c r="S4079" s="32">
        <v>0</v>
      </c>
      <c r="T4079" s="113">
        <v>2049.5</v>
      </c>
      <c r="U4079" s="113">
        <v>0</v>
      </c>
      <c r="V4079" s="31">
        <v>0</v>
      </c>
      <c r="W4079" s="32">
        <v>0</v>
      </c>
      <c r="X4079" s="113">
        <v>28839.75</v>
      </c>
      <c r="Y4079" s="113">
        <v>0</v>
      </c>
      <c r="Z4079" s="31">
        <v>54346</v>
      </c>
      <c r="AA4079" s="32">
        <v>0</v>
      </c>
      <c r="AB4079" s="113">
        <v>12250</v>
      </c>
      <c r="AC4079" s="113">
        <v>46750</v>
      </c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1708</v>
      </c>
      <c r="B4080" s="111" t="s">
        <v>1492</v>
      </c>
      <c r="C4080" s="112" t="s">
        <v>1493</v>
      </c>
      <c r="D4080" s="21">
        <f t="shared" si="76"/>
        <v>0</v>
      </c>
      <c r="E4080" s="24">
        <f t="shared" si="77"/>
        <v>0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1708</v>
      </c>
      <c r="B4081" s="111" t="s">
        <v>1494</v>
      </c>
      <c r="C4081" s="112" t="s">
        <v>71</v>
      </c>
      <c r="D4081" s="21">
        <f t="shared" si="76"/>
        <v>6215057.0999999996</v>
      </c>
      <c r="E4081" s="24">
        <f t="shared" si="77"/>
        <v>6442725.7399999993</v>
      </c>
      <c r="F4081" s="104">
        <v>626385.5</v>
      </c>
      <c r="G4081" s="104">
        <v>440764</v>
      </c>
      <c r="H4081" s="113">
        <v>493490.68</v>
      </c>
      <c r="I4081" s="113">
        <v>427706.5</v>
      </c>
      <c r="J4081" s="31">
        <v>477489</v>
      </c>
      <c r="K4081" s="32">
        <v>626535.5</v>
      </c>
      <c r="L4081" s="113">
        <v>497938</v>
      </c>
      <c r="M4081" s="113">
        <v>493760.68</v>
      </c>
      <c r="N4081" s="31">
        <v>811428.22</v>
      </c>
      <c r="O4081" s="32">
        <v>477339</v>
      </c>
      <c r="P4081" s="113">
        <v>621534.52</v>
      </c>
      <c r="Q4081" s="113">
        <v>497398</v>
      </c>
      <c r="R4081" s="31">
        <v>427711.4</v>
      </c>
      <c r="S4081" s="32">
        <v>1433392.74</v>
      </c>
      <c r="T4081" s="113">
        <v>334075.52000000002</v>
      </c>
      <c r="U4081" s="113">
        <v>0</v>
      </c>
      <c r="V4081" s="31">
        <v>459679.52</v>
      </c>
      <c r="W4081" s="32">
        <v>464354.08</v>
      </c>
      <c r="X4081" s="113">
        <v>458731.33</v>
      </c>
      <c r="Y4081" s="113">
        <v>298237.84000000003</v>
      </c>
      <c r="Z4081" s="31">
        <v>463287.73</v>
      </c>
      <c r="AA4081" s="32">
        <v>521559.52</v>
      </c>
      <c r="AB4081" s="113">
        <v>543305.68000000005</v>
      </c>
      <c r="AC4081" s="113">
        <v>761677.88</v>
      </c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1708</v>
      </c>
      <c r="B4082" s="111" t="s">
        <v>1495</v>
      </c>
      <c r="C4082" s="112" t="s">
        <v>1496</v>
      </c>
      <c r="D4082" s="21">
        <f t="shared" si="76"/>
        <v>1492904.55</v>
      </c>
      <c r="E4082" s="24">
        <f t="shared" si="77"/>
        <v>1402072.09</v>
      </c>
      <c r="F4082" s="104">
        <v>197687</v>
      </c>
      <c r="G4082" s="104">
        <v>14946.49</v>
      </c>
      <c r="H4082" s="113">
        <v>95190.5</v>
      </c>
      <c r="I4082" s="113">
        <v>142941.95000000001</v>
      </c>
      <c r="J4082" s="31">
        <v>97176.5</v>
      </c>
      <c r="K4082" s="32">
        <v>120799.67999999999</v>
      </c>
      <c r="L4082" s="113">
        <v>188493</v>
      </c>
      <c r="M4082" s="113">
        <v>199895.69</v>
      </c>
      <c r="N4082" s="31">
        <v>56290.5</v>
      </c>
      <c r="O4082" s="32">
        <v>109651.07</v>
      </c>
      <c r="P4082" s="113">
        <v>148475</v>
      </c>
      <c r="Q4082" s="113">
        <v>14211.75</v>
      </c>
      <c r="R4082" s="31">
        <v>64665.5</v>
      </c>
      <c r="S4082" s="32">
        <v>13278.78</v>
      </c>
      <c r="T4082" s="113">
        <v>96971.8</v>
      </c>
      <c r="U4082" s="113">
        <v>109791.64</v>
      </c>
      <c r="V4082" s="31">
        <v>111441</v>
      </c>
      <c r="W4082" s="32">
        <v>364307.84</v>
      </c>
      <c r="X4082" s="113">
        <v>69804</v>
      </c>
      <c r="Y4082" s="113">
        <v>71191.070000000007</v>
      </c>
      <c r="Z4082" s="31">
        <v>91416.25</v>
      </c>
      <c r="AA4082" s="32">
        <v>67187.98</v>
      </c>
      <c r="AB4082" s="113">
        <v>275293.5</v>
      </c>
      <c r="AC4082" s="113">
        <v>173868.15</v>
      </c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1708</v>
      </c>
      <c r="B4083" s="111" t="s">
        <v>1497</v>
      </c>
      <c r="C4083" s="112" t="s">
        <v>1498</v>
      </c>
      <c r="D4083" s="21">
        <f t="shared" si="76"/>
        <v>24009.5</v>
      </c>
      <c r="E4083" s="24">
        <f t="shared" si="77"/>
        <v>24009.5</v>
      </c>
      <c r="F4083" s="104">
        <v>1160</v>
      </c>
      <c r="G4083" s="104">
        <v>1160</v>
      </c>
      <c r="H4083" s="113">
        <v>495</v>
      </c>
      <c r="I4083" s="113">
        <v>495</v>
      </c>
      <c r="J4083" s="31"/>
      <c r="K4083" s="32"/>
      <c r="L4083" s="113">
        <v>500</v>
      </c>
      <c r="M4083" s="113">
        <v>500</v>
      </c>
      <c r="N4083" s="31">
        <v>1625</v>
      </c>
      <c r="O4083" s="32">
        <v>1625</v>
      </c>
      <c r="P4083" s="113">
        <v>660</v>
      </c>
      <c r="Q4083" s="113">
        <v>660</v>
      </c>
      <c r="R4083" s="31">
        <v>721</v>
      </c>
      <c r="S4083" s="32">
        <v>721</v>
      </c>
      <c r="T4083" s="113">
        <v>560</v>
      </c>
      <c r="U4083" s="113">
        <v>560</v>
      </c>
      <c r="V4083" s="31">
        <v>525</v>
      </c>
      <c r="W4083" s="32">
        <v>525</v>
      </c>
      <c r="X4083" s="113">
        <v>1846</v>
      </c>
      <c r="Y4083" s="113">
        <v>1846</v>
      </c>
      <c r="Z4083" s="31">
        <v>1777.5</v>
      </c>
      <c r="AA4083" s="32">
        <v>1777.5</v>
      </c>
      <c r="AB4083" s="113">
        <v>14140</v>
      </c>
      <c r="AC4083" s="113">
        <v>14140</v>
      </c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1708</v>
      </c>
      <c r="B4084" s="111" t="s">
        <v>1499</v>
      </c>
      <c r="C4084" s="112" t="s">
        <v>1500</v>
      </c>
      <c r="D4084" s="21">
        <f t="shared" si="76"/>
        <v>0</v>
      </c>
      <c r="E4084" s="24">
        <f t="shared" si="77"/>
        <v>0</v>
      </c>
      <c r="F4084" s="104"/>
      <c r="G4084" s="104"/>
      <c r="H4084" s="113"/>
      <c r="I4084" s="113"/>
      <c r="J4084" s="31"/>
      <c r="K4084" s="32"/>
      <c r="L4084" s="113"/>
      <c r="M4084" s="113"/>
      <c r="N4084" s="31"/>
      <c r="O4084" s="32"/>
      <c r="P4084" s="113"/>
      <c r="Q4084" s="113"/>
      <c r="R4084" s="31"/>
      <c r="S4084" s="32"/>
      <c r="T4084" s="113"/>
      <c r="U4084" s="113"/>
      <c r="V4084" s="31"/>
      <c r="W4084" s="32"/>
      <c r="X4084" s="113"/>
      <c r="Y4084" s="113"/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1708</v>
      </c>
      <c r="B4085" s="111" t="s">
        <v>1501</v>
      </c>
      <c r="C4085" s="112" t="s">
        <v>1502</v>
      </c>
      <c r="D4085" s="21">
        <f t="shared" si="76"/>
        <v>0</v>
      </c>
      <c r="E4085" s="24">
        <f t="shared" si="77"/>
        <v>470</v>
      </c>
      <c r="F4085" s="104">
        <v>0</v>
      </c>
      <c r="G4085" s="104">
        <v>0</v>
      </c>
      <c r="H4085" s="105">
        <v>0</v>
      </c>
      <c r="I4085" s="105">
        <v>0</v>
      </c>
      <c r="J4085" s="106">
        <v>0</v>
      </c>
      <c r="K4085" s="107">
        <v>0</v>
      </c>
      <c r="L4085" s="105">
        <v>0</v>
      </c>
      <c r="M4085" s="105">
        <v>0</v>
      </c>
      <c r="N4085" s="106">
        <v>0</v>
      </c>
      <c r="O4085" s="107">
        <v>0</v>
      </c>
      <c r="P4085" s="113">
        <v>0</v>
      </c>
      <c r="Q4085" s="113">
        <v>0</v>
      </c>
      <c r="R4085" s="106">
        <v>0</v>
      </c>
      <c r="S4085" s="107">
        <v>0</v>
      </c>
      <c r="T4085" s="105">
        <v>0</v>
      </c>
      <c r="U4085" s="105">
        <v>0</v>
      </c>
      <c r="V4085" s="106">
        <v>0</v>
      </c>
      <c r="W4085" s="107">
        <v>0</v>
      </c>
      <c r="X4085" s="105">
        <v>0</v>
      </c>
      <c r="Y4085" s="105">
        <v>0</v>
      </c>
      <c r="Z4085" s="106">
        <v>0</v>
      </c>
      <c r="AA4085" s="107">
        <v>0</v>
      </c>
      <c r="AB4085" s="105">
        <v>0</v>
      </c>
      <c r="AC4085" s="105">
        <v>470</v>
      </c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1708</v>
      </c>
      <c r="B4086" s="111" t="s">
        <v>1503</v>
      </c>
      <c r="C4086" s="112" t="s">
        <v>1504</v>
      </c>
      <c r="D4086" s="21">
        <f t="shared" si="76"/>
        <v>0</v>
      </c>
      <c r="E4086" s="24">
        <f t="shared" si="77"/>
        <v>8762</v>
      </c>
      <c r="F4086" s="104">
        <v>0</v>
      </c>
      <c r="G4086" s="104">
        <v>0</v>
      </c>
      <c r="H4086" s="105">
        <v>0</v>
      </c>
      <c r="I4086" s="105">
        <v>0</v>
      </c>
      <c r="J4086" s="106">
        <v>0</v>
      </c>
      <c r="K4086" s="107">
        <v>0</v>
      </c>
      <c r="L4086" s="105">
        <v>0</v>
      </c>
      <c r="M4086" s="105">
        <v>0</v>
      </c>
      <c r="N4086" s="106">
        <v>0</v>
      </c>
      <c r="O4086" s="107">
        <v>0</v>
      </c>
      <c r="P4086" s="105">
        <v>0</v>
      </c>
      <c r="Q4086" s="105">
        <v>0</v>
      </c>
      <c r="R4086" s="106">
        <v>0</v>
      </c>
      <c r="S4086" s="107">
        <v>0</v>
      </c>
      <c r="T4086" s="105">
        <v>0</v>
      </c>
      <c r="U4086" s="105">
        <v>0</v>
      </c>
      <c r="V4086" s="106">
        <v>0</v>
      </c>
      <c r="W4086" s="107">
        <v>0</v>
      </c>
      <c r="X4086" s="105">
        <v>0</v>
      </c>
      <c r="Y4086" s="105">
        <v>0</v>
      </c>
      <c r="Z4086" s="106">
        <v>0</v>
      </c>
      <c r="AA4086" s="107">
        <v>0</v>
      </c>
      <c r="AB4086" s="105">
        <v>0</v>
      </c>
      <c r="AC4086" s="105">
        <v>8762</v>
      </c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1708</v>
      </c>
      <c r="B4087" s="111" t="s">
        <v>1505</v>
      </c>
      <c r="C4087" s="112" t="s">
        <v>1662</v>
      </c>
      <c r="D4087" s="21">
        <f t="shared" si="76"/>
        <v>0</v>
      </c>
      <c r="E4087" s="24">
        <f t="shared" si="7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1708</v>
      </c>
      <c r="B4088" s="111" t="s">
        <v>1506</v>
      </c>
      <c r="C4088" s="112" t="s">
        <v>1507</v>
      </c>
      <c r="D4088" s="21">
        <f t="shared" si="76"/>
        <v>0</v>
      </c>
      <c r="E4088" s="24">
        <f t="shared" si="77"/>
        <v>0</v>
      </c>
      <c r="F4088" s="104"/>
      <c r="G4088" s="104"/>
      <c r="H4088" s="113"/>
      <c r="I4088" s="113"/>
      <c r="J4088" s="31"/>
      <c r="K4088" s="32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1708</v>
      </c>
      <c r="B4089" s="111" t="s">
        <v>1508</v>
      </c>
      <c r="C4089" s="112" t="s">
        <v>1509</v>
      </c>
      <c r="D4089" s="21">
        <f t="shared" si="76"/>
        <v>22312</v>
      </c>
      <c r="E4089" s="24">
        <f t="shared" si="77"/>
        <v>22312</v>
      </c>
      <c r="F4089" s="104">
        <v>2315</v>
      </c>
      <c r="G4089" s="104">
        <v>2315</v>
      </c>
      <c r="H4089" s="105">
        <v>4545</v>
      </c>
      <c r="I4089" s="105">
        <v>4545</v>
      </c>
      <c r="J4089" s="106">
        <v>1734</v>
      </c>
      <c r="K4089" s="107">
        <v>1734</v>
      </c>
      <c r="L4089" s="105">
        <v>1225</v>
      </c>
      <c r="M4089" s="105">
        <v>1225</v>
      </c>
      <c r="N4089" s="106">
        <v>2843</v>
      </c>
      <c r="O4089" s="107">
        <v>2843</v>
      </c>
      <c r="P4089" s="113"/>
      <c r="Q4089" s="113"/>
      <c r="R4089" s="106">
        <v>2410</v>
      </c>
      <c r="S4089" s="107">
        <v>2410</v>
      </c>
      <c r="T4089" s="105">
        <v>1670</v>
      </c>
      <c r="U4089" s="105">
        <v>1670</v>
      </c>
      <c r="V4089" s="106">
        <v>705</v>
      </c>
      <c r="W4089" s="107">
        <v>705</v>
      </c>
      <c r="X4089" s="105"/>
      <c r="Y4089" s="105"/>
      <c r="Z4089" s="106">
        <v>600</v>
      </c>
      <c r="AA4089" s="107">
        <v>600</v>
      </c>
      <c r="AB4089" s="105">
        <v>4265</v>
      </c>
      <c r="AC4089" s="105">
        <v>4265</v>
      </c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1708</v>
      </c>
      <c r="B4090" s="111" t="s">
        <v>1510</v>
      </c>
      <c r="C4090" s="112" t="s">
        <v>1511</v>
      </c>
      <c r="D4090" s="21">
        <f t="shared" si="76"/>
        <v>0</v>
      </c>
      <c r="E4090" s="24">
        <f t="shared" si="7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1708</v>
      </c>
      <c r="B4091" s="111" t="s">
        <v>1512</v>
      </c>
      <c r="C4091" s="112" t="s">
        <v>1513</v>
      </c>
      <c r="D4091" s="21">
        <f t="shared" si="76"/>
        <v>50</v>
      </c>
      <c r="E4091" s="24">
        <f t="shared" si="77"/>
        <v>50</v>
      </c>
      <c r="F4091" s="104"/>
      <c r="G4091" s="104"/>
      <c r="H4091" s="113"/>
      <c r="I4091" s="113"/>
      <c r="J4091" s="31"/>
      <c r="K4091" s="32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>
        <v>50</v>
      </c>
      <c r="Y4091" s="113">
        <v>50</v>
      </c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1708</v>
      </c>
      <c r="B4092" s="111" t="s">
        <v>1514</v>
      </c>
      <c r="C4092" s="112" t="s">
        <v>1515</v>
      </c>
      <c r="D4092" s="21">
        <f t="shared" si="76"/>
        <v>86671.75</v>
      </c>
      <c r="E4092" s="24">
        <f t="shared" si="77"/>
        <v>80448.600000000006</v>
      </c>
      <c r="F4092" s="104">
        <v>36626</v>
      </c>
      <c r="G4092" s="104">
        <v>21345.599999999999</v>
      </c>
      <c r="H4092" s="105">
        <v>7382</v>
      </c>
      <c r="I4092" s="105">
        <v>8151</v>
      </c>
      <c r="J4092" s="106">
        <v>0</v>
      </c>
      <c r="K4092" s="107">
        <v>44008</v>
      </c>
      <c r="L4092" s="105"/>
      <c r="M4092" s="105"/>
      <c r="N4092" s="106"/>
      <c r="O4092" s="107"/>
      <c r="P4092" s="113"/>
      <c r="Q4092" s="113"/>
      <c r="R4092" s="106"/>
      <c r="S4092" s="107"/>
      <c r="T4092" s="105">
        <v>3244</v>
      </c>
      <c r="U4092" s="105">
        <v>0</v>
      </c>
      <c r="V4092" s="106">
        <v>0</v>
      </c>
      <c r="W4092" s="107">
        <v>0</v>
      </c>
      <c r="X4092" s="105">
        <v>0</v>
      </c>
      <c r="Y4092" s="105">
        <v>0</v>
      </c>
      <c r="Z4092" s="106">
        <v>11676</v>
      </c>
      <c r="AA4092" s="107">
        <v>3244</v>
      </c>
      <c r="AB4092" s="105">
        <v>27743.75</v>
      </c>
      <c r="AC4092" s="105">
        <v>3700</v>
      </c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1708</v>
      </c>
      <c r="B4093" s="111" t="s">
        <v>1516</v>
      </c>
      <c r="C4093" s="112" t="s">
        <v>57</v>
      </c>
      <c r="D4093" s="21">
        <f t="shared" si="76"/>
        <v>0</v>
      </c>
      <c r="E4093" s="24">
        <f t="shared" si="77"/>
        <v>0</v>
      </c>
      <c r="F4093" s="104"/>
      <c r="G4093" s="104"/>
      <c r="H4093" s="113"/>
      <c r="I4093" s="113"/>
      <c r="J4093" s="31"/>
      <c r="K4093" s="32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1708</v>
      </c>
      <c r="B4094" s="111" t="s">
        <v>1517</v>
      </c>
      <c r="C4094" s="112" t="s">
        <v>1518</v>
      </c>
      <c r="D4094" s="21">
        <f t="shared" si="76"/>
        <v>0</v>
      </c>
      <c r="E4094" s="24">
        <f t="shared" si="7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1708</v>
      </c>
      <c r="B4095" s="111" t="s">
        <v>1519</v>
      </c>
      <c r="C4095" s="112" t="s">
        <v>60</v>
      </c>
      <c r="D4095" s="21">
        <f t="shared" si="76"/>
        <v>0</v>
      </c>
      <c r="E4095" s="24">
        <f t="shared" si="77"/>
        <v>0</v>
      </c>
      <c r="F4095" s="104"/>
      <c r="G4095" s="104"/>
      <c r="H4095" s="105"/>
      <c r="I4095" s="105"/>
      <c r="J4095" s="106"/>
      <c r="K4095" s="107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1708</v>
      </c>
      <c r="B4096" s="111" t="s">
        <v>1520</v>
      </c>
      <c r="C4096" s="112" t="s">
        <v>62</v>
      </c>
      <c r="D4096" s="21">
        <f t="shared" si="76"/>
        <v>0</v>
      </c>
      <c r="E4096" s="24">
        <f t="shared" si="77"/>
        <v>0</v>
      </c>
      <c r="F4096" s="104"/>
      <c r="G4096" s="104"/>
      <c r="H4096" s="113"/>
      <c r="I4096" s="113"/>
      <c r="J4096" s="31"/>
      <c r="K4096" s="32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1708</v>
      </c>
      <c r="B4097" s="111" t="s">
        <v>1521</v>
      </c>
      <c r="C4097" s="112" t="s">
        <v>1522</v>
      </c>
      <c r="D4097" s="21">
        <f t="shared" si="76"/>
        <v>333597.5</v>
      </c>
      <c r="E4097" s="24">
        <f t="shared" si="77"/>
        <v>672860.66</v>
      </c>
      <c r="F4097" s="104">
        <v>34659.5</v>
      </c>
      <c r="G4097" s="104">
        <v>2648.5</v>
      </c>
      <c r="H4097" s="113">
        <v>22930.5</v>
      </c>
      <c r="I4097" s="113">
        <v>2000</v>
      </c>
      <c r="J4097" s="31">
        <v>37149</v>
      </c>
      <c r="K4097" s="32">
        <v>2325</v>
      </c>
      <c r="L4097" s="113">
        <v>31433</v>
      </c>
      <c r="M4097" s="113">
        <v>41587</v>
      </c>
      <c r="N4097" s="31">
        <v>29205</v>
      </c>
      <c r="O4097" s="32">
        <v>3272</v>
      </c>
      <c r="P4097" s="113">
        <v>16002</v>
      </c>
      <c r="Q4097" s="113">
        <v>567</v>
      </c>
      <c r="R4097" s="31">
        <v>20443.5</v>
      </c>
      <c r="S4097" s="32">
        <v>0</v>
      </c>
      <c r="T4097" s="113">
        <v>8742.5</v>
      </c>
      <c r="U4097" s="113">
        <v>28213.5</v>
      </c>
      <c r="V4097" s="31">
        <v>26131</v>
      </c>
      <c r="W4097" s="32">
        <v>2222</v>
      </c>
      <c r="X4097" s="113">
        <v>29620</v>
      </c>
      <c r="Y4097" s="113">
        <v>6119</v>
      </c>
      <c r="Z4097" s="31">
        <v>49844</v>
      </c>
      <c r="AA4097" s="32">
        <v>39920</v>
      </c>
      <c r="AB4097" s="113">
        <v>27437.5</v>
      </c>
      <c r="AC4097" s="113">
        <v>543986.66</v>
      </c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1708</v>
      </c>
      <c r="B4098" s="111" t="s">
        <v>1523</v>
      </c>
      <c r="C4098" s="112" t="s">
        <v>1524</v>
      </c>
      <c r="D4098" s="21">
        <f t="shared" si="76"/>
        <v>164783.5</v>
      </c>
      <c r="E4098" s="24">
        <f t="shared" si="77"/>
        <v>233942.25</v>
      </c>
      <c r="F4098" s="104">
        <v>6779</v>
      </c>
      <c r="G4098" s="104">
        <v>0</v>
      </c>
      <c r="H4098" s="105">
        <v>8877</v>
      </c>
      <c r="I4098" s="105">
        <v>0</v>
      </c>
      <c r="J4098" s="106">
        <v>2985</v>
      </c>
      <c r="K4098" s="107">
        <v>355</v>
      </c>
      <c r="L4098" s="105">
        <v>2603.5</v>
      </c>
      <c r="M4098" s="105">
        <v>1000</v>
      </c>
      <c r="N4098" s="106">
        <v>18847</v>
      </c>
      <c r="O4098" s="107">
        <v>1445</v>
      </c>
      <c r="P4098" s="113">
        <v>4984</v>
      </c>
      <c r="Q4098" s="113">
        <v>939</v>
      </c>
      <c r="R4098" s="106">
        <v>6217.5</v>
      </c>
      <c r="S4098" s="107">
        <v>2863.5</v>
      </c>
      <c r="T4098" s="105">
        <v>15806</v>
      </c>
      <c r="U4098" s="105">
        <v>500</v>
      </c>
      <c r="V4098" s="106">
        <v>2911.5</v>
      </c>
      <c r="W4098" s="107">
        <v>2024</v>
      </c>
      <c r="X4098" s="105">
        <v>1867.5</v>
      </c>
      <c r="Y4098" s="105">
        <v>1050</v>
      </c>
      <c r="Z4098" s="106">
        <v>28593.75</v>
      </c>
      <c r="AA4098" s="107">
        <v>0</v>
      </c>
      <c r="AB4098" s="105">
        <v>64311.75</v>
      </c>
      <c r="AC4098" s="105">
        <v>223765.75</v>
      </c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1708</v>
      </c>
      <c r="B4099" s="111" t="s">
        <v>1525</v>
      </c>
      <c r="C4099" s="112" t="s">
        <v>1526</v>
      </c>
      <c r="D4099" s="21">
        <f t="shared" si="76"/>
        <v>0</v>
      </c>
      <c r="E4099" s="24">
        <f t="shared" si="77"/>
        <v>0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1708</v>
      </c>
      <c r="B4100" s="111" t="s">
        <v>1527</v>
      </c>
      <c r="C4100" s="112" t="s">
        <v>1528</v>
      </c>
      <c r="D4100" s="21">
        <f t="shared" si="76"/>
        <v>78909</v>
      </c>
      <c r="E4100" s="24">
        <f t="shared" si="77"/>
        <v>3392.5</v>
      </c>
      <c r="F4100" s="104">
        <v>45199.5</v>
      </c>
      <c r="G4100" s="104">
        <v>0</v>
      </c>
      <c r="H4100" s="113">
        <v>4338</v>
      </c>
      <c r="I4100" s="113">
        <v>0</v>
      </c>
      <c r="J4100" s="31">
        <v>3392.5</v>
      </c>
      <c r="K4100" s="32">
        <v>3392.5</v>
      </c>
      <c r="L4100" s="113">
        <v>22387.5</v>
      </c>
      <c r="M4100" s="113">
        <v>0</v>
      </c>
      <c r="N4100" s="31">
        <v>0</v>
      </c>
      <c r="O4100" s="32">
        <v>0</v>
      </c>
      <c r="P4100" s="105">
        <v>2541.5</v>
      </c>
      <c r="Q4100" s="105">
        <v>0</v>
      </c>
      <c r="R4100" s="31">
        <v>0</v>
      </c>
      <c r="S4100" s="32">
        <v>0</v>
      </c>
      <c r="T4100" s="113">
        <v>0</v>
      </c>
      <c r="U4100" s="113">
        <v>0</v>
      </c>
      <c r="V4100" s="31">
        <v>1050</v>
      </c>
      <c r="W4100" s="32">
        <v>0</v>
      </c>
      <c r="X4100" s="113">
        <v>0</v>
      </c>
      <c r="Y4100" s="113">
        <v>0</v>
      </c>
      <c r="Z4100" s="31">
        <v>0</v>
      </c>
      <c r="AA4100" s="32">
        <v>0</v>
      </c>
      <c r="AB4100" s="113">
        <v>0</v>
      </c>
      <c r="AC4100" s="113">
        <v>0</v>
      </c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1708</v>
      </c>
      <c r="B4101" s="111" t="s">
        <v>1529</v>
      </c>
      <c r="C4101" s="112" t="s">
        <v>1530</v>
      </c>
      <c r="D4101" s="21">
        <f t="shared" si="76"/>
        <v>0</v>
      </c>
      <c r="E4101" s="24">
        <f t="shared" si="77"/>
        <v>0</v>
      </c>
      <c r="F4101" s="104"/>
      <c r="G4101" s="104"/>
      <c r="H4101" s="105"/>
      <c r="I4101" s="105"/>
      <c r="J4101" s="106"/>
      <c r="K4101" s="107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1708</v>
      </c>
      <c r="B4102" s="111" t="s">
        <v>1531</v>
      </c>
      <c r="C4102" s="112" t="s">
        <v>1532</v>
      </c>
      <c r="D4102" s="21">
        <f t="shared" si="76"/>
        <v>0</v>
      </c>
      <c r="E4102" s="24">
        <f t="shared" si="77"/>
        <v>0</v>
      </c>
      <c r="F4102" s="104"/>
      <c r="G4102" s="104"/>
      <c r="H4102" s="113"/>
      <c r="I4102" s="113"/>
      <c r="J4102" s="31"/>
      <c r="K4102" s="32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1708</v>
      </c>
      <c r="B4103" s="111" t="s">
        <v>1533</v>
      </c>
      <c r="C4103" s="112" t="s">
        <v>69</v>
      </c>
      <c r="D4103" s="21">
        <f t="shared" si="76"/>
        <v>0</v>
      </c>
      <c r="E4103" s="24">
        <f t="shared" si="77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1708</v>
      </c>
      <c r="B4104" s="111" t="s">
        <v>1534</v>
      </c>
      <c r="C4104" s="112" t="s">
        <v>1535</v>
      </c>
      <c r="D4104" s="21">
        <f t="shared" si="76"/>
        <v>0</v>
      </c>
      <c r="E4104" s="24">
        <f t="shared" si="77"/>
        <v>0</v>
      </c>
      <c r="F4104" s="104"/>
      <c r="G4104" s="104"/>
      <c r="H4104" s="105"/>
      <c r="I4104" s="105"/>
      <c r="J4104" s="106"/>
      <c r="K4104" s="107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1708</v>
      </c>
      <c r="B4105" s="111" t="s">
        <v>1536</v>
      </c>
      <c r="C4105" s="112" t="s">
        <v>1537</v>
      </c>
      <c r="D4105" s="21">
        <f t="shared" si="76"/>
        <v>0</v>
      </c>
      <c r="E4105" s="24">
        <f t="shared" si="77"/>
        <v>0</v>
      </c>
      <c r="F4105" s="104"/>
      <c r="G4105" s="104"/>
      <c r="H4105" s="113"/>
      <c r="I4105" s="113"/>
      <c r="J4105" s="31"/>
      <c r="K4105" s="32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1708</v>
      </c>
      <c r="B4106" s="111" t="s">
        <v>1538</v>
      </c>
      <c r="C4106" s="112" t="s">
        <v>1539</v>
      </c>
      <c r="D4106" s="21">
        <f t="shared" si="76"/>
        <v>232475</v>
      </c>
      <c r="E4106" s="24">
        <f t="shared" si="77"/>
        <v>247239.75</v>
      </c>
      <c r="F4106" s="104">
        <v>30413</v>
      </c>
      <c r="G4106" s="104">
        <v>29092.25</v>
      </c>
      <c r="H4106" s="113">
        <v>19296</v>
      </c>
      <c r="I4106" s="113">
        <v>27194</v>
      </c>
      <c r="J4106" s="31">
        <v>16308</v>
      </c>
      <c r="K4106" s="32">
        <v>7630</v>
      </c>
      <c r="L4106" s="113">
        <v>12938</v>
      </c>
      <c r="M4106" s="113">
        <v>31810</v>
      </c>
      <c r="N4106" s="31">
        <v>18511</v>
      </c>
      <c r="O4106" s="32">
        <v>0</v>
      </c>
      <c r="P4106" s="113">
        <v>26703</v>
      </c>
      <c r="Q4106" s="113">
        <v>29312</v>
      </c>
      <c r="R4106" s="31">
        <v>1818</v>
      </c>
      <c r="S4106" s="32">
        <v>0</v>
      </c>
      <c r="T4106" s="113">
        <v>13228</v>
      </c>
      <c r="U4106" s="113">
        <v>25322</v>
      </c>
      <c r="V4106" s="31">
        <v>34326.5</v>
      </c>
      <c r="W4106" s="32">
        <v>10157</v>
      </c>
      <c r="X4106" s="113">
        <v>27389</v>
      </c>
      <c r="Y4106" s="113">
        <v>22170.5</v>
      </c>
      <c r="Z4106" s="31">
        <v>20858.5</v>
      </c>
      <c r="AA4106" s="32">
        <v>55710.5</v>
      </c>
      <c r="AB4106" s="113">
        <v>10686</v>
      </c>
      <c r="AC4106" s="113">
        <v>8841.5</v>
      </c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1708</v>
      </c>
      <c r="B4107" s="111" t="s">
        <v>1540</v>
      </c>
      <c r="C4107" s="112" t="s">
        <v>1541</v>
      </c>
      <c r="D4107" s="21">
        <f t="shared" si="76"/>
        <v>359904.25</v>
      </c>
      <c r="E4107" s="24">
        <f t="shared" si="77"/>
        <v>404095.75</v>
      </c>
      <c r="F4107" s="104">
        <v>31546</v>
      </c>
      <c r="G4107" s="104">
        <v>39877.5</v>
      </c>
      <c r="H4107" s="105">
        <v>29917.5</v>
      </c>
      <c r="I4107" s="105">
        <v>19954</v>
      </c>
      <c r="J4107" s="106">
        <v>59773.5</v>
      </c>
      <c r="K4107" s="107">
        <v>22353.5</v>
      </c>
      <c r="L4107" s="105">
        <v>40106.5</v>
      </c>
      <c r="M4107" s="105">
        <v>74892.5</v>
      </c>
      <c r="N4107" s="106">
        <v>14590</v>
      </c>
      <c r="O4107" s="107">
        <v>0</v>
      </c>
      <c r="P4107" s="113">
        <v>22656.5</v>
      </c>
      <c r="Q4107" s="113">
        <v>70528.5</v>
      </c>
      <c r="R4107" s="106">
        <v>40924</v>
      </c>
      <c r="S4107" s="107">
        <v>0</v>
      </c>
      <c r="T4107" s="105">
        <v>22766.5</v>
      </c>
      <c r="U4107" s="105">
        <v>32582.5</v>
      </c>
      <c r="V4107" s="106">
        <v>73288.25</v>
      </c>
      <c r="W4107" s="107">
        <v>61249.5</v>
      </c>
      <c r="X4107" s="105">
        <v>13782.5</v>
      </c>
      <c r="Y4107" s="105">
        <v>46209.75</v>
      </c>
      <c r="Z4107" s="106">
        <v>10553</v>
      </c>
      <c r="AA4107" s="107">
        <v>20086</v>
      </c>
      <c r="AB4107" s="105">
        <v>0</v>
      </c>
      <c r="AC4107" s="105">
        <v>16362</v>
      </c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1708</v>
      </c>
      <c r="B4108" s="111" t="s">
        <v>1542</v>
      </c>
      <c r="C4108" s="112" t="s">
        <v>1543</v>
      </c>
      <c r="D4108" s="21">
        <f t="shared" si="76"/>
        <v>777032.61</v>
      </c>
      <c r="E4108" s="24">
        <f t="shared" si="77"/>
        <v>578339.61</v>
      </c>
      <c r="F4108" s="104">
        <v>60938</v>
      </c>
      <c r="G4108" s="104">
        <v>0</v>
      </c>
      <c r="H4108" s="113">
        <v>66641</v>
      </c>
      <c r="I4108" s="113">
        <v>0</v>
      </c>
      <c r="J4108" s="31">
        <v>51987</v>
      </c>
      <c r="K4108" s="32">
        <v>0</v>
      </c>
      <c r="L4108" s="113">
        <v>66280.61</v>
      </c>
      <c r="M4108" s="113">
        <v>185201.5</v>
      </c>
      <c r="N4108" s="31">
        <v>57425.5</v>
      </c>
      <c r="O4108" s="32">
        <v>51987</v>
      </c>
      <c r="P4108" s="105">
        <v>69989.5</v>
      </c>
      <c r="Q4108" s="105">
        <v>66280.61</v>
      </c>
      <c r="R4108" s="31">
        <v>36160</v>
      </c>
      <c r="S4108" s="32">
        <v>0</v>
      </c>
      <c r="T4108" s="113">
        <v>43941.5</v>
      </c>
      <c r="U4108" s="113">
        <v>163125</v>
      </c>
      <c r="V4108" s="31">
        <v>67404</v>
      </c>
      <c r="W4108" s="32">
        <v>0</v>
      </c>
      <c r="X4108" s="113">
        <v>44377</v>
      </c>
      <c r="Y4108" s="113">
        <v>1600</v>
      </c>
      <c r="Z4108" s="31">
        <v>100858</v>
      </c>
      <c r="AA4108" s="32">
        <v>110145.5</v>
      </c>
      <c r="AB4108" s="113">
        <v>111030.5</v>
      </c>
      <c r="AC4108" s="113">
        <v>0</v>
      </c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1708</v>
      </c>
      <c r="B4109" s="111" t="s">
        <v>1544</v>
      </c>
      <c r="C4109" s="112" t="s">
        <v>1545</v>
      </c>
      <c r="D4109" s="21">
        <f t="shared" si="76"/>
        <v>335448.5</v>
      </c>
      <c r="E4109" s="24">
        <f t="shared" si="77"/>
        <v>302554.5</v>
      </c>
      <c r="F4109" s="104">
        <v>5217</v>
      </c>
      <c r="G4109" s="104">
        <v>0</v>
      </c>
      <c r="H4109" s="113">
        <v>26888</v>
      </c>
      <c r="I4109" s="113">
        <v>0</v>
      </c>
      <c r="J4109" s="31">
        <v>32856</v>
      </c>
      <c r="K4109" s="32">
        <v>3090.56</v>
      </c>
      <c r="L4109" s="113">
        <v>14659</v>
      </c>
      <c r="M4109" s="113">
        <v>76494.080000000002</v>
      </c>
      <c r="N4109" s="31">
        <v>30752</v>
      </c>
      <c r="O4109" s="32">
        <v>6120.86</v>
      </c>
      <c r="P4109" s="113">
        <v>41902</v>
      </c>
      <c r="Q4109" s="113">
        <v>17489.32</v>
      </c>
      <c r="R4109" s="31">
        <v>4953</v>
      </c>
      <c r="S4109" s="32">
        <v>2909.49</v>
      </c>
      <c r="T4109" s="113">
        <v>48127.5</v>
      </c>
      <c r="U4109" s="113">
        <v>61163.73</v>
      </c>
      <c r="V4109" s="31">
        <v>72115.5</v>
      </c>
      <c r="W4109" s="32">
        <v>595.46</v>
      </c>
      <c r="X4109" s="113">
        <v>0</v>
      </c>
      <c r="Y4109" s="113">
        <v>13744.98</v>
      </c>
      <c r="Z4109" s="31">
        <v>49421</v>
      </c>
      <c r="AA4109" s="32">
        <v>110358.02</v>
      </c>
      <c r="AB4109" s="113">
        <v>8557.5</v>
      </c>
      <c r="AC4109" s="113">
        <v>10588</v>
      </c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1708</v>
      </c>
      <c r="B4110" s="111" t="s">
        <v>1546</v>
      </c>
      <c r="C4110" s="112" t="s">
        <v>1547</v>
      </c>
      <c r="D4110" s="21">
        <f t="shared" si="76"/>
        <v>77984.5</v>
      </c>
      <c r="E4110" s="24">
        <f t="shared" si="77"/>
        <v>83481.5</v>
      </c>
      <c r="F4110" s="104">
        <v>14230</v>
      </c>
      <c r="G4110" s="104">
        <v>0</v>
      </c>
      <c r="H4110" s="105">
        <v>5058.5</v>
      </c>
      <c r="I4110" s="105">
        <v>13869.5</v>
      </c>
      <c r="J4110" s="106">
        <v>5227.5</v>
      </c>
      <c r="K4110" s="107">
        <v>10230</v>
      </c>
      <c r="L4110" s="105">
        <v>13358</v>
      </c>
      <c r="M4110" s="105">
        <v>9058.5</v>
      </c>
      <c r="N4110" s="106">
        <v>3360</v>
      </c>
      <c r="O4110" s="107">
        <v>5227.5</v>
      </c>
      <c r="P4110" s="113">
        <v>9222.5</v>
      </c>
      <c r="Q4110" s="113">
        <v>13358</v>
      </c>
      <c r="R4110" s="106">
        <v>1595</v>
      </c>
      <c r="S4110" s="107">
        <v>3360</v>
      </c>
      <c r="T4110" s="105">
        <v>4185</v>
      </c>
      <c r="U4110" s="105">
        <v>9222.5</v>
      </c>
      <c r="V4110" s="106">
        <v>8007.5</v>
      </c>
      <c r="W4110" s="107">
        <v>1595</v>
      </c>
      <c r="X4110" s="105">
        <v>5368</v>
      </c>
      <c r="Y4110" s="105">
        <v>4185</v>
      </c>
      <c r="Z4110" s="106">
        <v>6202.5</v>
      </c>
      <c r="AA4110" s="107">
        <v>8007.5</v>
      </c>
      <c r="AB4110" s="105">
        <v>2170</v>
      </c>
      <c r="AC4110" s="105">
        <v>5368</v>
      </c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1708</v>
      </c>
      <c r="B4111" s="111" t="s">
        <v>1548</v>
      </c>
      <c r="C4111" s="112" t="s">
        <v>1549</v>
      </c>
      <c r="D4111" s="21">
        <f t="shared" si="76"/>
        <v>34796.76</v>
      </c>
      <c r="E4111" s="24">
        <f t="shared" si="77"/>
        <v>15741.560000000001</v>
      </c>
      <c r="F4111" s="104">
        <v>0</v>
      </c>
      <c r="G4111" s="104">
        <v>0</v>
      </c>
      <c r="H4111" s="113">
        <v>0</v>
      </c>
      <c r="I4111" s="113">
        <v>2453.5</v>
      </c>
      <c r="J4111" s="31"/>
      <c r="K4111" s="32"/>
      <c r="L4111" s="113"/>
      <c r="M4111" s="113"/>
      <c r="N4111" s="31"/>
      <c r="O4111" s="32"/>
      <c r="P4111" s="105">
        <v>7081.5</v>
      </c>
      <c r="Q4111" s="105">
        <v>0</v>
      </c>
      <c r="R4111" s="31">
        <v>0</v>
      </c>
      <c r="S4111" s="32">
        <v>2565.2600000000002</v>
      </c>
      <c r="T4111" s="113">
        <v>2565.2600000000002</v>
      </c>
      <c r="U4111" s="113">
        <v>7081.5</v>
      </c>
      <c r="V4111" s="31"/>
      <c r="W4111" s="32"/>
      <c r="X4111" s="113"/>
      <c r="Y4111" s="113"/>
      <c r="Z4111" s="31">
        <v>25150</v>
      </c>
      <c r="AA4111" s="32">
        <v>0</v>
      </c>
      <c r="AB4111" s="113">
        <v>0</v>
      </c>
      <c r="AC4111" s="113">
        <v>3641.3</v>
      </c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1708</v>
      </c>
      <c r="B4112" s="111" t="s">
        <v>41</v>
      </c>
      <c r="C4112" s="112" t="s">
        <v>1550</v>
      </c>
      <c r="D4112" s="21">
        <f t="shared" si="76"/>
        <v>0</v>
      </c>
      <c r="E4112" s="24">
        <f t="shared" si="77"/>
        <v>0</v>
      </c>
      <c r="F4112" s="104"/>
      <c r="G4112" s="104"/>
      <c r="H4112" s="105"/>
      <c r="I4112" s="105"/>
      <c r="J4112" s="106"/>
      <c r="K4112" s="107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1708</v>
      </c>
      <c r="B4113" s="111" t="s">
        <v>42</v>
      </c>
      <c r="C4113" s="112" t="s">
        <v>1551</v>
      </c>
      <c r="D4113" s="21">
        <f t="shared" si="76"/>
        <v>571060</v>
      </c>
      <c r="E4113" s="24">
        <f t="shared" si="77"/>
        <v>268641.28999999998</v>
      </c>
      <c r="F4113" s="104">
        <v>0</v>
      </c>
      <c r="G4113" s="104">
        <v>268641.28999999998</v>
      </c>
      <c r="H4113" s="105"/>
      <c r="I4113" s="105"/>
      <c r="J4113" s="106"/>
      <c r="K4113" s="107"/>
      <c r="L4113" s="105"/>
      <c r="M4113" s="105"/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>
        <v>571060</v>
      </c>
      <c r="AC4113" s="105">
        <v>0</v>
      </c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1708</v>
      </c>
      <c r="B4114" s="111" t="s">
        <v>43</v>
      </c>
      <c r="C4114" s="112" t="s">
        <v>44</v>
      </c>
      <c r="D4114" s="21">
        <f t="shared" si="76"/>
        <v>456595</v>
      </c>
      <c r="E4114" s="24">
        <f t="shared" si="77"/>
        <v>234748.5</v>
      </c>
      <c r="F4114" s="104">
        <v>0</v>
      </c>
      <c r="G4114" s="104">
        <v>209537.5</v>
      </c>
      <c r="H4114" s="113">
        <v>0</v>
      </c>
      <c r="I4114" s="113">
        <v>0</v>
      </c>
      <c r="J4114" s="31">
        <v>0</v>
      </c>
      <c r="K4114" s="32">
        <v>0</v>
      </c>
      <c r="L4114" s="113">
        <v>0</v>
      </c>
      <c r="M4114" s="113">
        <v>0</v>
      </c>
      <c r="N4114" s="31">
        <v>0</v>
      </c>
      <c r="O4114" s="32">
        <v>0</v>
      </c>
      <c r="P4114" s="105">
        <v>0</v>
      </c>
      <c r="Q4114" s="105">
        <v>25211</v>
      </c>
      <c r="R4114" s="31"/>
      <c r="S4114" s="32"/>
      <c r="T4114" s="113"/>
      <c r="U4114" s="113"/>
      <c r="V4114" s="31"/>
      <c r="W4114" s="32"/>
      <c r="X4114" s="113"/>
      <c r="Y4114" s="113"/>
      <c r="Z4114" s="31"/>
      <c r="AA4114" s="32"/>
      <c r="AB4114" s="113">
        <v>456595</v>
      </c>
      <c r="AC4114" s="113">
        <v>0</v>
      </c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1708</v>
      </c>
      <c r="B4115" s="111" t="s">
        <v>45</v>
      </c>
      <c r="C4115" s="112" t="s">
        <v>1552</v>
      </c>
      <c r="D4115" s="21">
        <f t="shared" si="76"/>
        <v>0</v>
      </c>
      <c r="E4115" s="24">
        <f t="shared" si="77"/>
        <v>0</v>
      </c>
      <c r="F4115" s="104"/>
      <c r="G4115" s="104"/>
      <c r="H4115" s="105"/>
      <c r="I4115" s="105"/>
      <c r="J4115" s="106"/>
      <c r="K4115" s="107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1708</v>
      </c>
      <c r="B4116" s="111" t="s">
        <v>46</v>
      </c>
      <c r="C4116" s="112" t="s">
        <v>1553</v>
      </c>
      <c r="D4116" s="21">
        <f t="shared" si="76"/>
        <v>235468.83000000002</v>
      </c>
      <c r="E4116" s="24">
        <f t="shared" si="77"/>
        <v>237521.27000000002</v>
      </c>
      <c r="F4116" s="104">
        <v>18578.05</v>
      </c>
      <c r="G4116" s="104">
        <v>0</v>
      </c>
      <c r="H4116" s="105">
        <v>17899.990000000002</v>
      </c>
      <c r="I4116" s="105">
        <v>20514.150000000001</v>
      </c>
      <c r="J4116" s="106">
        <v>53658.77</v>
      </c>
      <c r="K4116" s="107">
        <v>4049.7</v>
      </c>
      <c r="L4116" s="105">
        <v>5306.79</v>
      </c>
      <c r="M4116" s="105">
        <v>60610.51</v>
      </c>
      <c r="N4116" s="106">
        <v>2756.49</v>
      </c>
      <c r="O4116" s="107">
        <v>30395.41</v>
      </c>
      <c r="P4116" s="105">
        <v>21537.65</v>
      </c>
      <c r="Q4116" s="105">
        <v>1505.16</v>
      </c>
      <c r="R4116" s="106">
        <v>16149.73</v>
      </c>
      <c r="S4116" s="107">
        <v>0</v>
      </c>
      <c r="T4116" s="105">
        <v>39767.040000000001</v>
      </c>
      <c r="U4116" s="105">
        <v>18328.009999999998</v>
      </c>
      <c r="V4116" s="106">
        <v>28139.32</v>
      </c>
      <c r="W4116" s="107">
        <v>50414.45</v>
      </c>
      <c r="X4116" s="105">
        <v>8843.74</v>
      </c>
      <c r="Y4116" s="105">
        <v>7209.25</v>
      </c>
      <c r="Z4116" s="106">
        <v>12041.91</v>
      </c>
      <c r="AA4116" s="107">
        <v>28479.24</v>
      </c>
      <c r="AB4116" s="105">
        <v>10789.35</v>
      </c>
      <c r="AC4116" s="105">
        <v>16015.39</v>
      </c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1708</v>
      </c>
      <c r="B4117" s="111" t="s">
        <v>47</v>
      </c>
      <c r="C4117" s="112" t="s">
        <v>1554</v>
      </c>
      <c r="D4117" s="21">
        <f t="shared" si="76"/>
        <v>1100000</v>
      </c>
      <c r="E4117" s="24">
        <f t="shared" si="77"/>
        <v>1100000</v>
      </c>
      <c r="F4117" s="104">
        <v>1100000</v>
      </c>
      <c r="G4117" s="104">
        <v>0</v>
      </c>
      <c r="H4117" s="113">
        <v>0</v>
      </c>
      <c r="I4117" s="113">
        <v>0</v>
      </c>
      <c r="J4117" s="31">
        <v>0</v>
      </c>
      <c r="K4117" s="32">
        <v>0</v>
      </c>
      <c r="L4117" s="113">
        <v>0</v>
      </c>
      <c r="M4117" s="113">
        <v>0</v>
      </c>
      <c r="N4117" s="31">
        <v>0</v>
      </c>
      <c r="O4117" s="32">
        <v>420783</v>
      </c>
      <c r="P4117" s="105">
        <v>0</v>
      </c>
      <c r="Q4117" s="105">
        <v>0</v>
      </c>
      <c r="R4117" s="31">
        <v>0</v>
      </c>
      <c r="S4117" s="32">
        <v>0</v>
      </c>
      <c r="T4117" s="113">
        <v>0</v>
      </c>
      <c r="U4117" s="113">
        <v>0</v>
      </c>
      <c r="V4117" s="31">
        <v>0</v>
      </c>
      <c r="W4117" s="32">
        <v>0</v>
      </c>
      <c r="X4117" s="113">
        <v>0</v>
      </c>
      <c r="Y4117" s="113">
        <v>416498</v>
      </c>
      <c r="Z4117" s="31">
        <v>0</v>
      </c>
      <c r="AA4117" s="32">
        <v>262719</v>
      </c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1708</v>
      </c>
      <c r="B4118" s="111" t="s">
        <v>48</v>
      </c>
      <c r="C4118" s="112" t="s">
        <v>1555</v>
      </c>
      <c r="D4118" s="21">
        <f t="shared" si="76"/>
        <v>3380914.0199999996</v>
      </c>
      <c r="E4118" s="24">
        <f t="shared" si="77"/>
        <v>3380914.0199999996</v>
      </c>
      <c r="F4118" s="104"/>
      <c r="G4118" s="104"/>
      <c r="H4118" s="105">
        <v>409694.81</v>
      </c>
      <c r="I4118" s="105">
        <v>409694.81</v>
      </c>
      <c r="J4118" s="106">
        <v>401502.96</v>
      </c>
      <c r="K4118" s="107">
        <v>401502.96</v>
      </c>
      <c r="L4118" s="105">
        <v>330546.61</v>
      </c>
      <c r="M4118" s="105">
        <v>330546.61</v>
      </c>
      <c r="N4118" s="106">
        <v>283455.86</v>
      </c>
      <c r="O4118" s="107">
        <v>271898.31</v>
      </c>
      <c r="P4118" s="113">
        <v>323130.74</v>
      </c>
      <c r="Q4118" s="113">
        <v>309057.38</v>
      </c>
      <c r="R4118" s="106">
        <v>371746.37</v>
      </c>
      <c r="S4118" s="107">
        <v>383303.92</v>
      </c>
      <c r="T4118" s="105">
        <v>263949.71000000002</v>
      </c>
      <c r="U4118" s="105">
        <v>278023.07</v>
      </c>
      <c r="V4118" s="106">
        <v>164321.57999999999</v>
      </c>
      <c r="W4118" s="107">
        <v>164321.57999999999</v>
      </c>
      <c r="X4118" s="105">
        <v>244274.65</v>
      </c>
      <c r="Y4118" s="105">
        <v>244274.65</v>
      </c>
      <c r="Z4118" s="106">
        <v>172215.53</v>
      </c>
      <c r="AA4118" s="107">
        <v>172215.53</v>
      </c>
      <c r="AB4118" s="105">
        <v>416075.2</v>
      </c>
      <c r="AC4118" s="105">
        <v>416075.2</v>
      </c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1708</v>
      </c>
      <c r="B4119" s="111" t="s">
        <v>49</v>
      </c>
      <c r="C4119" s="112" t="s">
        <v>1556</v>
      </c>
      <c r="D4119" s="21">
        <f t="shared" si="76"/>
        <v>0</v>
      </c>
      <c r="E4119" s="24">
        <f t="shared" si="77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1708</v>
      </c>
      <c r="B4120" s="111" t="s">
        <v>50</v>
      </c>
      <c r="C4120" s="112" t="s">
        <v>1557</v>
      </c>
      <c r="D4120" s="21">
        <f t="shared" si="76"/>
        <v>0</v>
      </c>
      <c r="E4120" s="24">
        <f t="shared" si="77"/>
        <v>0</v>
      </c>
      <c r="F4120" s="104"/>
      <c r="G4120" s="104"/>
      <c r="H4120" s="113"/>
      <c r="I4120" s="113"/>
      <c r="J4120" s="31"/>
      <c r="K4120" s="32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1708</v>
      </c>
      <c r="B4121" s="111" t="s">
        <v>1558</v>
      </c>
      <c r="C4121" s="112" t="s">
        <v>1559</v>
      </c>
      <c r="D4121" s="21">
        <f t="shared" si="76"/>
        <v>0</v>
      </c>
      <c r="E4121" s="24">
        <f t="shared" si="77"/>
        <v>0</v>
      </c>
      <c r="F4121" s="104"/>
      <c r="G4121" s="104"/>
      <c r="H4121" s="105"/>
      <c r="I4121" s="105"/>
      <c r="J4121" s="106"/>
      <c r="K4121" s="107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1708</v>
      </c>
      <c r="B4122" s="111" t="s">
        <v>51</v>
      </c>
      <c r="C4122" s="112" t="s">
        <v>1560</v>
      </c>
      <c r="D4122" s="21">
        <f t="shared" si="76"/>
        <v>5157072.2600000016</v>
      </c>
      <c r="E4122" s="24">
        <f t="shared" si="77"/>
        <v>4632676.4800000014</v>
      </c>
      <c r="F4122" s="104">
        <v>542979.30000000005</v>
      </c>
      <c r="G4122" s="104">
        <v>573389.75</v>
      </c>
      <c r="H4122" s="105">
        <v>573389.75</v>
      </c>
      <c r="I4122" s="105">
        <v>593273.73</v>
      </c>
      <c r="J4122" s="106">
        <v>593273.73</v>
      </c>
      <c r="K4122" s="107">
        <v>626356.53</v>
      </c>
      <c r="L4122" s="105">
        <v>626356.53</v>
      </c>
      <c r="M4122" s="105">
        <v>616710.23</v>
      </c>
      <c r="N4122" s="106">
        <v>616710.23</v>
      </c>
      <c r="O4122" s="107">
        <v>641346.57999999996</v>
      </c>
      <c r="P4122" s="105">
        <v>641346.57999999996</v>
      </c>
      <c r="Q4122" s="105">
        <v>656009.82999999996</v>
      </c>
      <c r="R4122" s="106">
        <v>656009.82999999996</v>
      </c>
      <c r="S4122" s="107">
        <v>675431.15</v>
      </c>
      <c r="T4122" s="105">
        <v>675431.15</v>
      </c>
      <c r="U4122" s="105">
        <v>55320.73</v>
      </c>
      <c r="V4122" s="106">
        <v>55320.73</v>
      </c>
      <c r="W4122" s="107">
        <v>57233.45</v>
      </c>
      <c r="X4122" s="105">
        <v>57233.45</v>
      </c>
      <c r="Y4122" s="105">
        <v>59113.53</v>
      </c>
      <c r="Z4122" s="106">
        <v>59113.53</v>
      </c>
      <c r="AA4122" s="107">
        <v>59907.45</v>
      </c>
      <c r="AB4122" s="105">
        <v>59907.45</v>
      </c>
      <c r="AC4122" s="105">
        <v>18583.52</v>
      </c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1708</v>
      </c>
      <c r="B4123" s="111" t="s">
        <v>52</v>
      </c>
      <c r="C4123" s="112" t="s">
        <v>1561</v>
      </c>
      <c r="D4123" s="21">
        <f t="shared" si="76"/>
        <v>1691106.34</v>
      </c>
      <c r="E4123" s="24">
        <f t="shared" si="77"/>
        <v>1521400.29</v>
      </c>
      <c r="F4123" s="104">
        <v>179269.75</v>
      </c>
      <c r="G4123" s="104">
        <v>185709.8</v>
      </c>
      <c r="H4123" s="113">
        <v>185709.8</v>
      </c>
      <c r="I4123" s="113">
        <v>194142.95</v>
      </c>
      <c r="J4123" s="31">
        <v>194142.95</v>
      </c>
      <c r="K4123" s="32">
        <v>196641.45</v>
      </c>
      <c r="L4123" s="113">
        <v>196641.45</v>
      </c>
      <c r="M4123" s="113">
        <v>198164.78</v>
      </c>
      <c r="N4123" s="31">
        <v>198164.78</v>
      </c>
      <c r="O4123" s="32">
        <v>214696.68</v>
      </c>
      <c r="P4123" s="105">
        <v>214696.68</v>
      </c>
      <c r="Q4123" s="105">
        <v>218539.43</v>
      </c>
      <c r="R4123" s="31">
        <v>218539.43</v>
      </c>
      <c r="S4123" s="32">
        <v>221725.72</v>
      </c>
      <c r="T4123" s="113">
        <v>221725.72</v>
      </c>
      <c r="U4123" s="113">
        <v>19896.12</v>
      </c>
      <c r="V4123" s="31">
        <v>19896.12</v>
      </c>
      <c r="W4123" s="32">
        <v>19967.12</v>
      </c>
      <c r="X4123" s="113">
        <v>19967.12</v>
      </c>
      <c r="Y4123" s="113">
        <v>20032.52</v>
      </c>
      <c r="Z4123" s="31">
        <v>20032.52</v>
      </c>
      <c r="AA4123" s="32">
        <v>22320.02</v>
      </c>
      <c r="AB4123" s="113">
        <v>22320.02</v>
      </c>
      <c r="AC4123" s="113">
        <v>9563.7000000000007</v>
      </c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1708</v>
      </c>
      <c r="B4124" s="111" t="s">
        <v>1695</v>
      </c>
      <c r="C4124" s="112" t="s">
        <v>1562</v>
      </c>
      <c r="D4124" s="21">
        <f t="shared" si="76"/>
        <v>17760.64</v>
      </c>
      <c r="E4124" s="24">
        <f t="shared" si="77"/>
        <v>22167.84</v>
      </c>
      <c r="F4124" s="104"/>
      <c r="G4124" s="104"/>
      <c r="H4124" s="105"/>
      <c r="I4124" s="105"/>
      <c r="J4124" s="106"/>
      <c r="K4124" s="107"/>
      <c r="L4124" s="105"/>
      <c r="M4124" s="105"/>
      <c r="N4124" s="106"/>
      <c r="O4124" s="107"/>
      <c r="P4124" s="113"/>
      <c r="Q4124" s="113"/>
      <c r="R4124" s="106"/>
      <c r="S4124" s="107"/>
      <c r="T4124" s="105">
        <v>0</v>
      </c>
      <c r="U4124" s="105">
        <v>4547.04</v>
      </c>
      <c r="V4124" s="106">
        <v>4547.04</v>
      </c>
      <c r="W4124" s="107">
        <v>4768.32</v>
      </c>
      <c r="X4124" s="105">
        <v>4768.32</v>
      </c>
      <c r="Y4124" s="105">
        <v>4498.01</v>
      </c>
      <c r="Z4124" s="106">
        <v>4498.01</v>
      </c>
      <c r="AA4124" s="107">
        <v>3947.27</v>
      </c>
      <c r="AB4124" s="105">
        <v>3947.27</v>
      </c>
      <c r="AC4124" s="105">
        <v>4407.2</v>
      </c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1708</v>
      </c>
      <c r="B4125" s="111" t="s">
        <v>1696</v>
      </c>
      <c r="C4125" s="112" t="s">
        <v>1663</v>
      </c>
      <c r="D4125" s="21">
        <f t="shared" si="76"/>
        <v>0</v>
      </c>
      <c r="E4125" s="24">
        <f t="shared" si="77"/>
        <v>0</v>
      </c>
      <c r="F4125" s="104"/>
      <c r="G4125" s="104"/>
      <c r="H4125" s="113"/>
      <c r="I4125" s="113"/>
      <c r="J4125" s="31"/>
      <c r="K4125" s="32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1708</v>
      </c>
      <c r="B4126" s="111" t="s">
        <v>53</v>
      </c>
      <c r="C4126" s="112" t="s">
        <v>1563</v>
      </c>
      <c r="D4126" s="21">
        <f t="shared" si="76"/>
        <v>0</v>
      </c>
      <c r="E4126" s="24">
        <f t="shared" si="77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1708</v>
      </c>
      <c r="B4127" s="111" t="s">
        <v>54</v>
      </c>
      <c r="C4127" s="112" t="s">
        <v>55</v>
      </c>
      <c r="D4127" s="21">
        <f t="shared" si="76"/>
        <v>0</v>
      </c>
      <c r="E4127" s="24">
        <f t="shared" si="77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1708</v>
      </c>
      <c r="B4128" s="111" t="s">
        <v>63</v>
      </c>
      <c r="C4128" s="112" t="s">
        <v>64</v>
      </c>
      <c r="D4128" s="21">
        <f t="shared" si="76"/>
        <v>0</v>
      </c>
      <c r="E4128" s="24">
        <f t="shared" si="77"/>
        <v>0</v>
      </c>
      <c r="F4128" s="104"/>
      <c r="G4128" s="104"/>
      <c r="H4128" s="105"/>
      <c r="I4128" s="105"/>
      <c r="J4128" s="106"/>
      <c r="K4128" s="107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1708</v>
      </c>
      <c r="B4129" s="111" t="s">
        <v>65</v>
      </c>
      <c r="C4129" s="112" t="s">
        <v>66</v>
      </c>
      <c r="D4129" s="21">
        <f t="shared" si="76"/>
        <v>0</v>
      </c>
      <c r="E4129" s="24">
        <f t="shared" si="77"/>
        <v>0</v>
      </c>
      <c r="F4129" s="104"/>
      <c r="G4129" s="104"/>
      <c r="H4129" s="113"/>
      <c r="I4129" s="113"/>
      <c r="J4129" s="31"/>
      <c r="K4129" s="32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1708</v>
      </c>
      <c r="B4130" s="111" t="s">
        <v>72</v>
      </c>
      <c r="C4130" s="112" t="s">
        <v>73</v>
      </c>
      <c r="D4130" s="21">
        <f t="shared" si="76"/>
        <v>0</v>
      </c>
      <c r="E4130" s="24">
        <f t="shared" si="77"/>
        <v>0</v>
      </c>
      <c r="F4130" s="104"/>
      <c r="G4130" s="104"/>
      <c r="H4130" s="105"/>
      <c r="I4130" s="105"/>
      <c r="J4130" s="106"/>
      <c r="K4130" s="107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1708</v>
      </c>
      <c r="B4131" s="111" t="s">
        <v>74</v>
      </c>
      <c r="C4131" s="112" t="s">
        <v>75</v>
      </c>
      <c r="D4131" s="21">
        <f t="shared" si="76"/>
        <v>0</v>
      </c>
      <c r="E4131" s="24">
        <f t="shared" si="77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1708</v>
      </c>
      <c r="B4132" s="111" t="s">
        <v>76</v>
      </c>
      <c r="C4132" s="112" t="s">
        <v>77</v>
      </c>
      <c r="D4132" s="21">
        <f t="shared" si="76"/>
        <v>0</v>
      </c>
      <c r="E4132" s="24">
        <f t="shared" si="77"/>
        <v>0</v>
      </c>
      <c r="F4132" s="104"/>
      <c r="G4132" s="104"/>
      <c r="H4132" s="113"/>
      <c r="I4132" s="113"/>
      <c r="J4132" s="31"/>
      <c r="K4132" s="32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1708</v>
      </c>
      <c r="B4133" s="111" t="s">
        <v>78</v>
      </c>
      <c r="C4133" s="112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104"/>
      <c r="G4133" s="104"/>
      <c r="H4133" s="105"/>
      <c r="I4133" s="105"/>
      <c r="J4133" s="106"/>
      <c r="K4133" s="107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1708</v>
      </c>
      <c r="B4134" s="111" t="s">
        <v>80</v>
      </c>
      <c r="C4134" s="112" t="s">
        <v>81</v>
      </c>
      <c r="D4134" s="21">
        <f t="shared" si="78"/>
        <v>0</v>
      </c>
      <c r="E4134" s="24">
        <f t="shared" si="79"/>
        <v>0</v>
      </c>
      <c r="F4134" s="104"/>
      <c r="G4134" s="104"/>
      <c r="H4134" s="113"/>
      <c r="I4134" s="113"/>
      <c r="J4134" s="31"/>
      <c r="K4134" s="32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1708</v>
      </c>
      <c r="B4135" s="111" t="s">
        <v>82</v>
      </c>
      <c r="C4135" s="112" t="s">
        <v>83</v>
      </c>
      <c r="D4135" s="21">
        <f t="shared" si="78"/>
        <v>14801614.250000002</v>
      </c>
      <c r="E4135" s="24">
        <f t="shared" si="79"/>
        <v>14400537.82</v>
      </c>
      <c r="F4135" s="104">
        <v>966462.19</v>
      </c>
      <c r="G4135" s="104">
        <v>593840.42000000004</v>
      </c>
      <c r="H4135" s="113">
        <v>1541387.43</v>
      </c>
      <c r="I4135" s="113">
        <v>2788174.51</v>
      </c>
      <c r="J4135" s="31">
        <v>2601083.35</v>
      </c>
      <c r="K4135" s="32">
        <v>1126451.3700000001</v>
      </c>
      <c r="L4135" s="113">
        <v>1572757.08</v>
      </c>
      <c r="M4135" s="113">
        <v>673607.64</v>
      </c>
      <c r="N4135" s="31">
        <v>751014.35</v>
      </c>
      <c r="O4135" s="32">
        <v>1381533.19</v>
      </c>
      <c r="P4135" s="113">
        <v>972315.72</v>
      </c>
      <c r="Q4135" s="113">
        <v>1099456.1499999999</v>
      </c>
      <c r="R4135" s="31">
        <v>697639.79</v>
      </c>
      <c r="S4135" s="32">
        <v>192340.99</v>
      </c>
      <c r="T4135" s="113">
        <v>1266586.33</v>
      </c>
      <c r="U4135" s="113">
        <v>1330290.3600000001</v>
      </c>
      <c r="V4135" s="31">
        <v>1543986.23</v>
      </c>
      <c r="W4135" s="32">
        <v>1988833.15</v>
      </c>
      <c r="X4135" s="113">
        <v>894678.48</v>
      </c>
      <c r="Y4135" s="113">
        <v>854831.72</v>
      </c>
      <c r="Z4135" s="31">
        <v>1236174.67</v>
      </c>
      <c r="AA4135" s="32">
        <v>1030672.72</v>
      </c>
      <c r="AB4135" s="113">
        <v>757528.63</v>
      </c>
      <c r="AC4135" s="113">
        <v>1340505.6000000001</v>
      </c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1708</v>
      </c>
      <c r="B4136" s="111" t="s">
        <v>84</v>
      </c>
      <c r="C4136" s="112" t="s">
        <v>85</v>
      </c>
      <c r="D4136" s="21">
        <f t="shared" si="78"/>
        <v>0</v>
      </c>
      <c r="E4136" s="24">
        <f t="shared" si="79"/>
        <v>0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1708</v>
      </c>
      <c r="B4137" s="111" t="s">
        <v>86</v>
      </c>
      <c r="C4137" s="112" t="s">
        <v>87</v>
      </c>
      <c r="D4137" s="21">
        <f t="shared" si="78"/>
        <v>4551193.37</v>
      </c>
      <c r="E4137" s="24">
        <f t="shared" si="79"/>
        <v>4409594.4399999995</v>
      </c>
      <c r="F4137" s="104">
        <v>355750.8</v>
      </c>
      <c r="G4137" s="104">
        <v>343690.46</v>
      </c>
      <c r="H4137" s="105">
        <v>289238</v>
      </c>
      <c r="I4137" s="105">
        <v>261512</v>
      </c>
      <c r="J4137" s="106">
        <v>548361.5</v>
      </c>
      <c r="K4137" s="107">
        <v>422212.51</v>
      </c>
      <c r="L4137" s="105">
        <v>340715.56</v>
      </c>
      <c r="M4137" s="105">
        <v>392273</v>
      </c>
      <c r="N4137" s="106">
        <v>387048.56</v>
      </c>
      <c r="O4137" s="107">
        <v>407303.88</v>
      </c>
      <c r="P4137" s="113">
        <v>352752.1</v>
      </c>
      <c r="Q4137" s="113">
        <v>277329.89</v>
      </c>
      <c r="R4137" s="106">
        <v>276477.28999999998</v>
      </c>
      <c r="S4137" s="107">
        <v>310121.17</v>
      </c>
      <c r="T4137" s="105">
        <v>319381</v>
      </c>
      <c r="U4137" s="105">
        <v>157580.70000000001</v>
      </c>
      <c r="V4137" s="106">
        <v>349319.32</v>
      </c>
      <c r="W4137" s="107">
        <v>280962.59000000003</v>
      </c>
      <c r="X4137" s="105">
        <v>671832.04</v>
      </c>
      <c r="Y4137" s="105">
        <v>880822.38</v>
      </c>
      <c r="Z4137" s="106">
        <v>639467.19999999995</v>
      </c>
      <c r="AA4137" s="107">
        <v>554245.64</v>
      </c>
      <c r="AB4137" s="105">
        <v>20850</v>
      </c>
      <c r="AC4137" s="105">
        <v>121540.22</v>
      </c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1708</v>
      </c>
      <c r="B4138" s="111" t="s">
        <v>88</v>
      </c>
      <c r="C4138" s="112" t="s">
        <v>89</v>
      </c>
      <c r="D4138" s="21">
        <f t="shared" si="78"/>
        <v>2644952</v>
      </c>
      <c r="E4138" s="24">
        <f t="shared" si="79"/>
        <v>2608765.6</v>
      </c>
      <c r="F4138" s="104">
        <v>264507</v>
      </c>
      <c r="G4138" s="104">
        <v>147127</v>
      </c>
      <c r="H4138" s="113">
        <v>258729</v>
      </c>
      <c r="I4138" s="113">
        <v>271451.59999999998</v>
      </c>
      <c r="J4138" s="31">
        <v>266642</v>
      </c>
      <c r="K4138" s="32">
        <v>243057</v>
      </c>
      <c r="L4138" s="113">
        <v>283586</v>
      </c>
      <c r="M4138" s="113">
        <v>305305</v>
      </c>
      <c r="N4138" s="31">
        <v>87032</v>
      </c>
      <c r="O4138" s="32">
        <v>101244</v>
      </c>
      <c r="P4138" s="105">
        <v>79911</v>
      </c>
      <c r="Q4138" s="105">
        <v>139629</v>
      </c>
      <c r="R4138" s="31">
        <v>304904</v>
      </c>
      <c r="S4138" s="32">
        <v>237458</v>
      </c>
      <c r="T4138" s="113">
        <v>124796</v>
      </c>
      <c r="U4138" s="113">
        <v>184884</v>
      </c>
      <c r="V4138" s="31">
        <v>249291</v>
      </c>
      <c r="W4138" s="32">
        <v>182675</v>
      </c>
      <c r="X4138" s="113">
        <v>242160</v>
      </c>
      <c r="Y4138" s="113">
        <v>152385</v>
      </c>
      <c r="Z4138" s="31">
        <v>214222</v>
      </c>
      <c r="AA4138" s="32">
        <v>275295</v>
      </c>
      <c r="AB4138" s="113">
        <v>269172</v>
      </c>
      <c r="AC4138" s="113">
        <v>368255</v>
      </c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1708</v>
      </c>
      <c r="B4139" s="111" t="s">
        <v>90</v>
      </c>
      <c r="C4139" s="112" t="s">
        <v>91</v>
      </c>
      <c r="D4139" s="21">
        <f t="shared" si="78"/>
        <v>0</v>
      </c>
      <c r="E4139" s="24">
        <f t="shared" si="79"/>
        <v>0</v>
      </c>
      <c r="F4139" s="104"/>
      <c r="G4139" s="104"/>
      <c r="H4139" s="105"/>
      <c r="I4139" s="105"/>
      <c r="J4139" s="106"/>
      <c r="K4139" s="107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1708</v>
      </c>
      <c r="B4140" s="111" t="s">
        <v>92</v>
      </c>
      <c r="C4140" s="112" t="s">
        <v>93</v>
      </c>
      <c r="D4140" s="21">
        <f t="shared" si="78"/>
        <v>830170.9</v>
      </c>
      <c r="E4140" s="24">
        <f t="shared" si="79"/>
        <v>887834.94000000006</v>
      </c>
      <c r="F4140" s="104">
        <v>155430.39999999999</v>
      </c>
      <c r="G4140" s="104">
        <v>182797.43</v>
      </c>
      <c r="H4140" s="113">
        <v>20535</v>
      </c>
      <c r="I4140" s="113">
        <v>108625</v>
      </c>
      <c r="J4140" s="31">
        <v>85265</v>
      </c>
      <c r="K4140" s="32">
        <v>85265</v>
      </c>
      <c r="L4140" s="113">
        <v>101650</v>
      </c>
      <c r="M4140" s="113">
        <v>77925</v>
      </c>
      <c r="N4140" s="31">
        <v>71400</v>
      </c>
      <c r="O4140" s="32">
        <v>63525</v>
      </c>
      <c r="P4140" s="105">
        <v>58265.5</v>
      </c>
      <c r="Q4140" s="105">
        <v>51978.21</v>
      </c>
      <c r="R4140" s="31">
        <v>77035</v>
      </c>
      <c r="S4140" s="32">
        <v>80662</v>
      </c>
      <c r="T4140" s="113">
        <v>17400</v>
      </c>
      <c r="U4140" s="113">
        <v>17400</v>
      </c>
      <c r="V4140" s="31">
        <v>151262</v>
      </c>
      <c r="W4140" s="32">
        <v>161730.65</v>
      </c>
      <c r="X4140" s="113">
        <v>23187</v>
      </c>
      <c r="Y4140" s="113">
        <v>16498.650000000001</v>
      </c>
      <c r="Z4140" s="31">
        <v>26650</v>
      </c>
      <c r="AA4140" s="32">
        <v>25893</v>
      </c>
      <c r="AB4140" s="113">
        <v>42091</v>
      </c>
      <c r="AC4140" s="113">
        <v>15535</v>
      </c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1708</v>
      </c>
      <c r="B4141" s="111" t="s">
        <v>94</v>
      </c>
      <c r="C4141" s="112" t="s">
        <v>95</v>
      </c>
      <c r="D4141" s="21">
        <f t="shared" si="78"/>
        <v>203936</v>
      </c>
      <c r="E4141" s="24">
        <f t="shared" si="79"/>
        <v>215626</v>
      </c>
      <c r="F4141" s="104">
        <v>12016</v>
      </c>
      <c r="G4141" s="104">
        <v>32792</v>
      </c>
      <c r="H4141" s="113">
        <v>17220</v>
      </c>
      <c r="I4141" s="113">
        <v>12341</v>
      </c>
      <c r="J4141" s="31">
        <v>3700</v>
      </c>
      <c r="K4141" s="32">
        <v>1679</v>
      </c>
      <c r="L4141" s="113">
        <v>8766</v>
      </c>
      <c r="M4141" s="113">
        <v>15490</v>
      </c>
      <c r="N4141" s="31">
        <v>17647</v>
      </c>
      <c r="O4141" s="32">
        <v>12879</v>
      </c>
      <c r="P4141" s="113">
        <v>16429</v>
      </c>
      <c r="Q4141" s="113">
        <v>22213</v>
      </c>
      <c r="R4141" s="31">
        <v>30740</v>
      </c>
      <c r="S4141" s="32">
        <v>19814</v>
      </c>
      <c r="T4141" s="113">
        <v>24920</v>
      </c>
      <c r="U4141" s="113">
        <v>22512</v>
      </c>
      <c r="V4141" s="31">
        <v>15757</v>
      </c>
      <c r="W4141" s="32">
        <v>19084</v>
      </c>
      <c r="X4141" s="113">
        <v>23660</v>
      </c>
      <c r="Y4141" s="113">
        <v>11949</v>
      </c>
      <c r="Z4141" s="31">
        <v>16395</v>
      </c>
      <c r="AA4141" s="32">
        <v>32838</v>
      </c>
      <c r="AB4141" s="113">
        <v>16686</v>
      </c>
      <c r="AC4141" s="113">
        <v>12035</v>
      </c>
      <c r="AD4141" s="33" t="s">
        <v>1387</v>
      </c>
      <c r="AE4141" s="19" t="s">
        <v>1410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1708</v>
      </c>
      <c r="B4142" s="111" t="s">
        <v>96</v>
      </c>
      <c r="C4142" s="112" t="s">
        <v>97</v>
      </c>
      <c r="D4142" s="21">
        <f t="shared" si="78"/>
        <v>225405</v>
      </c>
      <c r="E4142" s="24">
        <f t="shared" si="79"/>
        <v>225405</v>
      </c>
      <c r="F4142" s="104"/>
      <c r="G4142" s="104"/>
      <c r="H4142" s="113"/>
      <c r="I4142" s="113"/>
      <c r="J4142" s="31"/>
      <c r="K4142" s="32"/>
      <c r="L4142" s="113"/>
      <c r="M4142" s="113"/>
      <c r="N4142" s="31"/>
      <c r="O4142" s="32"/>
      <c r="P4142" s="113"/>
      <c r="Q4142" s="113"/>
      <c r="R4142" s="31">
        <v>144380</v>
      </c>
      <c r="S4142" s="32">
        <v>144380</v>
      </c>
      <c r="T4142" s="113"/>
      <c r="U4142" s="113"/>
      <c r="V4142" s="31"/>
      <c r="W4142" s="32"/>
      <c r="X4142" s="113">
        <v>11050</v>
      </c>
      <c r="Y4142" s="113">
        <v>0</v>
      </c>
      <c r="Z4142" s="31">
        <v>69975</v>
      </c>
      <c r="AA4142" s="32">
        <v>81025</v>
      </c>
      <c r="AB4142" s="113"/>
      <c r="AC4142" s="113"/>
      <c r="AD4142" s="33" t="s">
        <v>1388</v>
      </c>
      <c r="AE4142" s="19" t="s">
        <v>1410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1708</v>
      </c>
      <c r="B4143" s="111" t="s">
        <v>98</v>
      </c>
      <c r="C4143" s="112" t="s">
        <v>99</v>
      </c>
      <c r="D4143" s="21">
        <f t="shared" si="78"/>
        <v>473044</v>
      </c>
      <c r="E4143" s="24">
        <f t="shared" si="79"/>
        <v>503771.17</v>
      </c>
      <c r="F4143" s="104">
        <v>52325</v>
      </c>
      <c r="G4143" s="104">
        <v>9512.86</v>
      </c>
      <c r="H4143" s="113">
        <v>7635</v>
      </c>
      <c r="I4143" s="113">
        <v>22314.97</v>
      </c>
      <c r="J4143" s="31">
        <v>28241</v>
      </c>
      <c r="K4143" s="32">
        <v>17194.02</v>
      </c>
      <c r="L4143" s="113">
        <v>79840</v>
      </c>
      <c r="M4143" s="113">
        <v>48128.94</v>
      </c>
      <c r="N4143" s="31">
        <v>6100</v>
      </c>
      <c r="O4143" s="32">
        <v>64373.58</v>
      </c>
      <c r="P4143" s="113">
        <v>5368</v>
      </c>
      <c r="Q4143" s="113">
        <v>19605.54</v>
      </c>
      <c r="R4143" s="31">
        <v>8845</v>
      </c>
      <c r="S4143" s="32">
        <v>22418.55</v>
      </c>
      <c r="T4143" s="113">
        <v>104780</v>
      </c>
      <c r="U4143" s="113">
        <v>91507.48</v>
      </c>
      <c r="V4143" s="31">
        <v>16040</v>
      </c>
      <c r="W4143" s="32">
        <v>15761.42</v>
      </c>
      <c r="X4143" s="113">
        <v>35310</v>
      </c>
      <c r="Y4143" s="113">
        <v>26975.67</v>
      </c>
      <c r="Z4143" s="31">
        <v>118270</v>
      </c>
      <c r="AA4143" s="32">
        <v>80580.509999999995</v>
      </c>
      <c r="AB4143" s="113">
        <v>10290</v>
      </c>
      <c r="AC4143" s="113">
        <v>85397.63</v>
      </c>
      <c r="AD4143" s="33" t="s">
        <v>1389</v>
      </c>
      <c r="AE4143" s="19" t="s">
        <v>1410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1708</v>
      </c>
      <c r="B4144" s="111" t="s">
        <v>100</v>
      </c>
      <c r="C4144" s="112" t="s">
        <v>101</v>
      </c>
      <c r="D4144" s="21">
        <f t="shared" si="78"/>
        <v>65361</v>
      </c>
      <c r="E4144" s="24">
        <f t="shared" si="79"/>
        <v>65361</v>
      </c>
      <c r="F4144" s="104">
        <v>510</v>
      </c>
      <c r="G4144" s="104">
        <v>510</v>
      </c>
      <c r="H4144" s="113">
        <v>15879</v>
      </c>
      <c r="I4144" s="113">
        <v>15879</v>
      </c>
      <c r="J4144" s="31">
        <v>0</v>
      </c>
      <c r="K4144" s="32">
        <v>0</v>
      </c>
      <c r="L4144" s="113">
        <v>5457</v>
      </c>
      <c r="M4144" s="113">
        <v>0</v>
      </c>
      <c r="N4144" s="31">
        <v>4780</v>
      </c>
      <c r="O4144" s="32">
        <v>5457</v>
      </c>
      <c r="P4144" s="113">
        <v>18950</v>
      </c>
      <c r="Q4144" s="113">
        <v>23730</v>
      </c>
      <c r="R4144" s="31">
        <v>0</v>
      </c>
      <c r="S4144" s="32">
        <v>0</v>
      </c>
      <c r="T4144" s="113">
        <v>11691</v>
      </c>
      <c r="U4144" s="113">
        <v>11691</v>
      </c>
      <c r="V4144" s="31">
        <v>4639</v>
      </c>
      <c r="W4144" s="32">
        <v>4639</v>
      </c>
      <c r="X4144" s="113">
        <v>2471</v>
      </c>
      <c r="Y4144" s="113">
        <v>2471</v>
      </c>
      <c r="Z4144" s="31">
        <v>984</v>
      </c>
      <c r="AA4144" s="32">
        <v>984</v>
      </c>
      <c r="AB4144" s="113">
        <v>0</v>
      </c>
      <c r="AC4144" s="113">
        <v>0</v>
      </c>
      <c r="AD4144" s="33" t="s">
        <v>1390</v>
      </c>
      <c r="AE4144" s="19" t="s">
        <v>1410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1708</v>
      </c>
      <c r="B4145" s="111" t="s">
        <v>102</v>
      </c>
      <c r="C4145" s="112" t="s">
        <v>103</v>
      </c>
      <c r="D4145" s="21">
        <f t="shared" si="78"/>
        <v>644735</v>
      </c>
      <c r="E4145" s="24">
        <f t="shared" si="79"/>
        <v>644735</v>
      </c>
      <c r="F4145" s="104">
        <v>57546.6</v>
      </c>
      <c r="G4145" s="104">
        <v>57546.6</v>
      </c>
      <c r="H4145" s="113">
        <v>34866.699999999997</v>
      </c>
      <c r="I4145" s="113">
        <v>34866.699999999997</v>
      </c>
      <c r="J4145" s="31">
        <v>46261.9</v>
      </c>
      <c r="K4145" s="32">
        <v>46261.9</v>
      </c>
      <c r="L4145" s="113">
        <v>49370</v>
      </c>
      <c r="M4145" s="113">
        <v>49370</v>
      </c>
      <c r="N4145" s="31">
        <v>37221.5</v>
      </c>
      <c r="O4145" s="32">
        <v>36521.5</v>
      </c>
      <c r="P4145" s="113">
        <v>49100</v>
      </c>
      <c r="Q4145" s="113">
        <v>49800</v>
      </c>
      <c r="R4145" s="31">
        <v>55815.199999999997</v>
      </c>
      <c r="S4145" s="32">
        <v>55815.199999999997</v>
      </c>
      <c r="T4145" s="113">
        <v>48670</v>
      </c>
      <c r="U4145" s="113">
        <v>48670</v>
      </c>
      <c r="V4145" s="31">
        <v>56832.9</v>
      </c>
      <c r="W4145" s="32">
        <v>56832.9</v>
      </c>
      <c r="X4145" s="113">
        <v>54570</v>
      </c>
      <c r="Y4145" s="113">
        <v>54570</v>
      </c>
      <c r="Z4145" s="31">
        <v>69043.899999999994</v>
      </c>
      <c r="AA4145" s="32">
        <v>69043.899999999994</v>
      </c>
      <c r="AB4145" s="113">
        <v>85436.3</v>
      </c>
      <c r="AC4145" s="113">
        <v>85436.3</v>
      </c>
      <c r="AD4145" s="33" t="s">
        <v>1391</v>
      </c>
      <c r="AE4145" s="19" t="s">
        <v>1410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1708</v>
      </c>
      <c r="B4146" s="111" t="s">
        <v>104</v>
      </c>
      <c r="C4146" s="112" t="s">
        <v>105</v>
      </c>
      <c r="D4146" s="21">
        <f t="shared" si="78"/>
        <v>872021.5</v>
      </c>
      <c r="E4146" s="24">
        <f t="shared" si="79"/>
        <v>881892.1</v>
      </c>
      <c r="F4146" s="104">
        <v>17400</v>
      </c>
      <c r="G4146" s="104">
        <v>34623.599999999999</v>
      </c>
      <c r="H4146" s="113">
        <v>160340</v>
      </c>
      <c r="I4146" s="113">
        <v>146674.56</v>
      </c>
      <c r="J4146" s="31">
        <v>18545</v>
      </c>
      <c r="K4146" s="32">
        <v>24215.439999999999</v>
      </c>
      <c r="L4146" s="113">
        <v>2860</v>
      </c>
      <c r="M4146" s="113">
        <v>5645</v>
      </c>
      <c r="N4146" s="31">
        <v>9600</v>
      </c>
      <c r="O4146" s="32">
        <v>16480</v>
      </c>
      <c r="P4146" s="113">
        <v>16080</v>
      </c>
      <c r="Q4146" s="113">
        <v>16260</v>
      </c>
      <c r="R4146" s="31">
        <v>179194.5</v>
      </c>
      <c r="S4146" s="32">
        <v>181004.5</v>
      </c>
      <c r="T4146" s="113">
        <v>148760</v>
      </c>
      <c r="U4146" s="113">
        <v>144620</v>
      </c>
      <c r="V4146" s="31">
        <v>71604</v>
      </c>
      <c r="W4146" s="32">
        <v>7136</v>
      </c>
      <c r="X4146" s="113">
        <v>43890</v>
      </c>
      <c r="Y4146" s="113">
        <v>31248</v>
      </c>
      <c r="Z4146" s="31">
        <v>82478</v>
      </c>
      <c r="AA4146" s="32">
        <v>151558</v>
      </c>
      <c r="AB4146" s="113">
        <v>121270</v>
      </c>
      <c r="AC4146" s="113">
        <v>122427</v>
      </c>
      <c r="AD4146" s="33" t="s">
        <v>1392</v>
      </c>
      <c r="AE4146" s="19" t="s">
        <v>1410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1708</v>
      </c>
      <c r="B4147" s="111" t="s">
        <v>106</v>
      </c>
      <c r="C4147" s="112" t="s">
        <v>107</v>
      </c>
      <c r="D4147" s="21">
        <f t="shared" si="78"/>
        <v>41110</v>
      </c>
      <c r="E4147" s="24">
        <f t="shared" si="79"/>
        <v>41110</v>
      </c>
      <c r="F4147" s="104"/>
      <c r="G4147" s="104"/>
      <c r="H4147" s="113"/>
      <c r="I4147" s="113"/>
      <c r="J4147" s="31">
        <v>2000</v>
      </c>
      <c r="K4147" s="32">
        <v>2000</v>
      </c>
      <c r="L4147" s="113"/>
      <c r="M4147" s="113"/>
      <c r="N4147" s="31"/>
      <c r="O4147" s="32"/>
      <c r="P4147" s="113">
        <v>1000</v>
      </c>
      <c r="Q4147" s="113">
        <v>1000</v>
      </c>
      <c r="R4147" s="31"/>
      <c r="S4147" s="32"/>
      <c r="T4147" s="113">
        <v>4510</v>
      </c>
      <c r="U4147" s="113">
        <v>4510</v>
      </c>
      <c r="V4147" s="31"/>
      <c r="W4147" s="32"/>
      <c r="X4147" s="113"/>
      <c r="Y4147" s="113"/>
      <c r="Z4147" s="31">
        <v>33600</v>
      </c>
      <c r="AA4147" s="32">
        <v>33600</v>
      </c>
      <c r="AB4147" s="113"/>
      <c r="AC4147" s="113"/>
      <c r="AD4147" s="33" t="s">
        <v>1393</v>
      </c>
      <c r="AE4147" s="19" t="s">
        <v>1410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1708</v>
      </c>
      <c r="B4148" s="111" t="s">
        <v>108</v>
      </c>
      <c r="C4148" s="112" t="s">
        <v>109</v>
      </c>
      <c r="D4148" s="21">
        <f t="shared" si="78"/>
        <v>320969</v>
      </c>
      <c r="E4148" s="24">
        <f t="shared" si="79"/>
        <v>318699</v>
      </c>
      <c r="F4148" s="104"/>
      <c r="G4148" s="104"/>
      <c r="H4148" s="113">
        <v>105915</v>
      </c>
      <c r="I4148" s="113">
        <v>95535</v>
      </c>
      <c r="J4148" s="31">
        <v>0</v>
      </c>
      <c r="K4148" s="32">
        <v>0</v>
      </c>
      <c r="L4148" s="113">
        <v>20040</v>
      </c>
      <c r="M4148" s="113">
        <v>21920</v>
      </c>
      <c r="N4148" s="31">
        <v>26964</v>
      </c>
      <c r="O4148" s="32">
        <v>26964</v>
      </c>
      <c r="P4148" s="113">
        <v>0</v>
      </c>
      <c r="Q4148" s="113">
        <v>0</v>
      </c>
      <c r="R4148" s="31">
        <v>0</v>
      </c>
      <c r="S4148" s="32">
        <v>0</v>
      </c>
      <c r="T4148" s="113">
        <v>17360</v>
      </c>
      <c r="U4148" s="113">
        <v>20275</v>
      </c>
      <c r="V4148" s="31">
        <v>17976</v>
      </c>
      <c r="W4148" s="32">
        <v>17976</v>
      </c>
      <c r="X4148" s="113">
        <v>32100</v>
      </c>
      <c r="Y4148" s="113">
        <v>0</v>
      </c>
      <c r="Z4148" s="31">
        <v>12840</v>
      </c>
      <c r="AA4148" s="32">
        <v>32100</v>
      </c>
      <c r="AB4148" s="113">
        <v>87774</v>
      </c>
      <c r="AC4148" s="113">
        <v>103929</v>
      </c>
      <c r="AD4148" s="33" t="s">
        <v>1394</v>
      </c>
      <c r="AE4148" s="19" t="s">
        <v>1410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1708</v>
      </c>
      <c r="B4149" s="111" t="s">
        <v>110</v>
      </c>
      <c r="C4149" s="112" t="s">
        <v>111</v>
      </c>
      <c r="D4149" s="21">
        <f t="shared" si="78"/>
        <v>1975700.59</v>
      </c>
      <c r="E4149" s="24">
        <f t="shared" si="79"/>
        <v>1943008.3399999999</v>
      </c>
      <c r="F4149" s="104">
        <v>55701.599999999999</v>
      </c>
      <c r="G4149" s="104">
        <v>133663.78</v>
      </c>
      <c r="H4149" s="113">
        <v>88295.69</v>
      </c>
      <c r="I4149" s="113">
        <v>0</v>
      </c>
      <c r="J4149" s="31">
        <v>148645</v>
      </c>
      <c r="K4149" s="32">
        <v>213268.24</v>
      </c>
      <c r="L4149" s="113">
        <v>121192</v>
      </c>
      <c r="M4149" s="113">
        <v>104422.02</v>
      </c>
      <c r="N4149" s="31">
        <v>122543</v>
      </c>
      <c r="O4149" s="32">
        <v>95306.29</v>
      </c>
      <c r="P4149" s="113">
        <v>37343</v>
      </c>
      <c r="Q4149" s="113">
        <v>111210.71</v>
      </c>
      <c r="R4149" s="31">
        <v>167040.79999999999</v>
      </c>
      <c r="S4149" s="32">
        <v>156674.69</v>
      </c>
      <c r="T4149" s="113">
        <v>83743.3</v>
      </c>
      <c r="U4149" s="113">
        <v>87021.21</v>
      </c>
      <c r="V4149" s="31">
        <v>83007</v>
      </c>
      <c r="W4149" s="32">
        <v>77973.87</v>
      </c>
      <c r="X4149" s="113">
        <v>453413.4</v>
      </c>
      <c r="Y4149" s="113">
        <v>263574.26</v>
      </c>
      <c r="Z4149" s="31">
        <v>501515.8</v>
      </c>
      <c r="AA4149" s="32">
        <v>635581.89</v>
      </c>
      <c r="AB4149" s="113">
        <v>113260</v>
      </c>
      <c r="AC4149" s="113">
        <v>64311.38</v>
      </c>
      <c r="AD4149" s="33" t="s">
        <v>1395</v>
      </c>
      <c r="AE4149" s="19" t="s">
        <v>1410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1708</v>
      </c>
      <c r="B4150" s="111" t="s">
        <v>112</v>
      </c>
      <c r="C4150" s="112" t="s">
        <v>113</v>
      </c>
      <c r="D4150" s="21">
        <f t="shared" si="78"/>
        <v>490991.09</v>
      </c>
      <c r="E4150" s="24">
        <f t="shared" si="79"/>
        <v>492886.09</v>
      </c>
      <c r="F4150" s="104">
        <v>17594</v>
      </c>
      <c r="G4150" s="104">
        <v>18989</v>
      </c>
      <c r="H4150" s="113">
        <v>30881</v>
      </c>
      <c r="I4150" s="113">
        <v>26991</v>
      </c>
      <c r="J4150" s="31">
        <v>13258</v>
      </c>
      <c r="K4150" s="32">
        <v>8548</v>
      </c>
      <c r="L4150" s="113">
        <v>42913.4</v>
      </c>
      <c r="M4150" s="113">
        <v>52013.4</v>
      </c>
      <c r="N4150" s="31">
        <v>21409.01</v>
      </c>
      <c r="O4150" s="32">
        <v>17769.009999999998</v>
      </c>
      <c r="P4150" s="113">
        <v>44911.48</v>
      </c>
      <c r="Q4150" s="113">
        <v>45751.48</v>
      </c>
      <c r="R4150" s="31">
        <v>7178.5</v>
      </c>
      <c r="S4150" s="32">
        <v>7728.5</v>
      </c>
      <c r="T4150" s="113">
        <v>14379</v>
      </c>
      <c r="U4150" s="113">
        <v>16629</v>
      </c>
      <c r="V4150" s="31">
        <v>28068</v>
      </c>
      <c r="W4150" s="32">
        <v>24908</v>
      </c>
      <c r="X4150" s="113">
        <v>140697</v>
      </c>
      <c r="Y4150" s="113">
        <v>140697</v>
      </c>
      <c r="Z4150" s="31">
        <v>116773.7</v>
      </c>
      <c r="AA4150" s="32">
        <v>116773.7</v>
      </c>
      <c r="AB4150" s="113">
        <v>12928</v>
      </c>
      <c r="AC4150" s="113">
        <v>16088</v>
      </c>
      <c r="AD4150" s="33" t="s">
        <v>1396</v>
      </c>
      <c r="AE4150" s="19" t="s">
        <v>1410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1708</v>
      </c>
      <c r="B4151" s="111" t="s">
        <v>114</v>
      </c>
      <c r="C4151" s="112" t="s">
        <v>115</v>
      </c>
      <c r="D4151" s="21">
        <f t="shared" si="78"/>
        <v>114578.8</v>
      </c>
      <c r="E4151" s="24">
        <f t="shared" si="79"/>
        <v>114578.8</v>
      </c>
      <c r="F4151" s="104">
        <v>43505</v>
      </c>
      <c r="G4151" s="104">
        <v>43505</v>
      </c>
      <c r="H4151" s="113">
        <v>5665</v>
      </c>
      <c r="I4151" s="113">
        <v>5665</v>
      </c>
      <c r="J4151" s="31">
        <v>18400</v>
      </c>
      <c r="K4151" s="32">
        <v>18400</v>
      </c>
      <c r="L4151" s="113"/>
      <c r="M4151" s="113"/>
      <c r="N4151" s="31">
        <v>13220</v>
      </c>
      <c r="O4151" s="32">
        <v>10940</v>
      </c>
      <c r="P4151" s="113">
        <v>7109.8</v>
      </c>
      <c r="Q4151" s="113">
        <v>3349.8</v>
      </c>
      <c r="R4151" s="31">
        <v>20830</v>
      </c>
      <c r="S4151" s="32">
        <v>26870</v>
      </c>
      <c r="T4151" s="113">
        <v>930</v>
      </c>
      <c r="U4151" s="113">
        <v>930</v>
      </c>
      <c r="V4151" s="31">
        <v>1020</v>
      </c>
      <c r="W4151" s="32">
        <v>1020</v>
      </c>
      <c r="X4151" s="113">
        <v>1254</v>
      </c>
      <c r="Y4151" s="113">
        <v>1254</v>
      </c>
      <c r="Z4151" s="31">
        <v>1745</v>
      </c>
      <c r="AA4151" s="32">
        <v>1745</v>
      </c>
      <c r="AB4151" s="113">
        <v>900</v>
      </c>
      <c r="AC4151" s="113">
        <v>900</v>
      </c>
      <c r="AD4151" s="33" t="s">
        <v>1397</v>
      </c>
      <c r="AE4151" s="19" t="s">
        <v>1410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1708</v>
      </c>
      <c r="B4152" s="111" t="s">
        <v>116</v>
      </c>
      <c r="C4152" s="112" t="s">
        <v>117</v>
      </c>
      <c r="D4152" s="21">
        <f t="shared" si="78"/>
        <v>318529.57999999996</v>
      </c>
      <c r="E4152" s="24">
        <f t="shared" si="79"/>
        <v>138123.29999999999</v>
      </c>
      <c r="F4152" s="104">
        <v>138123.29999999999</v>
      </c>
      <c r="G4152" s="104">
        <v>11510.28</v>
      </c>
      <c r="H4152" s="105">
        <v>0</v>
      </c>
      <c r="I4152" s="105">
        <v>11510.28</v>
      </c>
      <c r="J4152" s="106">
        <v>0</v>
      </c>
      <c r="K4152" s="107">
        <v>11510.28</v>
      </c>
      <c r="L4152" s="105">
        <v>0</v>
      </c>
      <c r="M4152" s="105">
        <v>11510.28</v>
      </c>
      <c r="N4152" s="106">
        <v>0</v>
      </c>
      <c r="O4152" s="107">
        <v>11510.28</v>
      </c>
      <c r="P4152" s="113">
        <v>0</v>
      </c>
      <c r="Q4152" s="113">
        <v>11510.28</v>
      </c>
      <c r="R4152" s="106">
        <v>0</v>
      </c>
      <c r="S4152" s="107">
        <v>11510.28</v>
      </c>
      <c r="T4152" s="105">
        <v>0</v>
      </c>
      <c r="U4152" s="105">
        <v>11510.28</v>
      </c>
      <c r="V4152" s="106">
        <v>0</v>
      </c>
      <c r="W4152" s="107">
        <v>11510.28</v>
      </c>
      <c r="X4152" s="105">
        <v>0</v>
      </c>
      <c r="Y4152" s="105">
        <v>11510.28</v>
      </c>
      <c r="Z4152" s="106">
        <v>0</v>
      </c>
      <c r="AA4152" s="107">
        <v>11510.28</v>
      </c>
      <c r="AB4152" s="105">
        <v>180406.28</v>
      </c>
      <c r="AC4152" s="105">
        <v>11510.22</v>
      </c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1708</v>
      </c>
      <c r="B4153" s="111" t="s">
        <v>118</v>
      </c>
      <c r="C4153" s="112" t="s">
        <v>119</v>
      </c>
      <c r="D4153" s="21">
        <f t="shared" si="78"/>
        <v>59186.09</v>
      </c>
      <c r="E4153" s="24">
        <f t="shared" si="79"/>
        <v>59186.09</v>
      </c>
      <c r="F4153" s="104">
        <v>59186.09</v>
      </c>
      <c r="G4153" s="104">
        <v>0</v>
      </c>
      <c r="H4153" s="105">
        <v>0</v>
      </c>
      <c r="I4153" s="105">
        <v>59186.09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1708</v>
      </c>
      <c r="B4154" s="111" t="s">
        <v>120</v>
      </c>
      <c r="C4154" s="112" t="s">
        <v>121</v>
      </c>
      <c r="D4154" s="21">
        <f t="shared" si="78"/>
        <v>0</v>
      </c>
      <c r="E4154" s="24">
        <f t="shared" si="7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1708</v>
      </c>
      <c r="B4155" s="111" t="s">
        <v>122</v>
      </c>
      <c r="C4155" s="112" t="s">
        <v>123</v>
      </c>
      <c r="D4155" s="21">
        <f t="shared" si="78"/>
        <v>0</v>
      </c>
      <c r="E4155" s="24">
        <f t="shared" si="7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1708</v>
      </c>
      <c r="B4156" s="111" t="s">
        <v>124</v>
      </c>
      <c r="C4156" s="112" t="s">
        <v>125</v>
      </c>
      <c r="D4156" s="21">
        <f t="shared" si="78"/>
        <v>0</v>
      </c>
      <c r="E4156" s="24">
        <f t="shared" si="7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1708</v>
      </c>
      <c r="B4157" s="111" t="s">
        <v>126</v>
      </c>
      <c r="C4157" s="112" t="s">
        <v>127</v>
      </c>
      <c r="D4157" s="21">
        <f t="shared" si="78"/>
        <v>0</v>
      </c>
      <c r="E4157" s="24">
        <f t="shared" si="7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1708</v>
      </c>
      <c r="B4158" s="111" t="s">
        <v>128</v>
      </c>
      <c r="C4158" s="112" t="s">
        <v>129</v>
      </c>
      <c r="D4158" s="21">
        <f t="shared" si="78"/>
        <v>0</v>
      </c>
      <c r="E4158" s="24">
        <f t="shared" si="7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1708</v>
      </c>
      <c r="B4159" s="111" t="s">
        <v>130</v>
      </c>
      <c r="C4159" s="112" t="s">
        <v>131</v>
      </c>
      <c r="D4159" s="21">
        <f t="shared" si="78"/>
        <v>0</v>
      </c>
      <c r="E4159" s="24">
        <f t="shared" si="79"/>
        <v>0</v>
      </c>
      <c r="F4159" s="104">
        <v>0</v>
      </c>
      <c r="G4159" s="104">
        <v>0</v>
      </c>
      <c r="H4159" s="105">
        <v>0</v>
      </c>
      <c r="I4159" s="105">
        <v>0</v>
      </c>
      <c r="J4159" s="106">
        <v>0</v>
      </c>
      <c r="K4159" s="107">
        <v>0</v>
      </c>
      <c r="L4159" s="105">
        <v>0</v>
      </c>
      <c r="M4159" s="105">
        <v>0</v>
      </c>
      <c r="N4159" s="106">
        <v>0</v>
      </c>
      <c r="O4159" s="107">
        <v>0</v>
      </c>
      <c r="P4159" s="105">
        <v>0</v>
      </c>
      <c r="Q4159" s="105">
        <v>0</v>
      </c>
      <c r="R4159" s="106">
        <v>0</v>
      </c>
      <c r="S4159" s="107">
        <v>0</v>
      </c>
      <c r="T4159" s="105">
        <v>0</v>
      </c>
      <c r="U4159" s="105">
        <v>0</v>
      </c>
      <c r="V4159" s="106">
        <v>0</v>
      </c>
      <c r="W4159" s="107">
        <v>0</v>
      </c>
      <c r="X4159" s="105">
        <v>0</v>
      </c>
      <c r="Y4159" s="105">
        <v>0</v>
      </c>
      <c r="Z4159" s="106">
        <v>0</v>
      </c>
      <c r="AA4159" s="107">
        <v>0</v>
      </c>
      <c r="AB4159" s="105">
        <v>0</v>
      </c>
      <c r="AC4159" s="105">
        <v>0</v>
      </c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1708</v>
      </c>
      <c r="B4160" s="111" t="s">
        <v>132</v>
      </c>
      <c r="C4160" s="112" t="s">
        <v>133</v>
      </c>
      <c r="D4160" s="21">
        <f t="shared" si="78"/>
        <v>0</v>
      </c>
      <c r="E4160" s="24">
        <f t="shared" si="79"/>
        <v>0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1708</v>
      </c>
      <c r="B4161" s="111" t="s">
        <v>134</v>
      </c>
      <c r="C4161" s="112" t="s">
        <v>135</v>
      </c>
      <c r="D4161" s="21">
        <f t="shared" si="78"/>
        <v>0</v>
      </c>
      <c r="E4161" s="24">
        <f t="shared" si="79"/>
        <v>0</v>
      </c>
      <c r="F4161" s="104">
        <v>0</v>
      </c>
      <c r="G4161" s="104">
        <v>0</v>
      </c>
      <c r="H4161" s="105">
        <v>0</v>
      </c>
      <c r="I4161" s="105">
        <v>0</v>
      </c>
      <c r="J4161" s="106">
        <v>0</v>
      </c>
      <c r="K4161" s="107">
        <v>0</v>
      </c>
      <c r="L4161" s="105">
        <v>0</v>
      </c>
      <c r="M4161" s="105">
        <v>0</v>
      </c>
      <c r="N4161" s="106">
        <v>0</v>
      </c>
      <c r="O4161" s="107">
        <v>0</v>
      </c>
      <c r="P4161" s="105">
        <v>0</v>
      </c>
      <c r="Q4161" s="105">
        <v>0</v>
      </c>
      <c r="R4161" s="106">
        <v>0</v>
      </c>
      <c r="S4161" s="107">
        <v>0</v>
      </c>
      <c r="T4161" s="105">
        <v>0</v>
      </c>
      <c r="U4161" s="105">
        <v>0</v>
      </c>
      <c r="V4161" s="106">
        <v>0</v>
      </c>
      <c r="W4161" s="107">
        <v>0</v>
      </c>
      <c r="X4161" s="105">
        <v>0</v>
      </c>
      <c r="Y4161" s="105">
        <v>0</v>
      </c>
      <c r="Z4161" s="106">
        <v>0</v>
      </c>
      <c r="AA4161" s="107">
        <v>0</v>
      </c>
      <c r="AB4161" s="105">
        <v>0</v>
      </c>
      <c r="AC4161" s="105">
        <v>0</v>
      </c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1708</v>
      </c>
      <c r="B4162" s="111" t="s">
        <v>136</v>
      </c>
      <c r="C4162" s="112" t="s">
        <v>137</v>
      </c>
      <c r="D4162" s="21">
        <f t="shared" si="78"/>
        <v>0</v>
      </c>
      <c r="E4162" s="24">
        <f t="shared" si="7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>
        <v>0</v>
      </c>
      <c r="U4162" s="105">
        <v>0</v>
      </c>
      <c r="V4162" s="106">
        <v>0</v>
      </c>
      <c r="W4162" s="107">
        <v>0</v>
      </c>
      <c r="X4162" s="105">
        <v>0</v>
      </c>
      <c r="Y4162" s="105">
        <v>0</v>
      </c>
      <c r="Z4162" s="106">
        <v>0</v>
      </c>
      <c r="AA4162" s="107">
        <v>0</v>
      </c>
      <c r="AB4162" s="105">
        <v>0</v>
      </c>
      <c r="AC4162" s="105">
        <v>0</v>
      </c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1708</v>
      </c>
      <c r="B4163" s="111" t="s">
        <v>138</v>
      </c>
      <c r="C4163" s="112" t="s">
        <v>139</v>
      </c>
      <c r="D4163" s="21">
        <f t="shared" si="78"/>
        <v>0</v>
      </c>
      <c r="E4163" s="24">
        <f t="shared" si="79"/>
        <v>0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1708</v>
      </c>
      <c r="B4164" s="111" t="s">
        <v>140</v>
      </c>
      <c r="C4164" s="112" t="s">
        <v>141</v>
      </c>
      <c r="D4164" s="21">
        <f t="shared" si="78"/>
        <v>0</v>
      </c>
      <c r="E4164" s="24">
        <f t="shared" si="79"/>
        <v>0</v>
      </c>
      <c r="F4164" s="104">
        <v>0</v>
      </c>
      <c r="G4164" s="104">
        <v>0</v>
      </c>
      <c r="H4164" s="105">
        <v>0</v>
      </c>
      <c r="I4164" s="105">
        <v>0</v>
      </c>
      <c r="J4164" s="106">
        <v>0</v>
      </c>
      <c r="K4164" s="107">
        <v>0</v>
      </c>
      <c r="L4164" s="105">
        <v>0</v>
      </c>
      <c r="M4164" s="105">
        <v>0</v>
      </c>
      <c r="N4164" s="106">
        <v>0</v>
      </c>
      <c r="O4164" s="107">
        <v>0</v>
      </c>
      <c r="P4164" s="105">
        <v>0</v>
      </c>
      <c r="Q4164" s="105">
        <v>0</v>
      </c>
      <c r="R4164" s="106">
        <v>0</v>
      </c>
      <c r="S4164" s="107">
        <v>0</v>
      </c>
      <c r="T4164" s="105">
        <v>0</v>
      </c>
      <c r="U4164" s="105">
        <v>0</v>
      </c>
      <c r="V4164" s="106">
        <v>0</v>
      </c>
      <c r="W4164" s="107">
        <v>0</v>
      </c>
      <c r="X4164" s="105">
        <v>0</v>
      </c>
      <c r="Y4164" s="105">
        <v>0</v>
      </c>
      <c r="Z4164" s="106">
        <v>0</v>
      </c>
      <c r="AA4164" s="107">
        <v>0</v>
      </c>
      <c r="AB4164" s="105">
        <v>0</v>
      </c>
      <c r="AC4164" s="105">
        <v>0</v>
      </c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1708</v>
      </c>
      <c r="B4165" s="111" t="s">
        <v>142</v>
      </c>
      <c r="C4165" s="112" t="s">
        <v>143</v>
      </c>
      <c r="D4165" s="21">
        <f t="shared" si="78"/>
        <v>0</v>
      </c>
      <c r="E4165" s="24">
        <f t="shared" si="79"/>
        <v>0</v>
      </c>
      <c r="F4165" s="104">
        <v>0</v>
      </c>
      <c r="G4165" s="104">
        <v>0</v>
      </c>
      <c r="H4165" s="105">
        <v>0</v>
      </c>
      <c r="I4165" s="105">
        <v>0</v>
      </c>
      <c r="J4165" s="106">
        <v>0</v>
      </c>
      <c r="K4165" s="107">
        <v>0</v>
      </c>
      <c r="L4165" s="105">
        <v>0</v>
      </c>
      <c r="M4165" s="105">
        <v>0</v>
      </c>
      <c r="N4165" s="106">
        <v>0</v>
      </c>
      <c r="O4165" s="107">
        <v>0</v>
      </c>
      <c r="P4165" s="105">
        <v>0</v>
      </c>
      <c r="Q4165" s="105">
        <v>0</v>
      </c>
      <c r="R4165" s="106">
        <v>0</v>
      </c>
      <c r="S4165" s="107">
        <v>0</v>
      </c>
      <c r="T4165" s="105">
        <v>0</v>
      </c>
      <c r="U4165" s="105">
        <v>0</v>
      </c>
      <c r="V4165" s="106">
        <v>0</v>
      </c>
      <c r="W4165" s="107">
        <v>0</v>
      </c>
      <c r="X4165" s="105">
        <v>0</v>
      </c>
      <c r="Y4165" s="105">
        <v>0</v>
      </c>
      <c r="Z4165" s="106">
        <v>0</v>
      </c>
      <c r="AA4165" s="107">
        <v>0</v>
      </c>
      <c r="AB4165" s="105">
        <v>0</v>
      </c>
      <c r="AC4165" s="105">
        <v>0</v>
      </c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1708</v>
      </c>
      <c r="B4166" s="111" t="s">
        <v>144</v>
      </c>
      <c r="C4166" s="112" t="s">
        <v>145</v>
      </c>
      <c r="D4166" s="21">
        <f t="shared" si="78"/>
        <v>0</v>
      </c>
      <c r="E4166" s="24">
        <f t="shared" si="79"/>
        <v>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1708</v>
      </c>
      <c r="B4167" s="111" t="s">
        <v>146</v>
      </c>
      <c r="C4167" s="112" t="s">
        <v>147</v>
      </c>
      <c r="D4167" s="21">
        <f t="shared" si="78"/>
        <v>0</v>
      </c>
      <c r="E4167" s="24">
        <f t="shared" si="79"/>
        <v>165999.95999999996</v>
      </c>
      <c r="F4167" s="104">
        <v>0</v>
      </c>
      <c r="G4167" s="104">
        <v>13833.33</v>
      </c>
      <c r="H4167" s="105">
        <v>0</v>
      </c>
      <c r="I4167" s="105">
        <v>13833.33</v>
      </c>
      <c r="J4167" s="106">
        <v>0</v>
      </c>
      <c r="K4167" s="107">
        <v>13833.33</v>
      </c>
      <c r="L4167" s="105">
        <v>0</v>
      </c>
      <c r="M4167" s="105">
        <v>13833.33</v>
      </c>
      <c r="N4167" s="106">
        <v>0</v>
      </c>
      <c r="O4167" s="107">
        <v>13833.33</v>
      </c>
      <c r="P4167" s="105">
        <v>0</v>
      </c>
      <c r="Q4167" s="105">
        <v>13833.33</v>
      </c>
      <c r="R4167" s="106">
        <v>0</v>
      </c>
      <c r="S4167" s="107">
        <v>13833.33</v>
      </c>
      <c r="T4167" s="105">
        <v>0</v>
      </c>
      <c r="U4167" s="105">
        <v>13833.33</v>
      </c>
      <c r="V4167" s="106">
        <v>0</v>
      </c>
      <c r="W4167" s="107">
        <v>13833.33</v>
      </c>
      <c r="X4167" s="105">
        <v>0</v>
      </c>
      <c r="Y4167" s="105">
        <v>13833.33</v>
      </c>
      <c r="Z4167" s="106">
        <v>0</v>
      </c>
      <c r="AA4167" s="107">
        <v>13833.33</v>
      </c>
      <c r="AB4167" s="105">
        <v>0</v>
      </c>
      <c r="AC4167" s="105">
        <v>13833.33</v>
      </c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1708</v>
      </c>
      <c r="B4168" s="111" t="s">
        <v>148</v>
      </c>
      <c r="C4168" s="112" t="s">
        <v>149</v>
      </c>
      <c r="D4168" s="21">
        <f t="shared" si="78"/>
        <v>0</v>
      </c>
      <c r="E4168" s="24">
        <f t="shared" si="79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1708</v>
      </c>
      <c r="B4169" s="111" t="s">
        <v>150</v>
      </c>
      <c r="C4169" s="112" t="s">
        <v>151</v>
      </c>
      <c r="D4169" s="21">
        <f t="shared" si="78"/>
        <v>0</v>
      </c>
      <c r="E4169" s="24">
        <f t="shared" si="79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1708</v>
      </c>
      <c r="B4170" s="111" t="s">
        <v>152</v>
      </c>
      <c r="C4170" s="112" t="s">
        <v>153</v>
      </c>
      <c r="D4170" s="21">
        <f t="shared" si="78"/>
        <v>0</v>
      </c>
      <c r="E4170" s="24">
        <f t="shared" si="79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1708</v>
      </c>
      <c r="B4171" s="111" t="s">
        <v>154</v>
      </c>
      <c r="C4171" s="112" t="s">
        <v>155</v>
      </c>
      <c r="D4171" s="21">
        <f t="shared" si="78"/>
        <v>0</v>
      </c>
      <c r="E4171" s="24">
        <f t="shared" si="79"/>
        <v>0</v>
      </c>
      <c r="F4171" s="104"/>
      <c r="G4171" s="104"/>
      <c r="H4171" s="105"/>
      <c r="I4171" s="105"/>
      <c r="J4171" s="106"/>
      <c r="K4171" s="107"/>
      <c r="L4171" s="105"/>
      <c r="M4171" s="105"/>
      <c r="N4171" s="106"/>
      <c r="O4171" s="107"/>
      <c r="P4171" s="105"/>
      <c r="Q4171" s="105"/>
      <c r="R4171" s="106"/>
      <c r="S4171" s="107"/>
      <c r="T4171" s="105"/>
      <c r="U4171" s="105"/>
      <c r="V4171" s="106"/>
      <c r="W4171" s="107"/>
      <c r="X4171" s="105"/>
      <c r="Y4171" s="105"/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1708</v>
      </c>
      <c r="B4172" s="111" t="s">
        <v>156</v>
      </c>
      <c r="C4172" s="112" t="s">
        <v>157</v>
      </c>
      <c r="D4172" s="21">
        <f t="shared" si="78"/>
        <v>0</v>
      </c>
      <c r="E4172" s="24">
        <f t="shared" si="79"/>
        <v>0</v>
      </c>
      <c r="F4172" s="104">
        <v>0</v>
      </c>
      <c r="G4172" s="104">
        <v>0</v>
      </c>
      <c r="H4172" s="113">
        <v>0</v>
      </c>
      <c r="I4172" s="113">
        <v>0</v>
      </c>
      <c r="J4172" s="31">
        <v>0</v>
      </c>
      <c r="K4172" s="32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>
        <v>0</v>
      </c>
      <c r="U4172" s="113">
        <v>0</v>
      </c>
      <c r="V4172" s="31">
        <v>0</v>
      </c>
      <c r="W4172" s="32">
        <v>0</v>
      </c>
      <c r="X4172" s="113">
        <v>0</v>
      </c>
      <c r="Y4172" s="113">
        <v>0</v>
      </c>
      <c r="Z4172" s="31">
        <v>0</v>
      </c>
      <c r="AA4172" s="32">
        <v>0</v>
      </c>
      <c r="AB4172" s="113">
        <v>0</v>
      </c>
      <c r="AC4172" s="113">
        <v>0</v>
      </c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1708</v>
      </c>
      <c r="B4173" s="111" t="s">
        <v>158</v>
      </c>
      <c r="C4173" s="112" t="s">
        <v>159</v>
      </c>
      <c r="D4173" s="21">
        <f t="shared" si="78"/>
        <v>0</v>
      </c>
      <c r="E4173" s="24">
        <f t="shared" si="79"/>
        <v>0</v>
      </c>
      <c r="F4173" s="104">
        <v>0</v>
      </c>
      <c r="G4173" s="104">
        <v>0</v>
      </c>
      <c r="H4173" s="113">
        <v>0</v>
      </c>
      <c r="I4173" s="113">
        <v>0</v>
      </c>
      <c r="J4173" s="31">
        <v>0</v>
      </c>
      <c r="K4173" s="32">
        <v>0</v>
      </c>
      <c r="L4173" s="113">
        <v>0</v>
      </c>
      <c r="M4173" s="113">
        <v>0</v>
      </c>
      <c r="N4173" s="31">
        <v>0</v>
      </c>
      <c r="O4173" s="32">
        <v>0</v>
      </c>
      <c r="P4173" s="113">
        <v>0</v>
      </c>
      <c r="Q4173" s="113">
        <v>0</v>
      </c>
      <c r="R4173" s="31">
        <v>0</v>
      </c>
      <c r="S4173" s="32">
        <v>0</v>
      </c>
      <c r="T4173" s="113">
        <v>0</v>
      </c>
      <c r="U4173" s="113">
        <v>0</v>
      </c>
      <c r="V4173" s="31">
        <v>0</v>
      </c>
      <c r="W4173" s="32">
        <v>0</v>
      </c>
      <c r="X4173" s="113">
        <v>0</v>
      </c>
      <c r="Y4173" s="113">
        <v>0</v>
      </c>
      <c r="Z4173" s="31">
        <v>0</v>
      </c>
      <c r="AA4173" s="32">
        <v>0</v>
      </c>
      <c r="AB4173" s="113">
        <v>0</v>
      </c>
      <c r="AC4173" s="113">
        <v>0</v>
      </c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1708</v>
      </c>
      <c r="B4174" s="111" t="s">
        <v>160</v>
      </c>
      <c r="C4174" s="112" t="s">
        <v>161</v>
      </c>
      <c r="D4174" s="21">
        <f t="shared" si="78"/>
        <v>0</v>
      </c>
      <c r="E4174" s="24">
        <f t="shared" si="79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>
        <v>0</v>
      </c>
      <c r="U4174" s="113">
        <v>0</v>
      </c>
      <c r="V4174" s="31">
        <v>0</v>
      </c>
      <c r="W4174" s="32">
        <v>0</v>
      </c>
      <c r="X4174" s="113">
        <v>0</v>
      </c>
      <c r="Y4174" s="113">
        <v>0</v>
      </c>
      <c r="Z4174" s="31">
        <v>0</v>
      </c>
      <c r="AA4174" s="32">
        <v>0</v>
      </c>
      <c r="AB4174" s="113">
        <v>0</v>
      </c>
      <c r="AC4174" s="113">
        <v>0</v>
      </c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1708</v>
      </c>
      <c r="B4175" s="111" t="s">
        <v>162</v>
      </c>
      <c r="C4175" s="112" t="s">
        <v>163</v>
      </c>
      <c r="D4175" s="21">
        <f t="shared" si="78"/>
        <v>0</v>
      </c>
      <c r="E4175" s="24">
        <f t="shared" si="79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1708</v>
      </c>
      <c r="B4176" s="111" t="s">
        <v>164</v>
      </c>
      <c r="C4176" s="112" t="s">
        <v>165</v>
      </c>
      <c r="D4176" s="21">
        <f t="shared" si="78"/>
        <v>0</v>
      </c>
      <c r="E4176" s="24">
        <f t="shared" si="79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>
        <v>0</v>
      </c>
      <c r="U4176" s="113">
        <v>0</v>
      </c>
      <c r="V4176" s="31">
        <v>0</v>
      </c>
      <c r="W4176" s="32">
        <v>0</v>
      </c>
      <c r="X4176" s="113">
        <v>0</v>
      </c>
      <c r="Y4176" s="113">
        <v>0</v>
      </c>
      <c r="Z4176" s="31">
        <v>0</v>
      </c>
      <c r="AA4176" s="32">
        <v>0</v>
      </c>
      <c r="AB4176" s="113">
        <v>0</v>
      </c>
      <c r="AC4176" s="113">
        <v>0</v>
      </c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1708</v>
      </c>
      <c r="B4177" s="111" t="s">
        <v>166</v>
      </c>
      <c r="C4177" s="112" t="s">
        <v>167</v>
      </c>
      <c r="D4177" s="21">
        <f t="shared" si="78"/>
        <v>0</v>
      </c>
      <c r="E4177" s="24">
        <f t="shared" si="79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1708</v>
      </c>
      <c r="B4178" s="111" t="s">
        <v>168</v>
      </c>
      <c r="C4178" s="112" t="s">
        <v>169</v>
      </c>
      <c r="D4178" s="21">
        <f t="shared" si="78"/>
        <v>0</v>
      </c>
      <c r="E4178" s="24">
        <f t="shared" si="79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1708</v>
      </c>
      <c r="B4179" s="111" t="s">
        <v>170</v>
      </c>
      <c r="C4179" s="112" t="s">
        <v>171</v>
      </c>
      <c r="D4179" s="21">
        <f t="shared" si="78"/>
        <v>0</v>
      </c>
      <c r="E4179" s="24">
        <f t="shared" si="79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1708</v>
      </c>
      <c r="B4180" s="111" t="s">
        <v>172</v>
      </c>
      <c r="C4180" s="112" t="s">
        <v>173</v>
      </c>
      <c r="D4180" s="21">
        <f t="shared" si="78"/>
        <v>0</v>
      </c>
      <c r="E4180" s="24">
        <f t="shared" si="79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1708</v>
      </c>
      <c r="B4181" s="111" t="s">
        <v>174</v>
      </c>
      <c r="C4181" s="112" t="s">
        <v>175</v>
      </c>
      <c r="D4181" s="21">
        <f t="shared" si="78"/>
        <v>0</v>
      </c>
      <c r="E4181" s="24">
        <f t="shared" si="79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1708</v>
      </c>
      <c r="B4182" s="111" t="s">
        <v>176</v>
      </c>
      <c r="C4182" s="112" t="s">
        <v>177</v>
      </c>
      <c r="D4182" s="21">
        <f t="shared" si="78"/>
        <v>0</v>
      </c>
      <c r="E4182" s="24">
        <f t="shared" si="79"/>
        <v>0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1708</v>
      </c>
      <c r="B4183" s="111" t="s">
        <v>178</v>
      </c>
      <c r="C4183" s="112" t="s">
        <v>179</v>
      </c>
      <c r="D4183" s="21">
        <f t="shared" si="78"/>
        <v>0</v>
      </c>
      <c r="E4183" s="24">
        <f t="shared" si="79"/>
        <v>0</v>
      </c>
      <c r="F4183" s="104"/>
      <c r="G4183" s="104"/>
      <c r="H4183" s="113"/>
      <c r="I4183" s="113"/>
      <c r="J4183" s="31"/>
      <c r="K4183" s="32"/>
      <c r="L4183" s="113"/>
      <c r="M4183" s="113"/>
      <c r="N4183" s="31"/>
      <c r="O4183" s="32"/>
      <c r="P4183" s="113"/>
      <c r="Q4183" s="113"/>
      <c r="R4183" s="31"/>
      <c r="S4183" s="32"/>
      <c r="T4183" s="113"/>
      <c r="U4183" s="113"/>
      <c r="V4183" s="31"/>
      <c r="W4183" s="32"/>
      <c r="X4183" s="113"/>
      <c r="Y4183" s="113"/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1708</v>
      </c>
      <c r="B4184" s="111" t="s">
        <v>180</v>
      </c>
      <c r="C4184" s="112" t="s">
        <v>181</v>
      </c>
      <c r="D4184" s="21">
        <f t="shared" si="78"/>
        <v>0</v>
      </c>
      <c r="E4184" s="24">
        <f t="shared" si="79"/>
        <v>0</v>
      </c>
      <c r="F4184" s="104">
        <v>0</v>
      </c>
      <c r="G4184" s="104">
        <v>0</v>
      </c>
      <c r="H4184" s="113">
        <v>0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>
        <v>0</v>
      </c>
      <c r="U4184" s="113">
        <v>0</v>
      </c>
      <c r="V4184" s="31">
        <v>0</v>
      </c>
      <c r="W4184" s="32">
        <v>0</v>
      </c>
      <c r="X4184" s="113">
        <v>0</v>
      </c>
      <c r="Y4184" s="113">
        <v>0</v>
      </c>
      <c r="Z4184" s="31">
        <v>0</v>
      </c>
      <c r="AA4184" s="32">
        <v>0</v>
      </c>
      <c r="AB4184" s="113">
        <v>0</v>
      </c>
      <c r="AC4184" s="113">
        <v>0</v>
      </c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1708</v>
      </c>
      <c r="B4185" s="111" t="s">
        <v>182</v>
      </c>
      <c r="C4185" s="112" t="s">
        <v>183</v>
      </c>
      <c r="D4185" s="21">
        <f t="shared" si="78"/>
        <v>0</v>
      </c>
      <c r="E4185" s="24">
        <f t="shared" si="79"/>
        <v>0</v>
      </c>
      <c r="F4185" s="104">
        <v>0</v>
      </c>
      <c r="G4185" s="104">
        <v>0</v>
      </c>
      <c r="H4185" s="113">
        <v>0</v>
      </c>
      <c r="I4185" s="113">
        <v>0</v>
      </c>
      <c r="J4185" s="31">
        <v>0</v>
      </c>
      <c r="K4185" s="32">
        <v>0</v>
      </c>
      <c r="L4185" s="113">
        <v>0</v>
      </c>
      <c r="M4185" s="113">
        <v>0</v>
      </c>
      <c r="N4185" s="31">
        <v>0</v>
      </c>
      <c r="O4185" s="32">
        <v>0</v>
      </c>
      <c r="P4185" s="113">
        <v>0</v>
      </c>
      <c r="Q4185" s="113">
        <v>0</v>
      </c>
      <c r="R4185" s="31">
        <v>0</v>
      </c>
      <c r="S4185" s="32">
        <v>0</v>
      </c>
      <c r="T4185" s="113">
        <v>0</v>
      </c>
      <c r="U4185" s="113">
        <v>0</v>
      </c>
      <c r="V4185" s="31">
        <v>0</v>
      </c>
      <c r="W4185" s="32">
        <v>0</v>
      </c>
      <c r="X4185" s="113">
        <v>0</v>
      </c>
      <c r="Y4185" s="113">
        <v>0</v>
      </c>
      <c r="Z4185" s="31">
        <v>0</v>
      </c>
      <c r="AA4185" s="32">
        <v>0</v>
      </c>
      <c r="AB4185" s="113">
        <v>0</v>
      </c>
      <c r="AC4185" s="113">
        <v>0</v>
      </c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1708</v>
      </c>
      <c r="B4186" s="111" t="s">
        <v>184</v>
      </c>
      <c r="C4186" s="112" t="s">
        <v>185</v>
      </c>
      <c r="D4186" s="21">
        <f t="shared" si="78"/>
        <v>0</v>
      </c>
      <c r="E4186" s="24">
        <f t="shared" si="79"/>
        <v>0</v>
      </c>
      <c r="F4186" s="104">
        <v>0</v>
      </c>
      <c r="G4186" s="104">
        <v>0</v>
      </c>
      <c r="H4186" s="113">
        <v>0</v>
      </c>
      <c r="I4186" s="113">
        <v>0</v>
      </c>
      <c r="J4186" s="31">
        <v>0</v>
      </c>
      <c r="K4186" s="32">
        <v>0</v>
      </c>
      <c r="L4186" s="113">
        <v>0</v>
      </c>
      <c r="M4186" s="113">
        <v>0</v>
      </c>
      <c r="N4186" s="31">
        <v>0</v>
      </c>
      <c r="O4186" s="32">
        <v>0</v>
      </c>
      <c r="P4186" s="113">
        <v>0</v>
      </c>
      <c r="Q4186" s="113">
        <v>0</v>
      </c>
      <c r="R4186" s="31">
        <v>0</v>
      </c>
      <c r="S4186" s="32">
        <v>0</v>
      </c>
      <c r="T4186" s="113">
        <v>0</v>
      </c>
      <c r="U4186" s="113">
        <v>0</v>
      </c>
      <c r="V4186" s="31">
        <v>0</v>
      </c>
      <c r="W4186" s="32">
        <v>0</v>
      </c>
      <c r="X4186" s="113">
        <v>0</v>
      </c>
      <c r="Y4186" s="113">
        <v>0</v>
      </c>
      <c r="Z4186" s="31">
        <v>0</v>
      </c>
      <c r="AA4186" s="32">
        <v>0</v>
      </c>
      <c r="AB4186" s="113">
        <v>0</v>
      </c>
      <c r="AC4186" s="113">
        <v>0</v>
      </c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1708</v>
      </c>
      <c r="B4187" s="111" t="s">
        <v>186</v>
      </c>
      <c r="C4187" s="112" t="s">
        <v>187</v>
      </c>
      <c r="D4187" s="21">
        <f t="shared" si="78"/>
        <v>0</v>
      </c>
      <c r="E4187" s="24">
        <f t="shared" si="79"/>
        <v>0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1708</v>
      </c>
      <c r="B4188" s="111" t="s">
        <v>188</v>
      </c>
      <c r="C4188" s="112" t="s">
        <v>189</v>
      </c>
      <c r="D4188" s="21">
        <f t="shared" si="78"/>
        <v>0</v>
      </c>
      <c r="E4188" s="24">
        <f t="shared" si="79"/>
        <v>57218.640000000007</v>
      </c>
      <c r="F4188" s="104">
        <v>0</v>
      </c>
      <c r="G4188" s="104">
        <v>4768.22</v>
      </c>
      <c r="H4188" s="113">
        <v>0</v>
      </c>
      <c r="I4188" s="113">
        <v>4768.22</v>
      </c>
      <c r="J4188" s="31">
        <v>0</v>
      </c>
      <c r="K4188" s="32">
        <v>4768.22</v>
      </c>
      <c r="L4188" s="113">
        <v>0</v>
      </c>
      <c r="M4188" s="113">
        <v>4768.22</v>
      </c>
      <c r="N4188" s="31">
        <v>0</v>
      </c>
      <c r="O4188" s="32">
        <v>4768.22</v>
      </c>
      <c r="P4188" s="113">
        <v>0</v>
      </c>
      <c r="Q4188" s="113">
        <v>4768.22</v>
      </c>
      <c r="R4188" s="31">
        <v>0</v>
      </c>
      <c r="S4188" s="32">
        <v>4768.22</v>
      </c>
      <c r="T4188" s="113">
        <v>0</v>
      </c>
      <c r="U4188" s="113">
        <v>4768.22</v>
      </c>
      <c r="V4188" s="31">
        <v>0</v>
      </c>
      <c r="W4188" s="32">
        <v>4768.22</v>
      </c>
      <c r="X4188" s="113">
        <v>0</v>
      </c>
      <c r="Y4188" s="113">
        <v>4768.22</v>
      </c>
      <c r="Z4188" s="31">
        <v>0</v>
      </c>
      <c r="AA4188" s="32">
        <v>4768.22</v>
      </c>
      <c r="AB4188" s="113">
        <v>0</v>
      </c>
      <c r="AC4188" s="113">
        <v>4768.22</v>
      </c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1708</v>
      </c>
      <c r="B4189" s="111" t="s">
        <v>190</v>
      </c>
      <c r="C4189" s="112" t="s">
        <v>191</v>
      </c>
      <c r="D4189" s="21">
        <f t="shared" si="78"/>
        <v>0</v>
      </c>
      <c r="E4189" s="24">
        <f t="shared" si="79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>
        <v>0</v>
      </c>
      <c r="U4189" s="113">
        <v>0</v>
      </c>
      <c r="V4189" s="31">
        <v>0</v>
      </c>
      <c r="W4189" s="32">
        <v>0</v>
      </c>
      <c r="X4189" s="113">
        <v>0</v>
      </c>
      <c r="Y4189" s="113">
        <v>0</v>
      </c>
      <c r="Z4189" s="31">
        <v>0</v>
      </c>
      <c r="AA4189" s="32">
        <v>0</v>
      </c>
      <c r="AB4189" s="113">
        <v>0</v>
      </c>
      <c r="AC4189" s="113">
        <v>0</v>
      </c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1708</v>
      </c>
      <c r="B4190" s="111" t="s">
        <v>192</v>
      </c>
      <c r="C4190" s="112" t="s">
        <v>193</v>
      </c>
      <c r="D4190" s="21">
        <f t="shared" si="78"/>
        <v>0</v>
      </c>
      <c r="E4190" s="24">
        <f t="shared" si="79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0</v>
      </c>
      <c r="O4190" s="32">
        <v>0</v>
      </c>
      <c r="P4190" s="113">
        <v>0</v>
      </c>
      <c r="Q4190" s="113">
        <v>0</v>
      </c>
      <c r="R4190" s="31">
        <v>0</v>
      </c>
      <c r="S4190" s="32">
        <v>0</v>
      </c>
      <c r="T4190" s="113">
        <v>0</v>
      </c>
      <c r="U4190" s="113">
        <v>0</v>
      </c>
      <c r="V4190" s="31">
        <v>0</v>
      </c>
      <c r="W4190" s="32">
        <v>0</v>
      </c>
      <c r="X4190" s="113">
        <v>0</v>
      </c>
      <c r="Y4190" s="113">
        <v>0</v>
      </c>
      <c r="Z4190" s="31">
        <v>0</v>
      </c>
      <c r="AA4190" s="32">
        <v>0</v>
      </c>
      <c r="AB4190" s="113">
        <v>0</v>
      </c>
      <c r="AC4190" s="113">
        <v>0</v>
      </c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1708</v>
      </c>
      <c r="B4191" s="111" t="s">
        <v>194</v>
      </c>
      <c r="C4191" s="112" t="s">
        <v>195</v>
      </c>
      <c r="D4191" s="21">
        <f t="shared" si="78"/>
        <v>0</v>
      </c>
      <c r="E4191" s="24">
        <f t="shared" si="79"/>
        <v>0</v>
      </c>
      <c r="F4191" s="104">
        <v>0</v>
      </c>
      <c r="G4191" s="104">
        <v>0</v>
      </c>
      <c r="H4191" s="113">
        <v>0</v>
      </c>
      <c r="I4191" s="113">
        <v>0</v>
      </c>
      <c r="J4191" s="31">
        <v>0</v>
      </c>
      <c r="K4191" s="32">
        <v>0</v>
      </c>
      <c r="L4191" s="113">
        <v>0</v>
      </c>
      <c r="M4191" s="113">
        <v>0</v>
      </c>
      <c r="N4191" s="31">
        <v>0</v>
      </c>
      <c r="O4191" s="32">
        <v>0</v>
      </c>
      <c r="P4191" s="113">
        <v>0</v>
      </c>
      <c r="Q4191" s="113">
        <v>0</v>
      </c>
      <c r="R4191" s="31">
        <v>0</v>
      </c>
      <c r="S4191" s="32">
        <v>0</v>
      </c>
      <c r="T4191" s="113">
        <v>0</v>
      </c>
      <c r="U4191" s="113">
        <v>0</v>
      </c>
      <c r="V4191" s="31">
        <v>0</v>
      </c>
      <c r="W4191" s="32">
        <v>0</v>
      </c>
      <c r="X4191" s="113">
        <v>0</v>
      </c>
      <c r="Y4191" s="113">
        <v>0</v>
      </c>
      <c r="Z4191" s="31">
        <v>0</v>
      </c>
      <c r="AA4191" s="32">
        <v>0</v>
      </c>
      <c r="AB4191" s="113">
        <v>0</v>
      </c>
      <c r="AC4191" s="113">
        <v>0</v>
      </c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1708</v>
      </c>
      <c r="B4192" s="111" t="s">
        <v>196</v>
      </c>
      <c r="C4192" s="112" t="s">
        <v>197</v>
      </c>
      <c r="D4192" s="21">
        <f t="shared" si="78"/>
        <v>0</v>
      </c>
      <c r="E4192" s="24">
        <f t="shared" si="79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>
        <v>0</v>
      </c>
      <c r="U4192" s="113">
        <v>0</v>
      </c>
      <c r="V4192" s="31">
        <v>0</v>
      </c>
      <c r="W4192" s="32">
        <v>0</v>
      </c>
      <c r="X4192" s="113">
        <v>0</v>
      </c>
      <c r="Y4192" s="113">
        <v>0</v>
      </c>
      <c r="Z4192" s="31">
        <v>0</v>
      </c>
      <c r="AA4192" s="32">
        <v>0</v>
      </c>
      <c r="AB4192" s="113">
        <v>0</v>
      </c>
      <c r="AC4192" s="113">
        <v>0</v>
      </c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1708</v>
      </c>
      <c r="B4193" s="111" t="s">
        <v>198</v>
      </c>
      <c r="C4193" s="112" t="s">
        <v>199</v>
      </c>
      <c r="D4193" s="21">
        <f t="shared" si="78"/>
        <v>0</v>
      </c>
      <c r="E4193" s="24">
        <f t="shared" si="79"/>
        <v>0</v>
      </c>
      <c r="F4193" s="104"/>
      <c r="G4193" s="104"/>
      <c r="H4193" s="113"/>
      <c r="I4193" s="113"/>
      <c r="J4193" s="31"/>
      <c r="K4193" s="32"/>
      <c r="L4193" s="113"/>
      <c r="M4193" s="113"/>
      <c r="N4193" s="31"/>
      <c r="O4193" s="32"/>
      <c r="P4193" s="113"/>
      <c r="Q4193" s="113"/>
      <c r="R4193" s="31"/>
      <c r="S4193" s="32"/>
      <c r="T4193" s="113"/>
      <c r="U4193" s="113"/>
      <c r="V4193" s="31"/>
      <c r="W4193" s="32"/>
      <c r="X4193" s="113"/>
      <c r="Y4193" s="113"/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1708</v>
      </c>
      <c r="B4194" s="111" t="s">
        <v>200</v>
      </c>
      <c r="C4194" s="112" t="s">
        <v>201</v>
      </c>
      <c r="D4194" s="21">
        <f t="shared" si="78"/>
        <v>0</v>
      </c>
      <c r="E4194" s="24">
        <f t="shared" si="79"/>
        <v>0</v>
      </c>
      <c r="F4194" s="104"/>
      <c r="G4194" s="104"/>
      <c r="H4194" s="113"/>
      <c r="I4194" s="113"/>
      <c r="J4194" s="31"/>
      <c r="K4194" s="32"/>
      <c r="L4194" s="113"/>
      <c r="M4194" s="113"/>
      <c r="N4194" s="31"/>
      <c r="O4194" s="32"/>
      <c r="P4194" s="113"/>
      <c r="Q4194" s="113"/>
      <c r="R4194" s="31"/>
      <c r="S4194" s="32"/>
      <c r="T4194" s="113"/>
      <c r="U4194" s="113"/>
      <c r="V4194" s="31"/>
      <c r="W4194" s="32"/>
      <c r="X4194" s="113"/>
      <c r="Y4194" s="113"/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1708</v>
      </c>
      <c r="B4195" s="111" t="s">
        <v>202</v>
      </c>
      <c r="C4195" s="112" t="s">
        <v>203</v>
      </c>
      <c r="D4195" s="21">
        <f t="shared" si="78"/>
        <v>0</v>
      </c>
      <c r="E4195" s="24">
        <f t="shared" si="79"/>
        <v>0</v>
      </c>
      <c r="F4195" s="104"/>
      <c r="G4195" s="104"/>
      <c r="H4195" s="113"/>
      <c r="I4195" s="113"/>
      <c r="J4195" s="31"/>
      <c r="K4195" s="32"/>
      <c r="L4195" s="113"/>
      <c r="M4195" s="113"/>
      <c r="N4195" s="31"/>
      <c r="O4195" s="32"/>
      <c r="P4195" s="113"/>
      <c r="Q4195" s="113"/>
      <c r="R4195" s="31"/>
      <c r="S4195" s="32"/>
      <c r="T4195" s="113"/>
      <c r="U4195" s="113"/>
      <c r="V4195" s="31"/>
      <c r="W4195" s="32"/>
      <c r="X4195" s="113"/>
      <c r="Y4195" s="113"/>
      <c r="Z4195" s="31"/>
      <c r="AA4195" s="32"/>
      <c r="AB4195" s="113"/>
      <c r="AC4195" s="113"/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1708</v>
      </c>
      <c r="B4196" s="111" t="s">
        <v>204</v>
      </c>
      <c r="C4196" s="112" t="s">
        <v>205</v>
      </c>
      <c r="D4196" s="21">
        <f t="shared" si="78"/>
        <v>0</v>
      </c>
      <c r="E4196" s="24">
        <f t="shared" si="79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1708</v>
      </c>
      <c r="B4197" s="111" t="s">
        <v>206</v>
      </c>
      <c r="C4197" s="112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>
        <v>0</v>
      </c>
      <c r="U4197" s="113">
        <v>0</v>
      </c>
      <c r="V4197" s="31">
        <v>0</v>
      </c>
      <c r="W4197" s="32">
        <v>0</v>
      </c>
      <c r="X4197" s="113">
        <v>0</v>
      </c>
      <c r="Y4197" s="113">
        <v>0</v>
      </c>
      <c r="Z4197" s="31">
        <v>0</v>
      </c>
      <c r="AA4197" s="32">
        <v>0</v>
      </c>
      <c r="AB4197" s="113">
        <v>0</v>
      </c>
      <c r="AC4197" s="113">
        <v>0</v>
      </c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1708</v>
      </c>
      <c r="B4198" s="111" t="s">
        <v>208</v>
      </c>
      <c r="C4198" s="112" t="s">
        <v>209</v>
      </c>
      <c r="D4198" s="21">
        <f t="shared" si="80"/>
        <v>0</v>
      </c>
      <c r="E4198" s="24">
        <f t="shared" si="81"/>
        <v>400447.56</v>
      </c>
      <c r="F4198" s="104">
        <v>0</v>
      </c>
      <c r="G4198" s="104">
        <v>33370.629999999997</v>
      </c>
      <c r="H4198" s="113">
        <v>0</v>
      </c>
      <c r="I4198" s="113">
        <v>33370.629999999997</v>
      </c>
      <c r="J4198" s="31">
        <v>0</v>
      </c>
      <c r="K4198" s="32">
        <v>33370.629999999997</v>
      </c>
      <c r="L4198" s="113">
        <v>0</v>
      </c>
      <c r="M4198" s="113">
        <v>33370.629999999997</v>
      </c>
      <c r="N4198" s="31">
        <v>0</v>
      </c>
      <c r="O4198" s="32">
        <v>33370.629999999997</v>
      </c>
      <c r="P4198" s="113">
        <v>0</v>
      </c>
      <c r="Q4198" s="113">
        <v>33370.629999999997</v>
      </c>
      <c r="R4198" s="31">
        <v>0</v>
      </c>
      <c r="S4198" s="32">
        <v>33370.629999999997</v>
      </c>
      <c r="T4198" s="113">
        <v>0</v>
      </c>
      <c r="U4198" s="113">
        <v>33370.629999999997</v>
      </c>
      <c r="V4198" s="31">
        <v>0</v>
      </c>
      <c r="W4198" s="32">
        <v>33370.629999999997</v>
      </c>
      <c r="X4198" s="113">
        <v>0</v>
      </c>
      <c r="Y4198" s="113">
        <v>33370.629999999997</v>
      </c>
      <c r="Z4198" s="31">
        <v>0</v>
      </c>
      <c r="AA4198" s="32">
        <v>33370.629999999997</v>
      </c>
      <c r="AB4198" s="113">
        <v>0</v>
      </c>
      <c r="AC4198" s="113">
        <v>33370.629999999997</v>
      </c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1708</v>
      </c>
      <c r="B4199" s="111" t="s">
        <v>210</v>
      </c>
      <c r="C4199" s="112" t="s">
        <v>211</v>
      </c>
      <c r="D4199" s="21">
        <f t="shared" si="80"/>
        <v>0</v>
      </c>
      <c r="E4199" s="24">
        <f t="shared" si="81"/>
        <v>265742.64</v>
      </c>
      <c r="F4199" s="104">
        <v>0</v>
      </c>
      <c r="G4199" s="104">
        <v>22145.22</v>
      </c>
      <c r="H4199" s="113">
        <v>0</v>
      </c>
      <c r="I4199" s="113">
        <v>22145.22</v>
      </c>
      <c r="J4199" s="31">
        <v>0</v>
      </c>
      <c r="K4199" s="32">
        <v>22145.22</v>
      </c>
      <c r="L4199" s="113">
        <v>0</v>
      </c>
      <c r="M4199" s="113">
        <v>22145.22</v>
      </c>
      <c r="N4199" s="31">
        <v>0</v>
      </c>
      <c r="O4199" s="32">
        <v>22145.22</v>
      </c>
      <c r="P4199" s="113">
        <v>0</v>
      </c>
      <c r="Q4199" s="113">
        <v>22145.22</v>
      </c>
      <c r="R4199" s="31">
        <v>0</v>
      </c>
      <c r="S4199" s="32">
        <v>22145.22</v>
      </c>
      <c r="T4199" s="113">
        <v>0</v>
      </c>
      <c r="U4199" s="113">
        <v>22145.22</v>
      </c>
      <c r="V4199" s="31">
        <v>0</v>
      </c>
      <c r="W4199" s="32">
        <v>22145.22</v>
      </c>
      <c r="X4199" s="113">
        <v>0</v>
      </c>
      <c r="Y4199" s="113">
        <v>22145.22</v>
      </c>
      <c r="Z4199" s="31">
        <v>0</v>
      </c>
      <c r="AA4199" s="32">
        <v>22145.22</v>
      </c>
      <c r="AB4199" s="113">
        <v>0</v>
      </c>
      <c r="AC4199" s="113">
        <v>22145.22</v>
      </c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1708</v>
      </c>
      <c r="B4200" s="111" t="s">
        <v>212</v>
      </c>
      <c r="C4200" s="112" t="s">
        <v>213</v>
      </c>
      <c r="D4200" s="21">
        <f t="shared" si="80"/>
        <v>0</v>
      </c>
      <c r="E4200" s="24">
        <f t="shared" si="81"/>
        <v>112730.88000000002</v>
      </c>
      <c r="F4200" s="104">
        <v>0</v>
      </c>
      <c r="G4200" s="104">
        <v>9394.24</v>
      </c>
      <c r="H4200" s="113">
        <v>0</v>
      </c>
      <c r="I4200" s="113">
        <v>9394.24</v>
      </c>
      <c r="J4200" s="31">
        <v>0</v>
      </c>
      <c r="K4200" s="32">
        <v>9394.24</v>
      </c>
      <c r="L4200" s="113">
        <v>0</v>
      </c>
      <c r="M4200" s="113">
        <v>9394.24</v>
      </c>
      <c r="N4200" s="31">
        <v>0</v>
      </c>
      <c r="O4200" s="32">
        <v>9394.24</v>
      </c>
      <c r="P4200" s="113">
        <v>0</v>
      </c>
      <c r="Q4200" s="113">
        <v>9394.24</v>
      </c>
      <c r="R4200" s="31">
        <v>0</v>
      </c>
      <c r="S4200" s="32">
        <v>9394.24</v>
      </c>
      <c r="T4200" s="113">
        <v>0</v>
      </c>
      <c r="U4200" s="113">
        <v>9394.24</v>
      </c>
      <c r="V4200" s="31">
        <v>0</v>
      </c>
      <c r="W4200" s="32">
        <v>9394.24</v>
      </c>
      <c r="X4200" s="113">
        <v>0</v>
      </c>
      <c r="Y4200" s="113">
        <v>9394.24</v>
      </c>
      <c r="Z4200" s="31">
        <v>0</v>
      </c>
      <c r="AA4200" s="32">
        <v>9394.24</v>
      </c>
      <c r="AB4200" s="113">
        <v>0</v>
      </c>
      <c r="AC4200" s="113">
        <v>9394.24</v>
      </c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1708</v>
      </c>
      <c r="B4201" s="111" t="s">
        <v>214</v>
      </c>
      <c r="C4201" s="112" t="s">
        <v>215</v>
      </c>
      <c r="D4201" s="21">
        <f t="shared" si="80"/>
        <v>0</v>
      </c>
      <c r="E4201" s="24">
        <f t="shared" si="81"/>
        <v>33360</v>
      </c>
      <c r="F4201" s="104">
        <v>0</v>
      </c>
      <c r="G4201" s="104">
        <v>2780</v>
      </c>
      <c r="H4201" s="113">
        <v>0</v>
      </c>
      <c r="I4201" s="113">
        <v>2780</v>
      </c>
      <c r="J4201" s="31">
        <v>0</v>
      </c>
      <c r="K4201" s="32">
        <v>2780</v>
      </c>
      <c r="L4201" s="113">
        <v>0</v>
      </c>
      <c r="M4201" s="113">
        <v>2780</v>
      </c>
      <c r="N4201" s="31">
        <v>0</v>
      </c>
      <c r="O4201" s="32">
        <v>2780</v>
      </c>
      <c r="P4201" s="113">
        <v>0</v>
      </c>
      <c r="Q4201" s="113">
        <v>2780</v>
      </c>
      <c r="R4201" s="31">
        <v>0</v>
      </c>
      <c r="S4201" s="32">
        <v>2780</v>
      </c>
      <c r="T4201" s="113">
        <v>0</v>
      </c>
      <c r="U4201" s="113">
        <v>2780</v>
      </c>
      <c r="V4201" s="31">
        <v>0</v>
      </c>
      <c r="W4201" s="32">
        <v>2780</v>
      </c>
      <c r="X4201" s="113">
        <v>0</v>
      </c>
      <c r="Y4201" s="113">
        <v>2780</v>
      </c>
      <c r="Z4201" s="31">
        <v>0</v>
      </c>
      <c r="AA4201" s="32">
        <v>2780</v>
      </c>
      <c r="AB4201" s="113">
        <v>0</v>
      </c>
      <c r="AC4201" s="113">
        <v>2780</v>
      </c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1708</v>
      </c>
      <c r="B4202" s="111" t="s">
        <v>216</v>
      </c>
      <c r="C4202" s="112" t="s">
        <v>217</v>
      </c>
      <c r="D4202" s="21">
        <f t="shared" si="80"/>
        <v>0</v>
      </c>
      <c r="E4202" s="24">
        <f t="shared" si="81"/>
        <v>0</v>
      </c>
      <c r="F4202" s="104"/>
      <c r="G4202" s="104"/>
      <c r="H4202" s="113"/>
      <c r="I4202" s="113"/>
      <c r="J4202" s="31"/>
      <c r="K4202" s="32"/>
      <c r="L4202" s="113"/>
      <c r="M4202" s="113"/>
      <c r="N4202" s="31"/>
      <c r="O4202" s="32"/>
      <c r="P4202" s="113"/>
      <c r="Q4202" s="113"/>
      <c r="R4202" s="31"/>
      <c r="S4202" s="32"/>
      <c r="T4202" s="113"/>
      <c r="U4202" s="113"/>
      <c r="V4202" s="31"/>
      <c r="W4202" s="32"/>
      <c r="X4202" s="113"/>
      <c r="Y4202" s="113"/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1708</v>
      </c>
      <c r="B4203" s="111" t="s">
        <v>218</v>
      </c>
      <c r="C4203" s="112" t="s">
        <v>1564</v>
      </c>
      <c r="D4203" s="21">
        <f t="shared" si="80"/>
        <v>0</v>
      </c>
      <c r="E4203" s="24">
        <f t="shared" si="81"/>
        <v>0</v>
      </c>
      <c r="F4203" s="104"/>
      <c r="G4203" s="104"/>
      <c r="H4203" s="113"/>
      <c r="I4203" s="113"/>
      <c r="J4203" s="31"/>
      <c r="K4203" s="32"/>
      <c r="L4203" s="113"/>
      <c r="M4203" s="113"/>
      <c r="N4203" s="31"/>
      <c r="O4203" s="32"/>
      <c r="P4203" s="113"/>
      <c r="Q4203" s="113"/>
      <c r="R4203" s="31"/>
      <c r="S4203" s="32"/>
      <c r="T4203" s="113"/>
      <c r="U4203" s="113"/>
      <c r="V4203" s="31"/>
      <c r="W4203" s="32"/>
      <c r="X4203" s="113"/>
      <c r="Y4203" s="113"/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1708</v>
      </c>
      <c r="B4204" s="111" t="s">
        <v>219</v>
      </c>
      <c r="C4204" s="112" t="s">
        <v>1565</v>
      </c>
      <c r="D4204" s="21">
        <f t="shared" si="80"/>
        <v>0</v>
      </c>
      <c r="E4204" s="24">
        <f t="shared" si="81"/>
        <v>0</v>
      </c>
      <c r="F4204" s="104"/>
      <c r="G4204" s="104"/>
      <c r="H4204" s="105"/>
      <c r="I4204" s="105"/>
      <c r="J4204" s="106"/>
      <c r="K4204" s="107"/>
      <c r="L4204" s="105"/>
      <c r="M4204" s="105"/>
      <c r="N4204" s="106"/>
      <c r="O4204" s="107"/>
      <c r="P4204" s="113"/>
      <c r="Q4204" s="113"/>
      <c r="R4204" s="106"/>
      <c r="S4204" s="107"/>
      <c r="T4204" s="105"/>
      <c r="U4204" s="105"/>
      <c r="V4204" s="106"/>
      <c r="W4204" s="107"/>
      <c r="X4204" s="105"/>
      <c r="Y4204" s="105"/>
      <c r="Z4204" s="106"/>
      <c r="AA4204" s="107"/>
      <c r="AB4204" s="105"/>
      <c r="AC4204" s="105"/>
      <c r="AD4204" s="33"/>
      <c r="AG4204" s="34"/>
    </row>
    <row r="4205" spans="1:52" ht="14.4" customHeight="1" x14ac:dyDescent="0.3">
      <c r="A4205" s="110" t="s">
        <v>1708</v>
      </c>
      <c r="B4205" s="111" t="s">
        <v>220</v>
      </c>
      <c r="C4205" s="112" t="s">
        <v>221</v>
      </c>
      <c r="D4205" s="21">
        <f t="shared" si="80"/>
        <v>0</v>
      </c>
      <c r="E4205" s="24">
        <f t="shared" si="81"/>
        <v>0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" customHeight="1" x14ac:dyDescent="0.3">
      <c r="A4206" s="110" t="s">
        <v>1708</v>
      </c>
      <c r="B4206" s="111" t="s">
        <v>222</v>
      </c>
      <c r="C4206" s="112" t="s">
        <v>223</v>
      </c>
      <c r="D4206" s="21">
        <f t="shared" si="80"/>
        <v>0</v>
      </c>
      <c r="E4206" s="24">
        <f t="shared" si="81"/>
        <v>103299.93000000001</v>
      </c>
      <c r="F4206" s="104">
        <v>0</v>
      </c>
      <c r="G4206" s="104">
        <v>8608.33</v>
      </c>
      <c r="H4206" s="105">
        <v>0</v>
      </c>
      <c r="I4206" s="105">
        <v>8608.33</v>
      </c>
      <c r="J4206" s="106">
        <v>0</v>
      </c>
      <c r="K4206" s="107">
        <v>8608.33</v>
      </c>
      <c r="L4206" s="105">
        <v>0</v>
      </c>
      <c r="M4206" s="105">
        <v>8608.33</v>
      </c>
      <c r="N4206" s="106">
        <v>0</v>
      </c>
      <c r="O4206" s="107">
        <v>8608.33</v>
      </c>
      <c r="P4206" s="105">
        <v>0</v>
      </c>
      <c r="Q4206" s="105">
        <v>8608.33</v>
      </c>
      <c r="R4206" s="106">
        <v>0</v>
      </c>
      <c r="S4206" s="107">
        <v>8608.33</v>
      </c>
      <c r="T4206" s="105">
        <v>0</v>
      </c>
      <c r="U4206" s="105">
        <v>8608.33</v>
      </c>
      <c r="V4206" s="106">
        <v>0</v>
      </c>
      <c r="W4206" s="107">
        <v>8608.33</v>
      </c>
      <c r="X4206" s="105">
        <v>0</v>
      </c>
      <c r="Y4206" s="105">
        <v>8608.33</v>
      </c>
      <c r="Z4206" s="106">
        <v>0</v>
      </c>
      <c r="AA4206" s="107">
        <v>8608.2999999999993</v>
      </c>
      <c r="AB4206" s="105">
        <v>0</v>
      </c>
      <c r="AC4206" s="105">
        <v>8608.33</v>
      </c>
      <c r="AD4206" s="33"/>
      <c r="AG4206" s="34"/>
    </row>
    <row r="4207" spans="1:52" ht="14.4" customHeight="1" x14ac:dyDescent="0.3">
      <c r="A4207" s="110" t="s">
        <v>1708</v>
      </c>
      <c r="B4207" s="111" t="s">
        <v>224</v>
      </c>
      <c r="C4207" s="112" t="s">
        <v>225</v>
      </c>
      <c r="D4207" s="21">
        <f t="shared" si="80"/>
        <v>0</v>
      </c>
      <c r="E4207" s="24">
        <f t="shared" si="8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1708</v>
      </c>
      <c r="B4208" s="111" t="s">
        <v>226</v>
      </c>
      <c r="C4208" s="112" t="s">
        <v>227</v>
      </c>
      <c r="D4208" s="21">
        <f t="shared" si="80"/>
        <v>0</v>
      </c>
      <c r="E4208" s="24">
        <f t="shared" si="8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1708</v>
      </c>
      <c r="B4209" s="111" t="s">
        <v>228</v>
      </c>
      <c r="C4209" s="112" t="s">
        <v>229</v>
      </c>
      <c r="D4209" s="21">
        <f t="shared" si="80"/>
        <v>0</v>
      </c>
      <c r="E4209" s="24">
        <f t="shared" si="81"/>
        <v>295525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295525</v>
      </c>
      <c r="N4209" s="106">
        <v>0</v>
      </c>
      <c r="O4209" s="107">
        <v>0</v>
      </c>
      <c r="P4209" s="105">
        <v>0</v>
      </c>
      <c r="Q4209" s="105">
        <v>0</v>
      </c>
      <c r="R4209" s="106">
        <v>0</v>
      </c>
      <c r="S4209" s="107">
        <v>0</v>
      </c>
      <c r="T4209" s="105">
        <v>0</v>
      </c>
      <c r="U4209" s="105">
        <v>0</v>
      </c>
      <c r="V4209" s="106">
        <v>0</v>
      </c>
      <c r="W4209" s="107">
        <v>0</v>
      </c>
      <c r="X4209" s="105">
        <v>0</v>
      </c>
      <c r="Y4209" s="105">
        <v>0</v>
      </c>
      <c r="Z4209" s="106">
        <v>0</v>
      </c>
      <c r="AA4209" s="107">
        <v>0</v>
      </c>
      <c r="AB4209" s="105">
        <v>0</v>
      </c>
      <c r="AC4209" s="105">
        <v>0</v>
      </c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1708</v>
      </c>
      <c r="B4210" s="111" t="s">
        <v>230</v>
      </c>
      <c r="C4210" s="112" t="s">
        <v>231</v>
      </c>
      <c r="D4210" s="21">
        <f t="shared" si="80"/>
        <v>0</v>
      </c>
      <c r="E4210" s="24">
        <f t="shared" si="81"/>
        <v>0</v>
      </c>
      <c r="F4210" s="104"/>
      <c r="G4210" s="104"/>
      <c r="H4210" s="113"/>
      <c r="I4210" s="113"/>
      <c r="J4210" s="31"/>
      <c r="K4210" s="32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1708</v>
      </c>
      <c r="B4211" s="111" t="s">
        <v>232</v>
      </c>
      <c r="C4211" s="112" t="s">
        <v>233</v>
      </c>
      <c r="D4211" s="21">
        <f t="shared" si="80"/>
        <v>295522</v>
      </c>
      <c r="E4211" s="24">
        <f t="shared" si="8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295522</v>
      </c>
      <c r="M4211" s="113">
        <v>0</v>
      </c>
      <c r="N4211" s="31">
        <v>0</v>
      </c>
      <c r="O4211" s="32">
        <v>0</v>
      </c>
      <c r="P4211" s="113">
        <v>0</v>
      </c>
      <c r="Q4211" s="113">
        <v>0</v>
      </c>
      <c r="R4211" s="31">
        <v>0</v>
      </c>
      <c r="S4211" s="32">
        <v>0</v>
      </c>
      <c r="T4211" s="113">
        <v>0</v>
      </c>
      <c r="U4211" s="113">
        <v>0</v>
      </c>
      <c r="V4211" s="31">
        <v>0</v>
      </c>
      <c r="W4211" s="32">
        <v>0</v>
      </c>
      <c r="X4211" s="113">
        <v>0</v>
      </c>
      <c r="Y4211" s="113">
        <v>0</v>
      </c>
      <c r="Z4211" s="31">
        <v>0</v>
      </c>
      <c r="AA4211" s="32">
        <v>0</v>
      </c>
      <c r="AB4211" s="113">
        <v>0</v>
      </c>
      <c r="AC4211" s="113">
        <v>0</v>
      </c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1708</v>
      </c>
      <c r="B4212" s="111" t="s">
        <v>234</v>
      </c>
      <c r="C4212" s="112" t="s">
        <v>235</v>
      </c>
      <c r="D4212" s="21">
        <f t="shared" si="80"/>
        <v>0</v>
      </c>
      <c r="E4212" s="24">
        <f t="shared" si="8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>
        <v>0</v>
      </c>
      <c r="U4212" s="113">
        <v>0</v>
      </c>
      <c r="V4212" s="31">
        <v>0</v>
      </c>
      <c r="W4212" s="32">
        <v>0</v>
      </c>
      <c r="X4212" s="113">
        <v>0</v>
      </c>
      <c r="Y4212" s="113">
        <v>0</v>
      </c>
      <c r="Z4212" s="31">
        <v>0</v>
      </c>
      <c r="AA4212" s="32">
        <v>0</v>
      </c>
      <c r="AB4212" s="113">
        <v>0</v>
      </c>
      <c r="AC4212" s="113">
        <v>0</v>
      </c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1708</v>
      </c>
      <c r="B4213" s="111" t="s">
        <v>236</v>
      </c>
      <c r="C4213" s="112" t="s">
        <v>237</v>
      </c>
      <c r="D4213" s="21">
        <f t="shared" si="80"/>
        <v>0</v>
      </c>
      <c r="E4213" s="24">
        <f t="shared" si="8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" customHeight="1" x14ac:dyDescent="0.3">
      <c r="A4214" s="110" t="s">
        <v>1708</v>
      </c>
      <c r="B4214" s="111" t="s">
        <v>238</v>
      </c>
      <c r="C4214" s="112" t="s">
        <v>239</v>
      </c>
      <c r="D4214" s="21">
        <f t="shared" si="80"/>
        <v>0</v>
      </c>
      <c r="E4214" s="24">
        <f t="shared" si="81"/>
        <v>0</v>
      </c>
      <c r="F4214" s="104">
        <v>0</v>
      </c>
      <c r="G4214" s="104">
        <v>0</v>
      </c>
      <c r="H4214" s="105">
        <v>0</v>
      </c>
      <c r="I4214" s="105">
        <v>0</v>
      </c>
      <c r="J4214" s="106">
        <v>0</v>
      </c>
      <c r="K4214" s="107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>
        <v>0</v>
      </c>
      <c r="U4214" s="105">
        <v>0</v>
      </c>
      <c r="V4214" s="106">
        <v>0</v>
      </c>
      <c r="W4214" s="107">
        <v>0</v>
      </c>
      <c r="X4214" s="105">
        <v>0</v>
      </c>
      <c r="Y4214" s="105">
        <v>0</v>
      </c>
      <c r="Z4214" s="106">
        <v>0</v>
      </c>
      <c r="AA4214" s="107">
        <v>0</v>
      </c>
      <c r="AB4214" s="105">
        <v>0</v>
      </c>
      <c r="AC4214" s="105">
        <v>0</v>
      </c>
      <c r="AD4214" s="33"/>
      <c r="AG4214" s="34"/>
    </row>
    <row r="4215" spans="1:52" ht="14.4" customHeight="1" x14ac:dyDescent="0.3">
      <c r="A4215" s="110" t="s">
        <v>1708</v>
      </c>
      <c r="B4215" s="111" t="s">
        <v>240</v>
      </c>
      <c r="C4215" s="112" t="s">
        <v>241</v>
      </c>
      <c r="D4215" s="21">
        <f t="shared" si="80"/>
        <v>0</v>
      </c>
      <c r="E4215" s="24">
        <f t="shared" si="81"/>
        <v>0</v>
      </c>
      <c r="F4215" s="104">
        <v>0</v>
      </c>
      <c r="G4215" s="104">
        <v>0</v>
      </c>
      <c r="H4215" s="113">
        <v>0</v>
      </c>
      <c r="I4215" s="113">
        <v>0</v>
      </c>
      <c r="J4215" s="31">
        <v>0</v>
      </c>
      <c r="K4215" s="32">
        <v>0</v>
      </c>
      <c r="L4215" s="113">
        <v>0</v>
      </c>
      <c r="M4215" s="113">
        <v>0</v>
      </c>
      <c r="N4215" s="31">
        <v>0</v>
      </c>
      <c r="O4215" s="32">
        <v>0</v>
      </c>
      <c r="P4215" s="105">
        <v>0</v>
      </c>
      <c r="Q4215" s="105">
        <v>0</v>
      </c>
      <c r="R4215" s="31">
        <v>0</v>
      </c>
      <c r="S4215" s="32">
        <v>0</v>
      </c>
      <c r="T4215" s="113">
        <v>0</v>
      </c>
      <c r="U4215" s="113">
        <v>0</v>
      </c>
      <c r="V4215" s="31">
        <v>0</v>
      </c>
      <c r="W4215" s="32">
        <v>0</v>
      </c>
      <c r="X4215" s="113">
        <v>0</v>
      </c>
      <c r="Y4215" s="113">
        <v>0</v>
      </c>
      <c r="Z4215" s="31">
        <v>0</v>
      </c>
      <c r="AA4215" s="32">
        <v>0</v>
      </c>
      <c r="AB4215" s="113">
        <v>0</v>
      </c>
      <c r="AC4215" s="113">
        <v>0</v>
      </c>
      <c r="AD4215" s="33"/>
      <c r="AG4215" s="34"/>
    </row>
    <row r="4216" spans="1:52" ht="14.4" customHeight="1" x14ac:dyDescent="0.3">
      <c r="A4216" s="110" t="s">
        <v>1708</v>
      </c>
      <c r="B4216" s="111" t="s">
        <v>242</v>
      </c>
      <c r="C4216" s="112" t="s">
        <v>243</v>
      </c>
      <c r="D4216" s="21">
        <f t="shared" si="80"/>
        <v>0</v>
      </c>
      <c r="E4216" s="24">
        <f t="shared" si="8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1708</v>
      </c>
      <c r="B4217" s="111" t="s">
        <v>244</v>
      </c>
      <c r="C4217" s="112" t="s">
        <v>245</v>
      </c>
      <c r="D4217" s="21">
        <f t="shared" si="80"/>
        <v>0</v>
      </c>
      <c r="E4217" s="24">
        <f t="shared" si="81"/>
        <v>0</v>
      </c>
      <c r="F4217" s="104">
        <v>0</v>
      </c>
      <c r="G4217" s="104">
        <v>0</v>
      </c>
      <c r="H4217" s="105">
        <v>0</v>
      </c>
      <c r="I4217" s="105">
        <v>0</v>
      </c>
      <c r="J4217" s="106">
        <v>0</v>
      </c>
      <c r="K4217" s="107">
        <v>0</v>
      </c>
      <c r="L4217" s="105">
        <v>0</v>
      </c>
      <c r="M4217" s="105">
        <v>0</v>
      </c>
      <c r="N4217" s="106">
        <v>0</v>
      </c>
      <c r="O4217" s="107">
        <v>0</v>
      </c>
      <c r="P4217" s="113">
        <v>0</v>
      </c>
      <c r="Q4217" s="113">
        <v>0</v>
      </c>
      <c r="R4217" s="106">
        <v>0</v>
      </c>
      <c r="S4217" s="107">
        <v>0</v>
      </c>
      <c r="T4217" s="105">
        <v>0</v>
      </c>
      <c r="U4217" s="105">
        <v>0</v>
      </c>
      <c r="V4217" s="106">
        <v>0</v>
      </c>
      <c r="W4217" s="107">
        <v>0</v>
      </c>
      <c r="X4217" s="105">
        <v>0</v>
      </c>
      <c r="Y4217" s="105">
        <v>0</v>
      </c>
      <c r="Z4217" s="106">
        <v>0</v>
      </c>
      <c r="AA4217" s="107">
        <v>0</v>
      </c>
      <c r="AB4217" s="105">
        <v>0</v>
      </c>
      <c r="AC4217" s="105">
        <v>0</v>
      </c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1708</v>
      </c>
      <c r="B4218" s="111" t="s">
        <v>246</v>
      </c>
      <c r="C4218" s="112" t="s">
        <v>247</v>
      </c>
      <c r="D4218" s="21">
        <f t="shared" si="80"/>
        <v>0</v>
      </c>
      <c r="E4218" s="24">
        <f t="shared" si="81"/>
        <v>0</v>
      </c>
      <c r="F4218" s="104">
        <v>0</v>
      </c>
      <c r="G4218" s="104">
        <v>0</v>
      </c>
      <c r="H4218" s="113">
        <v>0</v>
      </c>
      <c r="I4218" s="113">
        <v>0</v>
      </c>
      <c r="J4218" s="31">
        <v>0</v>
      </c>
      <c r="K4218" s="32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>
        <v>0</v>
      </c>
      <c r="U4218" s="113">
        <v>0</v>
      </c>
      <c r="V4218" s="31">
        <v>0</v>
      </c>
      <c r="W4218" s="32">
        <v>0</v>
      </c>
      <c r="X4218" s="113">
        <v>0</v>
      </c>
      <c r="Y4218" s="113">
        <v>0</v>
      </c>
      <c r="Z4218" s="31">
        <v>0</v>
      </c>
      <c r="AA4218" s="32">
        <v>0</v>
      </c>
      <c r="AB4218" s="113">
        <v>0</v>
      </c>
      <c r="AC4218" s="113">
        <v>0</v>
      </c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1708</v>
      </c>
      <c r="B4219" s="111" t="s">
        <v>248</v>
      </c>
      <c r="C4219" s="112" t="s">
        <v>249</v>
      </c>
      <c r="D4219" s="21">
        <f t="shared" si="80"/>
        <v>0</v>
      </c>
      <c r="E4219" s="24">
        <f t="shared" si="81"/>
        <v>0</v>
      </c>
      <c r="F4219" s="104"/>
      <c r="G4219" s="104"/>
      <c r="H4219" s="105"/>
      <c r="I4219" s="105"/>
      <c r="J4219" s="106"/>
      <c r="K4219" s="107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1708</v>
      </c>
      <c r="B4220" s="111" t="s">
        <v>250</v>
      </c>
      <c r="C4220" s="112" t="s">
        <v>251</v>
      </c>
      <c r="D4220" s="21">
        <f t="shared" si="80"/>
        <v>0</v>
      </c>
      <c r="E4220" s="24">
        <f t="shared" si="81"/>
        <v>0</v>
      </c>
      <c r="F4220" s="104">
        <v>0</v>
      </c>
      <c r="G4220" s="104">
        <v>0</v>
      </c>
      <c r="H4220" s="105">
        <v>0</v>
      </c>
      <c r="I4220" s="105">
        <v>0</v>
      </c>
      <c r="J4220" s="106">
        <v>0</v>
      </c>
      <c r="K4220" s="107">
        <v>0</v>
      </c>
      <c r="L4220" s="105">
        <v>0</v>
      </c>
      <c r="M4220" s="105">
        <v>0</v>
      </c>
      <c r="N4220" s="106">
        <v>0</v>
      </c>
      <c r="O4220" s="107">
        <v>0</v>
      </c>
      <c r="P4220" s="105">
        <v>0</v>
      </c>
      <c r="Q4220" s="105">
        <v>0</v>
      </c>
      <c r="R4220" s="106">
        <v>0</v>
      </c>
      <c r="S4220" s="107">
        <v>0</v>
      </c>
      <c r="T4220" s="105">
        <v>0</v>
      </c>
      <c r="U4220" s="105">
        <v>0</v>
      </c>
      <c r="V4220" s="106">
        <v>0</v>
      </c>
      <c r="W4220" s="107">
        <v>0</v>
      </c>
      <c r="X4220" s="105">
        <v>0</v>
      </c>
      <c r="Y4220" s="105">
        <v>0</v>
      </c>
      <c r="Z4220" s="106">
        <v>0</v>
      </c>
      <c r="AA4220" s="107">
        <v>0</v>
      </c>
      <c r="AB4220" s="105">
        <v>0</v>
      </c>
      <c r="AC4220" s="105">
        <v>0</v>
      </c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1708</v>
      </c>
      <c r="B4221" s="111" t="s">
        <v>252</v>
      </c>
      <c r="C4221" s="112" t="s">
        <v>253</v>
      </c>
      <c r="D4221" s="21">
        <f t="shared" si="80"/>
        <v>0</v>
      </c>
      <c r="E4221" s="24">
        <f t="shared" si="81"/>
        <v>0</v>
      </c>
      <c r="F4221" s="104">
        <v>0</v>
      </c>
      <c r="G4221" s="104">
        <v>0</v>
      </c>
      <c r="H4221" s="113">
        <v>0</v>
      </c>
      <c r="I4221" s="113">
        <v>0</v>
      </c>
      <c r="J4221" s="31">
        <v>0</v>
      </c>
      <c r="K4221" s="32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>
        <v>0</v>
      </c>
      <c r="U4221" s="113">
        <v>0</v>
      </c>
      <c r="V4221" s="31">
        <v>0</v>
      </c>
      <c r="W4221" s="32">
        <v>0</v>
      </c>
      <c r="X4221" s="113">
        <v>0</v>
      </c>
      <c r="Y4221" s="113">
        <v>0</v>
      </c>
      <c r="Z4221" s="31">
        <v>0</v>
      </c>
      <c r="AA4221" s="32">
        <v>0</v>
      </c>
      <c r="AB4221" s="113">
        <v>0</v>
      </c>
      <c r="AC4221" s="113">
        <v>0</v>
      </c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1708</v>
      </c>
      <c r="B4222" s="111" t="s">
        <v>254</v>
      </c>
      <c r="C4222" s="112" t="s">
        <v>255</v>
      </c>
      <c r="D4222" s="21">
        <f t="shared" si="80"/>
        <v>0</v>
      </c>
      <c r="E4222" s="24">
        <f t="shared" si="81"/>
        <v>0</v>
      </c>
      <c r="F4222" s="104"/>
      <c r="G4222" s="104"/>
      <c r="H4222" s="105"/>
      <c r="I4222" s="105"/>
      <c r="J4222" s="106"/>
      <c r="K4222" s="107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1708</v>
      </c>
      <c r="B4223" s="111" t="s">
        <v>256</v>
      </c>
      <c r="C4223" s="112" t="s">
        <v>257</v>
      </c>
      <c r="D4223" s="21">
        <f t="shared" si="80"/>
        <v>0</v>
      </c>
      <c r="E4223" s="24">
        <f t="shared" si="8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>
        <v>0</v>
      </c>
      <c r="U4223" s="105">
        <v>0</v>
      </c>
      <c r="V4223" s="106">
        <v>0</v>
      </c>
      <c r="W4223" s="107">
        <v>0</v>
      </c>
      <c r="X4223" s="105">
        <v>0</v>
      </c>
      <c r="Y4223" s="105">
        <v>0</v>
      </c>
      <c r="Z4223" s="106">
        <v>0</v>
      </c>
      <c r="AA4223" s="107">
        <v>0</v>
      </c>
      <c r="AB4223" s="105">
        <v>0</v>
      </c>
      <c r="AC4223" s="105">
        <v>0</v>
      </c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1708</v>
      </c>
      <c r="B4224" s="111" t="s">
        <v>258</v>
      </c>
      <c r="C4224" s="112" t="s">
        <v>259</v>
      </c>
      <c r="D4224" s="21">
        <f t="shared" si="80"/>
        <v>0</v>
      </c>
      <c r="E4224" s="24">
        <f t="shared" si="81"/>
        <v>0</v>
      </c>
      <c r="F4224" s="104"/>
      <c r="G4224" s="104"/>
      <c r="H4224" s="105"/>
      <c r="I4224" s="105"/>
      <c r="J4224" s="106"/>
      <c r="K4224" s="107"/>
      <c r="L4224" s="105"/>
      <c r="M4224" s="105"/>
      <c r="N4224" s="106"/>
      <c r="O4224" s="107"/>
      <c r="P4224" s="105"/>
      <c r="Q4224" s="105"/>
      <c r="R4224" s="106"/>
      <c r="S4224" s="107"/>
      <c r="T4224" s="105"/>
      <c r="U4224" s="105"/>
      <c r="V4224" s="106"/>
      <c r="W4224" s="107"/>
      <c r="X4224" s="105"/>
      <c r="Y4224" s="105"/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1708</v>
      </c>
      <c r="B4225" s="111" t="s">
        <v>260</v>
      </c>
      <c r="C4225" s="112" t="s">
        <v>261</v>
      </c>
      <c r="D4225" s="21">
        <f t="shared" si="80"/>
        <v>0</v>
      </c>
      <c r="E4225" s="24">
        <f t="shared" si="81"/>
        <v>0</v>
      </c>
      <c r="F4225" s="104"/>
      <c r="G4225" s="104"/>
      <c r="H4225" s="113"/>
      <c r="I4225" s="113"/>
      <c r="J4225" s="31"/>
      <c r="K4225" s="32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1708</v>
      </c>
      <c r="B4226" s="111" t="s">
        <v>262</v>
      </c>
      <c r="C4226" s="112" t="s">
        <v>263</v>
      </c>
      <c r="D4226" s="21">
        <f t="shared" si="80"/>
        <v>0</v>
      </c>
      <c r="E4226" s="24">
        <f t="shared" si="81"/>
        <v>0</v>
      </c>
      <c r="F4226" s="104"/>
      <c r="G4226" s="104"/>
      <c r="H4226" s="113"/>
      <c r="I4226" s="113"/>
      <c r="J4226" s="31"/>
      <c r="K4226" s="32"/>
      <c r="L4226" s="113"/>
      <c r="M4226" s="113"/>
      <c r="N4226" s="31"/>
      <c r="O4226" s="32"/>
      <c r="P4226" s="113"/>
      <c r="Q4226" s="113"/>
      <c r="R4226" s="31"/>
      <c r="S4226" s="32"/>
      <c r="T4226" s="113"/>
      <c r="U4226" s="113"/>
      <c r="V4226" s="31"/>
      <c r="W4226" s="32"/>
      <c r="X4226" s="113"/>
      <c r="Y4226" s="113"/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1708</v>
      </c>
      <c r="B4227" s="111" t="s">
        <v>264</v>
      </c>
      <c r="C4227" s="112" t="s">
        <v>265</v>
      </c>
      <c r="D4227" s="21">
        <f t="shared" si="80"/>
        <v>2793200</v>
      </c>
      <c r="E4227" s="24">
        <f t="shared" si="81"/>
        <v>0</v>
      </c>
      <c r="F4227" s="104">
        <v>0</v>
      </c>
      <c r="G4227" s="104">
        <v>0</v>
      </c>
      <c r="H4227" s="113">
        <v>0</v>
      </c>
      <c r="I4227" s="113">
        <v>0</v>
      </c>
      <c r="J4227" s="31">
        <v>0</v>
      </c>
      <c r="K4227" s="32">
        <v>0</v>
      </c>
      <c r="L4227" s="113">
        <v>0</v>
      </c>
      <c r="M4227" s="113">
        <v>0</v>
      </c>
      <c r="N4227" s="31">
        <v>0</v>
      </c>
      <c r="O4227" s="32">
        <v>0</v>
      </c>
      <c r="P4227" s="113">
        <v>0</v>
      </c>
      <c r="Q4227" s="113">
        <v>0</v>
      </c>
      <c r="R4227" s="31">
        <v>0</v>
      </c>
      <c r="S4227" s="32">
        <v>0</v>
      </c>
      <c r="T4227" s="113">
        <v>0</v>
      </c>
      <c r="U4227" s="113">
        <v>0</v>
      </c>
      <c r="V4227" s="31">
        <v>0</v>
      </c>
      <c r="W4227" s="32">
        <v>0</v>
      </c>
      <c r="X4227" s="113">
        <v>0</v>
      </c>
      <c r="Y4227" s="113">
        <v>0</v>
      </c>
      <c r="Z4227" s="31">
        <v>0</v>
      </c>
      <c r="AA4227" s="32">
        <v>0</v>
      </c>
      <c r="AB4227" s="113">
        <v>2793200</v>
      </c>
      <c r="AC4227" s="113">
        <v>0</v>
      </c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1708</v>
      </c>
      <c r="B4228" s="111" t="s">
        <v>266</v>
      </c>
      <c r="C4228" s="112" t="s">
        <v>267</v>
      </c>
      <c r="D4228" s="21">
        <f t="shared" si="80"/>
        <v>0</v>
      </c>
      <c r="E4228" s="24">
        <f t="shared" si="81"/>
        <v>0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1708</v>
      </c>
      <c r="B4229" s="111" t="s">
        <v>268</v>
      </c>
      <c r="C4229" s="112" t="s">
        <v>269</v>
      </c>
      <c r="D4229" s="21">
        <f t="shared" si="80"/>
        <v>0</v>
      </c>
      <c r="E4229" s="24">
        <f t="shared" si="81"/>
        <v>232153.33000000002</v>
      </c>
      <c r="F4229" s="104">
        <v>0</v>
      </c>
      <c r="G4229" s="104">
        <v>15466.67</v>
      </c>
      <c r="H4229" s="113">
        <v>0</v>
      </c>
      <c r="I4229" s="113">
        <v>15466.67</v>
      </c>
      <c r="J4229" s="31">
        <v>0</v>
      </c>
      <c r="K4229" s="32">
        <v>15466.67</v>
      </c>
      <c r="L4229" s="113">
        <v>0</v>
      </c>
      <c r="M4229" s="113">
        <v>15466.67</v>
      </c>
      <c r="N4229" s="31">
        <v>0</v>
      </c>
      <c r="O4229" s="32">
        <v>15466.67</v>
      </c>
      <c r="P4229" s="113">
        <v>0</v>
      </c>
      <c r="Q4229" s="113">
        <v>15466.67</v>
      </c>
      <c r="R4229" s="31">
        <v>0</v>
      </c>
      <c r="S4229" s="32">
        <v>15466.67</v>
      </c>
      <c r="T4229" s="113">
        <v>0</v>
      </c>
      <c r="U4229" s="113">
        <v>15466.67</v>
      </c>
      <c r="V4229" s="31">
        <v>0</v>
      </c>
      <c r="W4229" s="32">
        <v>15466.67</v>
      </c>
      <c r="X4229" s="113">
        <v>0</v>
      </c>
      <c r="Y4229" s="113">
        <v>15466.67</v>
      </c>
      <c r="Z4229" s="31">
        <v>0</v>
      </c>
      <c r="AA4229" s="32">
        <v>15466.67</v>
      </c>
      <c r="AB4229" s="113">
        <v>0</v>
      </c>
      <c r="AC4229" s="113">
        <v>62019.96</v>
      </c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1708</v>
      </c>
      <c r="B4230" s="111" t="s">
        <v>270</v>
      </c>
      <c r="C4230" s="112" t="s">
        <v>271</v>
      </c>
      <c r="D4230" s="21">
        <f t="shared" si="80"/>
        <v>0</v>
      </c>
      <c r="E4230" s="24">
        <f t="shared" si="81"/>
        <v>0</v>
      </c>
      <c r="F4230" s="104">
        <v>0</v>
      </c>
      <c r="G4230" s="104">
        <v>0</v>
      </c>
      <c r="H4230" s="113">
        <v>0</v>
      </c>
      <c r="I4230" s="113">
        <v>0</v>
      </c>
      <c r="J4230" s="31">
        <v>0</v>
      </c>
      <c r="K4230" s="32">
        <v>0</v>
      </c>
      <c r="L4230" s="113">
        <v>0</v>
      </c>
      <c r="M4230" s="113">
        <v>0</v>
      </c>
      <c r="N4230" s="31">
        <v>0</v>
      </c>
      <c r="O4230" s="32">
        <v>0</v>
      </c>
      <c r="P4230" s="113">
        <v>0</v>
      </c>
      <c r="Q4230" s="113">
        <v>0</v>
      </c>
      <c r="R4230" s="31">
        <v>0</v>
      </c>
      <c r="S4230" s="32">
        <v>0</v>
      </c>
      <c r="T4230" s="113">
        <v>0</v>
      </c>
      <c r="U4230" s="113">
        <v>0</v>
      </c>
      <c r="V4230" s="31">
        <v>0</v>
      </c>
      <c r="W4230" s="32">
        <v>0</v>
      </c>
      <c r="X4230" s="113">
        <v>0</v>
      </c>
      <c r="Y4230" s="113">
        <v>0</v>
      </c>
      <c r="Z4230" s="31">
        <v>0</v>
      </c>
      <c r="AA4230" s="32">
        <v>0</v>
      </c>
      <c r="AB4230" s="113">
        <v>0</v>
      </c>
      <c r="AC4230" s="113">
        <v>0</v>
      </c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1708</v>
      </c>
      <c r="B4231" s="111" t="s">
        <v>272</v>
      </c>
      <c r="C4231" s="112" t="s">
        <v>273</v>
      </c>
      <c r="D4231" s="21">
        <f t="shared" si="80"/>
        <v>0</v>
      </c>
      <c r="E4231" s="24">
        <f t="shared" si="81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1708</v>
      </c>
      <c r="B4232" s="111" t="s">
        <v>274</v>
      </c>
      <c r="C4232" s="112" t="s">
        <v>275</v>
      </c>
      <c r="D4232" s="21">
        <f t="shared" si="80"/>
        <v>0</v>
      </c>
      <c r="E4232" s="24">
        <f t="shared" si="81"/>
        <v>0</v>
      </c>
      <c r="F4232" s="104">
        <v>0</v>
      </c>
      <c r="G4232" s="104">
        <v>0</v>
      </c>
      <c r="H4232" s="113">
        <v>0</v>
      </c>
      <c r="I4232" s="113">
        <v>0</v>
      </c>
      <c r="J4232" s="31">
        <v>0</v>
      </c>
      <c r="K4232" s="32">
        <v>0</v>
      </c>
      <c r="L4232" s="113">
        <v>0</v>
      </c>
      <c r="M4232" s="113">
        <v>0</v>
      </c>
      <c r="N4232" s="31">
        <v>0</v>
      </c>
      <c r="O4232" s="32">
        <v>0</v>
      </c>
      <c r="P4232" s="113">
        <v>0</v>
      </c>
      <c r="Q4232" s="113">
        <v>0</v>
      </c>
      <c r="R4232" s="31">
        <v>0</v>
      </c>
      <c r="S4232" s="32">
        <v>0</v>
      </c>
      <c r="T4232" s="113">
        <v>0</v>
      </c>
      <c r="U4232" s="113">
        <v>0</v>
      </c>
      <c r="V4232" s="31">
        <v>0</v>
      </c>
      <c r="W4232" s="32">
        <v>0</v>
      </c>
      <c r="X4232" s="113">
        <v>0</v>
      </c>
      <c r="Y4232" s="113">
        <v>0</v>
      </c>
      <c r="Z4232" s="31">
        <v>0</v>
      </c>
      <c r="AA4232" s="32">
        <v>0</v>
      </c>
      <c r="AB4232" s="113">
        <v>0</v>
      </c>
      <c r="AC4232" s="113">
        <v>0</v>
      </c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1708</v>
      </c>
      <c r="B4233" s="111" t="s">
        <v>276</v>
      </c>
      <c r="C4233" s="112" t="s">
        <v>277</v>
      </c>
      <c r="D4233" s="21">
        <f t="shared" si="80"/>
        <v>0</v>
      </c>
      <c r="E4233" s="24">
        <f t="shared" si="81"/>
        <v>0</v>
      </c>
      <c r="F4233" s="104"/>
      <c r="G4233" s="104"/>
      <c r="H4233" s="113"/>
      <c r="I4233" s="113"/>
      <c r="J4233" s="31"/>
      <c r="K4233" s="32"/>
      <c r="L4233" s="113"/>
      <c r="M4233" s="113"/>
      <c r="N4233" s="31"/>
      <c r="O4233" s="32"/>
      <c r="P4233" s="113"/>
      <c r="Q4233" s="113"/>
      <c r="R4233" s="31"/>
      <c r="S4233" s="32"/>
      <c r="T4233" s="113"/>
      <c r="U4233" s="113"/>
      <c r="V4233" s="31"/>
      <c r="W4233" s="32"/>
      <c r="X4233" s="113"/>
      <c r="Y4233" s="113"/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1708</v>
      </c>
      <c r="B4234" s="111" t="s">
        <v>278</v>
      </c>
      <c r="C4234" s="112" t="s">
        <v>279</v>
      </c>
      <c r="D4234" s="21">
        <f t="shared" si="80"/>
        <v>0</v>
      </c>
      <c r="E4234" s="24">
        <f t="shared" si="81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1708</v>
      </c>
      <c r="B4235" s="111" t="s">
        <v>280</v>
      </c>
      <c r="C4235" s="112" t="s">
        <v>1566</v>
      </c>
      <c r="D4235" s="21">
        <f t="shared" si="80"/>
        <v>0</v>
      </c>
      <c r="E4235" s="24">
        <f t="shared" si="81"/>
        <v>0</v>
      </c>
      <c r="F4235" s="104"/>
      <c r="G4235" s="104"/>
      <c r="H4235" s="113"/>
      <c r="I4235" s="113"/>
      <c r="J4235" s="31"/>
      <c r="K4235" s="32"/>
      <c r="L4235" s="113"/>
      <c r="M4235" s="113"/>
      <c r="N4235" s="31"/>
      <c r="O4235" s="32"/>
      <c r="P4235" s="113"/>
      <c r="Q4235" s="113"/>
      <c r="R4235" s="31"/>
      <c r="S4235" s="32"/>
      <c r="T4235" s="113"/>
      <c r="U4235" s="113"/>
      <c r="V4235" s="31"/>
      <c r="W4235" s="32"/>
      <c r="X4235" s="113"/>
      <c r="Y4235" s="113"/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1708</v>
      </c>
      <c r="B4236" s="111" t="s">
        <v>281</v>
      </c>
      <c r="C4236" s="112" t="s">
        <v>282</v>
      </c>
      <c r="D4236" s="21">
        <f t="shared" si="80"/>
        <v>0</v>
      </c>
      <c r="E4236" s="24">
        <f t="shared" si="81"/>
        <v>17000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17000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>
        <v>0</v>
      </c>
      <c r="U4236" s="113">
        <v>0</v>
      </c>
      <c r="V4236" s="31">
        <v>0</v>
      </c>
      <c r="W4236" s="32">
        <v>0</v>
      </c>
      <c r="X4236" s="113">
        <v>0</v>
      </c>
      <c r="Y4236" s="113">
        <v>0</v>
      </c>
      <c r="Z4236" s="31">
        <v>0</v>
      </c>
      <c r="AA4236" s="32">
        <v>0</v>
      </c>
      <c r="AB4236" s="113">
        <v>0</v>
      </c>
      <c r="AC4236" s="113">
        <v>0</v>
      </c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1708</v>
      </c>
      <c r="B4237" s="111" t="s">
        <v>283</v>
      </c>
      <c r="C4237" s="112" t="s">
        <v>284</v>
      </c>
      <c r="D4237" s="21">
        <f t="shared" si="80"/>
        <v>0</v>
      </c>
      <c r="E4237" s="24">
        <f t="shared" si="81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1708</v>
      </c>
      <c r="B4238" s="111" t="s">
        <v>285</v>
      </c>
      <c r="C4238" s="112" t="s">
        <v>286</v>
      </c>
      <c r="D4238" s="21">
        <f t="shared" si="80"/>
        <v>16999</v>
      </c>
      <c r="E4238" s="24">
        <f t="shared" si="81"/>
        <v>2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16999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>
        <v>0</v>
      </c>
      <c r="U4238" s="113">
        <v>0</v>
      </c>
      <c r="V4238" s="31">
        <v>0</v>
      </c>
      <c r="W4238" s="32">
        <v>0</v>
      </c>
      <c r="X4238" s="113">
        <v>0</v>
      </c>
      <c r="Y4238" s="113">
        <v>0</v>
      </c>
      <c r="Z4238" s="31">
        <v>0</v>
      </c>
      <c r="AA4238" s="32">
        <v>0</v>
      </c>
      <c r="AB4238" s="113">
        <v>0</v>
      </c>
      <c r="AC4238" s="113">
        <v>2</v>
      </c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1708</v>
      </c>
      <c r="B4239" s="111" t="s">
        <v>287</v>
      </c>
      <c r="C4239" s="112" t="s">
        <v>288</v>
      </c>
      <c r="D4239" s="21">
        <f t="shared" si="80"/>
        <v>0</v>
      </c>
      <c r="E4239" s="24">
        <f t="shared" si="81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1708</v>
      </c>
      <c r="B4240" s="111" t="s">
        <v>289</v>
      </c>
      <c r="C4240" s="112" t="s">
        <v>290</v>
      </c>
      <c r="D4240" s="21">
        <f t="shared" si="80"/>
        <v>0</v>
      </c>
      <c r="E4240" s="24">
        <f t="shared" si="81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1708</v>
      </c>
      <c r="B4241" s="111" t="s">
        <v>291</v>
      </c>
      <c r="C4241" s="112" t="s">
        <v>1567</v>
      </c>
      <c r="D4241" s="21">
        <f t="shared" si="80"/>
        <v>0</v>
      </c>
      <c r="E4241" s="24">
        <f t="shared" si="81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1708</v>
      </c>
      <c r="B4242" s="111" t="s">
        <v>292</v>
      </c>
      <c r="C4242" s="112" t="s">
        <v>293</v>
      </c>
      <c r="D4242" s="21">
        <f t="shared" si="80"/>
        <v>0</v>
      </c>
      <c r="E4242" s="24">
        <f t="shared" si="81"/>
        <v>0</v>
      </c>
      <c r="F4242" s="104"/>
      <c r="G4242" s="104"/>
      <c r="H4242" s="105"/>
      <c r="I4242" s="105"/>
      <c r="J4242" s="106"/>
      <c r="K4242" s="107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1708</v>
      </c>
      <c r="B4243" s="111" t="s">
        <v>294</v>
      </c>
      <c r="C4243" s="112" t="s">
        <v>295</v>
      </c>
      <c r="D4243" s="21">
        <f t="shared" si="80"/>
        <v>0</v>
      </c>
      <c r="E4243" s="24">
        <f t="shared" si="81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1708</v>
      </c>
      <c r="B4244" s="111" t="s">
        <v>296</v>
      </c>
      <c r="C4244" s="112" t="s">
        <v>1568</v>
      </c>
      <c r="D4244" s="21">
        <f t="shared" si="80"/>
        <v>0</v>
      </c>
      <c r="E4244" s="24">
        <f t="shared" si="81"/>
        <v>0</v>
      </c>
      <c r="F4244" s="104"/>
      <c r="G4244" s="104"/>
      <c r="H4244" s="113"/>
      <c r="I4244" s="113"/>
      <c r="J4244" s="31"/>
      <c r="K4244" s="32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1708</v>
      </c>
      <c r="B4245" s="111" t="s">
        <v>297</v>
      </c>
      <c r="C4245" s="112" t="s">
        <v>298</v>
      </c>
      <c r="D4245" s="21">
        <f t="shared" si="80"/>
        <v>0</v>
      </c>
      <c r="E4245" s="24">
        <f t="shared" si="81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1708</v>
      </c>
      <c r="B4246" s="111" t="s">
        <v>299</v>
      </c>
      <c r="C4246" s="112" t="s">
        <v>300</v>
      </c>
      <c r="D4246" s="21">
        <f t="shared" si="80"/>
        <v>0</v>
      </c>
      <c r="E4246" s="24">
        <f t="shared" si="81"/>
        <v>0</v>
      </c>
      <c r="F4246" s="104"/>
      <c r="G4246" s="104"/>
      <c r="H4246" s="105"/>
      <c r="I4246" s="105"/>
      <c r="J4246" s="106"/>
      <c r="K4246" s="107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1708</v>
      </c>
      <c r="B4247" s="111" t="s">
        <v>301</v>
      </c>
      <c r="C4247" s="112" t="s">
        <v>1569</v>
      </c>
      <c r="D4247" s="21">
        <f t="shared" si="80"/>
        <v>0</v>
      </c>
      <c r="E4247" s="24">
        <f t="shared" si="81"/>
        <v>0</v>
      </c>
      <c r="F4247" s="104"/>
      <c r="G4247" s="104"/>
      <c r="H4247" s="113"/>
      <c r="I4247" s="113"/>
      <c r="J4247" s="31"/>
      <c r="K4247" s="32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1708</v>
      </c>
      <c r="B4248" s="111" t="s">
        <v>302</v>
      </c>
      <c r="C4248" s="112" t="s">
        <v>303</v>
      </c>
      <c r="D4248" s="21">
        <f t="shared" si="80"/>
        <v>0</v>
      </c>
      <c r="E4248" s="24">
        <f t="shared" si="81"/>
        <v>0</v>
      </c>
      <c r="F4248" s="104"/>
      <c r="G4248" s="104"/>
      <c r="H4248" s="105"/>
      <c r="I4248" s="105"/>
      <c r="J4248" s="106"/>
      <c r="K4248" s="107"/>
      <c r="L4248" s="105"/>
      <c r="M4248" s="105"/>
      <c r="N4248" s="106"/>
      <c r="O4248" s="107"/>
      <c r="P4248" s="113"/>
      <c r="Q4248" s="113"/>
      <c r="R4248" s="106"/>
      <c r="S4248" s="107"/>
      <c r="T4248" s="105"/>
      <c r="U4248" s="105"/>
      <c r="V4248" s="106"/>
      <c r="W4248" s="107"/>
      <c r="X4248" s="105"/>
      <c r="Y4248" s="105"/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1708</v>
      </c>
      <c r="B4249" s="111" t="s">
        <v>304</v>
      </c>
      <c r="C4249" s="112" t="s">
        <v>305</v>
      </c>
      <c r="D4249" s="21">
        <f t="shared" si="80"/>
        <v>0</v>
      </c>
      <c r="E4249" s="24">
        <f t="shared" si="81"/>
        <v>0</v>
      </c>
      <c r="F4249" s="104"/>
      <c r="G4249" s="104"/>
      <c r="H4249" s="113"/>
      <c r="I4249" s="113"/>
      <c r="J4249" s="31"/>
      <c r="K4249" s="32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1708</v>
      </c>
      <c r="B4250" s="111" t="s">
        <v>306</v>
      </c>
      <c r="C4250" s="112" t="s">
        <v>307</v>
      </c>
      <c r="D4250" s="21">
        <f t="shared" si="80"/>
        <v>0</v>
      </c>
      <c r="E4250" s="24">
        <f t="shared" si="81"/>
        <v>0</v>
      </c>
      <c r="F4250" s="104"/>
      <c r="G4250" s="104"/>
      <c r="H4250" s="113"/>
      <c r="I4250" s="113"/>
      <c r="J4250" s="31"/>
      <c r="K4250" s="32"/>
      <c r="L4250" s="113"/>
      <c r="M4250" s="113"/>
      <c r="N4250" s="31"/>
      <c r="O4250" s="32"/>
      <c r="P4250" s="113"/>
      <c r="Q4250" s="113"/>
      <c r="R4250" s="31"/>
      <c r="S4250" s="32"/>
      <c r="T4250" s="113"/>
      <c r="U4250" s="113"/>
      <c r="V4250" s="31"/>
      <c r="W4250" s="32"/>
      <c r="X4250" s="113"/>
      <c r="Y4250" s="113"/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1708</v>
      </c>
      <c r="B4251" s="111" t="s">
        <v>308</v>
      </c>
      <c r="C4251" s="112" t="s">
        <v>309</v>
      </c>
      <c r="D4251" s="21">
        <f t="shared" si="80"/>
        <v>790330</v>
      </c>
      <c r="E4251" s="24">
        <f t="shared" si="81"/>
        <v>0</v>
      </c>
      <c r="F4251" s="104">
        <v>0</v>
      </c>
      <c r="G4251" s="104">
        <v>0</v>
      </c>
      <c r="H4251" s="105">
        <v>123310</v>
      </c>
      <c r="I4251" s="105">
        <v>0</v>
      </c>
      <c r="J4251" s="106">
        <v>0</v>
      </c>
      <c r="K4251" s="107">
        <v>0</v>
      </c>
      <c r="L4251" s="105">
        <v>51360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0</v>
      </c>
      <c r="R4251" s="106">
        <v>53700</v>
      </c>
      <c r="S4251" s="107">
        <v>0</v>
      </c>
      <c r="T4251" s="105">
        <v>52000</v>
      </c>
      <c r="U4251" s="105">
        <v>0</v>
      </c>
      <c r="V4251" s="106">
        <v>0</v>
      </c>
      <c r="W4251" s="107">
        <v>0</v>
      </c>
      <c r="X4251" s="105">
        <v>173100</v>
      </c>
      <c r="Y4251" s="105">
        <v>0</v>
      </c>
      <c r="Z4251" s="106">
        <v>253400</v>
      </c>
      <c r="AA4251" s="107">
        <v>0</v>
      </c>
      <c r="AB4251" s="105">
        <v>83460</v>
      </c>
      <c r="AC4251" s="105">
        <v>0</v>
      </c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1708</v>
      </c>
      <c r="B4252" s="111" t="s">
        <v>310</v>
      </c>
      <c r="C4252" s="112" t="s">
        <v>311</v>
      </c>
      <c r="D4252" s="21">
        <f t="shared" si="80"/>
        <v>790000</v>
      </c>
      <c r="E4252" s="24">
        <f t="shared" si="81"/>
        <v>790000</v>
      </c>
      <c r="F4252" s="104">
        <v>0</v>
      </c>
      <c r="G4252" s="104">
        <v>0</v>
      </c>
      <c r="H4252" s="113">
        <v>0</v>
      </c>
      <c r="I4252" s="113">
        <v>0</v>
      </c>
      <c r="J4252" s="31">
        <v>0</v>
      </c>
      <c r="K4252" s="32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790000</v>
      </c>
      <c r="S4252" s="32">
        <v>790000</v>
      </c>
      <c r="T4252" s="113">
        <v>0</v>
      </c>
      <c r="U4252" s="113">
        <v>0</v>
      </c>
      <c r="V4252" s="31">
        <v>0</v>
      </c>
      <c r="W4252" s="32">
        <v>0</v>
      </c>
      <c r="X4252" s="113">
        <v>0</v>
      </c>
      <c r="Y4252" s="113">
        <v>0</v>
      </c>
      <c r="Z4252" s="31">
        <v>0</v>
      </c>
      <c r="AA4252" s="32">
        <v>0</v>
      </c>
      <c r="AB4252" s="113">
        <v>0</v>
      </c>
      <c r="AC4252" s="113">
        <v>0</v>
      </c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1708</v>
      </c>
      <c r="B4253" s="111" t="s">
        <v>312</v>
      </c>
      <c r="C4253" s="112" t="s">
        <v>313</v>
      </c>
      <c r="D4253" s="21">
        <f t="shared" si="80"/>
        <v>473783</v>
      </c>
      <c r="E4253" s="24">
        <f t="shared" si="81"/>
        <v>0</v>
      </c>
      <c r="F4253" s="104">
        <v>0</v>
      </c>
      <c r="G4253" s="104">
        <v>0</v>
      </c>
      <c r="H4253" s="105">
        <v>305913</v>
      </c>
      <c r="I4253" s="105">
        <v>0</v>
      </c>
      <c r="J4253" s="106">
        <v>13900</v>
      </c>
      <c r="K4253" s="107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>
        <v>0</v>
      </c>
      <c r="U4253" s="105">
        <v>0</v>
      </c>
      <c r="V4253" s="106">
        <v>0</v>
      </c>
      <c r="W4253" s="107">
        <v>0</v>
      </c>
      <c r="X4253" s="105">
        <v>0</v>
      </c>
      <c r="Y4253" s="105">
        <v>0</v>
      </c>
      <c r="Z4253" s="106">
        <v>89770</v>
      </c>
      <c r="AA4253" s="107">
        <v>0</v>
      </c>
      <c r="AB4253" s="105">
        <v>64200</v>
      </c>
      <c r="AC4253" s="105">
        <v>0</v>
      </c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1708</v>
      </c>
      <c r="B4254" s="111" t="s">
        <v>314</v>
      </c>
      <c r="C4254" s="112" t="s">
        <v>315</v>
      </c>
      <c r="D4254" s="21">
        <f t="shared" si="80"/>
        <v>0</v>
      </c>
      <c r="E4254" s="24">
        <f t="shared" si="81"/>
        <v>0</v>
      </c>
      <c r="F4254" s="104">
        <v>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0</v>
      </c>
      <c r="S4254" s="107">
        <v>0</v>
      </c>
      <c r="T4254" s="105">
        <v>0</v>
      </c>
      <c r="U4254" s="105">
        <v>0</v>
      </c>
      <c r="V4254" s="106">
        <v>0</v>
      </c>
      <c r="W4254" s="107">
        <v>0</v>
      </c>
      <c r="X4254" s="105">
        <v>0</v>
      </c>
      <c r="Y4254" s="105">
        <v>0</v>
      </c>
      <c r="Z4254" s="106">
        <v>0</v>
      </c>
      <c r="AA4254" s="107">
        <v>0</v>
      </c>
      <c r="AB4254" s="105">
        <v>0</v>
      </c>
      <c r="AC4254" s="105">
        <v>0</v>
      </c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1708</v>
      </c>
      <c r="B4255" s="111" t="s">
        <v>316</v>
      </c>
      <c r="C4255" s="112" t="s">
        <v>317</v>
      </c>
      <c r="D4255" s="21">
        <f t="shared" si="80"/>
        <v>62800</v>
      </c>
      <c r="E4255" s="24">
        <f t="shared" si="81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62800</v>
      </c>
      <c r="S4255" s="107">
        <v>0</v>
      </c>
      <c r="T4255" s="105">
        <v>0</v>
      </c>
      <c r="U4255" s="105">
        <v>0</v>
      </c>
      <c r="V4255" s="106">
        <v>0</v>
      </c>
      <c r="W4255" s="107">
        <v>0</v>
      </c>
      <c r="X4255" s="105">
        <v>0</v>
      </c>
      <c r="Y4255" s="105">
        <v>0</v>
      </c>
      <c r="Z4255" s="106">
        <v>0</v>
      </c>
      <c r="AA4255" s="107">
        <v>0</v>
      </c>
      <c r="AB4255" s="105">
        <v>0</v>
      </c>
      <c r="AC4255" s="105">
        <v>0</v>
      </c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1708</v>
      </c>
      <c r="B4256" s="111" t="s">
        <v>318</v>
      </c>
      <c r="C4256" s="112" t="s">
        <v>319</v>
      </c>
      <c r="D4256" s="21">
        <f t="shared" si="80"/>
        <v>14000</v>
      </c>
      <c r="E4256" s="24">
        <f t="shared" si="81"/>
        <v>0</v>
      </c>
      <c r="F4256" s="104">
        <v>0</v>
      </c>
      <c r="G4256" s="104">
        <v>0</v>
      </c>
      <c r="H4256" s="113">
        <v>0</v>
      </c>
      <c r="I4256" s="113">
        <v>0</v>
      </c>
      <c r="J4256" s="31">
        <v>0</v>
      </c>
      <c r="K4256" s="32">
        <v>0</v>
      </c>
      <c r="L4256" s="113">
        <v>0</v>
      </c>
      <c r="M4256" s="113">
        <v>0</v>
      </c>
      <c r="N4256" s="31">
        <v>14000</v>
      </c>
      <c r="O4256" s="32">
        <v>0</v>
      </c>
      <c r="P4256" s="105">
        <v>0</v>
      </c>
      <c r="Q4256" s="105">
        <v>0</v>
      </c>
      <c r="R4256" s="31">
        <v>0</v>
      </c>
      <c r="S4256" s="32">
        <v>0</v>
      </c>
      <c r="T4256" s="113">
        <v>0</v>
      </c>
      <c r="U4256" s="113">
        <v>0</v>
      </c>
      <c r="V4256" s="31">
        <v>0</v>
      </c>
      <c r="W4256" s="32">
        <v>0</v>
      </c>
      <c r="X4256" s="113">
        <v>0</v>
      </c>
      <c r="Y4256" s="113">
        <v>0</v>
      </c>
      <c r="Z4256" s="31">
        <v>0</v>
      </c>
      <c r="AA4256" s="32">
        <v>0</v>
      </c>
      <c r="AB4256" s="113">
        <v>0</v>
      </c>
      <c r="AC4256" s="113">
        <v>0</v>
      </c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1708</v>
      </c>
      <c r="B4257" s="111" t="s">
        <v>320</v>
      </c>
      <c r="C4257" s="112" t="s">
        <v>321</v>
      </c>
      <c r="D4257" s="21">
        <f t="shared" si="80"/>
        <v>4093200</v>
      </c>
      <c r="E4257" s="24">
        <f t="shared" si="81"/>
        <v>195500</v>
      </c>
      <c r="F4257" s="104">
        <v>0</v>
      </c>
      <c r="G4257" s="104">
        <v>0</v>
      </c>
      <c r="H4257" s="105">
        <v>25000</v>
      </c>
      <c r="I4257" s="105">
        <v>0</v>
      </c>
      <c r="J4257" s="106">
        <v>880000</v>
      </c>
      <c r="K4257" s="107">
        <v>0</v>
      </c>
      <c r="L4257" s="105">
        <v>150000</v>
      </c>
      <c r="M4257" s="105">
        <v>195500</v>
      </c>
      <c r="N4257" s="106">
        <v>60000</v>
      </c>
      <c r="O4257" s="107">
        <v>0</v>
      </c>
      <c r="P4257" s="113">
        <v>180000</v>
      </c>
      <c r="Q4257" s="113">
        <v>0</v>
      </c>
      <c r="R4257" s="106">
        <v>835000</v>
      </c>
      <c r="S4257" s="107">
        <v>0</v>
      </c>
      <c r="T4257" s="105">
        <v>0</v>
      </c>
      <c r="U4257" s="105">
        <v>0</v>
      </c>
      <c r="V4257" s="106">
        <v>0</v>
      </c>
      <c r="W4257" s="107">
        <v>0</v>
      </c>
      <c r="X4257" s="105">
        <v>648000</v>
      </c>
      <c r="Y4257" s="105">
        <v>0</v>
      </c>
      <c r="Z4257" s="106">
        <v>1315200</v>
      </c>
      <c r="AA4257" s="107">
        <v>0</v>
      </c>
      <c r="AB4257" s="105">
        <v>0</v>
      </c>
      <c r="AC4257" s="105">
        <v>0</v>
      </c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1708</v>
      </c>
      <c r="B4258" s="111" t="s">
        <v>322</v>
      </c>
      <c r="C4258" s="112" t="s">
        <v>323</v>
      </c>
      <c r="D4258" s="21">
        <f t="shared" si="80"/>
        <v>231740</v>
      </c>
      <c r="E4258" s="24">
        <f t="shared" si="81"/>
        <v>0</v>
      </c>
      <c r="F4258" s="104">
        <v>0</v>
      </c>
      <c r="G4258" s="104">
        <v>0</v>
      </c>
      <c r="H4258" s="105">
        <v>107000</v>
      </c>
      <c r="I4258" s="105">
        <v>0</v>
      </c>
      <c r="J4258" s="106">
        <v>12000</v>
      </c>
      <c r="K4258" s="107">
        <v>0</v>
      </c>
      <c r="L4258" s="105">
        <v>112740</v>
      </c>
      <c r="M4258" s="105">
        <v>0</v>
      </c>
      <c r="N4258" s="106">
        <v>0</v>
      </c>
      <c r="O4258" s="107">
        <v>0</v>
      </c>
      <c r="P4258" s="105">
        <v>0</v>
      </c>
      <c r="Q4258" s="105">
        <v>0</v>
      </c>
      <c r="R4258" s="106">
        <v>0</v>
      </c>
      <c r="S4258" s="107">
        <v>0</v>
      </c>
      <c r="T4258" s="105">
        <v>0</v>
      </c>
      <c r="U4258" s="105">
        <v>0</v>
      </c>
      <c r="V4258" s="106">
        <v>0</v>
      </c>
      <c r="W4258" s="107">
        <v>0</v>
      </c>
      <c r="X4258" s="105">
        <v>0</v>
      </c>
      <c r="Y4258" s="105">
        <v>0</v>
      </c>
      <c r="Z4258" s="106">
        <v>0</v>
      </c>
      <c r="AA4258" s="107">
        <v>0</v>
      </c>
      <c r="AB4258" s="105">
        <v>0</v>
      </c>
      <c r="AC4258" s="105">
        <v>0</v>
      </c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1708</v>
      </c>
      <c r="B4259" s="111" t="s">
        <v>324</v>
      </c>
      <c r="C4259" s="112" t="s">
        <v>325</v>
      </c>
      <c r="D4259" s="21">
        <f t="shared" si="80"/>
        <v>182800</v>
      </c>
      <c r="E4259" s="24">
        <f t="shared" si="81"/>
        <v>0</v>
      </c>
      <c r="F4259" s="104">
        <v>0</v>
      </c>
      <c r="G4259" s="104">
        <v>0</v>
      </c>
      <c r="H4259" s="105">
        <v>36000</v>
      </c>
      <c r="I4259" s="105">
        <v>0</v>
      </c>
      <c r="J4259" s="106">
        <v>0</v>
      </c>
      <c r="K4259" s="107">
        <v>0</v>
      </c>
      <c r="L4259" s="105">
        <v>0</v>
      </c>
      <c r="M4259" s="105">
        <v>0</v>
      </c>
      <c r="N4259" s="106">
        <v>30800</v>
      </c>
      <c r="O4259" s="107">
        <v>0</v>
      </c>
      <c r="P4259" s="105">
        <v>0</v>
      </c>
      <c r="Q4259" s="105">
        <v>0</v>
      </c>
      <c r="R4259" s="106">
        <v>0</v>
      </c>
      <c r="S4259" s="107">
        <v>0</v>
      </c>
      <c r="T4259" s="105">
        <v>0</v>
      </c>
      <c r="U4259" s="105">
        <v>0</v>
      </c>
      <c r="V4259" s="106">
        <v>0</v>
      </c>
      <c r="W4259" s="107">
        <v>0</v>
      </c>
      <c r="X4259" s="105">
        <v>0</v>
      </c>
      <c r="Y4259" s="105">
        <v>0</v>
      </c>
      <c r="Z4259" s="106">
        <v>0</v>
      </c>
      <c r="AA4259" s="107">
        <v>0</v>
      </c>
      <c r="AB4259" s="105">
        <v>116000</v>
      </c>
      <c r="AC4259" s="105">
        <v>0</v>
      </c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1708</v>
      </c>
      <c r="B4260" s="111" t="s">
        <v>326</v>
      </c>
      <c r="C4260" s="112" t="s">
        <v>327</v>
      </c>
      <c r="D4260" s="21">
        <f t="shared" si="80"/>
        <v>16585</v>
      </c>
      <c r="E4260" s="24">
        <f t="shared" si="81"/>
        <v>0</v>
      </c>
      <c r="F4260" s="104">
        <v>0</v>
      </c>
      <c r="G4260" s="104">
        <v>0</v>
      </c>
      <c r="H4260" s="113">
        <v>16585</v>
      </c>
      <c r="I4260" s="113">
        <v>0</v>
      </c>
      <c r="J4260" s="31">
        <v>0</v>
      </c>
      <c r="K4260" s="32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0</v>
      </c>
      <c r="R4260" s="31">
        <v>0</v>
      </c>
      <c r="S4260" s="32">
        <v>0</v>
      </c>
      <c r="T4260" s="113">
        <v>0</v>
      </c>
      <c r="U4260" s="113">
        <v>0</v>
      </c>
      <c r="V4260" s="31">
        <v>0</v>
      </c>
      <c r="W4260" s="32">
        <v>0</v>
      </c>
      <c r="X4260" s="113">
        <v>0</v>
      </c>
      <c r="Y4260" s="113">
        <v>0</v>
      </c>
      <c r="Z4260" s="31">
        <v>0</v>
      </c>
      <c r="AA4260" s="32">
        <v>0</v>
      </c>
      <c r="AB4260" s="113">
        <v>0</v>
      </c>
      <c r="AC4260" s="113">
        <v>0</v>
      </c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1708</v>
      </c>
      <c r="B4261" s="111" t="s">
        <v>328</v>
      </c>
      <c r="C4261" s="112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353723.58999999997</v>
      </c>
      <c r="F4261" s="104">
        <v>0</v>
      </c>
      <c r="G4261" s="104">
        <v>22630</v>
      </c>
      <c r="H4261" s="113">
        <v>0</v>
      </c>
      <c r="I4261" s="113">
        <v>22630</v>
      </c>
      <c r="J4261" s="31">
        <v>0</v>
      </c>
      <c r="K4261" s="32">
        <v>26055.279999999999</v>
      </c>
      <c r="L4261" s="113">
        <v>0</v>
      </c>
      <c r="M4261" s="113">
        <v>26055.279999999999</v>
      </c>
      <c r="N4261" s="31">
        <v>0</v>
      </c>
      <c r="O4261" s="32">
        <v>27481.94</v>
      </c>
      <c r="P4261" s="113">
        <v>0</v>
      </c>
      <c r="Q4261" s="113">
        <v>27481.94</v>
      </c>
      <c r="R4261" s="31">
        <v>0</v>
      </c>
      <c r="S4261" s="32">
        <v>27481.94</v>
      </c>
      <c r="T4261" s="113">
        <v>0</v>
      </c>
      <c r="U4261" s="113">
        <v>28908.61</v>
      </c>
      <c r="V4261" s="31">
        <v>0</v>
      </c>
      <c r="W4261" s="32">
        <v>30353.06</v>
      </c>
      <c r="X4261" s="113">
        <v>0</v>
      </c>
      <c r="Y4261" s="113">
        <v>35161.39</v>
      </c>
      <c r="Z4261" s="31">
        <v>0</v>
      </c>
      <c r="AA4261" s="32">
        <v>40314.17</v>
      </c>
      <c r="AB4261" s="113">
        <v>0</v>
      </c>
      <c r="AC4261" s="113">
        <v>39169.980000000003</v>
      </c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1708</v>
      </c>
      <c r="B4262" s="111" t="s">
        <v>330</v>
      </c>
      <c r="C4262" s="112" t="s">
        <v>331</v>
      </c>
      <c r="D4262" s="21">
        <f t="shared" si="82"/>
        <v>0</v>
      </c>
      <c r="E4262" s="24">
        <f t="shared" si="83"/>
        <v>514779.96000000014</v>
      </c>
      <c r="F4262" s="104">
        <v>0</v>
      </c>
      <c r="G4262" s="104">
        <v>42898.33</v>
      </c>
      <c r="H4262" s="105">
        <v>0</v>
      </c>
      <c r="I4262" s="105">
        <v>42898.33</v>
      </c>
      <c r="J4262" s="106">
        <v>0</v>
      </c>
      <c r="K4262" s="107">
        <v>42898.33</v>
      </c>
      <c r="L4262" s="105">
        <v>0</v>
      </c>
      <c r="M4262" s="105">
        <v>42898.33</v>
      </c>
      <c r="N4262" s="106">
        <v>0</v>
      </c>
      <c r="O4262" s="107">
        <v>42898.33</v>
      </c>
      <c r="P4262" s="113">
        <v>0</v>
      </c>
      <c r="Q4262" s="113">
        <v>42898.33</v>
      </c>
      <c r="R4262" s="106">
        <v>0</v>
      </c>
      <c r="S4262" s="107">
        <v>42898.33</v>
      </c>
      <c r="T4262" s="105">
        <v>0</v>
      </c>
      <c r="U4262" s="105">
        <v>42898.33</v>
      </c>
      <c r="V4262" s="106">
        <v>0</v>
      </c>
      <c r="W4262" s="107">
        <v>42898.33</v>
      </c>
      <c r="X4262" s="105">
        <v>0</v>
      </c>
      <c r="Y4262" s="105">
        <v>42898.33</v>
      </c>
      <c r="Z4262" s="106">
        <v>0</v>
      </c>
      <c r="AA4262" s="107">
        <v>42898.33</v>
      </c>
      <c r="AB4262" s="105">
        <v>0</v>
      </c>
      <c r="AC4262" s="105">
        <v>42898.33</v>
      </c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1708</v>
      </c>
      <c r="B4263" s="111" t="s">
        <v>332</v>
      </c>
      <c r="C4263" s="112" t="s">
        <v>333</v>
      </c>
      <c r="D4263" s="21">
        <f t="shared" si="82"/>
        <v>0</v>
      </c>
      <c r="E4263" s="24">
        <f t="shared" si="83"/>
        <v>552563.85</v>
      </c>
      <c r="F4263" s="104">
        <v>0</v>
      </c>
      <c r="G4263" s="104">
        <v>41474.65</v>
      </c>
      <c r="H4263" s="113">
        <v>0</v>
      </c>
      <c r="I4263" s="113">
        <v>41474.65</v>
      </c>
      <c r="J4263" s="31">
        <v>0</v>
      </c>
      <c r="K4263" s="32">
        <v>46804.87</v>
      </c>
      <c r="L4263" s="113">
        <v>0</v>
      </c>
      <c r="M4263" s="113">
        <v>46804.87</v>
      </c>
      <c r="N4263" s="31">
        <v>0</v>
      </c>
      <c r="O4263" s="32">
        <v>46804.87</v>
      </c>
      <c r="P4263" s="105">
        <v>0</v>
      </c>
      <c r="Q4263" s="105">
        <v>46803.87</v>
      </c>
      <c r="R4263" s="31">
        <v>0</v>
      </c>
      <c r="S4263" s="32">
        <v>46679.87</v>
      </c>
      <c r="T4263" s="113">
        <v>0</v>
      </c>
      <c r="U4263" s="113">
        <v>46679.87</v>
      </c>
      <c r="V4263" s="31">
        <v>0</v>
      </c>
      <c r="W4263" s="32">
        <v>46679.87</v>
      </c>
      <c r="X4263" s="113">
        <v>0</v>
      </c>
      <c r="Y4263" s="113">
        <v>46679.87</v>
      </c>
      <c r="Z4263" s="31">
        <v>0</v>
      </c>
      <c r="AA4263" s="32">
        <v>46678.89</v>
      </c>
      <c r="AB4263" s="113">
        <v>0</v>
      </c>
      <c r="AC4263" s="113">
        <v>48997.7</v>
      </c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1708</v>
      </c>
      <c r="B4264" s="111" t="s">
        <v>334</v>
      </c>
      <c r="C4264" s="112" t="s">
        <v>335</v>
      </c>
      <c r="D4264" s="21">
        <f t="shared" si="82"/>
        <v>0</v>
      </c>
      <c r="E4264" s="24">
        <f t="shared" si="83"/>
        <v>61614</v>
      </c>
      <c r="F4264" s="104">
        <v>0</v>
      </c>
      <c r="G4264" s="104">
        <v>5134.5</v>
      </c>
      <c r="H4264" s="113">
        <v>0</v>
      </c>
      <c r="I4264" s="113">
        <v>5134.5</v>
      </c>
      <c r="J4264" s="31">
        <v>0</v>
      </c>
      <c r="K4264" s="32">
        <v>5134.5</v>
      </c>
      <c r="L4264" s="113">
        <v>0</v>
      </c>
      <c r="M4264" s="113">
        <v>5134.5</v>
      </c>
      <c r="N4264" s="31">
        <v>0</v>
      </c>
      <c r="O4264" s="32">
        <v>5134.5</v>
      </c>
      <c r="P4264" s="113">
        <v>0</v>
      </c>
      <c r="Q4264" s="113">
        <v>5134.5</v>
      </c>
      <c r="R4264" s="31">
        <v>0</v>
      </c>
      <c r="S4264" s="32">
        <v>5134.5</v>
      </c>
      <c r="T4264" s="113">
        <v>0</v>
      </c>
      <c r="U4264" s="113">
        <v>5134.5</v>
      </c>
      <c r="V4264" s="31">
        <v>0</v>
      </c>
      <c r="W4264" s="32">
        <v>5134.5</v>
      </c>
      <c r="X4264" s="113">
        <v>0</v>
      </c>
      <c r="Y4264" s="113">
        <v>5134.5</v>
      </c>
      <c r="Z4264" s="31">
        <v>0</v>
      </c>
      <c r="AA4264" s="32">
        <v>5134.5</v>
      </c>
      <c r="AB4264" s="113">
        <v>0</v>
      </c>
      <c r="AC4264" s="113">
        <v>5134.5</v>
      </c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1708</v>
      </c>
      <c r="B4265" s="111" t="s">
        <v>336</v>
      </c>
      <c r="C4265" s="112" t="s">
        <v>337</v>
      </c>
      <c r="D4265" s="21">
        <f t="shared" si="82"/>
        <v>0</v>
      </c>
      <c r="E4265" s="24">
        <f t="shared" si="83"/>
        <v>29600.34</v>
      </c>
      <c r="F4265" s="104">
        <v>0</v>
      </c>
      <c r="G4265" s="104">
        <v>2155.5</v>
      </c>
      <c r="H4265" s="105">
        <v>0</v>
      </c>
      <c r="I4265" s="105">
        <v>2155.5</v>
      </c>
      <c r="J4265" s="106">
        <v>0</v>
      </c>
      <c r="K4265" s="107">
        <v>2155.5</v>
      </c>
      <c r="L4265" s="105">
        <v>0</v>
      </c>
      <c r="M4265" s="105">
        <v>2155.5</v>
      </c>
      <c r="N4265" s="106">
        <v>0</v>
      </c>
      <c r="O4265" s="107">
        <v>2155.5</v>
      </c>
      <c r="P4265" s="113">
        <v>0</v>
      </c>
      <c r="Q4265" s="113">
        <v>2155.5</v>
      </c>
      <c r="R4265" s="106">
        <v>0</v>
      </c>
      <c r="S4265" s="107">
        <v>2155.5</v>
      </c>
      <c r="T4265" s="105">
        <v>0</v>
      </c>
      <c r="U4265" s="105">
        <v>2155.5</v>
      </c>
      <c r="V4265" s="106">
        <v>0</v>
      </c>
      <c r="W4265" s="107">
        <v>2155.5</v>
      </c>
      <c r="X4265" s="105">
        <v>0</v>
      </c>
      <c r="Y4265" s="105">
        <v>2155.5</v>
      </c>
      <c r="Z4265" s="106">
        <v>0</v>
      </c>
      <c r="AA4265" s="107">
        <v>1405.5</v>
      </c>
      <c r="AB4265" s="105">
        <v>0</v>
      </c>
      <c r="AC4265" s="105">
        <v>6639.84</v>
      </c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1708</v>
      </c>
      <c r="B4266" s="111" t="s">
        <v>338</v>
      </c>
      <c r="C4266" s="112" t="s">
        <v>339</v>
      </c>
      <c r="D4266" s="21">
        <f t="shared" si="82"/>
        <v>0</v>
      </c>
      <c r="E4266" s="24">
        <f t="shared" si="83"/>
        <v>13909.31</v>
      </c>
      <c r="F4266" s="104">
        <v>0</v>
      </c>
      <c r="G4266" s="104">
        <v>1023</v>
      </c>
      <c r="H4266" s="105">
        <v>0</v>
      </c>
      <c r="I4266" s="105">
        <v>1023</v>
      </c>
      <c r="J4266" s="106">
        <v>0</v>
      </c>
      <c r="K4266" s="107">
        <v>1023</v>
      </c>
      <c r="L4266" s="105">
        <v>0</v>
      </c>
      <c r="M4266" s="105">
        <v>1023</v>
      </c>
      <c r="N4266" s="106">
        <v>0</v>
      </c>
      <c r="O4266" s="107">
        <v>1023</v>
      </c>
      <c r="P4266" s="105">
        <v>0</v>
      </c>
      <c r="Q4266" s="105">
        <v>1256.33</v>
      </c>
      <c r="R4266" s="106">
        <v>0</v>
      </c>
      <c r="S4266" s="107">
        <v>1256.33</v>
      </c>
      <c r="T4266" s="105">
        <v>0</v>
      </c>
      <c r="U4266" s="105">
        <v>1256.33</v>
      </c>
      <c r="V4266" s="106">
        <v>0</v>
      </c>
      <c r="W4266" s="107">
        <v>1256.33</v>
      </c>
      <c r="X4266" s="105">
        <v>0</v>
      </c>
      <c r="Y4266" s="105">
        <v>1256.33</v>
      </c>
      <c r="Z4266" s="106">
        <v>0</v>
      </c>
      <c r="AA4266" s="107">
        <v>1256.33</v>
      </c>
      <c r="AB4266" s="105">
        <v>0</v>
      </c>
      <c r="AC4266" s="105">
        <v>1256.33</v>
      </c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1708</v>
      </c>
      <c r="B4267" s="111" t="s">
        <v>340</v>
      </c>
      <c r="C4267" s="112" t="s">
        <v>341</v>
      </c>
      <c r="D4267" s="21">
        <f t="shared" si="82"/>
        <v>195492</v>
      </c>
      <c r="E4267" s="24">
        <f t="shared" si="83"/>
        <v>3242696.91</v>
      </c>
      <c r="F4267" s="104">
        <v>0</v>
      </c>
      <c r="G4267" s="104">
        <v>264032.40999999997</v>
      </c>
      <c r="H4267" s="105">
        <v>0</v>
      </c>
      <c r="I4267" s="105">
        <v>255695.12</v>
      </c>
      <c r="J4267" s="106">
        <v>0</v>
      </c>
      <c r="K4267" s="107">
        <v>264245.12</v>
      </c>
      <c r="L4267" s="105">
        <v>195492</v>
      </c>
      <c r="M4267" s="105">
        <v>252887.11</v>
      </c>
      <c r="N4267" s="106">
        <v>0</v>
      </c>
      <c r="O4267" s="107">
        <v>262861.78000000003</v>
      </c>
      <c r="P4267" s="105">
        <v>0</v>
      </c>
      <c r="Q4267" s="105">
        <v>263195.12</v>
      </c>
      <c r="R4267" s="106">
        <v>0</v>
      </c>
      <c r="S4267" s="107">
        <v>279778.45</v>
      </c>
      <c r="T4267" s="105">
        <v>0</v>
      </c>
      <c r="U4267" s="105">
        <v>279778.45</v>
      </c>
      <c r="V4267" s="106">
        <v>0</v>
      </c>
      <c r="W4267" s="107">
        <v>279755.44</v>
      </c>
      <c r="X4267" s="105">
        <v>0</v>
      </c>
      <c r="Y4267" s="105">
        <v>284452.99</v>
      </c>
      <c r="Z4267" s="106">
        <v>0</v>
      </c>
      <c r="AA4267" s="107">
        <v>278717.13</v>
      </c>
      <c r="AB4267" s="105">
        <v>0</v>
      </c>
      <c r="AC4267" s="105">
        <v>277297.78999999998</v>
      </c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1708</v>
      </c>
      <c r="B4268" s="111" t="s">
        <v>342</v>
      </c>
      <c r="C4268" s="112" t="s">
        <v>343</v>
      </c>
      <c r="D4268" s="21">
        <f t="shared" si="82"/>
        <v>43164.800000000003</v>
      </c>
      <c r="E4268" s="24">
        <f t="shared" si="83"/>
        <v>515130.61</v>
      </c>
      <c r="F4268" s="104">
        <v>0</v>
      </c>
      <c r="G4268" s="104">
        <v>45310.25</v>
      </c>
      <c r="H4268" s="113">
        <v>0</v>
      </c>
      <c r="I4268" s="113">
        <v>47001.69</v>
      </c>
      <c r="J4268" s="31">
        <v>0</v>
      </c>
      <c r="K4268" s="32">
        <v>46742.58</v>
      </c>
      <c r="L4268" s="113">
        <v>0</v>
      </c>
      <c r="M4268" s="113">
        <v>47959.41</v>
      </c>
      <c r="N4268" s="31">
        <v>0</v>
      </c>
      <c r="O4268" s="32">
        <v>34824.69</v>
      </c>
      <c r="P4268" s="105">
        <v>0</v>
      </c>
      <c r="Q4268" s="105">
        <v>51747.47</v>
      </c>
      <c r="R4268" s="31">
        <v>0</v>
      </c>
      <c r="S4268" s="32">
        <v>51747.47</v>
      </c>
      <c r="T4268" s="113">
        <v>0</v>
      </c>
      <c r="U4268" s="113">
        <v>51747.47</v>
      </c>
      <c r="V4268" s="31">
        <v>0</v>
      </c>
      <c r="W4268" s="32">
        <v>51747.47</v>
      </c>
      <c r="X4268" s="113">
        <v>0</v>
      </c>
      <c r="Y4268" s="113">
        <v>51747.47</v>
      </c>
      <c r="Z4268" s="31">
        <v>41818.86</v>
      </c>
      <c r="AA4268" s="32">
        <v>34554.639999999999</v>
      </c>
      <c r="AB4268" s="113">
        <v>1345.94</v>
      </c>
      <c r="AC4268" s="113">
        <v>0</v>
      </c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1708</v>
      </c>
      <c r="B4269" s="111" t="s">
        <v>344</v>
      </c>
      <c r="C4269" s="112" t="s">
        <v>345</v>
      </c>
      <c r="D4269" s="21">
        <f t="shared" si="82"/>
        <v>0</v>
      </c>
      <c r="E4269" s="24">
        <f t="shared" si="83"/>
        <v>397876.55</v>
      </c>
      <c r="F4269" s="104">
        <v>0</v>
      </c>
      <c r="G4269" s="104">
        <v>30334.720000000001</v>
      </c>
      <c r="H4269" s="113">
        <v>0</v>
      </c>
      <c r="I4269" s="113">
        <v>30334.720000000001</v>
      </c>
      <c r="J4269" s="31">
        <v>0</v>
      </c>
      <c r="K4269" s="32">
        <v>31334.720000000001</v>
      </c>
      <c r="L4269" s="113">
        <v>0</v>
      </c>
      <c r="M4269" s="113">
        <v>30972.61</v>
      </c>
      <c r="N4269" s="31">
        <v>0</v>
      </c>
      <c r="O4269" s="32">
        <v>31828.17</v>
      </c>
      <c r="P4269" s="113">
        <v>0</v>
      </c>
      <c r="Q4269" s="113">
        <v>31568.06</v>
      </c>
      <c r="R4269" s="31">
        <v>0</v>
      </c>
      <c r="S4269" s="32">
        <v>32190.28</v>
      </c>
      <c r="T4269" s="113">
        <v>0</v>
      </c>
      <c r="U4269" s="113">
        <v>32190.28</v>
      </c>
      <c r="V4269" s="31">
        <v>0</v>
      </c>
      <c r="W4269" s="32">
        <v>32190.28</v>
      </c>
      <c r="X4269" s="113">
        <v>0</v>
      </c>
      <c r="Y4269" s="113">
        <v>32190.28</v>
      </c>
      <c r="Z4269" s="31">
        <v>0</v>
      </c>
      <c r="AA4269" s="32">
        <v>2642.68</v>
      </c>
      <c r="AB4269" s="113">
        <v>0</v>
      </c>
      <c r="AC4269" s="113">
        <v>80099.75</v>
      </c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1708</v>
      </c>
      <c r="B4270" s="111" t="s">
        <v>346</v>
      </c>
      <c r="C4270" s="112" t="s">
        <v>347</v>
      </c>
      <c r="D4270" s="21">
        <f t="shared" si="82"/>
        <v>9088.99</v>
      </c>
      <c r="E4270" s="24">
        <f t="shared" si="83"/>
        <v>80957.009999999995</v>
      </c>
      <c r="F4270" s="104">
        <v>0</v>
      </c>
      <c r="G4270" s="104">
        <v>11580.29</v>
      </c>
      <c r="H4270" s="113">
        <v>0</v>
      </c>
      <c r="I4270" s="113">
        <v>11856.71</v>
      </c>
      <c r="J4270" s="31">
        <v>0</v>
      </c>
      <c r="K4270" s="32">
        <v>11856.71</v>
      </c>
      <c r="L4270" s="113">
        <v>0</v>
      </c>
      <c r="M4270" s="113">
        <v>6173.7</v>
      </c>
      <c r="N4270" s="31">
        <v>0</v>
      </c>
      <c r="O4270" s="32">
        <v>9556.74</v>
      </c>
      <c r="P4270" s="113">
        <v>0</v>
      </c>
      <c r="Q4270" s="113">
        <v>6066.67</v>
      </c>
      <c r="R4270" s="31">
        <v>0</v>
      </c>
      <c r="S4270" s="32">
        <v>2462.87</v>
      </c>
      <c r="T4270" s="113">
        <v>0</v>
      </c>
      <c r="U4270" s="113">
        <v>5924.58</v>
      </c>
      <c r="V4270" s="31">
        <v>0</v>
      </c>
      <c r="W4270" s="32">
        <v>5923.58</v>
      </c>
      <c r="X4270" s="113">
        <v>0</v>
      </c>
      <c r="Y4270" s="113">
        <v>5922.58</v>
      </c>
      <c r="Z4270" s="31">
        <v>0</v>
      </c>
      <c r="AA4270" s="32">
        <v>3632.58</v>
      </c>
      <c r="AB4270" s="113">
        <v>9088.99</v>
      </c>
      <c r="AC4270" s="113">
        <v>0</v>
      </c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1708</v>
      </c>
      <c r="B4271" s="111" t="s">
        <v>348</v>
      </c>
      <c r="C4271" s="112" t="s">
        <v>349</v>
      </c>
      <c r="D4271" s="21">
        <f t="shared" si="82"/>
        <v>0</v>
      </c>
      <c r="E4271" s="24">
        <f t="shared" si="8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1708</v>
      </c>
      <c r="B4272" s="111" t="s">
        <v>350</v>
      </c>
      <c r="C4272" s="112" t="s">
        <v>351</v>
      </c>
      <c r="D4272" s="21">
        <f t="shared" si="82"/>
        <v>0</v>
      </c>
      <c r="E4272" s="24">
        <f t="shared" si="8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1708</v>
      </c>
      <c r="B4273" s="111" t="s">
        <v>352</v>
      </c>
      <c r="C4273" s="112" t="s">
        <v>353</v>
      </c>
      <c r="D4273" s="21">
        <f t="shared" si="82"/>
        <v>0</v>
      </c>
      <c r="E4273" s="24">
        <f t="shared" si="83"/>
        <v>0</v>
      </c>
      <c r="F4273" s="104"/>
      <c r="G4273" s="104"/>
      <c r="H4273" s="113"/>
      <c r="I4273" s="113"/>
      <c r="J4273" s="31"/>
      <c r="K4273" s="32"/>
      <c r="L4273" s="113"/>
      <c r="M4273" s="113"/>
      <c r="N4273" s="31"/>
      <c r="O4273" s="32"/>
      <c r="P4273" s="113"/>
      <c r="Q4273" s="113"/>
      <c r="R4273" s="31"/>
      <c r="S4273" s="32"/>
      <c r="T4273" s="113"/>
      <c r="U4273" s="113"/>
      <c r="V4273" s="31"/>
      <c r="W4273" s="32"/>
      <c r="X4273" s="113"/>
      <c r="Y4273" s="113"/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1708</v>
      </c>
      <c r="B4274" s="111" t="s">
        <v>354</v>
      </c>
      <c r="C4274" s="112" t="s">
        <v>355</v>
      </c>
      <c r="D4274" s="21">
        <f t="shared" si="82"/>
        <v>0</v>
      </c>
      <c r="E4274" s="24">
        <f t="shared" si="8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1708</v>
      </c>
      <c r="B4275" s="111" t="s">
        <v>356</v>
      </c>
      <c r="C4275" s="112" t="s">
        <v>357</v>
      </c>
      <c r="D4275" s="21">
        <f t="shared" si="82"/>
        <v>0</v>
      </c>
      <c r="E4275" s="24">
        <f t="shared" si="83"/>
        <v>0</v>
      </c>
      <c r="F4275" s="104"/>
      <c r="G4275" s="104"/>
      <c r="H4275" s="113"/>
      <c r="I4275" s="113"/>
      <c r="J4275" s="31"/>
      <c r="K4275" s="32"/>
      <c r="L4275" s="113"/>
      <c r="M4275" s="113"/>
      <c r="N4275" s="31"/>
      <c r="O4275" s="32"/>
      <c r="P4275" s="113"/>
      <c r="Q4275" s="113"/>
      <c r="R4275" s="31"/>
      <c r="S4275" s="32"/>
      <c r="T4275" s="113"/>
      <c r="U4275" s="113"/>
      <c r="V4275" s="31"/>
      <c r="W4275" s="32"/>
      <c r="X4275" s="113"/>
      <c r="Y4275" s="113"/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1708</v>
      </c>
      <c r="B4276" s="111" t="s">
        <v>358</v>
      </c>
      <c r="C4276" s="112" t="s">
        <v>359</v>
      </c>
      <c r="D4276" s="21">
        <f t="shared" si="82"/>
        <v>0</v>
      </c>
      <c r="E4276" s="24">
        <f t="shared" si="83"/>
        <v>0</v>
      </c>
      <c r="F4276" s="104"/>
      <c r="G4276" s="104"/>
      <c r="H4276" s="105"/>
      <c r="I4276" s="105"/>
      <c r="J4276" s="106"/>
      <c r="K4276" s="107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1708</v>
      </c>
      <c r="B4277" s="111" t="s">
        <v>360</v>
      </c>
      <c r="C4277" s="112" t="s">
        <v>361</v>
      </c>
      <c r="D4277" s="21">
        <f t="shared" si="82"/>
        <v>0</v>
      </c>
      <c r="E4277" s="24">
        <f t="shared" si="83"/>
        <v>0</v>
      </c>
      <c r="F4277" s="104"/>
      <c r="G4277" s="104"/>
      <c r="H4277" s="113"/>
      <c r="I4277" s="113"/>
      <c r="J4277" s="31"/>
      <c r="K4277" s="32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1708</v>
      </c>
      <c r="B4278" s="111" t="s">
        <v>362</v>
      </c>
      <c r="C4278" s="112" t="s">
        <v>363</v>
      </c>
      <c r="D4278" s="21">
        <f t="shared" si="82"/>
        <v>0</v>
      </c>
      <c r="E4278" s="24">
        <f t="shared" si="8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1708</v>
      </c>
      <c r="B4279" s="111" t="s">
        <v>364</v>
      </c>
      <c r="C4279" s="112" t="s">
        <v>365</v>
      </c>
      <c r="D4279" s="21">
        <f t="shared" si="82"/>
        <v>0</v>
      </c>
      <c r="E4279" s="24">
        <f t="shared" si="8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1708</v>
      </c>
      <c r="B4280" s="111" t="s">
        <v>366</v>
      </c>
      <c r="C4280" s="112" t="s">
        <v>367</v>
      </c>
      <c r="D4280" s="21">
        <f t="shared" si="82"/>
        <v>0</v>
      </c>
      <c r="E4280" s="24">
        <f t="shared" si="8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1708</v>
      </c>
      <c r="B4281" s="111" t="s">
        <v>368</v>
      </c>
      <c r="C4281" s="112" t="s">
        <v>369</v>
      </c>
      <c r="D4281" s="21">
        <f t="shared" si="82"/>
        <v>0</v>
      </c>
      <c r="E4281" s="24">
        <f t="shared" si="8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1708</v>
      </c>
      <c r="B4282" s="111" t="s">
        <v>370</v>
      </c>
      <c r="C4282" s="112" t="s">
        <v>371</v>
      </c>
      <c r="D4282" s="21">
        <f t="shared" si="82"/>
        <v>0</v>
      </c>
      <c r="E4282" s="24">
        <f t="shared" si="8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1708</v>
      </c>
      <c r="B4283" s="111" t="s">
        <v>372</v>
      </c>
      <c r="C4283" s="112" t="s">
        <v>373</v>
      </c>
      <c r="D4283" s="21">
        <f t="shared" si="82"/>
        <v>0</v>
      </c>
      <c r="E4283" s="24">
        <f t="shared" si="8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1708</v>
      </c>
      <c r="B4284" s="111" t="s">
        <v>374</v>
      </c>
      <c r="C4284" s="112" t="s">
        <v>375</v>
      </c>
      <c r="D4284" s="21">
        <f t="shared" si="82"/>
        <v>0</v>
      </c>
      <c r="E4284" s="24">
        <f t="shared" si="8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1398</v>
      </c>
      <c r="AE4284" s="19" t="s">
        <v>1409</v>
      </c>
      <c r="AF4284" s="19" t="s">
        <v>1399</v>
      </c>
      <c r="AG4284" s="34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1708</v>
      </c>
      <c r="B4285" s="111" t="s">
        <v>376</v>
      </c>
      <c r="C4285" s="112" t="s">
        <v>377</v>
      </c>
      <c r="D4285" s="21">
        <f t="shared" si="82"/>
        <v>0</v>
      </c>
      <c r="E4285" s="24">
        <f t="shared" si="8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1400</v>
      </c>
      <c r="AE4285" s="19" t="s">
        <v>1409</v>
      </c>
      <c r="AF4285" s="19" t="s">
        <v>1401</v>
      </c>
      <c r="AG4285" s="34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1708</v>
      </c>
      <c r="B4286" s="111" t="s">
        <v>378</v>
      </c>
      <c r="C4286" s="112" t="s">
        <v>379</v>
      </c>
      <c r="D4286" s="21">
        <f t="shared" si="82"/>
        <v>0</v>
      </c>
      <c r="E4286" s="24">
        <f t="shared" si="8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1402</v>
      </c>
      <c r="AE4286" s="19" t="s">
        <v>1409</v>
      </c>
      <c r="AF4286" s="19" t="s">
        <v>1403</v>
      </c>
      <c r="AG4286" s="34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1708</v>
      </c>
      <c r="B4287" s="111" t="s">
        <v>380</v>
      </c>
      <c r="C4287" s="112" t="s">
        <v>381</v>
      </c>
      <c r="D4287" s="21">
        <f t="shared" si="82"/>
        <v>0</v>
      </c>
      <c r="E4287" s="24">
        <f t="shared" si="8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1404</v>
      </c>
      <c r="AG4287" s="34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1708</v>
      </c>
      <c r="B4288" s="111" t="s">
        <v>382</v>
      </c>
      <c r="C4288" s="112" t="s">
        <v>383</v>
      </c>
      <c r="D4288" s="21">
        <f t="shared" si="82"/>
        <v>0</v>
      </c>
      <c r="E4288" s="24">
        <f t="shared" si="8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1412</v>
      </c>
      <c r="AG4288" s="34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1708</v>
      </c>
      <c r="B4289" s="111" t="s">
        <v>384</v>
      </c>
      <c r="C4289" s="112" t="s">
        <v>1570</v>
      </c>
      <c r="D4289" s="21">
        <f t="shared" si="82"/>
        <v>0</v>
      </c>
      <c r="E4289" s="24">
        <f t="shared" si="8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1400</v>
      </c>
      <c r="AE4289" s="19" t="s">
        <v>1409</v>
      </c>
      <c r="AF4289" s="19" t="s">
        <v>1401</v>
      </c>
      <c r="AG4289" s="34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1708</v>
      </c>
      <c r="B4290" s="111" t="s">
        <v>386</v>
      </c>
      <c r="C4290" s="112" t="s">
        <v>1664</v>
      </c>
      <c r="D4290" s="21">
        <f t="shared" si="82"/>
        <v>0</v>
      </c>
      <c r="E4290" s="24">
        <f t="shared" si="8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1400</v>
      </c>
      <c r="AE4290" s="19" t="s">
        <v>1409</v>
      </c>
      <c r="AF4290" s="19" t="s">
        <v>1401</v>
      </c>
      <c r="AG4290" s="34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1708</v>
      </c>
      <c r="B4291" s="111" t="s">
        <v>388</v>
      </c>
      <c r="C4291" s="112" t="s">
        <v>1665</v>
      </c>
      <c r="D4291" s="21">
        <f t="shared" si="82"/>
        <v>0</v>
      </c>
      <c r="E4291" s="24">
        <f t="shared" si="83"/>
        <v>0</v>
      </c>
      <c r="F4291" s="104"/>
      <c r="G4291" s="104"/>
      <c r="H4291" s="105"/>
      <c r="I4291" s="105"/>
      <c r="J4291" s="106"/>
      <c r="K4291" s="107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1400</v>
      </c>
      <c r="AE4291" s="19" t="s">
        <v>1409</v>
      </c>
      <c r="AF4291" s="19" t="s">
        <v>1401</v>
      </c>
      <c r="AG4291" s="34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1708</v>
      </c>
      <c r="B4292" s="111" t="s">
        <v>390</v>
      </c>
      <c r="C4292" s="112" t="s">
        <v>391</v>
      </c>
      <c r="D4292" s="21">
        <f t="shared" si="82"/>
        <v>0</v>
      </c>
      <c r="E4292" s="24">
        <f t="shared" si="83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1708</v>
      </c>
      <c r="B4293" s="111" t="s">
        <v>392</v>
      </c>
      <c r="C4293" s="112" t="s">
        <v>393</v>
      </c>
      <c r="D4293" s="21">
        <f t="shared" si="82"/>
        <v>0</v>
      </c>
      <c r="E4293" s="24">
        <f t="shared" si="83"/>
        <v>0</v>
      </c>
      <c r="F4293" s="104"/>
      <c r="G4293" s="104"/>
      <c r="H4293" s="113"/>
      <c r="I4293" s="113"/>
      <c r="J4293" s="31"/>
      <c r="K4293" s="32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1708</v>
      </c>
      <c r="B4294" s="111" t="s">
        <v>394</v>
      </c>
      <c r="C4294" s="112" t="s">
        <v>395</v>
      </c>
      <c r="D4294" s="21">
        <f t="shared" si="82"/>
        <v>0</v>
      </c>
      <c r="E4294" s="24">
        <f t="shared" si="83"/>
        <v>0</v>
      </c>
      <c r="F4294" s="104"/>
      <c r="G4294" s="104"/>
      <c r="H4294" s="105"/>
      <c r="I4294" s="105"/>
      <c r="J4294" s="106"/>
      <c r="K4294" s="107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1708</v>
      </c>
      <c r="B4295" s="111" t="s">
        <v>396</v>
      </c>
      <c r="C4295" s="112" t="s">
        <v>397</v>
      </c>
      <c r="D4295" s="21">
        <f t="shared" si="82"/>
        <v>0</v>
      </c>
      <c r="E4295" s="24">
        <f t="shared" si="83"/>
        <v>0</v>
      </c>
      <c r="F4295" s="104"/>
      <c r="G4295" s="104"/>
      <c r="H4295" s="113"/>
      <c r="I4295" s="113"/>
      <c r="J4295" s="31"/>
      <c r="K4295" s="32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1398</v>
      </c>
      <c r="AE4295" s="19" t="s">
        <v>1409</v>
      </c>
      <c r="AF4295" s="19" t="s">
        <v>1399</v>
      </c>
      <c r="AG4295" s="34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1708</v>
      </c>
      <c r="B4296" s="111" t="s">
        <v>398</v>
      </c>
      <c r="C4296" s="112" t="s">
        <v>1571</v>
      </c>
      <c r="D4296" s="21">
        <f t="shared" si="82"/>
        <v>0</v>
      </c>
      <c r="E4296" s="24">
        <f t="shared" si="83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1400</v>
      </c>
      <c r="AE4296" s="19" t="s">
        <v>1409</v>
      </c>
      <c r="AF4296" s="19" t="s">
        <v>1401</v>
      </c>
      <c r="AG4296" s="34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1708</v>
      </c>
      <c r="B4297" s="111" t="s">
        <v>400</v>
      </c>
      <c r="C4297" s="112" t="s">
        <v>1666</v>
      </c>
      <c r="D4297" s="21">
        <f t="shared" si="82"/>
        <v>0</v>
      </c>
      <c r="E4297" s="24">
        <f t="shared" si="83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1402</v>
      </c>
      <c r="AE4297" s="19" t="s">
        <v>1409</v>
      </c>
      <c r="AF4297" s="19" t="s">
        <v>1403</v>
      </c>
      <c r="AG4297" s="34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1708</v>
      </c>
      <c r="B4298" s="111" t="s">
        <v>402</v>
      </c>
      <c r="C4298" s="112" t="s">
        <v>403</v>
      </c>
      <c r="D4298" s="21">
        <f t="shared" si="82"/>
        <v>0</v>
      </c>
      <c r="E4298" s="24">
        <f t="shared" si="83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1404</v>
      </c>
      <c r="AG4298" s="34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1708</v>
      </c>
      <c r="B4299" s="111" t="s">
        <v>404</v>
      </c>
      <c r="C4299" s="112" t="s">
        <v>1572</v>
      </c>
      <c r="D4299" s="21">
        <f t="shared" si="82"/>
        <v>0</v>
      </c>
      <c r="E4299" s="24">
        <f t="shared" si="83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1412</v>
      </c>
      <c r="AG4299" s="34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1708</v>
      </c>
      <c r="B4300" s="111" t="s">
        <v>406</v>
      </c>
      <c r="C4300" s="112" t="s">
        <v>1573</v>
      </c>
      <c r="D4300" s="21">
        <f t="shared" si="82"/>
        <v>0</v>
      </c>
      <c r="E4300" s="24">
        <f t="shared" si="83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1400</v>
      </c>
      <c r="AE4300" s="19" t="s">
        <v>1409</v>
      </c>
      <c r="AF4300" s="19" t="s">
        <v>1401</v>
      </c>
      <c r="AG4300" s="34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1708</v>
      </c>
      <c r="B4301" s="111" t="s">
        <v>408</v>
      </c>
      <c r="C4301" s="112" t="s">
        <v>1574</v>
      </c>
      <c r="D4301" s="21">
        <f t="shared" si="82"/>
        <v>0</v>
      </c>
      <c r="E4301" s="24">
        <f t="shared" si="83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1400</v>
      </c>
      <c r="AE4301" s="19" t="s">
        <v>1409</v>
      </c>
      <c r="AF4301" s="19" t="s">
        <v>1401</v>
      </c>
      <c r="AG4301" s="34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1708</v>
      </c>
      <c r="B4302" s="111" t="s">
        <v>410</v>
      </c>
      <c r="C4302" s="112" t="s">
        <v>1575</v>
      </c>
      <c r="D4302" s="21">
        <f t="shared" si="82"/>
        <v>0</v>
      </c>
      <c r="E4302" s="24">
        <f t="shared" si="83"/>
        <v>0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1400</v>
      </c>
      <c r="AE4302" s="19" t="s">
        <v>1409</v>
      </c>
      <c r="AF4302" s="19" t="s">
        <v>1401</v>
      </c>
      <c r="AG4302" s="34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1708</v>
      </c>
      <c r="B4303" s="111" t="s">
        <v>412</v>
      </c>
      <c r="C4303" s="112" t="s">
        <v>413</v>
      </c>
      <c r="D4303" s="21">
        <f t="shared" si="82"/>
        <v>13865321.840000002</v>
      </c>
      <c r="E4303" s="24">
        <f t="shared" si="83"/>
        <v>10186141.9</v>
      </c>
      <c r="F4303" s="104">
        <v>1344386.22</v>
      </c>
      <c r="G4303" s="104">
        <v>832718.58</v>
      </c>
      <c r="H4303" s="113">
        <v>508488.36</v>
      </c>
      <c r="I4303" s="113">
        <v>1416825.97</v>
      </c>
      <c r="J4303" s="31">
        <v>1246223.95</v>
      </c>
      <c r="K4303" s="32">
        <v>694342.88</v>
      </c>
      <c r="L4303" s="113">
        <v>2209909.8199999998</v>
      </c>
      <c r="M4303" s="113">
        <v>1386801.76</v>
      </c>
      <c r="N4303" s="31">
        <v>1595182.38</v>
      </c>
      <c r="O4303" s="32">
        <v>633427</v>
      </c>
      <c r="P4303" s="113">
        <v>1399165</v>
      </c>
      <c r="Q4303" s="113">
        <v>806691</v>
      </c>
      <c r="R4303" s="31">
        <v>1272217.8400000001</v>
      </c>
      <c r="S4303" s="32">
        <v>565430.4</v>
      </c>
      <c r="T4303" s="113">
        <v>979107.8</v>
      </c>
      <c r="U4303" s="113">
        <v>766972</v>
      </c>
      <c r="V4303" s="31">
        <v>564215.9</v>
      </c>
      <c r="W4303" s="32">
        <v>704601.59999999998</v>
      </c>
      <c r="X4303" s="113">
        <v>766781.4</v>
      </c>
      <c r="Y4303" s="113">
        <v>674898.07</v>
      </c>
      <c r="Z4303" s="31">
        <v>628825.18000000005</v>
      </c>
      <c r="AA4303" s="32">
        <v>1110471.8</v>
      </c>
      <c r="AB4303" s="113">
        <v>1350817.99</v>
      </c>
      <c r="AC4303" s="113">
        <v>592960.84</v>
      </c>
      <c r="AD4303" s="33" t="s">
        <v>1398</v>
      </c>
      <c r="AE4303" s="19" t="s">
        <v>1409</v>
      </c>
      <c r="AF4303" s="19" t="s">
        <v>1399</v>
      </c>
      <c r="AG4303" s="34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1708</v>
      </c>
      <c r="B4304" s="111" t="s">
        <v>414</v>
      </c>
      <c r="C4304" s="112" t="s">
        <v>415</v>
      </c>
      <c r="D4304" s="21">
        <f t="shared" si="82"/>
        <v>4890751.24</v>
      </c>
      <c r="E4304" s="24">
        <f t="shared" si="83"/>
        <v>4362025.37</v>
      </c>
      <c r="F4304" s="104">
        <v>424410.17</v>
      </c>
      <c r="G4304" s="104">
        <v>355750.8</v>
      </c>
      <c r="H4304" s="113">
        <v>587384.30000000005</v>
      </c>
      <c r="I4304" s="113">
        <v>289238</v>
      </c>
      <c r="J4304" s="31">
        <v>174443</v>
      </c>
      <c r="K4304" s="32">
        <v>548361.5</v>
      </c>
      <c r="L4304" s="113">
        <v>379801.8</v>
      </c>
      <c r="M4304" s="113">
        <v>340715.56</v>
      </c>
      <c r="N4304" s="31">
        <v>311437.09999999998</v>
      </c>
      <c r="O4304" s="32">
        <v>387048.56</v>
      </c>
      <c r="P4304" s="113">
        <v>491017</v>
      </c>
      <c r="Q4304" s="113">
        <v>352752.1</v>
      </c>
      <c r="R4304" s="31">
        <v>691644.12</v>
      </c>
      <c r="S4304" s="32">
        <v>276477.28999999998</v>
      </c>
      <c r="T4304" s="113">
        <v>455678.59</v>
      </c>
      <c r="U4304" s="113">
        <v>319381</v>
      </c>
      <c r="V4304" s="31">
        <v>298910.8</v>
      </c>
      <c r="W4304" s="32">
        <v>349319.32</v>
      </c>
      <c r="X4304" s="113">
        <v>269221</v>
      </c>
      <c r="Y4304" s="113">
        <v>495284.04</v>
      </c>
      <c r="Z4304" s="31">
        <v>548519.31999999995</v>
      </c>
      <c r="AA4304" s="32">
        <v>626847.19999999995</v>
      </c>
      <c r="AB4304" s="113">
        <v>258284.04</v>
      </c>
      <c r="AC4304" s="113">
        <v>20850</v>
      </c>
      <c r="AD4304" s="33" t="s">
        <v>1400</v>
      </c>
      <c r="AE4304" s="19" t="s">
        <v>1409</v>
      </c>
      <c r="AF4304" s="19" t="s">
        <v>1401</v>
      </c>
      <c r="AG4304" s="34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1708</v>
      </c>
      <c r="B4305" s="111" t="s">
        <v>416</v>
      </c>
      <c r="C4305" s="112" t="s">
        <v>417</v>
      </c>
      <c r="D4305" s="21">
        <f t="shared" si="82"/>
        <v>2802739.5</v>
      </c>
      <c r="E4305" s="24">
        <f t="shared" si="83"/>
        <v>2644952</v>
      </c>
      <c r="F4305" s="104">
        <v>136224</v>
      </c>
      <c r="G4305" s="104">
        <v>264507</v>
      </c>
      <c r="H4305" s="113">
        <v>519476</v>
      </c>
      <c r="I4305" s="113">
        <v>258729</v>
      </c>
      <c r="J4305" s="31">
        <v>0</v>
      </c>
      <c r="K4305" s="32">
        <v>266642</v>
      </c>
      <c r="L4305" s="113">
        <v>244847</v>
      </c>
      <c r="M4305" s="113">
        <v>283586</v>
      </c>
      <c r="N4305" s="31">
        <v>355210.5</v>
      </c>
      <c r="O4305" s="32">
        <v>87032</v>
      </c>
      <c r="P4305" s="113">
        <v>244666</v>
      </c>
      <c r="Q4305" s="113">
        <v>79911</v>
      </c>
      <c r="R4305" s="31">
        <v>127007</v>
      </c>
      <c r="S4305" s="32">
        <v>304904</v>
      </c>
      <c r="T4305" s="113">
        <v>344840</v>
      </c>
      <c r="U4305" s="113">
        <v>124796</v>
      </c>
      <c r="V4305" s="31">
        <v>124796</v>
      </c>
      <c r="W4305" s="32">
        <v>249291</v>
      </c>
      <c r="X4305" s="113">
        <v>249291</v>
      </c>
      <c r="Y4305" s="113">
        <v>242160</v>
      </c>
      <c r="Z4305" s="31">
        <v>330482</v>
      </c>
      <c r="AA4305" s="32">
        <v>214222</v>
      </c>
      <c r="AB4305" s="113">
        <v>125900</v>
      </c>
      <c r="AC4305" s="113">
        <v>269172</v>
      </c>
      <c r="AD4305" s="33" t="s">
        <v>1402</v>
      </c>
      <c r="AE4305" s="19" t="s">
        <v>1409</v>
      </c>
      <c r="AF4305" s="19" t="s">
        <v>1403</v>
      </c>
      <c r="AG4305" s="34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1708</v>
      </c>
      <c r="B4306" s="111" t="s">
        <v>418</v>
      </c>
      <c r="C4306" s="112" t="s">
        <v>419</v>
      </c>
      <c r="D4306" s="21">
        <f t="shared" si="82"/>
        <v>4659692.51</v>
      </c>
      <c r="E4306" s="24">
        <f t="shared" si="83"/>
        <v>4436859.8099999996</v>
      </c>
      <c r="F4306" s="104">
        <v>472788.7</v>
      </c>
      <c r="G4306" s="104">
        <v>256598.2</v>
      </c>
      <c r="H4306" s="113">
        <v>275836.09999999998</v>
      </c>
      <c r="I4306" s="113">
        <v>330642.7</v>
      </c>
      <c r="J4306" s="31">
        <v>216900.5</v>
      </c>
      <c r="K4306" s="32">
        <v>279050.90000000002</v>
      </c>
      <c r="L4306" s="113">
        <v>461528</v>
      </c>
      <c r="M4306" s="113">
        <v>330438.40000000002</v>
      </c>
      <c r="N4306" s="31">
        <v>257039.5</v>
      </c>
      <c r="O4306" s="32">
        <v>259484.51</v>
      </c>
      <c r="P4306" s="113">
        <v>375493.4</v>
      </c>
      <c r="Q4306" s="113">
        <v>163717.79999999999</v>
      </c>
      <c r="R4306" s="31">
        <v>341633.01</v>
      </c>
      <c r="S4306" s="32">
        <v>614024</v>
      </c>
      <c r="T4306" s="113">
        <v>361186</v>
      </c>
      <c r="U4306" s="113">
        <v>451243.3</v>
      </c>
      <c r="V4306" s="31">
        <v>687756</v>
      </c>
      <c r="W4306" s="32">
        <v>294943.90000000002</v>
      </c>
      <c r="X4306" s="113">
        <v>114270</v>
      </c>
      <c r="Y4306" s="113">
        <v>565677.4</v>
      </c>
      <c r="Z4306" s="31">
        <v>683428.3</v>
      </c>
      <c r="AA4306" s="32">
        <v>442494.4</v>
      </c>
      <c r="AB4306" s="113">
        <v>411833</v>
      </c>
      <c r="AC4306" s="113">
        <v>448544.3</v>
      </c>
      <c r="AD4306" s="33"/>
      <c r="AF4306" s="19" t="s">
        <v>1404</v>
      </c>
      <c r="AG4306" s="34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1708</v>
      </c>
      <c r="B4307" s="111" t="s">
        <v>420</v>
      </c>
      <c r="C4307" s="112" t="s">
        <v>421</v>
      </c>
      <c r="D4307" s="21">
        <f t="shared" si="82"/>
        <v>9624540.7999999989</v>
      </c>
      <c r="E4307" s="24">
        <f t="shared" si="83"/>
        <v>9430356.1400000006</v>
      </c>
      <c r="F4307" s="104">
        <v>672792.83</v>
      </c>
      <c r="G4307" s="104">
        <v>1083977.47</v>
      </c>
      <c r="H4307" s="113">
        <v>971881.63</v>
      </c>
      <c r="I4307" s="113">
        <v>650154.48</v>
      </c>
      <c r="J4307" s="31">
        <v>1042115</v>
      </c>
      <c r="K4307" s="32">
        <v>601790.25</v>
      </c>
      <c r="L4307" s="113">
        <v>496458</v>
      </c>
      <c r="M4307" s="113">
        <v>508418.2</v>
      </c>
      <c r="N4307" s="31">
        <v>531660.19999999995</v>
      </c>
      <c r="O4307" s="32">
        <v>342934.21</v>
      </c>
      <c r="P4307" s="113">
        <v>788457.4</v>
      </c>
      <c r="Q4307" s="113">
        <v>2005551.04</v>
      </c>
      <c r="R4307" s="31">
        <v>1545212.05</v>
      </c>
      <c r="S4307" s="32">
        <v>779105.64</v>
      </c>
      <c r="T4307" s="113">
        <v>948380.64</v>
      </c>
      <c r="U4307" s="113">
        <v>709931.1</v>
      </c>
      <c r="V4307" s="31">
        <v>649849</v>
      </c>
      <c r="W4307" s="32">
        <v>835070.16</v>
      </c>
      <c r="X4307" s="113">
        <v>797766.26</v>
      </c>
      <c r="Y4307" s="113">
        <v>814017.09</v>
      </c>
      <c r="Z4307" s="31">
        <v>343689.17</v>
      </c>
      <c r="AA4307" s="32">
        <v>481644.7</v>
      </c>
      <c r="AB4307" s="113">
        <v>836278.62</v>
      </c>
      <c r="AC4307" s="113">
        <v>617761.80000000005</v>
      </c>
      <c r="AD4307" s="33"/>
      <c r="AF4307" s="19" t="s">
        <v>1412</v>
      </c>
      <c r="AG4307" s="34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1708</v>
      </c>
      <c r="B4308" s="111" t="s">
        <v>422</v>
      </c>
      <c r="C4308" s="112" t="s">
        <v>423</v>
      </c>
      <c r="D4308" s="21">
        <f t="shared" si="82"/>
        <v>3012019</v>
      </c>
      <c r="E4308" s="24">
        <f t="shared" si="83"/>
        <v>3014465</v>
      </c>
      <c r="F4308" s="104">
        <v>103334</v>
      </c>
      <c r="G4308" s="104">
        <v>2590</v>
      </c>
      <c r="H4308" s="113">
        <v>20700</v>
      </c>
      <c r="I4308" s="113">
        <v>549798</v>
      </c>
      <c r="J4308" s="31">
        <v>638898</v>
      </c>
      <c r="K4308" s="32">
        <v>920067</v>
      </c>
      <c r="L4308" s="113">
        <v>1016447</v>
      </c>
      <c r="M4308" s="113">
        <v>164630</v>
      </c>
      <c r="N4308" s="31">
        <v>170910</v>
      </c>
      <c r="O4308" s="32">
        <v>59700</v>
      </c>
      <c r="P4308" s="113">
        <v>64030</v>
      </c>
      <c r="Q4308" s="113">
        <v>256950</v>
      </c>
      <c r="R4308" s="31">
        <v>213000</v>
      </c>
      <c r="S4308" s="32">
        <v>71100</v>
      </c>
      <c r="T4308" s="113">
        <v>57950</v>
      </c>
      <c r="U4308" s="113">
        <v>73750</v>
      </c>
      <c r="V4308" s="31">
        <v>151050</v>
      </c>
      <c r="W4308" s="32">
        <v>49840</v>
      </c>
      <c r="X4308" s="113">
        <v>216740</v>
      </c>
      <c r="Y4308" s="113">
        <v>208890</v>
      </c>
      <c r="Z4308" s="31">
        <v>35790</v>
      </c>
      <c r="AA4308" s="32">
        <v>235770</v>
      </c>
      <c r="AB4308" s="113">
        <v>323170</v>
      </c>
      <c r="AC4308" s="113">
        <v>421380</v>
      </c>
      <c r="AD4308" s="33"/>
      <c r="AF4308" s="19" t="s">
        <v>1697</v>
      </c>
      <c r="AG4308" s="34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1708</v>
      </c>
      <c r="B4309" s="111" t="s">
        <v>424</v>
      </c>
      <c r="C4309" s="112" t="s">
        <v>425</v>
      </c>
      <c r="D4309" s="21">
        <f t="shared" si="82"/>
        <v>572000</v>
      </c>
      <c r="E4309" s="24">
        <f t="shared" si="83"/>
        <v>0</v>
      </c>
      <c r="F4309" s="104">
        <v>0</v>
      </c>
      <c r="G4309" s="104">
        <v>0</v>
      </c>
      <c r="H4309" s="113">
        <v>572000</v>
      </c>
      <c r="I4309" s="113">
        <v>0</v>
      </c>
      <c r="J4309" s="31"/>
      <c r="K4309" s="32"/>
      <c r="L4309" s="113"/>
      <c r="M4309" s="113"/>
      <c r="N4309" s="31"/>
      <c r="O4309" s="32"/>
      <c r="P4309" s="113"/>
      <c r="Q4309" s="113"/>
      <c r="R4309" s="31"/>
      <c r="S4309" s="32"/>
      <c r="T4309" s="113"/>
      <c r="U4309" s="113"/>
      <c r="V4309" s="31"/>
      <c r="W4309" s="32"/>
      <c r="X4309" s="113"/>
      <c r="Y4309" s="113"/>
      <c r="Z4309" s="31"/>
      <c r="AA4309" s="32"/>
      <c r="AB4309" s="113"/>
      <c r="AC4309" s="113"/>
      <c r="AD4309" s="33"/>
      <c r="AF4309" s="19" t="s">
        <v>1697</v>
      </c>
      <c r="AG4309" s="34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1708</v>
      </c>
      <c r="B4310" s="111" t="s">
        <v>426</v>
      </c>
      <c r="C4310" s="112" t="s">
        <v>427</v>
      </c>
      <c r="D4310" s="21">
        <f t="shared" si="82"/>
        <v>0</v>
      </c>
      <c r="E4310" s="24">
        <f t="shared" si="83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1708</v>
      </c>
      <c r="B4311" s="111" t="s">
        <v>428</v>
      </c>
      <c r="C4311" s="112" t="s">
        <v>429</v>
      </c>
      <c r="D4311" s="21">
        <f t="shared" si="82"/>
        <v>0</v>
      </c>
      <c r="E4311" s="24">
        <f t="shared" si="83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1708</v>
      </c>
      <c r="B4312" s="111" t="s">
        <v>430</v>
      </c>
      <c r="C4312" s="112" t="s">
        <v>431</v>
      </c>
      <c r="D4312" s="21">
        <f t="shared" si="82"/>
        <v>0</v>
      </c>
      <c r="E4312" s="24">
        <f t="shared" si="83"/>
        <v>0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1400</v>
      </c>
      <c r="AE4312" s="19" t="s">
        <v>1409</v>
      </c>
      <c r="AF4312" s="19" t="s">
        <v>1401</v>
      </c>
      <c r="AG4312" s="34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1708</v>
      </c>
      <c r="B4313" s="111" t="s">
        <v>432</v>
      </c>
      <c r="C4313" s="112" t="s">
        <v>433</v>
      </c>
      <c r="D4313" s="21">
        <f t="shared" si="82"/>
        <v>1098839.6000000001</v>
      </c>
      <c r="E4313" s="24">
        <f t="shared" si="83"/>
        <v>830170.9</v>
      </c>
      <c r="F4313" s="104">
        <v>22530</v>
      </c>
      <c r="G4313" s="104">
        <v>155430.39999999999</v>
      </c>
      <c r="H4313" s="105">
        <v>10055</v>
      </c>
      <c r="I4313" s="105">
        <v>20535</v>
      </c>
      <c r="J4313" s="106">
        <v>0</v>
      </c>
      <c r="K4313" s="107">
        <v>85265</v>
      </c>
      <c r="L4313" s="105">
        <v>192487</v>
      </c>
      <c r="M4313" s="105">
        <v>101650</v>
      </c>
      <c r="N4313" s="106">
        <v>90507.199999999997</v>
      </c>
      <c r="O4313" s="107">
        <v>71400</v>
      </c>
      <c r="P4313" s="113">
        <v>190502.9</v>
      </c>
      <c r="Q4313" s="113">
        <v>58265.5</v>
      </c>
      <c r="R4313" s="106">
        <v>92558</v>
      </c>
      <c r="S4313" s="107">
        <v>77035</v>
      </c>
      <c r="T4313" s="105">
        <v>187432</v>
      </c>
      <c r="U4313" s="105">
        <v>17400</v>
      </c>
      <c r="V4313" s="106">
        <v>108118.5</v>
      </c>
      <c r="W4313" s="107">
        <v>151262</v>
      </c>
      <c r="X4313" s="105">
        <v>0</v>
      </c>
      <c r="Y4313" s="105">
        <v>23187</v>
      </c>
      <c r="Z4313" s="106">
        <v>181462</v>
      </c>
      <c r="AA4313" s="107">
        <v>26650</v>
      </c>
      <c r="AB4313" s="105">
        <v>23187</v>
      </c>
      <c r="AC4313" s="105">
        <v>42091</v>
      </c>
      <c r="AD4313" s="33" t="s">
        <v>1400</v>
      </c>
      <c r="AE4313" s="19" t="s">
        <v>1409</v>
      </c>
      <c r="AF4313" s="19" t="s">
        <v>1401</v>
      </c>
      <c r="AG4313" s="34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1708</v>
      </c>
      <c r="B4314" s="111" t="s">
        <v>434</v>
      </c>
      <c r="C4314" s="112" t="s">
        <v>435</v>
      </c>
      <c r="D4314" s="21">
        <f t="shared" si="82"/>
        <v>0</v>
      </c>
      <c r="E4314" s="24">
        <f t="shared" si="83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1400</v>
      </c>
      <c r="AE4314" s="19" t="s">
        <v>1409</v>
      </c>
      <c r="AF4314" s="19" t="s">
        <v>1401</v>
      </c>
      <c r="AG4314" s="34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1708</v>
      </c>
      <c r="B4315" s="111" t="s">
        <v>436</v>
      </c>
      <c r="C4315" s="112" t="s">
        <v>437</v>
      </c>
      <c r="D4315" s="21">
        <f t="shared" si="82"/>
        <v>0</v>
      </c>
      <c r="E4315" s="24">
        <f t="shared" si="83"/>
        <v>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1409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1708</v>
      </c>
      <c r="B4316" s="111" t="s">
        <v>438</v>
      </c>
      <c r="C4316" s="112" t="s">
        <v>1576</v>
      </c>
      <c r="D4316" s="21">
        <f t="shared" si="82"/>
        <v>2009691.1</v>
      </c>
      <c r="E4316" s="24">
        <f t="shared" si="83"/>
        <v>1561142.3</v>
      </c>
      <c r="F4316" s="104">
        <v>397948.8</v>
      </c>
      <c r="G4316" s="104">
        <v>101110</v>
      </c>
      <c r="H4316" s="113">
        <v>112530</v>
      </c>
      <c r="I4316" s="113">
        <v>75889</v>
      </c>
      <c r="J4316" s="31">
        <v>125</v>
      </c>
      <c r="K4316" s="32">
        <v>162535</v>
      </c>
      <c r="L4316" s="113">
        <v>302160</v>
      </c>
      <c r="M4316" s="113">
        <v>141810</v>
      </c>
      <c r="N4316" s="31">
        <v>86444</v>
      </c>
      <c r="O4316" s="32">
        <v>145522.70000000001</v>
      </c>
      <c r="P4316" s="105">
        <v>45235</v>
      </c>
      <c r="Q4316" s="105">
        <v>142547</v>
      </c>
      <c r="R4316" s="31">
        <v>186920</v>
      </c>
      <c r="S4316" s="32">
        <v>113965</v>
      </c>
      <c r="T4316" s="113">
        <v>108924</v>
      </c>
      <c r="U4316" s="113">
        <v>152925</v>
      </c>
      <c r="V4316" s="31">
        <v>113365</v>
      </c>
      <c r="W4316" s="32">
        <v>101890</v>
      </c>
      <c r="X4316" s="113">
        <v>46085</v>
      </c>
      <c r="Y4316" s="113">
        <v>119367.6</v>
      </c>
      <c r="Z4316" s="31">
        <v>443237.7</v>
      </c>
      <c r="AA4316" s="32">
        <v>155589</v>
      </c>
      <c r="AB4316" s="113">
        <v>166716.6</v>
      </c>
      <c r="AC4316" s="113">
        <v>147992</v>
      </c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1708</v>
      </c>
      <c r="B4317" s="111" t="s">
        <v>439</v>
      </c>
      <c r="C4317" s="112" t="s">
        <v>1577</v>
      </c>
      <c r="D4317" s="21">
        <f t="shared" si="82"/>
        <v>1132060</v>
      </c>
      <c r="E4317" s="24">
        <f t="shared" si="83"/>
        <v>1258490</v>
      </c>
      <c r="F4317" s="104">
        <v>178525</v>
      </c>
      <c r="G4317" s="104">
        <v>20450</v>
      </c>
      <c r="H4317" s="105">
        <v>61600</v>
      </c>
      <c r="I4317" s="105">
        <v>184800</v>
      </c>
      <c r="J4317" s="106">
        <v>90850</v>
      </c>
      <c r="K4317" s="107">
        <v>112130</v>
      </c>
      <c r="L4317" s="105">
        <v>0</v>
      </c>
      <c r="M4317" s="105">
        <v>110433</v>
      </c>
      <c r="N4317" s="106">
        <v>272488</v>
      </c>
      <c r="O4317" s="107">
        <v>38925</v>
      </c>
      <c r="P4317" s="113">
        <v>6000</v>
      </c>
      <c r="Q4317" s="113">
        <v>176677</v>
      </c>
      <c r="R4317" s="106">
        <v>166915</v>
      </c>
      <c r="S4317" s="107">
        <v>143465</v>
      </c>
      <c r="T4317" s="105">
        <v>141400</v>
      </c>
      <c r="U4317" s="105">
        <v>88465</v>
      </c>
      <c r="V4317" s="106">
        <v>0</v>
      </c>
      <c r="W4317" s="107">
        <v>77365</v>
      </c>
      <c r="X4317" s="105">
        <v>139980</v>
      </c>
      <c r="Y4317" s="105">
        <v>79875</v>
      </c>
      <c r="Z4317" s="106">
        <v>5250</v>
      </c>
      <c r="AA4317" s="107">
        <v>101450</v>
      </c>
      <c r="AB4317" s="105">
        <v>69052</v>
      </c>
      <c r="AC4317" s="105">
        <v>124455</v>
      </c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1708</v>
      </c>
      <c r="B4318" s="111" t="s">
        <v>440</v>
      </c>
      <c r="C4318" s="112" t="s">
        <v>441</v>
      </c>
      <c r="D4318" s="21">
        <f t="shared" si="82"/>
        <v>0</v>
      </c>
      <c r="E4318" s="24">
        <f t="shared" si="83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1708</v>
      </c>
      <c r="B4319" s="111" t="s">
        <v>442</v>
      </c>
      <c r="C4319" s="112" t="s">
        <v>443</v>
      </c>
      <c r="D4319" s="21">
        <f t="shared" si="82"/>
        <v>0</v>
      </c>
      <c r="E4319" s="24">
        <f t="shared" si="83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1708</v>
      </c>
      <c r="B4320" s="111" t="s">
        <v>1578</v>
      </c>
      <c r="C4320" s="112" t="s">
        <v>1579</v>
      </c>
      <c r="D4320" s="21">
        <f t="shared" si="82"/>
        <v>3619069.48</v>
      </c>
      <c r="E4320" s="24">
        <f t="shared" si="83"/>
        <v>3691669.48</v>
      </c>
      <c r="F4320" s="104"/>
      <c r="G4320" s="104"/>
      <c r="H4320" s="113"/>
      <c r="I4320" s="113"/>
      <c r="J4320" s="31"/>
      <c r="K4320" s="32"/>
      <c r="L4320" s="113">
        <v>100000</v>
      </c>
      <c r="M4320" s="113">
        <v>156924</v>
      </c>
      <c r="N4320" s="31">
        <v>0</v>
      </c>
      <c r="O4320" s="32">
        <v>15850</v>
      </c>
      <c r="P4320" s="105">
        <v>72774</v>
      </c>
      <c r="Q4320" s="105">
        <v>43573.48</v>
      </c>
      <c r="R4320" s="31">
        <v>0</v>
      </c>
      <c r="S4320" s="32">
        <v>65800</v>
      </c>
      <c r="T4320" s="113">
        <v>0</v>
      </c>
      <c r="U4320" s="113">
        <v>8500</v>
      </c>
      <c r="V4320" s="31">
        <v>0</v>
      </c>
      <c r="W4320" s="32">
        <v>0</v>
      </c>
      <c r="X4320" s="113">
        <v>891273.48</v>
      </c>
      <c r="Y4320" s="113">
        <v>1129316</v>
      </c>
      <c r="Z4320" s="31">
        <v>2555022</v>
      </c>
      <c r="AA4320" s="32">
        <v>2271706</v>
      </c>
      <c r="AB4320" s="113">
        <v>0</v>
      </c>
      <c r="AC4320" s="113">
        <v>0</v>
      </c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1708</v>
      </c>
      <c r="B4321" s="111" t="s">
        <v>444</v>
      </c>
      <c r="C4321" s="112" t="s">
        <v>445</v>
      </c>
      <c r="D4321" s="21">
        <f t="shared" si="82"/>
        <v>3417960</v>
      </c>
      <c r="E4321" s="24">
        <f t="shared" si="83"/>
        <v>2947960</v>
      </c>
      <c r="F4321" s="104">
        <v>80000</v>
      </c>
      <c r="G4321" s="104">
        <v>0</v>
      </c>
      <c r="H4321" s="113">
        <v>0</v>
      </c>
      <c r="I4321" s="113">
        <v>0</v>
      </c>
      <c r="J4321" s="31">
        <v>402000</v>
      </c>
      <c r="K4321" s="32">
        <v>12000</v>
      </c>
      <c r="L4321" s="113">
        <v>0</v>
      </c>
      <c r="M4321" s="113">
        <v>193960</v>
      </c>
      <c r="N4321" s="31">
        <v>193960</v>
      </c>
      <c r="O4321" s="32">
        <v>60000</v>
      </c>
      <c r="P4321" s="113">
        <v>0</v>
      </c>
      <c r="Q4321" s="113">
        <v>0</v>
      </c>
      <c r="R4321" s="31">
        <v>1594000</v>
      </c>
      <c r="S4321" s="32">
        <v>2384000</v>
      </c>
      <c r="T4321" s="113">
        <v>850000</v>
      </c>
      <c r="U4321" s="113">
        <v>0</v>
      </c>
      <c r="V4321" s="31"/>
      <c r="W4321" s="32"/>
      <c r="X4321" s="113">
        <v>250000</v>
      </c>
      <c r="Y4321" s="113">
        <v>298000</v>
      </c>
      <c r="Z4321" s="31">
        <v>48000</v>
      </c>
      <c r="AA4321" s="32">
        <v>0</v>
      </c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1708</v>
      </c>
      <c r="B4322" s="111" t="s">
        <v>446</v>
      </c>
      <c r="C4322" s="112" t="s">
        <v>447</v>
      </c>
      <c r="D4322" s="21">
        <f t="shared" si="82"/>
        <v>1334987</v>
      </c>
      <c r="E4322" s="24">
        <f t="shared" si="83"/>
        <v>1302198.25</v>
      </c>
      <c r="F4322" s="104">
        <v>0</v>
      </c>
      <c r="G4322" s="104">
        <v>120819</v>
      </c>
      <c r="H4322" s="113">
        <v>0</v>
      </c>
      <c r="I4322" s="113">
        <v>105997.5</v>
      </c>
      <c r="J4322" s="31">
        <v>0</v>
      </c>
      <c r="K4322" s="32">
        <v>104921</v>
      </c>
      <c r="L4322" s="113">
        <v>0</v>
      </c>
      <c r="M4322" s="113">
        <v>195583.5</v>
      </c>
      <c r="N4322" s="31">
        <v>377419</v>
      </c>
      <c r="O4322" s="32">
        <v>31248</v>
      </c>
      <c r="P4322" s="113">
        <v>0</v>
      </c>
      <c r="Q4322" s="113">
        <v>154571.5</v>
      </c>
      <c r="R4322" s="31">
        <v>0</v>
      </c>
      <c r="S4322" s="32">
        <v>55483</v>
      </c>
      <c r="T4322" s="113">
        <v>0</v>
      </c>
      <c r="U4322" s="113">
        <v>156183</v>
      </c>
      <c r="V4322" s="31">
        <v>0</v>
      </c>
      <c r="W4322" s="32">
        <v>40452</v>
      </c>
      <c r="X4322" s="113">
        <v>421201</v>
      </c>
      <c r="Y4322" s="113">
        <v>145647.4</v>
      </c>
      <c r="Z4322" s="31">
        <v>536367</v>
      </c>
      <c r="AA4322" s="32">
        <v>93783</v>
      </c>
      <c r="AB4322" s="113">
        <v>0</v>
      </c>
      <c r="AC4322" s="113">
        <v>97509.35</v>
      </c>
      <c r="AD4322" s="33"/>
      <c r="AF4322" s="19" t="s">
        <v>1405</v>
      </c>
      <c r="AG4322" s="34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1708</v>
      </c>
      <c r="B4323" s="111" t="s">
        <v>448</v>
      </c>
      <c r="C4323" s="112" t="s">
        <v>449</v>
      </c>
      <c r="D4323" s="21">
        <f t="shared" si="82"/>
        <v>2429</v>
      </c>
      <c r="E4323" s="24">
        <f t="shared" si="83"/>
        <v>2769</v>
      </c>
      <c r="F4323" s="104"/>
      <c r="G4323" s="104"/>
      <c r="H4323" s="113"/>
      <c r="I4323" s="113"/>
      <c r="J4323" s="31">
        <v>0</v>
      </c>
      <c r="K4323" s="32">
        <v>340</v>
      </c>
      <c r="L4323" s="113">
        <v>0</v>
      </c>
      <c r="M4323" s="113">
        <v>0</v>
      </c>
      <c r="N4323" s="31">
        <v>0</v>
      </c>
      <c r="O4323" s="32">
        <v>0</v>
      </c>
      <c r="P4323" s="113">
        <v>0</v>
      </c>
      <c r="Q4323" s="113">
        <v>0</v>
      </c>
      <c r="R4323" s="31">
        <v>0</v>
      </c>
      <c r="S4323" s="32">
        <v>0</v>
      </c>
      <c r="T4323" s="113">
        <v>0</v>
      </c>
      <c r="U4323" s="113">
        <v>0</v>
      </c>
      <c r="V4323" s="31">
        <v>0</v>
      </c>
      <c r="W4323" s="32">
        <v>0</v>
      </c>
      <c r="X4323" s="113">
        <v>2429</v>
      </c>
      <c r="Y4323" s="113">
        <v>2429</v>
      </c>
      <c r="Z4323" s="31">
        <v>0</v>
      </c>
      <c r="AA4323" s="32">
        <v>0</v>
      </c>
      <c r="AB4323" s="113">
        <v>0</v>
      </c>
      <c r="AC4323" s="113">
        <v>0</v>
      </c>
      <c r="AD4323" s="33"/>
      <c r="AF4323" s="19" t="s">
        <v>1405</v>
      </c>
      <c r="AG4323" s="34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1708</v>
      </c>
      <c r="B4324" s="111" t="s">
        <v>450</v>
      </c>
      <c r="C4324" s="112" t="s">
        <v>1580</v>
      </c>
      <c r="D4324" s="21">
        <f t="shared" si="82"/>
        <v>0</v>
      </c>
      <c r="E4324" s="24">
        <f t="shared" si="83"/>
        <v>0</v>
      </c>
      <c r="F4324" s="104"/>
      <c r="G4324" s="104"/>
      <c r="H4324" s="105"/>
      <c r="I4324" s="105"/>
      <c r="J4324" s="106"/>
      <c r="K4324" s="107"/>
      <c r="L4324" s="105"/>
      <c r="M4324" s="105"/>
      <c r="N4324" s="106"/>
      <c r="O4324" s="107"/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1405</v>
      </c>
      <c r="AG4324" s="34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1708</v>
      </c>
      <c r="B4325" s="111" t="s">
        <v>452</v>
      </c>
      <c r="C4325" s="112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1708</v>
      </c>
      <c r="B4326" s="111" t="s">
        <v>454</v>
      </c>
      <c r="C4326" s="112" t="s">
        <v>1581</v>
      </c>
      <c r="D4326" s="21">
        <f t="shared" si="84"/>
        <v>0</v>
      </c>
      <c r="E4326" s="24">
        <f t="shared" si="85"/>
        <v>0</v>
      </c>
      <c r="F4326" s="104"/>
      <c r="G4326" s="104"/>
      <c r="H4326" s="105"/>
      <c r="I4326" s="105"/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1405</v>
      </c>
      <c r="AG4326" s="34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1708</v>
      </c>
      <c r="B4327" s="111" t="s">
        <v>456</v>
      </c>
      <c r="C4327" s="112" t="s">
        <v>1582</v>
      </c>
      <c r="D4327" s="21">
        <f t="shared" si="84"/>
        <v>0</v>
      </c>
      <c r="E4327" s="24">
        <f t="shared" si="8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1405</v>
      </c>
      <c r="AG4327" s="34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1708</v>
      </c>
      <c r="B4328" s="111" t="s">
        <v>458</v>
      </c>
      <c r="C4328" s="112" t="s">
        <v>459</v>
      </c>
      <c r="D4328" s="21">
        <f t="shared" si="84"/>
        <v>0</v>
      </c>
      <c r="E4328" s="24">
        <f t="shared" si="85"/>
        <v>0</v>
      </c>
      <c r="F4328" s="104"/>
      <c r="G4328" s="104"/>
      <c r="H4328" s="105"/>
      <c r="I4328" s="105"/>
      <c r="J4328" s="106"/>
      <c r="K4328" s="107"/>
      <c r="L4328" s="105"/>
      <c r="M4328" s="105"/>
      <c r="N4328" s="106"/>
      <c r="O4328" s="107"/>
      <c r="P4328" s="105"/>
      <c r="Q4328" s="105"/>
      <c r="R4328" s="106"/>
      <c r="S4328" s="107"/>
      <c r="T4328" s="105"/>
      <c r="U4328" s="105"/>
      <c r="V4328" s="106"/>
      <c r="W4328" s="107"/>
      <c r="X4328" s="105"/>
      <c r="Y4328" s="105"/>
      <c r="Z4328" s="106"/>
      <c r="AA4328" s="107"/>
      <c r="AB4328" s="105"/>
      <c r="AC4328" s="105"/>
      <c r="AD4328" s="33"/>
      <c r="AF4328" s="19" t="s">
        <v>1405</v>
      </c>
      <c r="AG4328" s="34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1708</v>
      </c>
      <c r="B4329" s="111" t="s">
        <v>460</v>
      </c>
      <c r="C4329" s="112" t="s">
        <v>461</v>
      </c>
      <c r="D4329" s="21">
        <f t="shared" si="84"/>
        <v>0</v>
      </c>
      <c r="E4329" s="24">
        <f t="shared" si="8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1708</v>
      </c>
      <c r="B4330" s="111" t="s">
        <v>462</v>
      </c>
      <c r="C4330" s="112" t="s">
        <v>463</v>
      </c>
      <c r="D4330" s="21">
        <f t="shared" si="84"/>
        <v>0</v>
      </c>
      <c r="E4330" s="24">
        <f t="shared" si="85"/>
        <v>0</v>
      </c>
      <c r="F4330" s="104"/>
      <c r="G4330" s="104"/>
      <c r="H4330" s="105"/>
      <c r="I4330" s="105"/>
      <c r="J4330" s="106"/>
      <c r="K4330" s="107"/>
      <c r="L4330" s="105"/>
      <c r="M4330" s="105"/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1708</v>
      </c>
      <c r="B4331" s="111" t="s">
        <v>464</v>
      </c>
      <c r="C4331" s="112" t="s">
        <v>465</v>
      </c>
      <c r="D4331" s="21">
        <f t="shared" si="84"/>
        <v>0</v>
      </c>
      <c r="E4331" s="24">
        <f t="shared" si="8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1708</v>
      </c>
      <c r="B4332" s="111" t="s">
        <v>466</v>
      </c>
      <c r="C4332" s="112" t="s">
        <v>467</v>
      </c>
      <c r="D4332" s="21">
        <f t="shared" si="84"/>
        <v>0</v>
      </c>
      <c r="E4332" s="24">
        <f t="shared" si="85"/>
        <v>0</v>
      </c>
      <c r="F4332" s="104"/>
      <c r="G4332" s="104"/>
      <c r="H4332" s="113"/>
      <c r="I4332" s="113"/>
      <c r="J4332" s="31"/>
      <c r="K4332" s="32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1708</v>
      </c>
      <c r="B4333" s="111" t="s">
        <v>468</v>
      </c>
      <c r="C4333" s="112" t="s">
        <v>469</v>
      </c>
      <c r="D4333" s="21">
        <f t="shared" si="84"/>
        <v>0</v>
      </c>
      <c r="E4333" s="24">
        <f t="shared" si="85"/>
        <v>0</v>
      </c>
      <c r="F4333" s="104"/>
      <c r="G4333" s="104"/>
      <c r="H4333" s="105"/>
      <c r="I4333" s="105"/>
      <c r="J4333" s="106"/>
      <c r="K4333" s="107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1708</v>
      </c>
      <c r="B4334" s="111" t="s">
        <v>470</v>
      </c>
      <c r="C4334" s="112" t="s">
        <v>471</v>
      </c>
      <c r="D4334" s="21">
        <f t="shared" si="84"/>
        <v>234748.5</v>
      </c>
      <c r="E4334" s="24">
        <f t="shared" si="85"/>
        <v>456595</v>
      </c>
      <c r="F4334" s="104">
        <v>209537.5</v>
      </c>
      <c r="G4334" s="104">
        <v>0</v>
      </c>
      <c r="H4334" s="113">
        <v>0</v>
      </c>
      <c r="I4334" s="113">
        <v>0</v>
      </c>
      <c r="J4334" s="31">
        <v>0</v>
      </c>
      <c r="K4334" s="32">
        <v>0</v>
      </c>
      <c r="L4334" s="113">
        <v>0</v>
      </c>
      <c r="M4334" s="113">
        <v>0</v>
      </c>
      <c r="N4334" s="31">
        <v>0</v>
      </c>
      <c r="O4334" s="32">
        <v>0</v>
      </c>
      <c r="P4334" s="105">
        <v>25211</v>
      </c>
      <c r="Q4334" s="105">
        <v>0</v>
      </c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>
        <v>0</v>
      </c>
      <c r="AC4334" s="113">
        <v>456595</v>
      </c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1708</v>
      </c>
      <c r="B4335" s="111" t="s">
        <v>472</v>
      </c>
      <c r="C4335" s="112" t="s">
        <v>473</v>
      </c>
      <c r="D4335" s="21">
        <f t="shared" si="84"/>
        <v>100492.18</v>
      </c>
      <c r="E4335" s="24">
        <f t="shared" si="85"/>
        <v>0</v>
      </c>
      <c r="F4335" s="104">
        <v>100492.18</v>
      </c>
      <c r="G4335" s="104">
        <v>0</v>
      </c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1708</v>
      </c>
      <c r="B4336" s="111" t="s">
        <v>474</v>
      </c>
      <c r="C4336" s="112" t="s">
        <v>475</v>
      </c>
      <c r="D4336" s="21">
        <f t="shared" si="84"/>
        <v>0</v>
      </c>
      <c r="E4336" s="24">
        <f t="shared" si="85"/>
        <v>0</v>
      </c>
      <c r="F4336" s="104"/>
      <c r="G4336" s="104"/>
      <c r="H4336" s="113"/>
      <c r="I4336" s="113"/>
      <c r="J4336" s="31"/>
      <c r="K4336" s="32"/>
      <c r="L4336" s="113"/>
      <c r="M4336" s="113"/>
      <c r="N4336" s="31"/>
      <c r="O4336" s="32"/>
      <c r="P4336" s="113"/>
      <c r="Q4336" s="113"/>
      <c r="R4336" s="31"/>
      <c r="S4336" s="32"/>
      <c r="T4336" s="113"/>
      <c r="U4336" s="113"/>
      <c r="V4336" s="31"/>
      <c r="W4336" s="32"/>
      <c r="X4336" s="113"/>
      <c r="Y4336" s="113"/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1708</v>
      </c>
      <c r="B4337" s="111" t="s">
        <v>476</v>
      </c>
      <c r="C4337" s="112" t="s">
        <v>477</v>
      </c>
      <c r="D4337" s="21">
        <f t="shared" si="84"/>
        <v>0</v>
      </c>
      <c r="E4337" s="24">
        <f t="shared" si="8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1406</v>
      </c>
      <c r="AG4337" s="34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1708</v>
      </c>
      <c r="B4338" s="111" t="s">
        <v>478</v>
      </c>
      <c r="C4338" s="112" t="s">
        <v>479</v>
      </c>
      <c r="D4338" s="21">
        <f t="shared" si="84"/>
        <v>0</v>
      </c>
      <c r="E4338" s="24">
        <f t="shared" si="85"/>
        <v>0</v>
      </c>
      <c r="F4338" s="104"/>
      <c r="G4338" s="104"/>
      <c r="H4338" s="105"/>
      <c r="I4338" s="105"/>
      <c r="J4338" s="106"/>
      <c r="K4338" s="107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1406</v>
      </c>
      <c r="AG4338" s="34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1708</v>
      </c>
      <c r="B4339" s="111" t="s">
        <v>480</v>
      </c>
      <c r="C4339" s="112" t="s">
        <v>481</v>
      </c>
      <c r="D4339" s="21">
        <f t="shared" si="84"/>
        <v>0</v>
      </c>
      <c r="E4339" s="24">
        <f t="shared" si="8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1406</v>
      </c>
      <c r="AG4339" s="34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1708</v>
      </c>
      <c r="B4340" s="111" t="s">
        <v>482</v>
      </c>
      <c r="C4340" s="112" t="s">
        <v>483</v>
      </c>
      <c r="D4340" s="21">
        <f t="shared" si="84"/>
        <v>0</v>
      </c>
      <c r="E4340" s="24">
        <f t="shared" si="85"/>
        <v>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1406</v>
      </c>
      <c r="AG4340" s="34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1708</v>
      </c>
      <c r="B4341" s="111" t="s">
        <v>484</v>
      </c>
      <c r="C4341" s="112" t="s">
        <v>485</v>
      </c>
      <c r="D4341" s="21">
        <f t="shared" si="84"/>
        <v>0</v>
      </c>
      <c r="E4341" s="24">
        <f t="shared" si="85"/>
        <v>0</v>
      </c>
      <c r="F4341" s="104"/>
      <c r="G4341" s="104"/>
      <c r="H4341" s="105"/>
      <c r="I4341" s="105"/>
      <c r="J4341" s="106"/>
      <c r="K4341" s="107"/>
      <c r="L4341" s="105"/>
      <c r="M4341" s="105"/>
      <c r="N4341" s="106"/>
      <c r="O4341" s="107"/>
      <c r="P4341" s="105"/>
      <c r="Q4341" s="105"/>
      <c r="R4341" s="106"/>
      <c r="S4341" s="107"/>
      <c r="T4341" s="105"/>
      <c r="U4341" s="105"/>
      <c r="V4341" s="106"/>
      <c r="W4341" s="107"/>
      <c r="X4341" s="105"/>
      <c r="Y4341" s="105"/>
      <c r="Z4341" s="106"/>
      <c r="AA4341" s="107"/>
      <c r="AB4341" s="105"/>
      <c r="AC4341" s="105"/>
      <c r="AD4341" s="33"/>
      <c r="AF4341" s="19" t="s">
        <v>1406</v>
      </c>
      <c r="AG4341" s="34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1708</v>
      </c>
      <c r="B4342" s="111" t="s">
        <v>486</v>
      </c>
      <c r="C4342" s="112" t="s">
        <v>1583</v>
      </c>
      <c r="D4342" s="21">
        <f t="shared" si="84"/>
        <v>12193544.1</v>
      </c>
      <c r="E4342" s="24">
        <f t="shared" si="85"/>
        <v>12783098.999999998</v>
      </c>
      <c r="F4342" s="104">
        <v>985042.9</v>
      </c>
      <c r="G4342" s="104">
        <v>930486.3</v>
      </c>
      <c r="H4342" s="113">
        <v>977823.7</v>
      </c>
      <c r="I4342" s="113">
        <v>1014306.1</v>
      </c>
      <c r="J4342" s="31">
        <v>966968.7</v>
      </c>
      <c r="K4342" s="32">
        <v>933092.3</v>
      </c>
      <c r="L4342" s="113">
        <v>976251.6</v>
      </c>
      <c r="M4342" s="113">
        <v>1008165.9</v>
      </c>
      <c r="N4342" s="31">
        <v>1022364.1</v>
      </c>
      <c r="O4342" s="32">
        <v>1067891.6000000001</v>
      </c>
      <c r="P4342" s="105">
        <v>1010534.1</v>
      </c>
      <c r="Q4342" s="105">
        <v>892555.6</v>
      </c>
      <c r="R4342" s="31">
        <v>910657.6</v>
      </c>
      <c r="S4342" s="32">
        <v>914849.6</v>
      </c>
      <c r="T4342" s="113">
        <v>1181332</v>
      </c>
      <c r="U4342" s="113">
        <v>1399211.4</v>
      </c>
      <c r="V4342" s="31">
        <v>1114627</v>
      </c>
      <c r="W4342" s="32">
        <v>945944.5</v>
      </c>
      <c r="X4342" s="113">
        <v>945944.5</v>
      </c>
      <c r="Y4342" s="113">
        <v>882137.3</v>
      </c>
      <c r="Z4342" s="31">
        <v>1406925.1</v>
      </c>
      <c r="AA4342" s="32">
        <v>1118531.2</v>
      </c>
      <c r="AB4342" s="113">
        <v>695072.8</v>
      </c>
      <c r="AC4342" s="113">
        <v>1675927.2</v>
      </c>
      <c r="AD4342" s="33"/>
      <c r="AF4342" s="19" t="s">
        <v>1406</v>
      </c>
      <c r="AG4342" s="34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1708</v>
      </c>
      <c r="B4343" s="111" t="s">
        <v>488</v>
      </c>
      <c r="C4343" s="112" t="s">
        <v>489</v>
      </c>
      <c r="D4343" s="21">
        <f t="shared" si="84"/>
        <v>808633.5</v>
      </c>
      <c r="E4343" s="24">
        <f t="shared" si="85"/>
        <v>815877.5</v>
      </c>
      <c r="F4343" s="104">
        <v>70416.25</v>
      </c>
      <c r="G4343" s="104">
        <v>67676.25</v>
      </c>
      <c r="H4343" s="113">
        <v>67676.25</v>
      </c>
      <c r="I4343" s="113">
        <v>62987.5</v>
      </c>
      <c r="J4343" s="31">
        <v>62987.5</v>
      </c>
      <c r="K4343" s="32">
        <v>57796.25</v>
      </c>
      <c r="L4343" s="113">
        <v>57796.25</v>
      </c>
      <c r="M4343" s="113">
        <v>56640</v>
      </c>
      <c r="N4343" s="31">
        <v>56971</v>
      </c>
      <c r="O4343" s="32">
        <v>57302</v>
      </c>
      <c r="P4343" s="113">
        <v>56971</v>
      </c>
      <c r="Q4343" s="113">
        <v>51398.75</v>
      </c>
      <c r="R4343" s="31">
        <v>58736.25</v>
      </c>
      <c r="S4343" s="32">
        <v>66073.75</v>
      </c>
      <c r="T4343" s="113">
        <v>76788.75</v>
      </c>
      <c r="U4343" s="113">
        <v>94841.25</v>
      </c>
      <c r="V4343" s="31">
        <v>76788.75</v>
      </c>
      <c r="W4343" s="32">
        <v>64215</v>
      </c>
      <c r="X4343" s="113">
        <v>64215</v>
      </c>
      <c r="Y4343" s="113">
        <v>46333.75</v>
      </c>
      <c r="Z4343" s="31">
        <v>84876.25</v>
      </c>
      <c r="AA4343" s="32">
        <v>65605</v>
      </c>
      <c r="AB4343" s="113">
        <v>74410.25</v>
      </c>
      <c r="AC4343" s="113">
        <v>125008</v>
      </c>
      <c r="AD4343" s="33"/>
      <c r="AF4343" s="19" t="s">
        <v>1406</v>
      </c>
      <c r="AG4343" s="34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1708</v>
      </c>
      <c r="B4344" s="111" t="s">
        <v>490</v>
      </c>
      <c r="C4344" s="112" t="s">
        <v>1584</v>
      </c>
      <c r="D4344" s="21">
        <f t="shared" si="84"/>
        <v>0</v>
      </c>
      <c r="E4344" s="24">
        <f t="shared" si="85"/>
        <v>0</v>
      </c>
      <c r="F4344" s="104"/>
      <c r="G4344" s="104"/>
      <c r="H4344" s="105"/>
      <c r="I4344" s="105"/>
      <c r="J4344" s="106"/>
      <c r="K4344" s="107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1406</v>
      </c>
      <c r="AG4344" s="34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1708</v>
      </c>
      <c r="B4345" s="111" t="s">
        <v>492</v>
      </c>
      <c r="C4345" s="112" t="s">
        <v>493</v>
      </c>
      <c r="D4345" s="21">
        <f t="shared" si="84"/>
        <v>553000</v>
      </c>
      <c r="E4345" s="24">
        <f t="shared" si="85"/>
        <v>552700</v>
      </c>
      <c r="F4345" s="104">
        <v>45400</v>
      </c>
      <c r="G4345" s="104">
        <v>45900</v>
      </c>
      <c r="H4345" s="113">
        <v>45900</v>
      </c>
      <c r="I4345" s="113">
        <v>45900</v>
      </c>
      <c r="J4345" s="31">
        <v>45900</v>
      </c>
      <c r="K4345" s="32">
        <v>45900</v>
      </c>
      <c r="L4345" s="113">
        <v>46400</v>
      </c>
      <c r="M4345" s="113">
        <v>46900</v>
      </c>
      <c r="N4345" s="31">
        <v>46400</v>
      </c>
      <c r="O4345" s="32">
        <v>46400</v>
      </c>
      <c r="P4345" s="105">
        <v>47000</v>
      </c>
      <c r="Q4345" s="105">
        <v>47600</v>
      </c>
      <c r="R4345" s="31">
        <v>47000</v>
      </c>
      <c r="S4345" s="32">
        <v>47000</v>
      </c>
      <c r="T4345" s="113">
        <v>47900</v>
      </c>
      <c r="U4345" s="113">
        <v>46800</v>
      </c>
      <c r="V4345" s="31">
        <v>45900</v>
      </c>
      <c r="W4345" s="32">
        <v>45900</v>
      </c>
      <c r="X4345" s="113">
        <v>45900</v>
      </c>
      <c r="Y4345" s="113">
        <v>44400</v>
      </c>
      <c r="Z4345" s="31">
        <v>44400</v>
      </c>
      <c r="AA4345" s="32">
        <v>44900</v>
      </c>
      <c r="AB4345" s="113">
        <v>44900</v>
      </c>
      <c r="AC4345" s="113">
        <v>45100</v>
      </c>
      <c r="AD4345" s="33"/>
      <c r="AF4345" s="19" t="s">
        <v>1406</v>
      </c>
      <c r="AG4345" s="34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1708</v>
      </c>
      <c r="B4346" s="111" t="s">
        <v>494</v>
      </c>
      <c r="C4346" s="112" t="s">
        <v>495</v>
      </c>
      <c r="D4346" s="21">
        <f t="shared" si="84"/>
        <v>0</v>
      </c>
      <c r="E4346" s="24">
        <f t="shared" si="85"/>
        <v>0</v>
      </c>
      <c r="F4346" s="104"/>
      <c r="G4346" s="104"/>
      <c r="H4346" s="105"/>
      <c r="I4346" s="105"/>
      <c r="J4346" s="106"/>
      <c r="K4346" s="107"/>
      <c r="L4346" s="105"/>
      <c r="M4346" s="105"/>
      <c r="N4346" s="106"/>
      <c r="O4346" s="107"/>
      <c r="P4346" s="113"/>
      <c r="Q4346" s="113"/>
      <c r="R4346" s="106"/>
      <c r="S4346" s="107"/>
      <c r="T4346" s="105"/>
      <c r="U4346" s="105"/>
      <c r="V4346" s="106"/>
      <c r="W4346" s="107"/>
      <c r="X4346" s="105"/>
      <c r="Y4346" s="105"/>
      <c r="Z4346" s="106"/>
      <c r="AA4346" s="107"/>
      <c r="AB4346" s="105"/>
      <c r="AC4346" s="105"/>
      <c r="AD4346" s="33"/>
      <c r="AF4346" s="19" t="s">
        <v>1406</v>
      </c>
      <c r="AG4346" s="34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1708</v>
      </c>
      <c r="B4347" s="111" t="s">
        <v>496</v>
      </c>
      <c r="C4347" s="112" t="s">
        <v>497</v>
      </c>
      <c r="D4347" s="21">
        <f t="shared" si="84"/>
        <v>0</v>
      </c>
      <c r="E4347" s="24">
        <f t="shared" si="85"/>
        <v>0</v>
      </c>
      <c r="F4347" s="104"/>
      <c r="G4347" s="104"/>
      <c r="H4347" s="113"/>
      <c r="I4347" s="113"/>
      <c r="J4347" s="31"/>
      <c r="K4347" s="32"/>
      <c r="L4347" s="113"/>
      <c r="M4347" s="113"/>
      <c r="N4347" s="31"/>
      <c r="O4347" s="32"/>
      <c r="P4347" s="105"/>
      <c r="Q4347" s="105"/>
      <c r="R4347" s="31"/>
      <c r="S4347" s="32"/>
      <c r="T4347" s="113"/>
      <c r="U4347" s="113"/>
      <c r="V4347" s="31"/>
      <c r="W4347" s="32"/>
      <c r="X4347" s="113"/>
      <c r="Y4347" s="113"/>
      <c r="Z4347" s="31"/>
      <c r="AA4347" s="32"/>
      <c r="AB4347" s="113"/>
      <c r="AC4347" s="113"/>
      <c r="AD4347" s="33"/>
      <c r="AF4347" s="19" t="s">
        <v>1406</v>
      </c>
      <c r="AG4347" s="34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1708</v>
      </c>
      <c r="B4348" s="111" t="s">
        <v>498</v>
      </c>
      <c r="C4348" s="112" t="s">
        <v>461</v>
      </c>
      <c r="D4348" s="21">
        <f t="shared" si="84"/>
        <v>2133400.4499999997</v>
      </c>
      <c r="E4348" s="24">
        <f t="shared" si="85"/>
        <v>2135793.2000000002</v>
      </c>
      <c r="F4348" s="104">
        <v>197023</v>
      </c>
      <c r="G4348" s="104">
        <v>168171.01</v>
      </c>
      <c r="H4348" s="105">
        <v>167637.07999999999</v>
      </c>
      <c r="I4348" s="105">
        <v>156399.99</v>
      </c>
      <c r="J4348" s="106">
        <v>150940.85</v>
      </c>
      <c r="K4348" s="107">
        <v>121943.57</v>
      </c>
      <c r="L4348" s="105">
        <v>134582.87</v>
      </c>
      <c r="M4348" s="105">
        <v>109467.26</v>
      </c>
      <c r="N4348" s="106">
        <v>109146.26</v>
      </c>
      <c r="O4348" s="107">
        <v>133744.82</v>
      </c>
      <c r="P4348" s="113">
        <v>120784.52</v>
      </c>
      <c r="Q4348" s="113">
        <v>185469.54</v>
      </c>
      <c r="R4348" s="106">
        <v>199864.18</v>
      </c>
      <c r="S4348" s="107">
        <v>189714.69</v>
      </c>
      <c r="T4348" s="105">
        <v>186830.68</v>
      </c>
      <c r="U4348" s="105">
        <v>210495.85</v>
      </c>
      <c r="V4348" s="106">
        <v>199092.22</v>
      </c>
      <c r="W4348" s="107">
        <v>219772.06</v>
      </c>
      <c r="X4348" s="105">
        <v>226727.06</v>
      </c>
      <c r="Y4348" s="105">
        <v>204246.96</v>
      </c>
      <c r="Z4348" s="106">
        <v>203925.96</v>
      </c>
      <c r="AA4348" s="107">
        <v>233406.79</v>
      </c>
      <c r="AB4348" s="105">
        <v>236845.77</v>
      </c>
      <c r="AC4348" s="105">
        <v>202960.66</v>
      </c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1708</v>
      </c>
      <c r="B4349" s="111" t="s">
        <v>499</v>
      </c>
      <c r="C4349" s="112" t="s">
        <v>500</v>
      </c>
      <c r="D4349" s="21">
        <f t="shared" si="84"/>
        <v>250720</v>
      </c>
      <c r="E4349" s="24">
        <f t="shared" si="85"/>
        <v>0</v>
      </c>
      <c r="F4349" s="104">
        <v>12500</v>
      </c>
      <c r="G4349" s="104">
        <v>0</v>
      </c>
      <c r="H4349" s="113">
        <v>189720</v>
      </c>
      <c r="I4349" s="113">
        <v>0</v>
      </c>
      <c r="J4349" s="31">
        <v>48500</v>
      </c>
      <c r="K4349" s="32">
        <v>0</v>
      </c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1708</v>
      </c>
      <c r="B4350" s="111" t="s">
        <v>501</v>
      </c>
      <c r="C4350" s="112" t="s">
        <v>502</v>
      </c>
      <c r="D4350" s="21">
        <f t="shared" si="84"/>
        <v>0</v>
      </c>
      <c r="E4350" s="24">
        <f t="shared" si="85"/>
        <v>0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1708</v>
      </c>
      <c r="B4351" s="111" t="s">
        <v>503</v>
      </c>
      <c r="C4351" s="112" t="s">
        <v>504</v>
      </c>
      <c r="D4351" s="21">
        <f t="shared" si="84"/>
        <v>24384.59</v>
      </c>
      <c r="E4351" s="24">
        <f t="shared" si="85"/>
        <v>46104</v>
      </c>
      <c r="F4351" s="104">
        <v>848.75</v>
      </c>
      <c r="G4351" s="104">
        <v>0</v>
      </c>
      <c r="H4351" s="105">
        <v>848.75</v>
      </c>
      <c r="I4351" s="105">
        <v>0</v>
      </c>
      <c r="J4351" s="106">
        <v>848.75</v>
      </c>
      <c r="K4351" s="107">
        <v>0</v>
      </c>
      <c r="L4351" s="105">
        <v>848.75</v>
      </c>
      <c r="M4351" s="105">
        <v>0</v>
      </c>
      <c r="N4351" s="106">
        <v>848.75</v>
      </c>
      <c r="O4351" s="107">
        <v>0</v>
      </c>
      <c r="P4351" s="113">
        <v>1381.38</v>
      </c>
      <c r="Q4351" s="113">
        <v>14226</v>
      </c>
      <c r="R4351" s="106">
        <v>1392.22</v>
      </c>
      <c r="S4351" s="107">
        <v>16340</v>
      </c>
      <c r="T4351" s="105">
        <v>3142.5</v>
      </c>
      <c r="U4351" s="105">
        <v>0</v>
      </c>
      <c r="V4351" s="106">
        <v>5906.9</v>
      </c>
      <c r="W4351" s="107">
        <v>13710</v>
      </c>
      <c r="X4351" s="105">
        <v>3893.71</v>
      </c>
      <c r="Y4351" s="105">
        <v>0</v>
      </c>
      <c r="Z4351" s="106">
        <v>1114.99</v>
      </c>
      <c r="AA4351" s="107">
        <v>0</v>
      </c>
      <c r="AB4351" s="105">
        <v>3309.14</v>
      </c>
      <c r="AC4351" s="105">
        <v>1828</v>
      </c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1708</v>
      </c>
      <c r="B4352" s="111" t="s">
        <v>505</v>
      </c>
      <c r="C4352" s="112" t="s">
        <v>506</v>
      </c>
      <c r="D4352" s="21">
        <f t="shared" si="84"/>
        <v>0</v>
      </c>
      <c r="E4352" s="24">
        <f t="shared" si="8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1708</v>
      </c>
      <c r="B4353" s="111" t="s">
        <v>507</v>
      </c>
      <c r="C4353" s="112" t="s">
        <v>508</v>
      </c>
      <c r="D4353" s="21">
        <f t="shared" si="84"/>
        <v>401505</v>
      </c>
      <c r="E4353" s="24">
        <f t="shared" si="85"/>
        <v>383400</v>
      </c>
      <c r="F4353" s="104">
        <v>10790</v>
      </c>
      <c r="G4353" s="104">
        <v>0</v>
      </c>
      <c r="H4353" s="113">
        <v>15210</v>
      </c>
      <c r="I4353" s="113">
        <v>0</v>
      </c>
      <c r="J4353" s="31">
        <v>262975</v>
      </c>
      <c r="K4353" s="32">
        <v>0</v>
      </c>
      <c r="L4353" s="113">
        <v>11050</v>
      </c>
      <c r="M4353" s="113">
        <v>0</v>
      </c>
      <c r="N4353" s="31">
        <v>0</v>
      </c>
      <c r="O4353" s="32">
        <v>0</v>
      </c>
      <c r="P4353" s="105">
        <v>7865</v>
      </c>
      <c r="Q4353" s="105">
        <v>100000</v>
      </c>
      <c r="R4353" s="31">
        <v>10790</v>
      </c>
      <c r="S4353" s="32">
        <v>0</v>
      </c>
      <c r="T4353" s="113">
        <v>17925</v>
      </c>
      <c r="U4353" s="113">
        <v>0</v>
      </c>
      <c r="V4353" s="31">
        <v>0</v>
      </c>
      <c r="W4353" s="32">
        <v>0</v>
      </c>
      <c r="X4353" s="113">
        <v>0</v>
      </c>
      <c r="Y4353" s="113">
        <v>129500</v>
      </c>
      <c r="Z4353" s="31">
        <v>0</v>
      </c>
      <c r="AA4353" s="32">
        <v>153900</v>
      </c>
      <c r="AB4353" s="113">
        <v>64900</v>
      </c>
      <c r="AC4353" s="113">
        <v>0</v>
      </c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1708</v>
      </c>
      <c r="B4354" s="111" t="s">
        <v>509</v>
      </c>
      <c r="C4354" s="112" t="s">
        <v>510</v>
      </c>
      <c r="D4354" s="21">
        <f t="shared" si="84"/>
        <v>521541.08</v>
      </c>
      <c r="E4354" s="24">
        <f t="shared" si="85"/>
        <v>473137.32999999996</v>
      </c>
      <c r="F4354" s="104">
        <v>50000</v>
      </c>
      <c r="G4354" s="104">
        <v>0</v>
      </c>
      <c r="H4354" s="105">
        <v>0</v>
      </c>
      <c r="I4354" s="105">
        <v>0</v>
      </c>
      <c r="J4354" s="106">
        <v>0</v>
      </c>
      <c r="K4354" s="107">
        <v>0</v>
      </c>
      <c r="L4354" s="105">
        <v>0</v>
      </c>
      <c r="M4354" s="105">
        <v>179635.27</v>
      </c>
      <c r="N4354" s="106">
        <v>18541.080000000002</v>
      </c>
      <c r="O4354" s="107">
        <v>0</v>
      </c>
      <c r="P4354" s="113">
        <v>70000</v>
      </c>
      <c r="Q4354" s="113">
        <v>28000</v>
      </c>
      <c r="R4354" s="106">
        <v>0</v>
      </c>
      <c r="S4354" s="107">
        <v>0</v>
      </c>
      <c r="T4354" s="105">
        <v>0</v>
      </c>
      <c r="U4354" s="105">
        <v>0</v>
      </c>
      <c r="V4354" s="106">
        <v>60000</v>
      </c>
      <c r="W4354" s="107">
        <v>0</v>
      </c>
      <c r="X4354" s="105">
        <v>0</v>
      </c>
      <c r="Y4354" s="105">
        <v>0</v>
      </c>
      <c r="Z4354" s="106">
        <v>0</v>
      </c>
      <c r="AA4354" s="107">
        <v>0</v>
      </c>
      <c r="AB4354" s="105">
        <v>323000</v>
      </c>
      <c r="AC4354" s="105">
        <v>265502.06</v>
      </c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1708</v>
      </c>
      <c r="B4355" s="111" t="s">
        <v>511</v>
      </c>
      <c r="C4355" s="112" t="s">
        <v>512</v>
      </c>
      <c r="D4355" s="21">
        <f t="shared" si="84"/>
        <v>79607.87</v>
      </c>
      <c r="E4355" s="24">
        <f t="shared" si="85"/>
        <v>79607.87</v>
      </c>
      <c r="F4355" s="104"/>
      <c r="G4355" s="104"/>
      <c r="H4355" s="105"/>
      <c r="I4355" s="105"/>
      <c r="J4355" s="106">
        <v>0</v>
      </c>
      <c r="K4355" s="107">
        <v>31175.81</v>
      </c>
      <c r="L4355" s="105">
        <v>31175.81</v>
      </c>
      <c r="M4355" s="105">
        <v>0</v>
      </c>
      <c r="N4355" s="106"/>
      <c r="O4355" s="107"/>
      <c r="P4355" s="105"/>
      <c r="Q4355" s="105"/>
      <c r="R4355" s="106"/>
      <c r="S4355" s="107"/>
      <c r="T4355" s="105">
        <v>0</v>
      </c>
      <c r="U4355" s="105">
        <v>15624.75</v>
      </c>
      <c r="V4355" s="106">
        <v>0</v>
      </c>
      <c r="W4355" s="107">
        <v>0</v>
      </c>
      <c r="X4355" s="105">
        <v>0</v>
      </c>
      <c r="Y4355" s="105">
        <v>17183.939999999999</v>
      </c>
      <c r="Z4355" s="106">
        <v>38212.410000000003</v>
      </c>
      <c r="AA4355" s="107">
        <v>5403.72</v>
      </c>
      <c r="AB4355" s="105">
        <v>10219.65</v>
      </c>
      <c r="AC4355" s="105">
        <v>10219.65</v>
      </c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1708</v>
      </c>
      <c r="B4356" s="111" t="s">
        <v>513</v>
      </c>
      <c r="C4356" s="112" t="s">
        <v>514</v>
      </c>
      <c r="D4356" s="21">
        <f t="shared" si="84"/>
        <v>30285.390000000003</v>
      </c>
      <c r="E4356" s="24">
        <f t="shared" si="85"/>
        <v>26197.08</v>
      </c>
      <c r="F4356" s="104">
        <v>22495.200000000001</v>
      </c>
      <c r="G4356" s="104">
        <v>22495.200000000001</v>
      </c>
      <c r="H4356" s="113">
        <v>0</v>
      </c>
      <c r="I4356" s="113">
        <v>0</v>
      </c>
      <c r="J4356" s="31">
        <v>0</v>
      </c>
      <c r="K4356" s="32">
        <v>250</v>
      </c>
      <c r="L4356" s="113">
        <v>50.63</v>
      </c>
      <c r="M4356" s="113">
        <v>710.63</v>
      </c>
      <c r="N4356" s="31">
        <v>0</v>
      </c>
      <c r="O4356" s="32">
        <v>0</v>
      </c>
      <c r="P4356" s="105">
        <v>4538.3100000000004</v>
      </c>
      <c r="Q4356" s="105">
        <v>2519.13</v>
      </c>
      <c r="R4356" s="31">
        <v>0</v>
      </c>
      <c r="S4356" s="32">
        <v>0</v>
      </c>
      <c r="T4356" s="113">
        <v>0</v>
      </c>
      <c r="U4356" s="113">
        <v>0</v>
      </c>
      <c r="V4356" s="31">
        <v>3179.13</v>
      </c>
      <c r="W4356" s="32">
        <v>222.12</v>
      </c>
      <c r="X4356" s="113">
        <v>22.12</v>
      </c>
      <c r="Y4356" s="113">
        <v>0</v>
      </c>
      <c r="Z4356" s="31">
        <v>0</v>
      </c>
      <c r="AA4356" s="32">
        <v>0</v>
      </c>
      <c r="AB4356" s="113">
        <v>0</v>
      </c>
      <c r="AC4356" s="113">
        <v>0</v>
      </c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1708</v>
      </c>
      <c r="B4357" s="111" t="s">
        <v>515</v>
      </c>
      <c r="C4357" s="112" t="s">
        <v>516</v>
      </c>
      <c r="D4357" s="21">
        <f t="shared" si="84"/>
        <v>91343</v>
      </c>
      <c r="E4357" s="24">
        <f t="shared" si="85"/>
        <v>118654</v>
      </c>
      <c r="F4357" s="104"/>
      <c r="G4357" s="104"/>
      <c r="H4357" s="113"/>
      <c r="I4357" s="113"/>
      <c r="J4357" s="31"/>
      <c r="K4357" s="32"/>
      <c r="L4357" s="113"/>
      <c r="M4357" s="113"/>
      <c r="N4357" s="31"/>
      <c r="O4357" s="32"/>
      <c r="P4357" s="113">
        <v>9883</v>
      </c>
      <c r="Q4357" s="113">
        <v>19138</v>
      </c>
      <c r="R4357" s="31">
        <v>28796</v>
      </c>
      <c r="S4357" s="32">
        <v>19541</v>
      </c>
      <c r="T4357" s="113">
        <v>18950</v>
      </c>
      <c r="U4357" s="113">
        <v>18950</v>
      </c>
      <c r="V4357" s="31">
        <v>18771</v>
      </c>
      <c r="W4357" s="32">
        <v>18771</v>
      </c>
      <c r="X4357" s="113">
        <v>2715</v>
      </c>
      <c r="Y4357" s="113">
        <v>8829</v>
      </c>
      <c r="Z4357" s="31">
        <v>6114</v>
      </c>
      <c r="AA4357" s="32">
        <v>6114</v>
      </c>
      <c r="AB4357" s="113">
        <v>6114</v>
      </c>
      <c r="AC4357" s="113">
        <v>27311</v>
      </c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1708</v>
      </c>
      <c r="B4358" s="111" t="s">
        <v>517</v>
      </c>
      <c r="C4358" s="112" t="s">
        <v>518</v>
      </c>
      <c r="D4358" s="21">
        <f t="shared" si="84"/>
        <v>0</v>
      </c>
      <c r="E4358" s="24">
        <f t="shared" si="85"/>
        <v>0</v>
      </c>
      <c r="F4358" s="104"/>
      <c r="G4358" s="104"/>
      <c r="H4358" s="105"/>
      <c r="I4358" s="105"/>
      <c r="J4358" s="106"/>
      <c r="K4358" s="107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1708</v>
      </c>
      <c r="B4359" s="111" t="s">
        <v>519</v>
      </c>
      <c r="C4359" s="112" t="s">
        <v>520</v>
      </c>
      <c r="D4359" s="21">
        <f t="shared" si="84"/>
        <v>598084.44999999995</v>
      </c>
      <c r="E4359" s="24">
        <f t="shared" si="85"/>
        <v>609303.21</v>
      </c>
      <c r="F4359" s="104">
        <v>38073.1</v>
      </c>
      <c r="G4359" s="104">
        <v>42188.13</v>
      </c>
      <c r="H4359" s="105">
        <v>42188.13</v>
      </c>
      <c r="I4359" s="105">
        <v>43036.33</v>
      </c>
      <c r="J4359" s="106">
        <v>43036.33</v>
      </c>
      <c r="K4359" s="107">
        <v>41758.26</v>
      </c>
      <c r="L4359" s="105">
        <v>41758.26</v>
      </c>
      <c r="M4359" s="105">
        <v>60055.71</v>
      </c>
      <c r="N4359" s="106">
        <v>60055.71</v>
      </c>
      <c r="O4359" s="107">
        <v>48811.65</v>
      </c>
      <c r="P4359" s="105">
        <v>48811.65</v>
      </c>
      <c r="Q4359" s="105">
        <v>49529.42</v>
      </c>
      <c r="R4359" s="106">
        <v>49529.42</v>
      </c>
      <c r="S4359" s="107">
        <v>62265.919999999998</v>
      </c>
      <c r="T4359" s="105">
        <v>62265.919999999998</v>
      </c>
      <c r="U4359" s="105">
        <v>56468.04</v>
      </c>
      <c r="V4359" s="106">
        <v>56468.04</v>
      </c>
      <c r="W4359" s="107">
        <v>41700.03</v>
      </c>
      <c r="X4359" s="105">
        <v>41700.03</v>
      </c>
      <c r="Y4359" s="105">
        <v>47558.35</v>
      </c>
      <c r="Z4359" s="106">
        <v>47558.35</v>
      </c>
      <c r="AA4359" s="107">
        <v>66634.28</v>
      </c>
      <c r="AB4359" s="105">
        <v>66639.509999999995</v>
      </c>
      <c r="AC4359" s="105">
        <v>49297.09</v>
      </c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1708</v>
      </c>
      <c r="B4360" s="111" t="s">
        <v>521</v>
      </c>
      <c r="C4360" s="112" t="s">
        <v>1585</v>
      </c>
      <c r="D4360" s="21">
        <f t="shared" si="84"/>
        <v>0</v>
      </c>
      <c r="E4360" s="24">
        <f t="shared" si="85"/>
        <v>0</v>
      </c>
      <c r="F4360" s="104"/>
      <c r="G4360" s="104"/>
      <c r="H4360" s="105"/>
      <c r="I4360" s="105"/>
      <c r="J4360" s="106"/>
      <c r="K4360" s="107"/>
      <c r="L4360" s="105"/>
      <c r="M4360" s="105"/>
      <c r="N4360" s="106"/>
      <c r="O4360" s="107"/>
      <c r="P4360" s="105"/>
      <c r="Q4360" s="105"/>
      <c r="R4360" s="106"/>
      <c r="S4360" s="107"/>
      <c r="T4360" s="105"/>
      <c r="U4360" s="105"/>
      <c r="V4360" s="106"/>
      <c r="W4360" s="107"/>
      <c r="X4360" s="105"/>
      <c r="Y4360" s="105"/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1708</v>
      </c>
      <c r="B4361" s="111" t="s">
        <v>522</v>
      </c>
      <c r="C4361" s="112" t="s">
        <v>1586</v>
      </c>
      <c r="D4361" s="21">
        <f t="shared" si="84"/>
        <v>0</v>
      </c>
      <c r="E4361" s="24">
        <f t="shared" si="85"/>
        <v>0</v>
      </c>
      <c r="F4361" s="104"/>
      <c r="G4361" s="104"/>
      <c r="H4361" s="113"/>
      <c r="I4361" s="113"/>
      <c r="J4361" s="31"/>
      <c r="K4361" s="32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1708</v>
      </c>
      <c r="B4362" s="111" t="s">
        <v>523</v>
      </c>
      <c r="C4362" s="112" t="s">
        <v>1667</v>
      </c>
      <c r="D4362" s="21">
        <f t="shared" si="84"/>
        <v>192749</v>
      </c>
      <c r="E4362" s="24">
        <f t="shared" si="85"/>
        <v>194847</v>
      </c>
      <c r="F4362" s="104">
        <v>12236</v>
      </c>
      <c r="G4362" s="104">
        <v>11875</v>
      </c>
      <c r="H4362" s="113">
        <v>11875</v>
      </c>
      <c r="I4362" s="113">
        <v>12140</v>
      </c>
      <c r="J4362" s="31">
        <v>12140</v>
      </c>
      <c r="K4362" s="32">
        <v>28799</v>
      </c>
      <c r="L4362" s="113">
        <v>28799</v>
      </c>
      <c r="M4362" s="113">
        <v>17113</v>
      </c>
      <c r="N4362" s="31">
        <v>17026</v>
      </c>
      <c r="O4362" s="32">
        <v>2844</v>
      </c>
      <c r="P4362" s="113">
        <v>2931</v>
      </c>
      <c r="Q4362" s="113">
        <v>2931</v>
      </c>
      <c r="R4362" s="31">
        <v>2931</v>
      </c>
      <c r="S4362" s="32">
        <v>29338</v>
      </c>
      <c r="T4362" s="113">
        <v>29338</v>
      </c>
      <c r="U4362" s="113">
        <v>29718</v>
      </c>
      <c r="V4362" s="31">
        <v>29718</v>
      </c>
      <c r="W4362" s="32">
        <v>16054</v>
      </c>
      <c r="X4362" s="113">
        <v>16054</v>
      </c>
      <c r="Y4362" s="113">
        <v>15130</v>
      </c>
      <c r="Z4362" s="31">
        <v>15130</v>
      </c>
      <c r="AA4362" s="32">
        <v>14571</v>
      </c>
      <c r="AB4362" s="113">
        <v>14571</v>
      </c>
      <c r="AC4362" s="113">
        <v>14334</v>
      </c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1708</v>
      </c>
      <c r="B4363" s="111" t="s">
        <v>524</v>
      </c>
      <c r="C4363" s="112" t="s">
        <v>525</v>
      </c>
      <c r="D4363" s="21">
        <f t="shared" si="84"/>
        <v>33621042.269999996</v>
      </c>
      <c r="E4363" s="24">
        <f t="shared" si="85"/>
        <v>34024322.859999999</v>
      </c>
      <c r="F4363" s="104">
        <v>0</v>
      </c>
      <c r="G4363" s="104">
        <v>0</v>
      </c>
      <c r="H4363" s="113">
        <v>13704236.300000001</v>
      </c>
      <c r="I4363" s="113">
        <v>16896941.66</v>
      </c>
      <c r="J4363" s="31">
        <v>0</v>
      </c>
      <c r="K4363" s="32">
        <v>0</v>
      </c>
      <c r="L4363" s="113">
        <v>8760830.1199999992</v>
      </c>
      <c r="M4363" s="113">
        <v>8179628.4800000004</v>
      </c>
      <c r="N4363" s="31">
        <v>8500955.1899999995</v>
      </c>
      <c r="O4363" s="32">
        <v>8179628.46</v>
      </c>
      <c r="P4363" s="113">
        <v>0</v>
      </c>
      <c r="Q4363" s="113">
        <v>0</v>
      </c>
      <c r="R4363" s="31">
        <v>0</v>
      </c>
      <c r="S4363" s="32">
        <v>0</v>
      </c>
      <c r="T4363" s="113">
        <v>0</v>
      </c>
      <c r="U4363" s="113">
        <v>114552</v>
      </c>
      <c r="V4363" s="31">
        <v>0</v>
      </c>
      <c r="W4363" s="32">
        <v>0</v>
      </c>
      <c r="X4363" s="113">
        <v>0</v>
      </c>
      <c r="Y4363" s="113">
        <v>653572.26</v>
      </c>
      <c r="Z4363" s="31">
        <v>0</v>
      </c>
      <c r="AA4363" s="32">
        <v>0</v>
      </c>
      <c r="AB4363" s="113">
        <v>2655020.66</v>
      </c>
      <c r="AC4363" s="113">
        <v>0</v>
      </c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1708</v>
      </c>
      <c r="B4364" s="111" t="s">
        <v>526</v>
      </c>
      <c r="C4364" s="112" t="s">
        <v>527</v>
      </c>
      <c r="D4364" s="21">
        <f t="shared" si="84"/>
        <v>1694248</v>
      </c>
      <c r="E4364" s="24">
        <f t="shared" si="85"/>
        <v>1758248</v>
      </c>
      <c r="F4364" s="104"/>
      <c r="G4364" s="104"/>
      <c r="H4364" s="113"/>
      <c r="I4364" s="113"/>
      <c r="J4364" s="31">
        <v>0</v>
      </c>
      <c r="K4364" s="32">
        <v>1758248</v>
      </c>
      <c r="L4364" s="113">
        <v>0</v>
      </c>
      <c r="M4364" s="113">
        <v>0</v>
      </c>
      <c r="N4364" s="31">
        <v>0</v>
      </c>
      <c r="O4364" s="32">
        <v>0</v>
      </c>
      <c r="P4364" s="113">
        <v>0</v>
      </c>
      <c r="Q4364" s="113">
        <v>0</v>
      </c>
      <c r="R4364" s="31">
        <v>1490000</v>
      </c>
      <c r="S4364" s="32">
        <v>0</v>
      </c>
      <c r="T4364" s="113">
        <v>0</v>
      </c>
      <c r="U4364" s="113">
        <v>0</v>
      </c>
      <c r="V4364" s="31">
        <v>0</v>
      </c>
      <c r="W4364" s="32">
        <v>0</v>
      </c>
      <c r="X4364" s="113">
        <v>0</v>
      </c>
      <c r="Y4364" s="113">
        <v>0</v>
      </c>
      <c r="Z4364" s="31">
        <v>204248</v>
      </c>
      <c r="AA4364" s="32">
        <v>0</v>
      </c>
      <c r="AB4364" s="113">
        <v>0</v>
      </c>
      <c r="AC4364" s="113">
        <v>0</v>
      </c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1708</v>
      </c>
      <c r="B4365" s="111" t="s">
        <v>528</v>
      </c>
      <c r="C4365" s="112" t="s">
        <v>529</v>
      </c>
      <c r="D4365" s="21">
        <f t="shared" si="84"/>
        <v>1021658</v>
      </c>
      <c r="E4365" s="24">
        <f t="shared" si="85"/>
        <v>1021658</v>
      </c>
      <c r="F4365" s="104"/>
      <c r="G4365" s="104"/>
      <c r="H4365" s="113">
        <v>135932.43</v>
      </c>
      <c r="I4365" s="113">
        <v>1021658</v>
      </c>
      <c r="J4365" s="31">
        <v>67988.62</v>
      </c>
      <c r="K4365" s="32">
        <v>0</v>
      </c>
      <c r="L4365" s="113">
        <v>55327.19</v>
      </c>
      <c r="M4365" s="113">
        <v>0</v>
      </c>
      <c r="N4365" s="31">
        <v>68738.559999999998</v>
      </c>
      <c r="O4365" s="32">
        <v>0</v>
      </c>
      <c r="P4365" s="113">
        <v>64732.76</v>
      </c>
      <c r="Q4365" s="113">
        <v>0</v>
      </c>
      <c r="R4365" s="31">
        <v>77394.009999999995</v>
      </c>
      <c r="S4365" s="32">
        <v>0</v>
      </c>
      <c r="T4365" s="113">
        <v>43538.6</v>
      </c>
      <c r="U4365" s="113">
        <v>0</v>
      </c>
      <c r="V4365" s="31">
        <v>60616.86</v>
      </c>
      <c r="W4365" s="32">
        <v>0</v>
      </c>
      <c r="X4365" s="113">
        <v>73411</v>
      </c>
      <c r="Y4365" s="113">
        <v>0</v>
      </c>
      <c r="Z4365" s="31">
        <v>81485.149999999994</v>
      </c>
      <c r="AA4365" s="32">
        <v>0</v>
      </c>
      <c r="AB4365" s="113">
        <v>292492.82</v>
      </c>
      <c r="AC4365" s="113">
        <v>0</v>
      </c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1708</v>
      </c>
      <c r="B4366" s="111" t="s">
        <v>530</v>
      </c>
      <c r="C4366" s="112" t="s">
        <v>531</v>
      </c>
      <c r="D4366" s="21">
        <f t="shared" si="84"/>
        <v>1350000</v>
      </c>
      <c r="E4366" s="24">
        <f t="shared" si="85"/>
        <v>1350000</v>
      </c>
      <c r="F4366" s="104"/>
      <c r="G4366" s="104"/>
      <c r="H4366" s="113">
        <v>675000</v>
      </c>
      <c r="I4366" s="113">
        <v>675000</v>
      </c>
      <c r="J4366" s="31"/>
      <c r="K4366" s="32"/>
      <c r="L4366" s="113">
        <v>0</v>
      </c>
      <c r="M4366" s="113">
        <v>337500</v>
      </c>
      <c r="N4366" s="31">
        <v>0</v>
      </c>
      <c r="O4366" s="32">
        <v>337500</v>
      </c>
      <c r="P4366" s="113">
        <v>0</v>
      </c>
      <c r="Q4366" s="113">
        <v>0</v>
      </c>
      <c r="R4366" s="31">
        <v>0</v>
      </c>
      <c r="S4366" s="32">
        <v>0</v>
      </c>
      <c r="T4366" s="113">
        <v>0</v>
      </c>
      <c r="U4366" s="113">
        <v>0</v>
      </c>
      <c r="V4366" s="31">
        <v>675000</v>
      </c>
      <c r="W4366" s="32">
        <v>0</v>
      </c>
      <c r="X4366" s="113"/>
      <c r="Y4366" s="113"/>
      <c r="Z4366" s="31"/>
      <c r="AA4366" s="32"/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1708</v>
      </c>
      <c r="B4367" s="111" t="s">
        <v>532</v>
      </c>
      <c r="C4367" s="112" t="s">
        <v>533</v>
      </c>
      <c r="D4367" s="21">
        <f t="shared" si="84"/>
        <v>4553184.16</v>
      </c>
      <c r="E4367" s="24">
        <f t="shared" si="85"/>
        <v>3829807.07</v>
      </c>
      <c r="F4367" s="104">
        <v>1010160</v>
      </c>
      <c r="G4367" s="104">
        <v>204894.23</v>
      </c>
      <c r="H4367" s="113">
        <v>362544.23</v>
      </c>
      <c r="I4367" s="113">
        <v>560160</v>
      </c>
      <c r="J4367" s="31">
        <v>290160</v>
      </c>
      <c r="K4367" s="32">
        <v>0</v>
      </c>
      <c r="L4367" s="113">
        <v>0</v>
      </c>
      <c r="M4367" s="113">
        <v>1911956.7</v>
      </c>
      <c r="N4367" s="31">
        <v>1136297.8999999999</v>
      </c>
      <c r="O4367" s="32">
        <v>182880</v>
      </c>
      <c r="P4367" s="113">
        <v>0</v>
      </c>
      <c r="Q4367" s="113">
        <v>0</v>
      </c>
      <c r="R4367" s="31">
        <v>0</v>
      </c>
      <c r="S4367" s="32">
        <v>0</v>
      </c>
      <c r="T4367" s="113">
        <v>0</v>
      </c>
      <c r="U4367" s="113">
        <v>0</v>
      </c>
      <c r="V4367" s="31">
        <v>862778.8</v>
      </c>
      <c r="W4367" s="32">
        <v>0</v>
      </c>
      <c r="X4367" s="113">
        <v>397210</v>
      </c>
      <c r="Y4367" s="113">
        <v>0</v>
      </c>
      <c r="Z4367" s="31"/>
      <c r="AA4367" s="32"/>
      <c r="AB4367" s="113">
        <v>494033.23</v>
      </c>
      <c r="AC4367" s="113">
        <v>969916.14</v>
      </c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1708</v>
      </c>
      <c r="B4368" s="111" t="s">
        <v>534</v>
      </c>
      <c r="C4368" s="112" t="s">
        <v>535</v>
      </c>
      <c r="D4368" s="21">
        <f t="shared" si="84"/>
        <v>0</v>
      </c>
      <c r="E4368" s="24">
        <f t="shared" si="85"/>
        <v>0</v>
      </c>
      <c r="F4368" s="104"/>
      <c r="G4368" s="104"/>
      <c r="H4368" s="105"/>
      <c r="I4368" s="105"/>
      <c r="J4368" s="106"/>
      <c r="K4368" s="107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1708</v>
      </c>
      <c r="B4369" s="111" t="s">
        <v>536</v>
      </c>
      <c r="C4369" s="112" t="s">
        <v>537</v>
      </c>
      <c r="D4369" s="21">
        <f t="shared" si="84"/>
        <v>0</v>
      </c>
      <c r="E4369" s="24">
        <f t="shared" si="85"/>
        <v>0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1708</v>
      </c>
      <c r="B4370" s="111" t="s">
        <v>538</v>
      </c>
      <c r="C4370" s="112" t="s">
        <v>1668</v>
      </c>
      <c r="D4370" s="21">
        <f t="shared" si="84"/>
        <v>6572</v>
      </c>
      <c r="E4370" s="24">
        <f t="shared" si="85"/>
        <v>6572</v>
      </c>
      <c r="F4370" s="104"/>
      <c r="G4370" s="104"/>
      <c r="H4370" s="105"/>
      <c r="I4370" s="105"/>
      <c r="J4370" s="106"/>
      <c r="K4370" s="107"/>
      <c r="L4370" s="105"/>
      <c r="M4370" s="105"/>
      <c r="N4370" s="106"/>
      <c r="O4370" s="107"/>
      <c r="P4370" s="105">
        <v>0</v>
      </c>
      <c r="Q4370" s="105">
        <v>2030</v>
      </c>
      <c r="R4370" s="106">
        <v>0</v>
      </c>
      <c r="S4370" s="107">
        <v>2332</v>
      </c>
      <c r="T4370" s="105">
        <v>0</v>
      </c>
      <c r="U4370" s="105">
        <v>0</v>
      </c>
      <c r="V4370" s="106">
        <v>4307</v>
      </c>
      <c r="W4370" s="107">
        <v>1950</v>
      </c>
      <c r="X4370" s="105">
        <v>55</v>
      </c>
      <c r="Y4370" s="105">
        <v>0</v>
      </c>
      <c r="Z4370" s="106">
        <v>0</v>
      </c>
      <c r="AA4370" s="107">
        <v>0</v>
      </c>
      <c r="AB4370" s="105">
        <v>2210</v>
      </c>
      <c r="AC4370" s="105">
        <v>260</v>
      </c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1708</v>
      </c>
      <c r="B4371" s="111" t="s">
        <v>539</v>
      </c>
      <c r="C4371" s="112" t="s">
        <v>540</v>
      </c>
      <c r="D4371" s="21">
        <f t="shared" si="84"/>
        <v>17682</v>
      </c>
      <c r="E4371" s="24">
        <f t="shared" si="85"/>
        <v>17682</v>
      </c>
      <c r="F4371" s="104"/>
      <c r="G4371" s="104"/>
      <c r="H4371" s="113"/>
      <c r="I4371" s="113"/>
      <c r="J4371" s="31"/>
      <c r="K4371" s="32"/>
      <c r="L4371" s="113"/>
      <c r="M4371" s="113"/>
      <c r="N4371" s="31"/>
      <c r="O4371" s="32"/>
      <c r="P4371" s="105">
        <v>0</v>
      </c>
      <c r="Q4371" s="105">
        <v>5435</v>
      </c>
      <c r="R4371" s="31">
        <v>0</v>
      </c>
      <c r="S4371" s="32">
        <v>6242</v>
      </c>
      <c r="T4371" s="113">
        <v>0</v>
      </c>
      <c r="U4371" s="113">
        <v>0</v>
      </c>
      <c r="V4371" s="31">
        <v>11732</v>
      </c>
      <c r="W4371" s="32">
        <v>5250</v>
      </c>
      <c r="X4371" s="113">
        <v>0</v>
      </c>
      <c r="Y4371" s="113">
        <v>55</v>
      </c>
      <c r="Z4371" s="31">
        <v>0</v>
      </c>
      <c r="AA4371" s="32">
        <v>0</v>
      </c>
      <c r="AB4371" s="113">
        <v>5950</v>
      </c>
      <c r="AC4371" s="113">
        <v>700</v>
      </c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1708</v>
      </c>
      <c r="B4372" s="111" t="s">
        <v>541</v>
      </c>
      <c r="C4372" s="112" t="s">
        <v>542</v>
      </c>
      <c r="D4372" s="21">
        <f t="shared" si="84"/>
        <v>10397</v>
      </c>
      <c r="E4372" s="24">
        <f t="shared" si="85"/>
        <v>10397</v>
      </c>
      <c r="F4372" s="104"/>
      <c r="G4372" s="104"/>
      <c r="H4372" s="105"/>
      <c r="I4372" s="105"/>
      <c r="J4372" s="106"/>
      <c r="K4372" s="107"/>
      <c r="L4372" s="105"/>
      <c r="M4372" s="105"/>
      <c r="N4372" s="106"/>
      <c r="O4372" s="107"/>
      <c r="P4372" s="113">
        <v>0</v>
      </c>
      <c r="Q4372" s="113">
        <v>3209</v>
      </c>
      <c r="R4372" s="106">
        <v>0</v>
      </c>
      <c r="S4372" s="107">
        <v>3686</v>
      </c>
      <c r="T4372" s="105">
        <v>0</v>
      </c>
      <c r="U4372" s="105">
        <v>0</v>
      </c>
      <c r="V4372" s="106">
        <v>6895</v>
      </c>
      <c r="W4372" s="107">
        <v>3090</v>
      </c>
      <c r="X4372" s="105">
        <v>0</v>
      </c>
      <c r="Y4372" s="105">
        <v>0</v>
      </c>
      <c r="Z4372" s="106">
        <v>0</v>
      </c>
      <c r="AA4372" s="107">
        <v>0</v>
      </c>
      <c r="AB4372" s="105">
        <v>3502</v>
      </c>
      <c r="AC4372" s="105">
        <v>412</v>
      </c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1708</v>
      </c>
      <c r="B4373" s="111" t="s">
        <v>543</v>
      </c>
      <c r="C4373" s="112" t="s">
        <v>544</v>
      </c>
      <c r="D4373" s="21">
        <f t="shared" si="84"/>
        <v>0</v>
      </c>
      <c r="E4373" s="24">
        <f t="shared" si="85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1708</v>
      </c>
      <c r="B4374" s="111" t="s">
        <v>545</v>
      </c>
      <c r="C4374" s="112" t="s">
        <v>546</v>
      </c>
      <c r="D4374" s="21">
        <f t="shared" si="84"/>
        <v>0</v>
      </c>
      <c r="E4374" s="24">
        <f t="shared" si="85"/>
        <v>0</v>
      </c>
      <c r="F4374" s="104"/>
      <c r="G4374" s="104"/>
      <c r="H4374" s="113"/>
      <c r="I4374" s="113"/>
      <c r="J4374" s="31"/>
      <c r="K4374" s="32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1708</v>
      </c>
      <c r="B4375" s="111" t="s">
        <v>547</v>
      </c>
      <c r="C4375" s="112" t="s">
        <v>548</v>
      </c>
      <c r="D4375" s="21">
        <f t="shared" si="84"/>
        <v>0</v>
      </c>
      <c r="E4375" s="24">
        <f t="shared" si="85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1708</v>
      </c>
      <c r="B4376" s="111" t="s">
        <v>549</v>
      </c>
      <c r="C4376" s="112" t="s">
        <v>550</v>
      </c>
      <c r="D4376" s="21">
        <f t="shared" si="84"/>
        <v>42000</v>
      </c>
      <c r="E4376" s="24">
        <f t="shared" si="85"/>
        <v>95195.65</v>
      </c>
      <c r="F4376" s="104">
        <v>0</v>
      </c>
      <c r="G4376" s="104">
        <v>0</v>
      </c>
      <c r="H4376" s="105">
        <v>0</v>
      </c>
      <c r="I4376" s="105">
        <v>15295.65</v>
      </c>
      <c r="J4376" s="106">
        <v>0</v>
      </c>
      <c r="K4376" s="107">
        <v>0</v>
      </c>
      <c r="L4376" s="105">
        <v>0</v>
      </c>
      <c r="M4376" s="105">
        <v>7500</v>
      </c>
      <c r="N4376" s="106">
        <v>0</v>
      </c>
      <c r="O4376" s="107">
        <v>0</v>
      </c>
      <c r="P4376" s="113">
        <v>0</v>
      </c>
      <c r="Q4376" s="113">
        <v>39500</v>
      </c>
      <c r="R4376" s="106">
        <v>0</v>
      </c>
      <c r="S4376" s="107">
        <v>0</v>
      </c>
      <c r="T4376" s="105">
        <v>0</v>
      </c>
      <c r="U4376" s="105">
        <v>0</v>
      </c>
      <c r="V4376" s="106">
        <v>27000</v>
      </c>
      <c r="W4376" s="107">
        <v>32900</v>
      </c>
      <c r="X4376" s="105">
        <v>15000</v>
      </c>
      <c r="Y4376" s="105">
        <v>0</v>
      </c>
      <c r="Z4376" s="106">
        <v>0</v>
      </c>
      <c r="AA4376" s="107">
        <v>0</v>
      </c>
      <c r="AB4376" s="105">
        <v>0</v>
      </c>
      <c r="AC4376" s="105">
        <v>0</v>
      </c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1708</v>
      </c>
      <c r="B4377" s="111" t="s">
        <v>551</v>
      </c>
      <c r="C4377" s="112" t="s">
        <v>552</v>
      </c>
      <c r="D4377" s="21">
        <f t="shared" si="84"/>
        <v>0</v>
      </c>
      <c r="E4377" s="24">
        <f t="shared" si="85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1708</v>
      </c>
      <c r="B4378" s="111" t="s">
        <v>553</v>
      </c>
      <c r="C4378" s="112" t="s">
        <v>554</v>
      </c>
      <c r="D4378" s="21">
        <f t="shared" si="84"/>
        <v>24374.75</v>
      </c>
      <c r="E4378" s="24">
        <f t="shared" si="85"/>
        <v>69244</v>
      </c>
      <c r="F4378" s="104">
        <v>0</v>
      </c>
      <c r="G4378" s="104">
        <v>7750</v>
      </c>
      <c r="H4378" s="105">
        <v>0</v>
      </c>
      <c r="I4378" s="105">
        <v>6737.8</v>
      </c>
      <c r="J4378" s="106">
        <v>0</v>
      </c>
      <c r="K4378" s="107">
        <v>0</v>
      </c>
      <c r="L4378" s="105">
        <v>0</v>
      </c>
      <c r="M4378" s="105">
        <v>0</v>
      </c>
      <c r="N4378" s="106">
        <v>0</v>
      </c>
      <c r="O4378" s="107">
        <v>12500</v>
      </c>
      <c r="P4378" s="105">
        <v>0</v>
      </c>
      <c r="Q4378" s="105">
        <v>21606.2</v>
      </c>
      <c r="R4378" s="106">
        <v>0</v>
      </c>
      <c r="S4378" s="107">
        <v>13400</v>
      </c>
      <c r="T4378" s="105">
        <v>0</v>
      </c>
      <c r="U4378" s="105">
        <v>0</v>
      </c>
      <c r="V4378" s="106">
        <v>17500</v>
      </c>
      <c r="W4378" s="107">
        <v>7250</v>
      </c>
      <c r="X4378" s="105">
        <v>6874.75</v>
      </c>
      <c r="Y4378" s="105">
        <v>0</v>
      </c>
      <c r="Z4378" s="106">
        <v>0</v>
      </c>
      <c r="AA4378" s="107">
        <v>0</v>
      </c>
      <c r="AB4378" s="105">
        <v>0</v>
      </c>
      <c r="AC4378" s="105">
        <v>0</v>
      </c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1708</v>
      </c>
      <c r="B4379" s="111" t="s">
        <v>555</v>
      </c>
      <c r="C4379" s="112" t="s">
        <v>556</v>
      </c>
      <c r="D4379" s="21">
        <f t="shared" si="84"/>
        <v>0</v>
      </c>
      <c r="E4379" s="24">
        <f t="shared" si="85"/>
        <v>0</v>
      </c>
      <c r="F4379" s="104"/>
      <c r="G4379" s="104"/>
      <c r="H4379" s="113"/>
      <c r="I4379" s="113"/>
      <c r="J4379" s="31"/>
      <c r="K4379" s="32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1708</v>
      </c>
      <c r="B4380" s="111" t="s">
        <v>557</v>
      </c>
      <c r="C4380" s="112" t="s">
        <v>558</v>
      </c>
      <c r="D4380" s="21">
        <f t="shared" si="84"/>
        <v>0</v>
      </c>
      <c r="E4380" s="24">
        <f t="shared" si="85"/>
        <v>0</v>
      </c>
      <c r="F4380" s="104"/>
      <c r="G4380" s="104"/>
      <c r="H4380" s="105"/>
      <c r="I4380" s="105"/>
      <c r="J4380" s="106"/>
      <c r="K4380" s="107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1708</v>
      </c>
      <c r="B4381" s="111" t="s">
        <v>559</v>
      </c>
      <c r="C4381" s="112" t="s">
        <v>560</v>
      </c>
      <c r="D4381" s="21">
        <f t="shared" si="84"/>
        <v>0</v>
      </c>
      <c r="E4381" s="24">
        <f t="shared" si="85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1708</v>
      </c>
      <c r="B4382" s="111" t="s">
        <v>561</v>
      </c>
      <c r="C4382" s="112" t="s">
        <v>562</v>
      </c>
      <c r="D4382" s="21">
        <f t="shared" si="84"/>
        <v>0</v>
      </c>
      <c r="E4382" s="24">
        <f t="shared" si="85"/>
        <v>0</v>
      </c>
      <c r="F4382" s="104"/>
      <c r="G4382" s="104"/>
      <c r="H4382" s="113"/>
      <c r="I4382" s="113"/>
      <c r="J4382" s="31"/>
      <c r="K4382" s="32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1708</v>
      </c>
      <c r="B4383" s="111" t="s">
        <v>563</v>
      </c>
      <c r="C4383" s="112" t="s">
        <v>564</v>
      </c>
      <c r="D4383" s="21">
        <f t="shared" si="84"/>
        <v>0</v>
      </c>
      <c r="E4383" s="24">
        <f t="shared" si="85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1708</v>
      </c>
      <c r="B4384" s="111" t="s">
        <v>565</v>
      </c>
      <c r="C4384" s="112" t="s">
        <v>566</v>
      </c>
      <c r="D4384" s="21">
        <f t="shared" si="84"/>
        <v>0</v>
      </c>
      <c r="E4384" s="24">
        <f t="shared" si="85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1708</v>
      </c>
      <c r="B4385" s="111" t="s">
        <v>567</v>
      </c>
      <c r="C4385" s="112" t="s">
        <v>568</v>
      </c>
      <c r="D4385" s="21">
        <f t="shared" si="84"/>
        <v>0</v>
      </c>
      <c r="E4385" s="24">
        <f t="shared" si="85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1708</v>
      </c>
      <c r="B4386" s="111" t="s">
        <v>569</v>
      </c>
      <c r="C4386" s="112" t="s">
        <v>570</v>
      </c>
      <c r="D4386" s="21">
        <f t="shared" si="84"/>
        <v>542954.68000000005</v>
      </c>
      <c r="E4386" s="24">
        <f t="shared" si="85"/>
        <v>16091.82</v>
      </c>
      <c r="F4386" s="104">
        <v>219.5</v>
      </c>
      <c r="G4386" s="104">
        <v>16008</v>
      </c>
      <c r="H4386" s="113">
        <v>0</v>
      </c>
      <c r="I4386" s="113">
        <v>0</v>
      </c>
      <c r="J4386" s="31">
        <v>225000</v>
      </c>
      <c r="K4386" s="32">
        <v>0</v>
      </c>
      <c r="L4386" s="113">
        <v>128074</v>
      </c>
      <c r="M4386" s="113">
        <v>83.82</v>
      </c>
      <c r="N4386" s="31">
        <v>0</v>
      </c>
      <c r="O4386" s="32">
        <v>0</v>
      </c>
      <c r="P4386" s="113">
        <v>72774</v>
      </c>
      <c r="Q4386" s="113">
        <v>0</v>
      </c>
      <c r="R4386" s="31">
        <v>37200</v>
      </c>
      <c r="S4386" s="32">
        <v>0</v>
      </c>
      <c r="T4386" s="113">
        <v>28213.5</v>
      </c>
      <c r="U4386" s="113">
        <v>0</v>
      </c>
      <c r="V4386" s="31">
        <v>0</v>
      </c>
      <c r="W4386" s="32">
        <v>0</v>
      </c>
      <c r="X4386" s="113">
        <v>0</v>
      </c>
      <c r="Y4386" s="113">
        <v>0</v>
      </c>
      <c r="Z4386" s="31">
        <v>0</v>
      </c>
      <c r="AA4386" s="32">
        <v>0</v>
      </c>
      <c r="AB4386" s="113">
        <v>51473.68</v>
      </c>
      <c r="AC4386" s="113">
        <v>0</v>
      </c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1708</v>
      </c>
      <c r="B4387" s="111" t="s">
        <v>571</v>
      </c>
      <c r="C4387" s="112" t="s">
        <v>572</v>
      </c>
      <c r="D4387" s="21">
        <f t="shared" si="84"/>
        <v>569596.68000000005</v>
      </c>
      <c r="E4387" s="24">
        <f t="shared" si="85"/>
        <v>0</v>
      </c>
      <c r="F4387" s="104">
        <v>47466.39</v>
      </c>
      <c r="G4387" s="104">
        <v>0</v>
      </c>
      <c r="H4387" s="113">
        <v>47466.39</v>
      </c>
      <c r="I4387" s="113">
        <v>0</v>
      </c>
      <c r="J4387" s="31">
        <v>47466.39</v>
      </c>
      <c r="K4387" s="32">
        <v>0</v>
      </c>
      <c r="L4387" s="113">
        <v>47466.39</v>
      </c>
      <c r="M4387" s="113">
        <v>0</v>
      </c>
      <c r="N4387" s="31">
        <v>47466.39</v>
      </c>
      <c r="O4387" s="32">
        <v>0</v>
      </c>
      <c r="P4387" s="113">
        <v>47466.39</v>
      </c>
      <c r="Q4387" s="113">
        <v>0</v>
      </c>
      <c r="R4387" s="31">
        <v>47466.39</v>
      </c>
      <c r="S4387" s="32">
        <v>0</v>
      </c>
      <c r="T4387" s="113">
        <v>47466.39</v>
      </c>
      <c r="U4387" s="113">
        <v>0</v>
      </c>
      <c r="V4387" s="31">
        <v>47466.39</v>
      </c>
      <c r="W4387" s="32">
        <v>0</v>
      </c>
      <c r="X4387" s="113">
        <v>47466.39</v>
      </c>
      <c r="Y4387" s="113">
        <v>0</v>
      </c>
      <c r="Z4387" s="31">
        <v>47466.39</v>
      </c>
      <c r="AA4387" s="32">
        <v>0</v>
      </c>
      <c r="AB4387" s="113">
        <v>47466.39</v>
      </c>
      <c r="AC4387" s="113">
        <v>0</v>
      </c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1708</v>
      </c>
      <c r="B4388" s="111" t="s">
        <v>573</v>
      </c>
      <c r="C4388" s="112" t="s">
        <v>574</v>
      </c>
      <c r="D4388" s="21">
        <f t="shared" si="84"/>
        <v>0</v>
      </c>
      <c r="E4388" s="24">
        <f t="shared" si="85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1708</v>
      </c>
      <c r="B4389" s="111" t="s">
        <v>575</v>
      </c>
      <c r="C4389" s="112" t="s">
        <v>576</v>
      </c>
      <c r="D4389" s="21">
        <f t="shared" ref="D4389:D4452" si="86">F4389+H4389+J4389+L4389+N4389+P4389+R4389+T4389+V4389+X4389+Z4389+AB4389</f>
        <v>12820393.84</v>
      </c>
      <c r="E4389" s="24">
        <f t="shared" ref="E4389:E4452" si="87">G4389+I4389+K4389+M4389+O4389+Q4389+S4389+U4389+W4389+Y4389+AA4389+AC4389</f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>
        <v>12820393.84</v>
      </c>
      <c r="AC4389" s="113">
        <v>0</v>
      </c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1708</v>
      </c>
      <c r="B4390" s="111" t="s">
        <v>577</v>
      </c>
      <c r="C4390" s="112" t="s">
        <v>1587</v>
      </c>
      <c r="D4390" s="21">
        <f t="shared" si="86"/>
        <v>0</v>
      </c>
      <c r="E4390" s="24">
        <f t="shared" si="8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1708</v>
      </c>
      <c r="B4391" s="111" t="s">
        <v>578</v>
      </c>
      <c r="C4391" s="112" t="s">
        <v>579</v>
      </c>
      <c r="D4391" s="21">
        <f t="shared" si="86"/>
        <v>0</v>
      </c>
      <c r="E4391" s="24">
        <f t="shared" si="87"/>
        <v>13753327.65</v>
      </c>
      <c r="F4391" s="104">
        <v>0</v>
      </c>
      <c r="G4391" s="104">
        <v>0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0</v>
      </c>
      <c r="R4391" s="31">
        <v>0</v>
      </c>
      <c r="S4391" s="32">
        <v>0</v>
      </c>
      <c r="T4391" s="113">
        <v>0</v>
      </c>
      <c r="U4391" s="113">
        <v>0</v>
      </c>
      <c r="V4391" s="31">
        <v>0</v>
      </c>
      <c r="W4391" s="32">
        <v>0</v>
      </c>
      <c r="X4391" s="113">
        <v>0</v>
      </c>
      <c r="Y4391" s="113">
        <v>0</v>
      </c>
      <c r="Z4391" s="31">
        <v>0</v>
      </c>
      <c r="AA4391" s="32">
        <v>0</v>
      </c>
      <c r="AB4391" s="113">
        <v>0</v>
      </c>
      <c r="AC4391" s="113">
        <v>13753327.65</v>
      </c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1708</v>
      </c>
      <c r="B4392" s="111" t="s">
        <v>580</v>
      </c>
      <c r="C4392" s="112" t="s">
        <v>581</v>
      </c>
      <c r="D4392" s="21">
        <f t="shared" si="86"/>
        <v>1105980.27</v>
      </c>
      <c r="E4392" s="24">
        <f t="shared" si="87"/>
        <v>1105980.27</v>
      </c>
      <c r="F4392" s="104">
        <v>95092</v>
      </c>
      <c r="G4392" s="104">
        <v>38471.85</v>
      </c>
      <c r="H4392" s="113">
        <v>9619.5</v>
      </c>
      <c r="I4392" s="113">
        <v>812852.66</v>
      </c>
      <c r="J4392" s="31">
        <v>33911.1</v>
      </c>
      <c r="K4392" s="32">
        <v>144599.71</v>
      </c>
      <c r="L4392" s="113">
        <v>25189.86</v>
      </c>
      <c r="M4392" s="113">
        <v>130</v>
      </c>
      <c r="N4392" s="31">
        <v>0</v>
      </c>
      <c r="O4392" s="32">
        <v>10563.2</v>
      </c>
      <c r="P4392" s="113">
        <v>0</v>
      </c>
      <c r="Q4392" s="113">
        <v>88630.85</v>
      </c>
      <c r="R4392" s="31">
        <v>0</v>
      </c>
      <c r="S4392" s="32">
        <v>1500</v>
      </c>
      <c r="T4392" s="113">
        <v>0</v>
      </c>
      <c r="U4392" s="113">
        <v>0</v>
      </c>
      <c r="V4392" s="31">
        <v>0</v>
      </c>
      <c r="W4392" s="32">
        <v>0</v>
      </c>
      <c r="X4392" s="113">
        <v>0</v>
      </c>
      <c r="Y4392" s="113">
        <v>0</v>
      </c>
      <c r="Z4392" s="31">
        <v>0</v>
      </c>
      <c r="AA4392" s="32">
        <v>0</v>
      </c>
      <c r="AB4392" s="113">
        <v>942167.81</v>
      </c>
      <c r="AC4392" s="113">
        <v>9232</v>
      </c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1708</v>
      </c>
      <c r="B4393" s="111" t="s">
        <v>582</v>
      </c>
      <c r="C4393" s="112" t="s">
        <v>1588</v>
      </c>
      <c r="D4393" s="21">
        <f t="shared" si="86"/>
        <v>257743.73</v>
      </c>
      <c r="E4393" s="24">
        <f t="shared" si="87"/>
        <v>2069889.19</v>
      </c>
      <c r="F4393" s="104">
        <v>211959.23</v>
      </c>
      <c r="G4393" s="104">
        <v>1501506.31</v>
      </c>
      <c r="H4393" s="113">
        <v>0</v>
      </c>
      <c r="I4393" s="113">
        <v>0</v>
      </c>
      <c r="J4393" s="31">
        <v>0</v>
      </c>
      <c r="K4393" s="32">
        <v>0</v>
      </c>
      <c r="L4393" s="113">
        <v>0</v>
      </c>
      <c r="M4393" s="113">
        <v>0</v>
      </c>
      <c r="N4393" s="31">
        <v>45784.5</v>
      </c>
      <c r="O4393" s="32">
        <v>91233.45</v>
      </c>
      <c r="P4393" s="113">
        <v>0</v>
      </c>
      <c r="Q4393" s="113">
        <v>0</v>
      </c>
      <c r="R4393" s="31">
        <v>0</v>
      </c>
      <c r="S4393" s="32">
        <v>0</v>
      </c>
      <c r="T4393" s="113">
        <v>0</v>
      </c>
      <c r="U4393" s="113">
        <v>0</v>
      </c>
      <c r="V4393" s="31">
        <v>0</v>
      </c>
      <c r="W4393" s="32">
        <v>55499.43</v>
      </c>
      <c r="X4393" s="113">
        <v>0</v>
      </c>
      <c r="Y4393" s="113">
        <v>221650</v>
      </c>
      <c r="Z4393" s="31">
        <v>0</v>
      </c>
      <c r="AA4393" s="32">
        <v>0</v>
      </c>
      <c r="AB4393" s="113">
        <v>0</v>
      </c>
      <c r="AC4393" s="113">
        <v>200000</v>
      </c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1708</v>
      </c>
      <c r="B4394" s="111" t="s">
        <v>583</v>
      </c>
      <c r="C4394" s="112" t="s">
        <v>584</v>
      </c>
      <c r="D4394" s="21">
        <f t="shared" si="86"/>
        <v>0</v>
      </c>
      <c r="E4394" s="24">
        <f t="shared" si="8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>
        <v>0</v>
      </c>
      <c r="U4394" s="113">
        <v>0</v>
      </c>
      <c r="V4394" s="31">
        <v>0</v>
      </c>
      <c r="W4394" s="32">
        <v>0</v>
      </c>
      <c r="X4394" s="113">
        <v>0</v>
      </c>
      <c r="Y4394" s="113">
        <v>0</v>
      </c>
      <c r="Z4394" s="31">
        <v>0</v>
      </c>
      <c r="AA4394" s="32">
        <v>0</v>
      </c>
      <c r="AB4394" s="113">
        <v>0</v>
      </c>
      <c r="AC4394" s="113">
        <v>0</v>
      </c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1708</v>
      </c>
      <c r="B4395" s="111" t="s">
        <v>585</v>
      </c>
      <c r="C4395" s="112" t="s">
        <v>586</v>
      </c>
      <c r="D4395" s="21">
        <f t="shared" si="86"/>
        <v>0</v>
      </c>
      <c r="E4395" s="24">
        <f t="shared" si="8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1708</v>
      </c>
      <c r="B4396" s="111" t="s">
        <v>587</v>
      </c>
      <c r="C4396" s="112" t="s">
        <v>588</v>
      </c>
      <c r="D4396" s="21">
        <f t="shared" si="86"/>
        <v>0</v>
      </c>
      <c r="E4396" s="24">
        <f t="shared" si="8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1708</v>
      </c>
      <c r="B4397" s="111" t="s">
        <v>589</v>
      </c>
      <c r="C4397" s="112" t="s">
        <v>590</v>
      </c>
      <c r="D4397" s="21">
        <f t="shared" si="86"/>
        <v>0</v>
      </c>
      <c r="E4397" s="24">
        <f t="shared" si="8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1708</v>
      </c>
      <c r="B4398" s="111" t="s">
        <v>591</v>
      </c>
      <c r="C4398" s="112" t="s">
        <v>592</v>
      </c>
      <c r="D4398" s="21">
        <f t="shared" si="86"/>
        <v>0</v>
      </c>
      <c r="E4398" s="24">
        <f t="shared" si="8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1708</v>
      </c>
      <c r="B4399" s="111" t="s">
        <v>593</v>
      </c>
      <c r="C4399" s="112" t="s">
        <v>1589</v>
      </c>
      <c r="D4399" s="21">
        <f t="shared" si="86"/>
        <v>0</v>
      </c>
      <c r="E4399" s="24">
        <f t="shared" si="8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1708</v>
      </c>
      <c r="B4400" s="111" t="s">
        <v>594</v>
      </c>
      <c r="C4400" s="112" t="s">
        <v>595</v>
      </c>
      <c r="D4400" s="21">
        <f t="shared" si="86"/>
        <v>0</v>
      </c>
      <c r="E4400" s="24">
        <f t="shared" si="8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1708</v>
      </c>
      <c r="B4401" s="111" t="s">
        <v>596</v>
      </c>
      <c r="C4401" s="112" t="s">
        <v>597</v>
      </c>
      <c r="D4401" s="21">
        <f t="shared" si="86"/>
        <v>0</v>
      </c>
      <c r="E4401" s="24">
        <f t="shared" si="8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1708</v>
      </c>
      <c r="B4402" s="111" t="s">
        <v>598</v>
      </c>
      <c r="C4402" s="112" t="s">
        <v>599</v>
      </c>
      <c r="D4402" s="21">
        <f t="shared" si="86"/>
        <v>0</v>
      </c>
      <c r="E4402" s="24">
        <f t="shared" si="8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1708</v>
      </c>
      <c r="B4403" s="111" t="s">
        <v>600</v>
      </c>
      <c r="C4403" s="112" t="s">
        <v>601</v>
      </c>
      <c r="D4403" s="21">
        <f t="shared" si="86"/>
        <v>0</v>
      </c>
      <c r="E4403" s="24">
        <f t="shared" si="8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1708</v>
      </c>
      <c r="B4404" s="111" t="s">
        <v>602</v>
      </c>
      <c r="C4404" s="112" t="s">
        <v>1669</v>
      </c>
      <c r="D4404" s="21">
        <f t="shared" si="86"/>
        <v>0</v>
      </c>
      <c r="E4404" s="24">
        <f t="shared" si="8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1708</v>
      </c>
      <c r="B4405" s="111" t="s">
        <v>1590</v>
      </c>
      <c r="C4405" s="112" t="s">
        <v>1591</v>
      </c>
      <c r="D4405" s="21">
        <f t="shared" si="86"/>
        <v>0</v>
      </c>
      <c r="E4405" s="24">
        <f t="shared" si="8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1708</v>
      </c>
      <c r="B4406" s="111" t="s">
        <v>603</v>
      </c>
      <c r="C4406" s="112" t="s">
        <v>604</v>
      </c>
      <c r="D4406" s="21">
        <f t="shared" si="86"/>
        <v>0</v>
      </c>
      <c r="E4406" s="24">
        <f t="shared" si="8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1708</v>
      </c>
      <c r="B4407" s="111" t="s">
        <v>605</v>
      </c>
      <c r="C4407" s="112" t="s">
        <v>606</v>
      </c>
      <c r="D4407" s="21">
        <f t="shared" si="86"/>
        <v>0</v>
      </c>
      <c r="E4407" s="24">
        <f t="shared" si="8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1708</v>
      </c>
      <c r="B4408" s="111" t="s">
        <v>607</v>
      </c>
      <c r="C4408" s="112" t="s">
        <v>608</v>
      </c>
      <c r="D4408" s="21">
        <f t="shared" si="86"/>
        <v>0</v>
      </c>
      <c r="E4408" s="24">
        <f t="shared" si="8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1708</v>
      </c>
      <c r="B4409" s="111" t="s">
        <v>609</v>
      </c>
      <c r="C4409" s="112" t="s">
        <v>610</v>
      </c>
      <c r="D4409" s="21">
        <f t="shared" si="86"/>
        <v>0</v>
      </c>
      <c r="E4409" s="24">
        <f t="shared" si="8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1708</v>
      </c>
      <c r="B4410" s="111" t="s">
        <v>611</v>
      </c>
      <c r="C4410" s="112" t="s">
        <v>612</v>
      </c>
      <c r="D4410" s="21">
        <f t="shared" si="86"/>
        <v>0</v>
      </c>
      <c r="E4410" s="24">
        <f t="shared" si="8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1708</v>
      </c>
      <c r="B4411" s="111" t="s">
        <v>613</v>
      </c>
      <c r="C4411" s="112" t="s">
        <v>614</v>
      </c>
      <c r="D4411" s="21">
        <f t="shared" si="86"/>
        <v>0</v>
      </c>
      <c r="E4411" s="24">
        <f t="shared" si="8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1708</v>
      </c>
      <c r="B4412" s="111" t="s">
        <v>615</v>
      </c>
      <c r="C4412" s="112" t="s">
        <v>616</v>
      </c>
      <c r="D4412" s="21">
        <f t="shared" si="86"/>
        <v>0</v>
      </c>
      <c r="E4412" s="24">
        <f t="shared" si="8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1708</v>
      </c>
      <c r="B4413" s="111" t="s">
        <v>617</v>
      </c>
      <c r="C4413" s="112" t="s">
        <v>618</v>
      </c>
      <c r="D4413" s="21">
        <f t="shared" si="86"/>
        <v>0</v>
      </c>
      <c r="E4413" s="24">
        <f t="shared" si="87"/>
        <v>0</v>
      </c>
      <c r="F4413" s="104"/>
      <c r="G4413" s="104"/>
      <c r="H4413" s="113"/>
      <c r="I4413" s="113"/>
      <c r="J4413" s="31"/>
      <c r="K4413" s="32"/>
      <c r="L4413" s="113"/>
      <c r="M4413" s="113"/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1708</v>
      </c>
      <c r="B4414" s="111" t="s">
        <v>619</v>
      </c>
      <c r="C4414" s="112" t="s">
        <v>620</v>
      </c>
      <c r="D4414" s="21">
        <f t="shared" si="86"/>
        <v>640</v>
      </c>
      <c r="E4414" s="24">
        <f t="shared" si="87"/>
        <v>109477.5</v>
      </c>
      <c r="F4414" s="104"/>
      <c r="G4414" s="104"/>
      <c r="H4414" s="105">
        <v>0</v>
      </c>
      <c r="I4414" s="105">
        <v>6120</v>
      </c>
      <c r="J4414" s="106">
        <v>0</v>
      </c>
      <c r="K4414" s="107">
        <v>1020</v>
      </c>
      <c r="L4414" s="105">
        <v>640</v>
      </c>
      <c r="M4414" s="105">
        <v>0</v>
      </c>
      <c r="N4414" s="106">
        <v>0</v>
      </c>
      <c r="O4414" s="107">
        <v>0</v>
      </c>
      <c r="P4414" s="113">
        <v>0</v>
      </c>
      <c r="Q4414" s="113">
        <v>0</v>
      </c>
      <c r="R4414" s="106">
        <v>0</v>
      </c>
      <c r="S4414" s="107">
        <v>0</v>
      </c>
      <c r="T4414" s="105">
        <v>0</v>
      </c>
      <c r="U4414" s="105">
        <v>477.5</v>
      </c>
      <c r="V4414" s="106">
        <v>0</v>
      </c>
      <c r="W4414" s="107">
        <v>0</v>
      </c>
      <c r="X4414" s="105">
        <v>0</v>
      </c>
      <c r="Y4414" s="105">
        <v>2220</v>
      </c>
      <c r="Z4414" s="106">
        <v>0</v>
      </c>
      <c r="AA4414" s="107">
        <v>61370</v>
      </c>
      <c r="AB4414" s="105">
        <v>0</v>
      </c>
      <c r="AC4414" s="105">
        <v>38270</v>
      </c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1708</v>
      </c>
      <c r="B4415" s="111" t="s">
        <v>621</v>
      </c>
      <c r="C4415" s="112" t="s">
        <v>622</v>
      </c>
      <c r="D4415" s="21">
        <f t="shared" si="86"/>
        <v>0</v>
      </c>
      <c r="E4415" s="24">
        <f t="shared" si="87"/>
        <v>112050</v>
      </c>
      <c r="F4415" s="104">
        <v>0</v>
      </c>
      <c r="G4415" s="104">
        <v>6250</v>
      </c>
      <c r="H4415" s="113">
        <v>0</v>
      </c>
      <c r="I4415" s="113">
        <v>10500</v>
      </c>
      <c r="J4415" s="31">
        <v>0</v>
      </c>
      <c r="K4415" s="32">
        <v>9250</v>
      </c>
      <c r="L4415" s="113">
        <v>0</v>
      </c>
      <c r="M4415" s="113">
        <v>14500</v>
      </c>
      <c r="N4415" s="31">
        <v>0</v>
      </c>
      <c r="O4415" s="32">
        <v>16000</v>
      </c>
      <c r="P4415" s="105">
        <v>0</v>
      </c>
      <c r="Q4415" s="105">
        <v>0</v>
      </c>
      <c r="R4415" s="31">
        <v>0</v>
      </c>
      <c r="S4415" s="32">
        <v>20350</v>
      </c>
      <c r="T4415" s="113">
        <v>0</v>
      </c>
      <c r="U4415" s="113">
        <v>9750</v>
      </c>
      <c r="V4415" s="31">
        <v>0</v>
      </c>
      <c r="W4415" s="32">
        <v>3850</v>
      </c>
      <c r="X4415" s="113">
        <v>0</v>
      </c>
      <c r="Y4415" s="113">
        <v>11750</v>
      </c>
      <c r="Z4415" s="31">
        <v>0</v>
      </c>
      <c r="AA4415" s="32">
        <v>0</v>
      </c>
      <c r="AB4415" s="113">
        <v>0</v>
      </c>
      <c r="AC4415" s="113">
        <v>9850</v>
      </c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1708</v>
      </c>
      <c r="B4416" s="111" t="s">
        <v>623</v>
      </c>
      <c r="C4416" s="112" t="s">
        <v>624</v>
      </c>
      <c r="D4416" s="21">
        <f t="shared" si="86"/>
        <v>0</v>
      </c>
      <c r="E4416" s="24">
        <f t="shared" si="87"/>
        <v>332376.07999999996</v>
      </c>
      <c r="F4416" s="104">
        <v>0</v>
      </c>
      <c r="G4416" s="104">
        <v>5270</v>
      </c>
      <c r="H4416" s="113">
        <v>0</v>
      </c>
      <c r="I4416" s="113">
        <v>2339.4</v>
      </c>
      <c r="J4416" s="31">
        <v>0</v>
      </c>
      <c r="K4416" s="32">
        <v>12685.66</v>
      </c>
      <c r="L4416" s="113">
        <v>0</v>
      </c>
      <c r="M4416" s="113">
        <v>0</v>
      </c>
      <c r="N4416" s="31">
        <v>0</v>
      </c>
      <c r="O4416" s="32">
        <v>3961.09</v>
      </c>
      <c r="P4416" s="113">
        <v>0</v>
      </c>
      <c r="Q4416" s="113">
        <v>11118.6</v>
      </c>
      <c r="R4416" s="31">
        <v>0</v>
      </c>
      <c r="S4416" s="32">
        <v>9966.02</v>
      </c>
      <c r="T4416" s="113">
        <v>0</v>
      </c>
      <c r="U4416" s="113">
        <v>21550</v>
      </c>
      <c r="V4416" s="31">
        <v>0</v>
      </c>
      <c r="W4416" s="32">
        <v>32096.58</v>
      </c>
      <c r="X4416" s="113">
        <v>0</v>
      </c>
      <c r="Y4416" s="113">
        <v>49236.08</v>
      </c>
      <c r="Z4416" s="31">
        <v>0</v>
      </c>
      <c r="AA4416" s="32">
        <v>19584.86</v>
      </c>
      <c r="AB4416" s="113">
        <v>0</v>
      </c>
      <c r="AC4416" s="113">
        <v>164567.79</v>
      </c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1708</v>
      </c>
      <c r="B4417" s="111" t="s">
        <v>625</v>
      </c>
      <c r="C4417" s="112" t="s">
        <v>626</v>
      </c>
      <c r="D4417" s="21">
        <f t="shared" si="86"/>
        <v>0</v>
      </c>
      <c r="E4417" s="24">
        <f t="shared" si="8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1708</v>
      </c>
      <c r="B4418" s="111" t="s">
        <v>627</v>
      </c>
      <c r="C4418" s="112" t="s">
        <v>628</v>
      </c>
      <c r="D4418" s="21">
        <f t="shared" si="86"/>
        <v>3392.5</v>
      </c>
      <c r="E4418" s="24">
        <f t="shared" si="87"/>
        <v>78909</v>
      </c>
      <c r="F4418" s="104">
        <v>0</v>
      </c>
      <c r="G4418" s="104">
        <v>45199.5</v>
      </c>
      <c r="H4418" s="113">
        <v>0</v>
      </c>
      <c r="I4418" s="113">
        <v>4338</v>
      </c>
      <c r="J4418" s="31">
        <v>3392.5</v>
      </c>
      <c r="K4418" s="32">
        <v>3392.5</v>
      </c>
      <c r="L4418" s="113">
        <v>0</v>
      </c>
      <c r="M4418" s="113">
        <v>22387.5</v>
      </c>
      <c r="N4418" s="31">
        <v>0</v>
      </c>
      <c r="O4418" s="32">
        <v>0</v>
      </c>
      <c r="P4418" s="113">
        <v>0</v>
      </c>
      <c r="Q4418" s="113">
        <v>2541.5</v>
      </c>
      <c r="R4418" s="31">
        <v>0</v>
      </c>
      <c r="S4418" s="32">
        <v>0</v>
      </c>
      <c r="T4418" s="113">
        <v>0</v>
      </c>
      <c r="U4418" s="113">
        <v>0</v>
      </c>
      <c r="V4418" s="31">
        <v>0</v>
      </c>
      <c r="W4418" s="32">
        <v>1050</v>
      </c>
      <c r="X4418" s="113">
        <v>0</v>
      </c>
      <c r="Y4418" s="113">
        <v>0</v>
      </c>
      <c r="Z4418" s="31">
        <v>0</v>
      </c>
      <c r="AA4418" s="32">
        <v>0</v>
      </c>
      <c r="AB4418" s="113">
        <v>0</v>
      </c>
      <c r="AC4418" s="113">
        <v>0</v>
      </c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1708</v>
      </c>
      <c r="B4419" s="111" t="s">
        <v>629</v>
      </c>
      <c r="C4419" s="112" t="s">
        <v>630</v>
      </c>
      <c r="D4419" s="21">
        <f t="shared" si="86"/>
        <v>32761.5</v>
      </c>
      <c r="E4419" s="24">
        <f t="shared" si="87"/>
        <v>2761718.46</v>
      </c>
      <c r="F4419" s="104">
        <v>0</v>
      </c>
      <c r="G4419" s="104">
        <v>228873.5</v>
      </c>
      <c r="H4419" s="105">
        <v>0</v>
      </c>
      <c r="I4419" s="105">
        <v>248873</v>
      </c>
      <c r="J4419" s="106">
        <v>0</v>
      </c>
      <c r="K4419" s="107">
        <v>276622.5</v>
      </c>
      <c r="L4419" s="105">
        <v>3021.5</v>
      </c>
      <c r="M4419" s="105">
        <v>240793</v>
      </c>
      <c r="N4419" s="106">
        <v>1707</v>
      </c>
      <c r="O4419" s="107">
        <v>204479</v>
      </c>
      <c r="P4419" s="113">
        <v>170</v>
      </c>
      <c r="Q4419" s="113">
        <v>288048.2</v>
      </c>
      <c r="R4419" s="106">
        <v>9680</v>
      </c>
      <c r="S4419" s="107">
        <v>187160</v>
      </c>
      <c r="T4419" s="105">
        <v>0</v>
      </c>
      <c r="U4419" s="105">
        <v>159199.26</v>
      </c>
      <c r="V4419" s="106">
        <v>0</v>
      </c>
      <c r="W4419" s="107">
        <v>261534</v>
      </c>
      <c r="X4419" s="105">
        <v>0</v>
      </c>
      <c r="Y4419" s="105">
        <v>197735</v>
      </c>
      <c r="Z4419" s="106">
        <v>12223</v>
      </c>
      <c r="AA4419" s="107">
        <v>217042</v>
      </c>
      <c r="AB4419" s="105">
        <v>5960</v>
      </c>
      <c r="AC4419" s="105">
        <v>251359</v>
      </c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1708</v>
      </c>
      <c r="B4420" s="111" t="s">
        <v>631</v>
      </c>
      <c r="C4420" s="112" t="s">
        <v>632</v>
      </c>
      <c r="D4420" s="21">
        <f t="shared" si="86"/>
        <v>28682.75</v>
      </c>
      <c r="E4420" s="24">
        <f t="shared" si="87"/>
        <v>1873428.5</v>
      </c>
      <c r="F4420" s="104">
        <v>0</v>
      </c>
      <c r="G4420" s="104">
        <v>198041.5</v>
      </c>
      <c r="H4420" s="113">
        <v>0</v>
      </c>
      <c r="I4420" s="113">
        <v>300667</v>
      </c>
      <c r="J4420" s="31">
        <v>0</v>
      </c>
      <c r="K4420" s="32">
        <v>118143</v>
      </c>
      <c r="L4420" s="113">
        <v>0</v>
      </c>
      <c r="M4420" s="113">
        <v>97564</v>
      </c>
      <c r="N4420" s="31">
        <v>0</v>
      </c>
      <c r="O4420" s="32">
        <v>179310</v>
      </c>
      <c r="P4420" s="105">
        <v>939</v>
      </c>
      <c r="Q4420" s="105">
        <v>195444.5</v>
      </c>
      <c r="R4420" s="31">
        <v>0</v>
      </c>
      <c r="S4420" s="32">
        <v>124791</v>
      </c>
      <c r="T4420" s="113">
        <v>0</v>
      </c>
      <c r="U4420" s="113">
        <v>176632.5</v>
      </c>
      <c r="V4420" s="31">
        <v>0</v>
      </c>
      <c r="W4420" s="32">
        <v>102924.5</v>
      </c>
      <c r="X4420" s="113">
        <v>0</v>
      </c>
      <c r="Y4420" s="113">
        <v>37468</v>
      </c>
      <c r="Z4420" s="31">
        <v>0</v>
      </c>
      <c r="AA4420" s="32">
        <v>169664.25</v>
      </c>
      <c r="AB4420" s="113">
        <v>27743.75</v>
      </c>
      <c r="AC4420" s="113">
        <v>172778.25</v>
      </c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1708</v>
      </c>
      <c r="B4421" s="111" t="s">
        <v>633</v>
      </c>
      <c r="C4421" s="112" t="s">
        <v>1592</v>
      </c>
      <c r="D4421" s="21">
        <f t="shared" si="86"/>
        <v>0</v>
      </c>
      <c r="E4421" s="24">
        <f t="shared" si="87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1708</v>
      </c>
      <c r="B4422" s="111" t="s">
        <v>634</v>
      </c>
      <c r="C4422" s="112" t="s">
        <v>1593</v>
      </c>
      <c r="D4422" s="21">
        <f t="shared" si="86"/>
        <v>0</v>
      </c>
      <c r="E4422" s="24">
        <f t="shared" si="87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1708</v>
      </c>
      <c r="B4423" s="111" t="s">
        <v>635</v>
      </c>
      <c r="C4423" s="112" t="s">
        <v>636</v>
      </c>
      <c r="D4423" s="21">
        <f t="shared" si="86"/>
        <v>0</v>
      </c>
      <c r="E4423" s="24">
        <f t="shared" si="87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1708</v>
      </c>
      <c r="B4424" s="111" t="s">
        <v>637</v>
      </c>
      <c r="C4424" s="112" t="s">
        <v>638</v>
      </c>
      <c r="D4424" s="21">
        <f t="shared" si="86"/>
        <v>0</v>
      </c>
      <c r="E4424" s="24">
        <f t="shared" si="87"/>
        <v>0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1708</v>
      </c>
      <c r="B4425" s="111" t="s">
        <v>639</v>
      </c>
      <c r="C4425" s="112" t="s">
        <v>640</v>
      </c>
      <c r="D4425" s="21">
        <f t="shared" si="86"/>
        <v>72700</v>
      </c>
      <c r="E4425" s="24">
        <f t="shared" si="87"/>
        <v>6215057.0999999996</v>
      </c>
      <c r="F4425" s="104">
        <v>0</v>
      </c>
      <c r="G4425" s="104">
        <v>626385.5</v>
      </c>
      <c r="H4425" s="105">
        <v>0</v>
      </c>
      <c r="I4425" s="105">
        <v>493490.68</v>
      </c>
      <c r="J4425" s="106">
        <v>0</v>
      </c>
      <c r="K4425" s="107">
        <v>477489</v>
      </c>
      <c r="L4425" s="105">
        <v>0</v>
      </c>
      <c r="M4425" s="105">
        <v>497938</v>
      </c>
      <c r="N4425" s="106">
        <v>0</v>
      </c>
      <c r="O4425" s="107">
        <v>811428.22</v>
      </c>
      <c r="P4425" s="113">
        <v>0</v>
      </c>
      <c r="Q4425" s="113">
        <v>621534.52</v>
      </c>
      <c r="R4425" s="106">
        <v>0</v>
      </c>
      <c r="S4425" s="107">
        <v>427711.4</v>
      </c>
      <c r="T4425" s="105">
        <v>0</v>
      </c>
      <c r="U4425" s="105">
        <v>334075.52000000002</v>
      </c>
      <c r="V4425" s="106">
        <v>0</v>
      </c>
      <c r="W4425" s="107">
        <v>459679.52</v>
      </c>
      <c r="X4425" s="105">
        <v>6250</v>
      </c>
      <c r="Y4425" s="105">
        <v>458731.33</v>
      </c>
      <c r="Z4425" s="106">
        <v>65350</v>
      </c>
      <c r="AA4425" s="107">
        <v>463287.73</v>
      </c>
      <c r="AB4425" s="105">
        <v>1100</v>
      </c>
      <c r="AC4425" s="105">
        <v>543305.68000000005</v>
      </c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1708</v>
      </c>
      <c r="B4426" s="111" t="s">
        <v>641</v>
      </c>
      <c r="C4426" s="112" t="s">
        <v>642</v>
      </c>
      <c r="D4426" s="21">
        <f t="shared" si="86"/>
        <v>800</v>
      </c>
      <c r="E4426" s="24">
        <f t="shared" si="87"/>
        <v>1489605.25</v>
      </c>
      <c r="F4426" s="104">
        <v>0</v>
      </c>
      <c r="G4426" s="104">
        <v>197687</v>
      </c>
      <c r="H4426" s="113">
        <v>0</v>
      </c>
      <c r="I4426" s="113">
        <v>95190.5</v>
      </c>
      <c r="J4426" s="31">
        <v>0</v>
      </c>
      <c r="K4426" s="32">
        <v>97176.5</v>
      </c>
      <c r="L4426" s="113">
        <v>0</v>
      </c>
      <c r="M4426" s="113">
        <v>188493</v>
      </c>
      <c r="N4426" s="31">
        <v>0</v>
      </c>
      <c r="O4426" s="32">
        <v>56290.5</v>
      </c>
      <c r="P4426" s="105">
        <v>0</v>
      </c>
      <c r="Q4426" s="105">
        <v>148475</v>
      </c>
      <c r="R4426" s="31">
        <v>0</v>
      </c>
      <c r="S4426" s="32">
        <v>64665.5</v>
      </c>
      <c r="T4426" s="113">
        <v>0</v>
      </c>
      <c r="U4426" s="113">
        <v>93672.5</v>
      </c>
      <c r="V4426" s="31">
        <v>100</v>
      </c>
      <c r="W4426" s="32">
        <v>111441</v>
      </c>
      <c r="X4426" s="113">
        <v>700</v>
      </c>
      <c r="Y4426" s="113">
        <v>69804</v>
      </c>
      <c r="Z4426" s="31">
        <v>0</v>
      </c>
      <c r="AA4426" s="32">
        <v>91416.25</v>
      </c>
      <c r="AB4426" s="113">
        <v>0</v>
      </c>
      <c r="AC4426" s="113">
        <v>275293.5</v>
      </c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1708</v>
      </c>
      <c r="B4427" s="111" t="s">
        <v>643</v>
      </c>
      <c r="C4427" s="112" t="s">
        <v>644</v>
      </c>
      <c r="D4427" s="21">
        <f t="shared" si="86"/>
        <v>192033.33</v>
      </c>
      <c r="E4427" s="24">
        <f t="shared" si="87"/>
        <v>3299.3</v>
      </c>
      <c r="F4427" s="104">
        <v>14946.49</v>
      </c>
      <c r="G4427" s="104">
        <v>0</v>
      </c>
      <c r="H4427" s="113">
        <v>25431.77</v>
      </c>
      <c r="I4427" s="113">
        <v>0</v>
      </c>
      <c r="J4427" s="31">
        <v>8768.5499999999993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14211.75</v>
      </c>
      <c r="Q4427" s="113">
        <v>0</v>
      </c>
      <c r="R4427" s="31">
        <v>13278.78</v>
      </c>
      <c r="S4427" s="32">
        <v>0</v>
      </c>
      <c r="T4427" s="113">
        <v>43111.94</v>
      </c>
      <c r="U4427" s="113">
        <v>3299.3</v>
      </c>
      <c r="V4427" s="31">
        <v>43009.9</v>
      </c>
      <c r="W4427" s="32">
        <v>0</v>
      </c>
      <c r="X4427" s="113">
        <v>4602.8100000000004</v>
      </c>
      <c r="Y4427" s="113">
        <v>0</v>
      </c>
      <c r="Z4427" s="31">
        <v>14899.44</v>
      </c>
      <c r="AA4427" s="32">
        <v>0</v>
      </c>
      <c r="AB4427" s="113">
        <v>9771.9</v>
      </c>
      <c r="AC4427" s="113">
        <v>0</v>
      </c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1708</v>
      </c>
      <c r="B4428" s="111" t="s">
        <v>645</v>
      </c>
      <c r="C4428" s="112" t="s">
        <v>646</v>
      </c>
      <c r="D4428" s="21">
        <f t="shared" si="86"/>
        <v>0</v>
      </c>
      <c r="E4428" s="24">
        <f t="shared" si="87"/>
        <v>155679.9</v>
      </c>
      <c r="F4428" s="104">
        <v>0</v>
      </c>
      <c r="G4428" s="104">
        <v>10496.89</v>
      </c>
      <c r="H4428" s="113">
        <v>0</v>
      </c>
      <c r="I4428" s="113">
        <v>13379.27</v>
      </c>
      <c r="J4428" s="31">
        <v>0</v>
      </c>
      <c r="K4428" s="32">
        <v>27104.16</v>
      </c>
      <c r="L4428" s="113">
        <v>0</v>
      </c>
      <c r="M4428" s="113">
        <v>5306.79</v>
      </c>
      <c r="N4428" s="31">
        <v>0</v>
      </c>
      <c r="O4428" s="32">
        <v>0</v>
      </c>
      <c r="P4428" s="113">
        <v>0</v>
      </c>
      <c r="Q4428" s="113">
        <v>13364.5</v>
      </c>
      <c r="R4428" s="31">
        <v>0</v>
      </c>
      <c r="S4428" s="32">
        <v>13055.89</v>
      </c>
      <c r="T4428" s="113">
        <v>0</v>
      </c>
      <c r="U4428" s="113">
        <v>37060.31</v>
      </c>
      <c r="V4428" s="31">
        <v>0</v>
      </c>
      <c r="W4428" s="32">
        <v>8591.5</v>
      </c>
      <c r="X4428" s="113">
        <v>0</v>
      </c>
      <c r="Y4428" s="113">
        <v>5521.24</v>
      </c>
      <c r="Z4428" s="31">
        <v>0</v>
      </c>
      <c r="AA4428" s="32">
        <v>12041.91</v>
      </c>
      <c r="AB4428" s="113">
        <v>0</v>
      </c>
      <c r="AC4428" s="113">
        <v>9757.44</v>
      </c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1708</v>
      </c>
      <c r="B4429" s="111" t="s">
        <v>647</v>
      </c>
      <c r="C4429" s="112" t="s">
        <v>648</v>
      </c>
      <c r="D4429" s="21">
        <f t="shared" si="86"/>
        <v>3180</v>
      </c>
      <c r="E4429" s="24">
        <f t="shared" si="87"/>
        <v>232475</v>
      </c>
      <c r="F4429" s="104">
        <v>0</v>
      </c>
      <c r="G4429" s="104">
        <v>30413</v>
      </c>
      <c r="H4429" s="113">
        <v>0</v>
      </c>
      <c r="I4429" s="113">
        <v>19296</v>
      </c>
      <c r="J4429" s="31">
        <v>0</v>
      </c>
      <c r="K4429" s="32">
        <v>16308</v>
      </c>
      <c r="L4429" s="113">
        <v>0</v>
      </c>
      <c r="M4429" s="113">
        <v>12938</v>
      </c>
      <c r="N4429" s="31">
        <v>0</v>
      </c>
      <c r="O4429" s="32">
        <v>18511</v>
      </c>
      <c r="P4429" s="113">
        <v>0</v>
      </c>
      <c r="Q4429" s="113">
        <v>26703</v>
      </c>
      <c r="R4429" s="31">
        <v>0</v>
      </c>
      <c r="S4429" s="32">
        <v>1818</v>
      </c>
      <c r="T4429" s="113">
        <v>0</v>
      </c>
      <c r="U4429" s="113">
        <v>13228</v>
      </c>
      <c r="V4429" s="31">
        <v>0</v>
      </c>
      <c r="W4429" s="32">
        <v>34326.5</v>
      </c>
      <c r="X4429" s="113">
        <v>0</v>
      </c>
      <c r="Y4429" s="113">
        <v>27389</v>
      </c>
      <c r="Z4429" s="31">
        <v>3180</v>
      </c>
      <c r="AA4429" s="32">
        <v>20858.5</v>
      </c>
      <c r="AB4429" s="113">
        <v>0</v>
      </c>
      <c r="AC4429" s="113">
        <v>10686</v>
      </c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1708</v>
      </c>
      <c r="B4430" s="111" t="s">
        <v>649</v>
      </c>
      <c r="C4430" s="112" t="s">
        <v>650</v>
      </c>
      <c r="D4430" s="21">
        <f t="shared" si="86"/>
        <v>14540</v>
      </c>
      <c r="E4430" s="24">
        <f t="shared" si="87"/>
        <v>359904.25</v>
      </c>
      <c r="F4430" s="104">
        <v>0</v>
      </c>
      <c r="G4430" s="104">
        <v>31546</v>
      </c>
      <c r="H4430" s="105">
        <v>0</v>
      </c>
      <c r="I4430" s="105">
        <v>29917.5</v>
      </c>
      <c r="J4430" s="106">
        <v>0</v>
      </c>
      <c r="K4430" s="107">
        <v>59773.5</v>
      </c>
      <c r="L4430" s="105">
        <v>0</v>
      </c>
      <c r="M4430" s="105">
        <v>40106.5</v>
      </c>
      <c r="N4430" s="106">
        <v>0</v>
      </c>
      <c r="O4430" s="107">
        <v>14590</v>
      </c>
      <c r="P4430" s="113">
        <v>0</v>
      </c>
      <c r="Q4430" s="113">
        <v>22656.5</v>
      </c>
      <c r="R4430" s="106">
        <v>0</v>
      </c>
      <c r="S4430" s="107">
        <v>40924</v>
      </c>
      <c r="T4430" s="105">
        <v>0</v>
      </c>
      <c r="U4430" s="105">
        <v>22766.5</v>
      </c>
      <c r="V4430" s="106">
        <v>6840</v>
      </c>
      <c r="W4430" s="107">
        <v>73288.25</v>
      </c>
      <c r="X4430" s="105">
        <v>7700</v>
      </c>
      <c r="Y4430" s="105">
        <v>13782.5</v>
      </c>
      <c r="Z4430" s="106">
        <v>0</v>
      </c>
      <c r="AA4430" s="107">
        <v>10553</v>
      </c>
      <c r="AB4430" s="105">
        <v>0</v>
      </c>
      <c r="AC4430" s="105">
        <v>0</v>
      </c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1708</v>
      </c>
      <c r="B4431" s="111" t="s">
        <v>651</v>
      </c>
      <c r="C4431" s="112" t="s">
        <v>652</v>
      </c>
      <c r="D4431" s="21">
        <f t="shared" si="86"/>
        <v>1600</v>
      </c>
      <c r="E4431" s="24">
        <f t="shared" si="87"/>
        <v>777032.61</v>
      </c>
      <c r="F4431" s="104">
        <v>0</v>
      </c>
      <c r="G4431" s="104">
        <v>60938</v>
      </c>
      <c r="H4431" s="113">
        <v>0</v>
      </c>
      <c r="I4431" s="113">
        <v>66641</v>
      </c>
      <c r="J4431" s="31">
        <v>0</v>
      </c>
      <c r="K4431" s="32">
        <v>51987</v>
      </c>
      <c r="L4431" s="113">
        <v>0</v>
      </c>
      <c r="M4431" s="113">
        <v>66280.61</v>
      </c>
      <c r="N4431" s="31">
        <v>0</v>
      </c>
      <c r="O4431" s="32">
        <v>57425.5</v>
      </c>
      <c r="P4431" s="105">
        <v>0</v>
      </c>
      <c r="Q4431" s="105">
        <v>69989.5</v>
      </c>
      <c r="R4431" s="31">
        <v>0</v>
      </c>
      <c r="S4431" s="32">
        <v>36160</v>
      </c>
      <c r="T4431" s="113">
        <v>0</v>
      </c>
      <c r="U4431" s="113">
        <v>43941.5</v>
      </c>
      <c r="V4431" s="31">
        <v>0</v>
      </c>
      <c r="W4431" s="32">
        <v>67404</v>
      </c>
      <c r="X4431" s="113">
        <v>1600</v>
      </c>
      <c r="Y4431" s="113">
        <v>44377</v>
      </c>
      <c r="Z4431" s="31">
        <v>0</v>
      </c>
      <c r="AA4431" s="32">
        <v>100858</v>
      </c>
      <c r="AB4431" s="113">
        <v>0</v>
      </c>
      <c r="AC4431" s="113">
        <v>111030.5</v>
      </c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1708</v>
      </c>
      <c r="B4432" s="111" t="s">
        <v>653</v>
      </c>
      <c r="C4432" s="112" t="s">
        <v>1594</v>
      </c>
      <c r="D4432" s="21">
        <f t="shared" si="86"/>
        <v>0</v>
      </c>
      <c r="E4432" s="24">
        <f t="shared" si="87"/>
        <v>335448.5</v>
      </c>
      <c r="F4432" s="104">
        <v>0</v>
      </c>
      <c r="G4432" s="104">
        <v>5217</v>
      </c>
      <c r="H4432" s="113">
        <v>0</v>
      </c>
      <c r="I4432" s="113">
        <v>26888</v>
      </c>
      <c r="J4432" s="31">
        <v>0</v>
      </c>
      <c r="K4432" s="32">
        <v>32856</v>
      </c>
      <c r="L4432" s="113">
        <v>0</v>
      </c>
      <c r="M4432" s="113">
        <v>14659</v>
      </c>
      <c r="N4432" s="31">
        <v>0</v>
      </c>
      <c r="O4432" s="32">
        <v>30752</v>
      </c>
      <c r="P4432" s="113">
        <v>0</v>
      </c>
      <c r="Q4432" s="113">
        <v>41902</v>
      </c>
      <c r="R4432" s="31">
        <v>0</v>
      </c>
      <c r="S4432" s="32">
        <v>4953</v>
      </c>
      <c r="T4432" s="113">
        <v>0</v>
      </c>
      <c r="U4432" s="113">
        <v>48127.5</v>
      </c>
      <c r="V4432" s="31">
        <v>0</v>
      </c>
      <c r="W4432" s="32">
        <v>72115.5</v>
      </c>
      <c r="X4432" s="113">
        <v>0</v>
      </c>
      <c r="Y4432" s="113">
        <v>0</v>
      </c>
      <c r="Z4432" s="31">
        <v>0</v>
      </c>
      <c r="AA4432" s="32">
        <v>49421</v>
      </c>
      <c r="AB4432" s="113">
        <v>0</v>
      </c>
      <c r="AC4432" s="113">
        <v>8557.5</v>
      </c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1708</v>
      </c>
      <c r="B4433" s="111" t="s">
        <v>654</v>
      </c>
      <c r="C4433" s="112" t="s">
        <v>1595</v>
      </c>
      <c r="D4433" s="21">
        <f t="shared" si="86"/>
        <v>40631.490000000005</v>
      </c>
      <c r="E4433" s="24">
        <f t="shared" si="87"/>
        <v>0</v>
      </c>
      <c r="F4433" s="104"/>
      <c r="G4433" s="104"/>
      <c r="H4433" s="113"/>
      <c r="I4433" s="113"/>
      <c r="J4433" s="31">
        <v>3090.56</v>
      </c>
      <c r="K4433" s="32">
        <v>0</v>
      </c>
      <c r="L4433" s="113">
        <v>127.14</v>
      </c>
      <c r="M4433" s="113">
        <v>0</v>
      </c>
      <c r="N4433" s="31">
        <v>0</v>
      </c>
      <c r="O4433" s="32">
        <v>0</v>
      </c>
      <c r="P4433" s="113">
        <v>9078.32</v>
      </c>
      <c r="Q4433" s="113">
        <v>0</v>
      </c>
      <c r="R4433" s="31">
        <v>2909.49</v>
      </c>
      <c r="S4433" s="32">
        <v>0</v>
      </c>
      <c r="T4433" s="113">
        <v>497.54</v>
      </c>
      <c r="U4433" s="113">
        <v>0</v>
      </c>
      <c r="V4433" s="31">
        <v>595.46</v>
      </c>
      <c r="W4433" s="32">
        <v>0</v>
      </c>
      <c r="X4433" s="113">
        <v>13744.98</v>
      </c>
      <c r="Y4433" s="113">
        <v>0</v>
      </c>
      <c r="Z4433" s="31">
        <v>0</v>
      </c>
      <c r="AA4433" s="32">
        <v>0</v>
      </c>
      <c r="AB4433" s="113">
        <v>10588</v>
      </c>
      <c r="AC4433" s="113">
        <v>0</v>
      </c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1708</v>
      </c>
      <c r="B4434" s="111" t="s">
        <v>655</v>
      </c>
      <c r="C4434" s="112" t="s">
        <v>1596</v>
      </c>
      <c r="D4434" s="21">
        <f t="shared" si="86"/>
        <v>0</v>
      </c>
      <c r="E4434" s="24">
        <f t="shared" si="87"/>
        <v>67924.760000000009</v>
      </c>
      <c r="F4434" s="104">
        <v>0</v>
      </c>
      <c r="G4434" s="104">
        <v>8081.16</v>
      </c>
      <c r="H4434" s="113">
        <v>0</v>
      </c>
      <c r="I4434" s="113">
        <v>4520.72</v>
      </c>
      <c r="J4434" s="31">
        <v>0</v>
      </c>
      <c r="K4434" s="32">
        <v>26554.61</v>
      </c>
      <c r="L4434" s="113">
        <v>0</v>
      </c>
      <c r="M4434" s="113">
        <v>0</v>
      </c>
      <c r="N4434" s="31">
        <v>0</v>
      </c>
      <c r="O4434" s="32">
        <v>2756.49</v>
      </c>
      <c r="P4434" s="113">
        <v>0</v>
      </c>
      <c r="Q4434" s="113">
        <v>8173.15</v>
      </c>
      <c r="R4434" s="31">
        <v>0</v>
      </c>
      <c r="S4434" s="32">
        <v>1779.91</v>
      </c>
      <c r="T4434" s="113">
        <v>0</v>
      </c>
      <c r="U4434" s="113">
        <v>2706.73</v>
      </c>
      <c r="V4434" s="31">
        <v>0</v>
      </c>
      <c r="W4434" s="32">
        <v>8997.58</v>
      </c>
      <c r="X4434" s="113">
        <v>0</v>
      </c>
      <c r="Y4434" s="113">
        <v>3322.5</v>
      </c>
      <c r="Z4434" s="31">
        <v>0</v>
      </c>
      <c r="AA4434" s="32">
        <v>0</v>
      </c>
      <c r="AB4434" s="113">
        <v>0</v>
      </c>
      <c r="AC4434" s="113">
        <v>1031.9100000000001</v>
      </c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1708</v>
      </c>
      <c r="B4435" s="111" t="s">
        <v>656</v>
      </c>
      <c r="C4435" s="112" t="s">
        <v>1597</v>
      </c>
      <c r="D4435" s="21">
        <f t="shared" si="86"/>
        <v>0</v>
      </c>
      <c r="E4435" s="24">
        <f t="shared" si="87"/>
        <v>77984.5</v>
      </c>
      <c r="F4435" s="104">
        <v>0</v>
      </c>
      <c r="G4435" s="104">
        <v>14230</v>
      </c>
      <c r="H4435" s="113">
        <v>0</v>
      </c>
      <c r="I4435" s="113">
        <v>5058.5</v>
      </c>
      <c r="J4435" s="31">
        <v>0</v>
      </c>
      <c r="K4435" s="32">
        <v>5227.5</v>
      </c>
      <c r="L4435" s="113">
        <v>0</v>
      </c>
      <c r="M4435" s="113">
        <v>13358</v>
      </c>
      <c r="N4435" s="31">
        <v>0</v>
      </c>
      <c r="O4435" s="32">
        <v>3360</v>
      </c>
      <c r="P4435" s="113">
        <v>0</v>
      </c>
      <c r="Q4435" s="113">
        <v>9222.5</v>
      </c>
      <c r="R4435" s="31">
        <v>0</v>
      </c>
      <c r="S4435" s="32">
        <v>1595</v>
      </c>
      <c r="T4435" s="113">
        <v>0</v>
      </c>
      <c r="U4435" s="113">
        <v>4185</v>
      </c>
      <c r="V4435" s="31">
        <v>0</v>
      </c>
      <c r="W4435" s="32">
        <v>8007.5</v>
      </c>
      <c r="X4435" s="113">
        <v>0</v>
      </c>
      <c r="Y4435" s="113">
        <v>5368</v>
      </c>
      <c r="Z4435" s="31">
        <v>0</v>
      </c>
      <c r="AA4435" s="32">
        <v>6202.5</v>
      </c>
      <c r="AB4435" s="113">
        <v>0</v>
      </c>
      <c r="AC4435" s="113">
        <v>2170</v>
      </c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1708</v>
      </c>
      <c r="B4436" s="111" t="s">
        <v>657</v>
      </c>
      <c r="C4436" s="112" t="s">
        <v>658</v>
      </c>
      <c r="D4436" s="21">
        <f t="shared" si="86"/>
        <v>0</v>
      </c>
      <c r="E4436" s="24">
        <f t="shared" si="87"/>
        <v>32231.5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>
        <v>0</v>
      </c>
      <c r="Q4436" s="113">
        <v>7081.5</v>
      </c>
      <c r="R4436" s="31">
        <v>0</v>
      </c>
      <c r="S4436" s="32">
        <v>0</v>
      </c>
      <c r="T4436" s="113">
        <v>0</v>
      </c>
      <c r="U4436" s="113">
        <v>0</v>
      </c>
      <c r="V4436" s="31">
        <v>0</v>
      </c>
      <c r="W4436" s="32">
        <v>0</v>
      </c>
      <c r="X4436" s="113">
        <v>0</v>
      </c>
      <c r="Y4436" s="113">
        <v>0</v>
      </c>
      <c r="Z4436" s="31">
        <v>0</v>
      </c>
      <c r="AA4436" s="32">
        <v>25150</v>
      </c>
      <c r="AB4436" s="113">
        <v>0</v>
      </c>
      <c r="AC4436" s="113">
        <v>0</v>
      </c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1708</v>
      </c>
      <c r="B4437" s="111" t="s">
        <v>659</v>
      </c>
      <c r="C4437" s="112" t="s">
        <v>660</v>
      </c>
      <c r="D4437" s="21">
        <f t="shared" si="86"/>
        <v>3641.3</v>
      </c>
      <c r="E4437" s="24">
        <f t="shared" si="87"/>
        <v>0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>
        <v>3641.3</v>
      </c>
      <c r="AC4437" s="113">
        <v>0</v>
      </c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1708</v>
      </c>
      <c r="B4438" s="111" t="s">
        <v>661</v>
      </c>
      <c r="C4438" s="112" t="s">
        <v>662</v>
      </c>
      <c r="D4438" s="21">
        <f t="shared" si="86"/>
        <v>0</v>
      </c>
      <c r="E4438" s="24">
        <f t="shared" si="87"/>
        <v>3565.26</v>
      </c>
      <c r="F4438" s="104"/>
      <c r="G4438" s="104"/>
      <c r="H4438" s="113">
        <v>0</v>
      </c>
      <c r="I4438" s="113">
        <v>1000</v>
      </c>
      <c r="J4438" s="31">
        <v>0</v>
      </c>
      <c r="K4438" s="32">
        <v>0</v>
      </c>
      <c r="L4438" s="113">
        <v>0</v>
      </c>
      <c r="M4438" s="113">
        <v>0</v>
      </c>
      <c r="N4438" s="31">
        <v>0</v>
      </c>
      <c r="O4438" s="32">
        <v>0</v>
      </c>
      <c r="P4438" s="113">
        <v>0</v>
      </c>
      <c r="Q4438" s="113">
        <v>0</v>
      </c>
      <c r="R4438" s="31">
        <v>0</v>
      </c>
      <c r="S4438" s="32">
        <v>0</v>
      </c>
      <c r="T4438" s="113">
        <v>0</v>
      </c>
      <c r="U4438" s="113">
        <v>2565.2600000000002</v>
      </c>
      <c r="V4438" s="31">
        <v>0</v>
      </c>
      <c r="W4438" s="32">
        <v>0</v>
      </c>
      <c r="X4438" s="113">
        <v>0</v>
      </c>
      <c r="Y4438" s="113">
        <v>0</v>
      </c>
      <c r="Z4438" s="31">
        <v>0</v>
      </c>
      <c r="AA4438" s="32">
        <v>0</v>
      </c>
      <c r="AB4438" s="113">
        <v>0</v>
      </c>
      <c r="AC4438" s="113">
        <v>0</v>
      </c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1708</v>
      </c>
      <c r="B4439" s="111" t="s">
        <v>663</v>
      </c>
      <c r="C4439" s="112" t="s">
        <v>664</v>
      </c>
      <c r="D4439" s="21">
        <f t="shared" si="86"/>
        <v>638322</v>
      </c>
      <c r="E4439" s="24">
        <f t="shared" si="87"/>
        <v>34353163.459999993</v>
      </c>
      <c r="F4439" s="104">
        <v>0</v>
      </c>
      <c r="G4439" s="104">
        <v>3310727.5</v>
      </c>
      <c r="H4439" s="113">
        <v>36400</v>
      </c>
      <c r="I4439" s="113">
        <v>3034489.36</v>
      </c>
      <c r="J4439" s="31">
        <v>48050</v>
      </c>
      <c r="K4439" s="32">
        <v>3326982.47</v>
      </c>
      <c r="L4439" s="113">
        <v>71358</v>
      </c>
      <c r="M4439" s="113">
        <v>2866626.61</v>
      </c>
      <c r="N4439" s="31">
        <v>27440</v>
      </c>
      <c r="O4439" s="32">
        <v>2719780.54</v>
      </c>
      <c r="P4439" s="113">
        <v>71019</v>
      </c>
      <c r="Q4439" s="113">
        <v>3132046.74</v>
      </c>
      <c r="R4439" s="31">
        <v>47120</v>
      </c>
      <c r="S4439" s="32">
        <v>2573194.1800000002</v>
      </c>
      <c r="T4439" s="113">
        <v>17570</v>
      </c>
      <c r="U4439" s="113">
        <v>2483658.1800000002</v>
      </c>
      <c r="V4439" s="31">
        <v>20070</v>
      </c>
      <c r="W4439" s="32">
        <v>2656266</v>
      </c>
      <c r="X4439" s="113">
        <v>28530</v>
      </c>
      <c r="Y4439" s="113">
        <v>2232078.54</v>
      </c>
      <c r="Z4439" s="31">
        <v>32260</v>
      </c>
      <c r="AA4439" s="32">
        <v>2607466.34</v>
      </c>
      <c r="AB4439" s="113">
        <v>238505</v>
      </c>
      <c r="AC4439" s="113">
        <v>3409847</v>
      </c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1708</v>
      </c>
      <c r="B4440" s="111" t="s">
        <v>665</v>
      </c>
      <c r="C4440" s="112" t="s">
        <v>666</v>
      </c>
      <c r="D4440" s="21">
        <f t="shared" si="86"/>
        <v>4617775.74</v>
      </c>
      <c r="E4440" s="24">
        <f t="shared" si="87"/>
        <v>26592130.82</v>
      </c>
      <c r="F4440" s="104">
        <v>0</v>
      </c>
      <c r="G4440" s="104">
        <v>1939092.92</v>
      </c>
      <c r="H4440" s="113">
        <v>17500.45</v>
      </c>
      <c r="I4440" s="113">
        <v>2537317.25</v>
      </c>
      <c r="J4440" s="31">
        <v>25688</v>
      </c>
      <c r="K4440" s="32">
        <v>1568904.4</v>
      </c>
      <c r="L4440" s="113">
        <v>30663</v>
      </c>
      <c r="M4440" s="113">
        <v>1585432</v>
      </c>
      <c r="N4440" s="31">
        <v>21445.5</v>
      </c>
      <c r="O4440" s="32">
        <v>2017625</v>
      </c>
      <c r="P4440" s="113">
        <v>24701</v>
      </c>
      <c r="Q4440" s="113">
        <v>2089347.5</v>
      </c>
      <c r="R4440" s="31">
        <v>22537</v>
      </c>
      <c r="S4440" s="32">
        <v>1716669</v>
      </c>
      <c r="T4440" s="113">
        <v>20551</v>
      </c>
      <c r="U4440" s="113">
        <v>1442314.75</v>
      </c>
      <c r="V4440" s="31">
        <v>287829.63</v>
      </c>
      <c r="W4440" s="32">
        <v>1694854.5</v>
      </c>
      <c r="X4440" s="113">
        <v>453072.95</v>
      </c>
      <c r="Y4440" s="113">
        <v>1849142.75</v>
      </c>
      <c r="Z4440" s="31">
        <v>295760.93</v>
      </c>
      <c r="AA4440" s="32">
        <v>5129629</v>
      </c>
      <c r="AB4440" s="113">
        <v>3418026.28</v>
      </c>
      <c r="AC4440" s="113">
        <v>3021801.75</v>
      </c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1708</v>
      </c>
      <c r="B4441" s="111" t="s">
        <v>667</v>
      </c>
      <c r="C4441" s="112" t="s">
        <v>668</v>
      </c>
      <c r="D4441" s="21">
        <f t="shared" si="86"/>
        <v>19362.5</v>
      </c>
      <c r="E4441" s="24">
        <f t="shared" si="87"/>
        <v>322212.11</v>
      </c>
      <c r="F4441" s="104">
        <v>0</v>
      </c>
      <c r="G4441" s="104">
        <v>15029</v>
      </c>
      <c r="H4441" s="113">
        <v>2446.5</v>
      </c>
      <c r="I4441" s="113">
        <v>33941</v>
      </c>
      <c r="J4441" s="31">
        <v>770</v>
      </c>
      <c r="K4441" s="32">
        <v>12920.5</v>
      </c>
      <c r="L4441" s="113">
        <v>2630</v>
      </c>
      <c r="M4441" s="113">
        <v>53094.5</v>
      </c>
      <c r="N4441" s="31">
        <v>13516</v>
      </c>
      <c r="O4441" s="32">
        <v>9430.11</v>
      </c>
      <c r="P4441" s="113">
        <v>0</v>
      </c>
      <c r="Q4441" s="113">
        <v>28573.5</v>
      </c>
      <c r="R4441" s="31">
        <v>0</v>
      </c>
      <c r="S4441" s="32">
        <v>16093.5</v>
      </c>
      <c r="T4441" s="113">
        <v>0</v>
      </c>
      <c r="U4441" s="113">
        <v>43768.5</v>
      </c>
      <c r="V4441" s="31">
        <v>0</v>
      </c>
      <c r="W4441" s="32">
        <v>22669.5</v>
      </c>
      <c r="X4441" s="113">
        <v>0</v>
      </c>
      <c r="Y4441" s="113">
        <v>38254.5</v>
      </c>
      <c r="Z4441" s="31">
        <v>0</v>
      </c>
      <c r="AA4441" s="32">
        <v>23311</v>
      </c>
      <c r="AB4441" s="113">
        <v>0</v>
      </c>
      <c r="AC4441" s="113">
        <v>25126.5</v>
      </c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1708</v>
      </c>
      <c r="B4442" s="111" t="s">
        <v>669</v>
      </c>
      <c r="C4442" s="112" t="s">
        <v>670</v>
      </c>
      <c r="D4442" s="21">
        <f t="shared" si="86"/>
        <v>24705</v>
      </c>
      <c r="E4442" s="24">
        <f t="shared" si="87"/>
        <v>69346.5</v>
      </c>
      <c r="F4442" s="104">
        <v>0</v>
      </c>
      <c r="G4442" s="104">
        <v>3350</v>
      </c>
      <c r="H4442" s="113">
        <v>575</v>
      </c>
      <c r="I4442" s="113">
        <v>1882.5</v>
      </c>
      <c r="J4442" s="31">
        <v>517.5</v>
      </c>
      <c r="K4442" s="32">
        <v>13150.5</v>
      </c>
      <c r="L4442" s="113">
        <v>9120.5</v>
      </c>
      <c r="M4442" s="113">
        <v>1812.5</v>
      </c>
      <c r="N4442" s="31">
        <v>469.5</v>
      </c>
      <c r="O4442" s="32">
        <v>2870</v>
      </c>
      <c r="P4442" s="113">
        <v>1190</v>
      </c>
      <c r="Q4442" s="113">
        <v>22068</v>
      </c>
      <c r="R4442" s="31">
        <v>7145</v>
      </c>
      <c r="S4442" s="32">
        <v>2395</v>
      </c>
      <c r="T4442" s="113">
        <v>0</v>
      </c>
      <c r="U4442" s="113">
        <v>685</v>
      </c>
      <c r="V4442" s="31">
        <v>0</v>
      </c>
      <c r="W4442" s="32">
        <v>8695</v>
      </c>
      <c r="X4442" s="113">
        <v>2430</v>
      </c>
      <c r="Y4442" s="113">
        <v>6202.5</v>
      </c>
      <c r="Z4442" s="31">
        <v>2842.5</v>
      </c>
      <c r="AA4442" s="32">
        <v>2132.5</v>
      </c>
      <c r="AB4442" s="113">
        <v>415</v>
      </c>
      <c r="AC4442" s="113">
        <v>4103</v>
      </c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1708</v>
      </c>
      <c r="B4443" s="111" t="s">
        <v>671</v>
      </c>
      <c r="C4443" s="112" t="s">
        <v>1598</v>
      </c>
      <c r="D4443" s="21">
        <f t="shared" si="86"/>
        <v>0</v>
      </c>
      <c r="E4443" s="24">
        <f t="shared" si="87"/>
        <v>0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1708</v>
      </c>
      <c r="B4444" s="111" t="s">
        <v>672</v>
      </c>
      <c r="C4444" s="112" t="s">
        <v>673</v>
      </c>
      <c r="D4444" s="21">
        <f t="shared" si="86"/>
        <v>0</v>
      </c>
      <c r="E4444" s="24">
        <f t="shared" si="87"/>
        <v>2181049.85</v>
      </c>
      <c r="F4444" s="104"/>
      <c r="G4444" s="104"/>
      <c r="H4444" s="113"/>
      <c r="I4444" s="113"/>
      <c r="J4444" s="31">
        <v>0</v>
      </c>
      <c r="K4444" s="32">
        <v>1551049.85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630000</v>
      </c>
      <c r="T4444" s="113">
        <v>0</v>
      </c>
      <c r="U4444" s="113">
        <v>0</v>
      </c>
      <c r="V4444" s="31">
        <v>0</v>
      </c>
      <c r="W4444" s="32">
        <v>0</v>
      </c>
      <c r="X4444" s="113">
        <v>0</v>
      </c>
      <c r="Y4444" s="113">
        <v>0</v>
      </c>
      <c r="Z4444" s="31">
        <v>0</v>
      </c>
      <c r="AA4444" s="32">
        <v>0</v>
      </c>
      <c r="AB4444" s="113">
        <v>0</v>
      </c>
      <c r="AC4444" s="113">
        <v>0</v>
      </c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1708</v>
      </c>
      <c r="B4445" s="111" t="s">
        <v>674</v>
      </c>
      <c r="C4445" s="112" t="s">
        <v>675</v>
      </c>
      <c r="D4445" s="21">
        <f t="shared" si="86"/>
        <v>34353163.459999993</v>
      </c>
      <c r="E4445" s="24">
        <f t="shared" si="87"/>
        <v>38489882.160000004</v>
      </c>
      <c r="F4445" s="104">
        <v>3310727.5</v>
      </c>
      <c r="G4445" s="104">
        <v>13350308.390000001</v>
      </c>
      <c r="H4445" s="105">
        <v>3034489.36</v>
      </c>
      <c r="I4445" s="105">
        <v>11483818.300000001</v>
      </c>
      <c r="J4445" s="106">
        <v>3326982.47</v>
      </c>
      <c r="K4445" s="107">
        <v>48050</v>
      </c>
      <c r="L4445" s="105">
        <v>2866626.61</v>
      </c>
      <c r="M4445" s="105">
        <v>6403096.1500000004</v>
      </c>
      <c r="N4445" s="106">
        <v>2719780.54</v>
      </c>
      <c r="O4445" s="107">
        <v>6359178.1399999997</v>
      </c>
      <c r="P4445" s="113">
        <v>3132046.74</v>
      </c>
      <c r="Q4445" s="113">
        <v>71019</v>
      </c>
      <c r="R4445" s="106">
        <v>2573194.1800000002</v>
      </c>
      <c r="S4445" s="107">
        <v>47120</v>
      </c>
      <c r="T4445" s="105">
        <v>2483658.1800000002</v>
      </c>
      <c r="U4445" s="105">
        <v>69013</v>
      </c>
      <c r="V4445" s="106">
        <v>2656266</v>
      </c>
      <c r="W4445" s="107">
        <v>20070</v>
      </c>
      <c r="X4445" s="105">
        <v>2232078.54</v>
      </c>
      <c r="Y4445" s="105">
        <v>28530</v>
      </c>
      <c r="Z4445" s="106">
        <v>2607466.34</v>
      </c>
      <c r="AA4445" s="107">
        <v>32260</v>
      </c>
      <c r="AB4445" s="105">
        <v>3409847</v>
      </c>
      <c r="AC4445" s="105">
        <v>577419.18000000005</v>
      </c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1708</v>
      </c>
      <c r="B4446" s="111" t="s">
        <v>676</v>
      </c>
      <c r="C4446" s="112" t="s">
        <v>677</v>
      </c>
      <c r="D4446" s="21">
        <f t="shared" si="86"/>
        <v>0</v>
      </c>
      <c r="E4446" s="24">
        <f t="shared" si="87"/>
        <v>0</v>
      </c>
      <c r="F4446" s="104"/>
      <c r="G4446" s="104"/>
      <c r="H4446" s="113"/>
      <c r="I4446" s="113"/>
      <c r="J4446" s="31"/>
      <c r="K4446" s="32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/>
      <c r="Y4446" s="113"/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1708</v>
      </c>
      <c r="B4447" s="111" t="s">
        <v>678</v>
      </c>
      <c r="C4447" s="112" t="s">
        <v>679</v>
      </c>
      <c r="D4447" s="21">
        <f t="shared" si="86"/>
        <v>5731850.3499999996</v>
      </c>
      <c r="E4447" s="24">
        <f t="shared" si="87"/>
        <v>5731850.3499999996</v>
      </c>
      <c r="F4447" s="104">
        <v>228428</v>
      </c>
      <c r="G4447" s="104">
        <v>2280609.7000000002</v>
      </c>
      <c r="H4447" s="113">
        <v>231831.5</v>
      </c>
      <c r="I4447" s="113">
        <v>0</v>
      </c>
      <c r="J4447" s="31">
        <v>340123</v>
      </c>
      <c r="K4447" s="32">
        <v>0</v>
      </c>
      <c r="L4447" s="113">
        <v>187186</v>
      </c>
      <c r="M4447" s="113">
        <v>0</v>
      </c>
      <c r="N4447" s="31">
        <v>162487.5</v>
      </c>
      <c r="O4447" s="32">
        <v>1602859.68</v>
      </c>
      <c r="P4447" s="113">
        <v>405817</v>
      </c>
      <c r="Q4447" s="113">
        <v>0</v>
      </c>
      <c r="R4447" s="31">
        <v>225521.5</v>
      </c>
      <c r="S4447" s="32">
        <v>0</v>
      </c>
      <c r="T4447" s="113">
        <v>192161</v>
      </c>
      <c r="U4447" s="113">
        <v>5359</v>
      </c>
      <c r="V4447" s="31">
        <v>427675</v>
      </c>
      <c r="W4447" s="32">
        <v>300419.51</v>
      </c>
      <c r="X4447" s="113">
        <v>568392</v>
      </c>
      <c r="Y4447" s="113">
        <v>0</v>
      </c>
      <c r="Z4447" s="31">
        <v>1219625.3899999999</v>
      </c>
      <c r="AA4447" s="32">
        <v>0</v>
      </c>
      <c r="AB4447" s="113">
        <v>1542602.46</v>
      </c>
      <c r="AC4447" s="113">
        <v>1542602.46</v>
      </c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1708</v>
      </c>
      <c r="B4448" s="111" t="s">
        <v>680</v>
      </c>
      <c r="C4448" s="112" t="s">
        <v>681</v>
      </c>
      <c r="D4448" s="21">
        <f t="shared" si="86"/>
        <v>0</v>
      </c>
      <c r="E4448" s="24">
        <f t="shared" si="87"/>
        <v>1804296.04</v>
      </c>
      <c r="F4448" s="104">
        <v>0</v>
      </c>
      <c r="G4448" s="104">
        <v>89633.84</v>
      </c>
      <c r="H4448" s="113">
        <v>0</v>
      </c>
      <c r="I4448" s="113">
        <v>80921.789999999994</v>
      </c>
      <c r="J4448" s="31">
        <v>0</v>
      </c>
      <c r="K4448" s="32">
        <v>85137.919999999998</v>
      </c>
      <c r="L4448" s="113">
        <v>0</v>
      </c>
      <c r="M4448" s="113">
        <v>111647</v>
      </c>
      <c r="N4448" s="31">
        <v>0</v>
      </c>
      <c r="O4448" s="32">
        <v>65522.69</v>
      </c>
      <c r="P4448" s="113">
        <v>0</v>
      </c>
      <c r="Q4448" s="113">
        <v>785976.37</v>
      </c>
      <c r="R4448" s="31">
        <v>0</v>
      </c>
      <c r="S4448" s="32">
        <v>124070.57</v>
      </c>
      <c r="T4448" s="113">
        <v>0</v>
      </c>
      <c r="U4448" s="113">
        <v>88447.13</v>
      </c>
      <c r="V4448" s="31">
        <v>0</v>
      </c>
      <c r="W4448" s="32">
        <v>96400.89</v>
      </c>
      <c r="X4448" s="113">
        <v>0</v>
      </c>
      <c r="Y4448" s="113">
        <v>214560.33</v>
      </c>
      <c r="Z4448" s="31">
        <v>0</v>
      </c>
      <c r="AA4448" s="32">
        <v>16829.22</v>
      </c>
      <c r="AB4448" s="113">
        <v>0</v>
      </c>
      <c r="AC4448" s="113">
        <v>45148.29</v>
      </c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1708</v>
      </c>
      <c r="B4449" s="111" t="s">
        <v>682</v>
      </c>
      <c r="C4449" s="112" t="s">
        <v>683</v>
      </c>
      <c r="D4449" s="21">
        <f t="shared" si="86"/>
        <v>0</v>
      </c>
      <c r="E4449" s="24">
        <f t="shared" si="87"/>
        <v>3180618.04</v>
      </c>
      <c r="F4449" s="104">
        <v>0</v>
      </c>
      <c r="G4449" s="104">
        <v>43839.77</v>
      </c>
      <c r="H4449" s="113">
        <v>0</v>
      </c>
      <c r="I4449" s="113">
        <v>46300.27</v>
      </c>
      <c r="J4449" s="31">
        <v>0</v>
      </c>
      <c r="K4449" s="32">
        <v>22768.41</v>
      </c>
      <c r="L4449" s="113">
        <v>0</v>
      </c>
      <c r="M4449" s="113">
        <v>92408.320000000007</v>
      </c>
      <c r="N4449" s="31">
        <v>0</v>
      </c>
      <c r="O4449" s="32">
        <v>82563.570000000007</v>
      </c>
      <c r="P4449" s="113">
        <v>0</v>
      </c>
      <c r="Q4449" s="113">
        <v>111878.75</v>
      </c>
      <c r="R4449" s="31">
        <v>0</v>
      </c>
      <c r="S4449" s="32">
        <v>39612.800000000003</v>
      </c>
      <c r="T4449" s="113">
        <v>0</v>
      </c>
      <c r="U4449" s="113">
        <v>1130479.2</v>
      </c>
      <c r="V4449" s="31">
        <v>0</v>
      </c>
      <c r="W4449" s="32">
        <v>777578.16</v>
      </c>
      <c r="X4449" s="113">
        <v>0</v>
      </c>
      <c r="Y4449" s="113">
        <v>90200</v>
      </c>
      <c r="Z4449" s="31">
        <v>0</v>
      </c>
      <c r="AA4449" s="32">
        <v>154688.79</v>
      </c>
      <c r="AB4449" s="113">
        <v>0</v>
      </c>
      <c r="AC4449" s="113">
        <v>588300</v>
      </c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1708</v>
      </c>
      <c r="B4450" s="111" t="s">
        <v>684</v>
      </c>
      <c r="C4450" s="112" t="s">
        <v>685</v>
      </c>
      <c r="D4450" s="21">
        <f t="shared" si="86"/>
        <v>0</v>
      </c>
      <c r="E4450" s="24">
        <f t="shared" si="87"/>
        <v>758033.82000000007</v>
      </c>
      <c r="F4450" s="104">
        <v>0</v>
      </c>
      <c r="G4450" s="104">
        <v>210431.9</v>
      </c>
      <c r="H4450" s="105">
        <v>0</v>
      </c>
      <c r="I4450" s="105">
        <v>0</v>
      </c>
      <c r="J4450" s="106">
        <v>0</v>
      </c>
      <c r="K4450" s="107">
        <v>54675</v>
      </c>
      <c r="L4450" s="105">
        <v>0</v>
      </c>
      <c r="M4450" s="105">
        <v>0</v>
      </c>
      <c r="N4450" s="106">
        <v>0</v>
      </c>
      <c r="O4450" s="107">
        <v>20700</v>
      </c>
      <c r="P4450" s="113">
        <v>0</v>
      </c>
      <c r="Q4450" s="113">
        <v>20040</v>
      </c>
      <c r="R4450" s="106">
        <v>0</v>
      </c>
      <c r="S4450" s="107">
        <v>34518.17</v>
      </c>
      <c r="T4450" s="105">
        <v>0</v>
      </c>
      <c r="U4450" s="105">
        <v>7863</v>
      </c>
      <c r="V4450" s="106">
        <v>0</v>
      </c>
      <c r="W4450" s="107">
        <v>157640</v>
      </c>
      <c r="X4450" s="105">
        <v>0</v>
      </c>
      <c r="Y4450" s="105">
        <v>16825</v>
      </c>
      <c r="Z4450" s="106">
        <v>0</v>
      </c>
      <c r="AA4450" s="107">
        <v>54700</v>
      </c>
      <c r="AB4450" s="105">
        <v>0</v>
      </c>
      <c r="AC4450" s="105">
        <v>180640.75</v>
      </c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1708</v>
      </c>
      <c r="B4451" s="111" t="s">
        <v>686</v>
      </c>
      <c r="C4451" s="112" t="s">
        <v>687</v>
      </c>
      <c r="D4451" s="21">
        <f t="shared" si="86"/>
        <v>0</v>
      </c>
      <c r="E4451" s="24">
        <f t="shared" si="87"/>
        <v>0</v>
      </c>
      <c r="F4451" s="104"/>
      <c r="G4451" s="104"/>
      <c r="H4451" s="113"/>
      <c r="I4451" s="113"/>
      <c r="J4451" s="31"/>
      <c r="K4451" s="32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1708</v>
      </c>
      <c r="B4452" s="111" t="s">
        <v>688</v>
      </c>
      <c r="C4452" s="112" t="s">
        <v>689</v>
      </c>
      <c r="D4452" s="21">
        <f t="shared" si="86"/>
        <v>7889091.370000001</v>
      </c>
      <c r="E4452" s="24">
        <f t="shared" si="87"/>
        <v>0</v>
      </c>
      <c r="F4452" s="104"/>
      <c r="G4452" s="104"/>
      <c r="H4452" s="113">
        <v>608327.71</v>
      </c>
      <c r="I4452" s="113">
        <v>0</v>
      </c>
      <c r="J4452" s="31">
        <v>696552.08</v>
      </c>
      <c r="K4452" s="32">
        <v>0</v>
      </c>
      <c r="L4452" s="113">
        <v>636941.64</v>
      </c>
      <c r="M4452" s="113">
        <v>0</v>
      </c>
      <c r="N4452" s="31">
        <v>444218.77</v>
      </c>
      <c r="O4452" s="32">
        <v>0</v>
      </c>
      <c r="P4452" s="113">
        <v>543000.31000000006</v>
      </c>
      <c r="Q4452" s="113">
        <v>0</v>
      </c>
      <c r="R4452" s="31">
        <v>672769.8</v>
      </c>
      <c r="S4452" s="32">
        <v>0</v>
      </c>
      <c r="T4452" s="113">
        <v>658976.21</v>
      </c>
      <c r="U4452" s="113">
        <v>0</v>
      </c>
      <c r="V4452" s="31">
        <v>422662.57</v>
      </c>
      <c r="W4452" s="32">
        <v>0</v>
      </c>
      <c r="X4452" s="113">
        <v>515975.98</v>
      </c>
      <c r="Y4452" s="113">
        <v>0</v>
      </c>
      <c r="Z4452" s="31">
        <v>442836.9</v>
      </c>
      <c r="AA4452" s="32">
        <v>0</v>
      </c>
      <c r="AB4452" s="113">
        <v>2246829.4</v>
      </c>
      <c r="AC4452" s="113">
        <v>0</v>
      </c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1708</v>
      </c>
      <c r="B4453" s="111" t="s">
        <v>690</v>
      </c>
      <c r="C4453" s="112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5039364.68</v>
      </c>
      <c r="F4453" s="104"/>
      <c r="G4453" s="104"/>
      <c r="H4453" s="113">
        <v>0</v>
      </c>
      <c r="I4453" s="113">
        <v>409694.81</v>
      </c>
      <c r="J4453" s="31">
        <v>0</v>
      </c>
      <c r="K4453" s="32">
        <v>401502.96</v>
      </c>
      <c r="L4453" s="113">
        <v>0</v>
      </c>
      <c r="M4453" s="113">
        <v>330546.61</v>
      </c>
      <c r="N4453" s="31">
        <v>0</v>
      </c>
      <c r="O4453" s="32">
        <v>301734.18</v>
      </c>
      <c r="P4453" s="113">
        <v>0</v>
      </c>
      <c r="Q4453" s="113">
        <v>323130.74</v>
      </c>
      <c r="R4453" s="31">
        <v>0</v>
      </c>
      <c r="S4453" s="32">
        <v>375266.37</v>
      </c>
      <c r="T4453" s="113">
        <v>0</v>
      </c>
      <c r="U4453" s="113">
        <v>284231.09999999998</v>
      </c>
      <c r="V4453" s="31">
        <v>0</v>
      </c>
      <c r="W4453" s="32">
        <v>640874.31999999995</v>
      </c>
      <c r="X4453" s="113">
        <v>0</v>
      </c>
      <c r="Y4453" s="113">
        <v>246072.13</v>
      </c>
      <c r="Z4453" s="31">
        <v>0</v>
      </c>
      <c r="AA4453" s="32">
        <v>565880.51</v>
      </c>
      <c r="AB4453" s="113">
        <v>0</v>
      </c>
      <c r="AC4453" s="113">
        <v>1160430.95</v>
      </c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1708</v>
      </c>
      <c r="B4454" s="111" t="s">
        <v>692</v>
      </c>
      <c r="C4454" s="112" t="s">
        <v>693</v>
      </c>
      <c r="D4454" s="21">
        <f t="shared" si="88"/>
        <v>98853.61</v>
      </c>
      <c r="E4454" s="24">
        <f t="shared" si="89"/>
        <v>8000</v>
      </c>
      <c r="F4454" s="104">
        <v>13430.5</v>
      </c>
      <c r="G4454" s="104">
        <v>0</v>
      </c>
      <c r="H4454" s="113">
        <v>3388</v>
      </c>
      <c r="I4454" s="113">
        <v>0</v>
      </c>
      <c r="J4454" s="31">
        <v>11466.5</v>
      </c>
      <c r="K4454" s="32">
        <v>0</v>
      </c>
      <c r="L4454" s="113">
        <v>3184</v>
      </c>
      <c r="M4454" s="113">
        <v>0</v>
      </c>
      <c r="N4454" s="31">
        <v>9907</v>
      </c>
      <c r="O4454" s="32">
        <v>0</v>
      </c>
      <c r="P4454" s="113">
        <v>3335.61</v>
      </c>
      <c r="Q4454" s="113">
        <v>0</v>
      </c>
      <c r="R4454" s="31">
        <v>6255</v>
      </c>
      <c r="S4454" s="32">
        <v>0</v>
      </c>
      <c r="T4454" s="113">
        <v>4024.5</v>
      </c>
      <c r="U4454" s="113">
        <v>0</v>
      </c>
      <c r="V4454" s="31">
        <v>15293.5</v>
      </c>
      <c r="W4454" s="32">
        <v>0</v>
      </c>
      <c r="X4454" s="113">
        <v>9998</v>
      </c>
      <c r="Y4454" s="113">
        <v>8000</v>
      </c>
      <c r="Z4454" s="31">
        <v>14412.5</v>
      </c>
      <c r="AA4454" s="32">
        <v>0</v>
      </c>
      <c r="AB4454" s="113">
        <v>4158.5</v>
      </c>
      <c r="AC4454" s="113">
        <v>0</v>
      </c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1708</v>
      </c>
      <c r="B4455" s="111" t="s">
        <v>694</v>
      </c>
      <c r="C4455" s="112" t="s">
        <v>695</v>
      </c>
      <c r="D4455" s="21">
        <f t="shared" si="88"/>
        <v>0</v>
      </c>
      <c r="E4455" s="24">
        <f t="shared" si="89"/>
        <v>990477.25</v>
      </c>
      <c r="F4455" s="104">
        <v>0</v>
      </c>
      <c r="G4455" s="104">
        <v>59994</v>
      </c>
      <c r="H4455" s="105">
        <v>0</v>
      </c>
      <c r="I4455" s="105">
        <v>76828.5</v>
      </c>
      <c r="J4455" s="106">
        <v>0</v>
      </c>
      <c r="K4455" s="107">
        <v>31210</v>
      </c>
      <c r="L4455" s="105">
        <v>0</v>
      </c>
      <c r="M4455" s="105">
        <v>123373.5</v>
      </c>
      <c r="N4455" s="106">
        <v>0</v>
      </c>
      <c r="O4455" s="107">
        <v>30672</v>
      </c>
      <c r="P4455" s="113">
        <v>0</v>
      </c>
      <c r="Q4455" s="113">
        <v>121790.5</v>
      </c>
      <c r="R4455" s="106">
        <v>0</v>
      </c>
      <c r="S4455" s="107">
        <v>31553</v>
      </c>
      <c r="T4455" s="105">
        <v>0</v>
      </c>
      <c r="U4455" s="105">
        <v>129620</v>
      </c>
      <c r="V4455" s="106">
        <v>0</v>
      </c>
      <c r="W4455" s="107">
        <v>50617</v>
      </c>
      <c r="X4455" s="105">
        <v>0</v>
      </c>
      <c r="Y4455" s="105">
        <v>129953</v>
      </c>
      <c r="Z4455" s="106">
        <v>0</v>
      </c>
      <c r="AA4455" s="107">
        <v>100658</v>
      </c>
      <c r="AB4455" s="105">
        <v>0</v>
      </c>
      <c r="AC4455" s="105">
        <v>104207.75</v>
      </c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1708</v>
      </c>
      <c r="B4456" s="111" t="s">
        <v>696</v>
      </c>
      <c r="C4456" s="112" t="s">
        <v>697</v>
      </c>
      <c r="D4456" s="21">
        <f t="shared" si="88"/>
        <v>0</v>
      </c>
      <c r="E4456" s="24">
        <f t="shared" si="89"/>
        <v>5923176.5</v>
      </c>
      <c r="F4456" s="104">
        <v>0</v>
      </c>
      <c r="G4456" s="104">
        <v>228428</v>
      </c>
      <c r="H4456" s="105">
        <v>0</v>
      </c>
      <c r="I4456" s="105">
        <v>231831.5</v>
      </c>
      <c r="J4456" s="106">
        <v>0</v>
      </c>
      <c r="K4456" s="107">
        <v>340123</v>
      </c>
      <c r="L4456" s="105">
        <v>0</v>
      </c>
      <c r="M4456" s="105">
        <v>187186</v>
      </c>
      <c r="N4456" s="106">
        <v>0</v>
      </c>
      <c r="O4456" s="107">
        <v>162487.5</v>
      </c>
      <c r="P4456" s="105">
        <v>0</v>
      </c>
      <c r="Q4456" s="105">
        <v>405817</v>
      </c>
      <c r="R4456" s="106">
        <v>0</v>
      </c>
      <c r="S4456" s="107">
        <v>225521.5</v>
      </c>
      <c r="T4456" s="105">
        <v>0</v>
      </c>
      <c r="U4456" s="105">
        <v>192161</v>
      </c>
      <c r="V4456" s="106">
        <v>0</v>
      </c>
      <c r="W4456" s="107">
        <v>427675</v>
      </c>
      <c r="X4456" s="105">
        <v>0</v>
      </c>
      <c r="Y4456" s="105">
        <v>568392</v>
      </c>
      <c r="Z4456" s="106">
        <v>0</v>
      </c>
      <c r="AA4456" s="107">
        <v>1309123.5</v>
      </c>
      <c r="AB4456" s="105">
        <v>0</v>
      </c>
      <c r="AC4456" s="105">
        <v>1644430.5</v>
      </c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1708</v>
      </c>
      <c r="B4457" s="111" t="s">
        <v>698</v>
      </c>
      <c r="C4457" s="112" t="s">
        <v>699</v>
      </c>
      <c r="D4457" s="21">
        <f t="shared" si="88"/>
        <v>0</v>
      </c>
      <c r="E4457" s="24">
        <f t="shared" si="89"/>
        <v>4094336.12</v>
      </c>
      <c r="F4457" s="104"/>
      <c r="G4457" s="104"/>
      <c r="H4457" s="105">
        <v>0</v>
      </c>
      <c r="I4457" s="105">
        <v>4094336.12</v>
      </c>
      <c r="J4457" s="106">
        <v>0</v>
      </c>
      <c r="K4457" s="107">
        <v>0</v>
      </c>
      <c r="L4457" s="105">
        <v>0</v>
      </c>
      <c r="M4457" s="105">
        <v>0</v>
      </c>
      <c r="N4457" s="106">
        <v>0</v>
      </c>
      <c r="O4457" s="107">
        <v>0</v>
      </c>
      <c r="P4457" s="105">
        <v>0</v>
      </c>
      <c r="Q4457" s="105">
        <v>0</v>
      </c>
      <c r="R4457" s="106">
        <v>0</v>
      </c>
      <c r="S4457" s="107">
        <v>0</v>
      </c>
      <c r="T4457" s="105">
        <v>0</v>
      </c>
      <c r="U4457" s="105">
        <v>0</v>
      </c>
      <c r="V4457" s="106">
        <v>0</v>
      </c>
      <c r="W4457" s="107">
        <v>0</v>
      </c>
      <c r="X4457" s="105">
        <v>0</v>
      </c>
      <c r="Y4457" s="105">
        <v>0</v>
      </c>
      <c r="Z4457" s="106">
        <v>0</v>
      </c>
      <c r="AA4457" s="107">
        <v>0</v>
      </c>
      <c r="AB4457" s="105">
        <v>0</v>
      </c>
      <c r="AC4457" s="105">
        <v>0</v>
      </c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1708</v>
      </c>
      <c r="B4458" s="111" t="s">
        <v>700</v>
      </c>
      <c r="C4458" s="112" t="s">
        <v>701</v>
      </c>
      <c r="D4458" s="21">
        <f t="shared" si="88"/>
        <v>0</v>
      </c>
      <c r="E4458" s="24">
        <f t="shared" si="89"/>
        <v>4196781.67</v>
      </c>
      <c r="F4458" s="104"/>
      <c r="G4458" s="104"/>
      <c r="H4458" s="105">
        <v>0</v>
      </c>
      <c r="I4458" s="105">
        <v>3914690.52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>
        <v>0</v>
      </c>
      <c r="U4458" s="105">
        <v>0</v>
      </c>
      <c r="V4458" s="106">
        <v>0</v>
      </c>
      <c r="W4458" s="107">
        <v>0</v>
      </c>
      <c r="X4458" s="105">
        <v>0</v>
      </c>
      <c r="Y4458" s="105">
        <v>235237.01</v>
      </c>
      <c r="Z4458" s="106">
        <v>0</v>
      </c>
      <c r="AA4458" s="107">
        <v>0</v>
      </c>
      <c r="AB4458" s="105">
        <v>0</v>
      </c>
      <c r="AC4458" s="105">
        <v>46854.14</v>
      </c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1708</v>
      </c>
      <c r="B4459" s="111" t="s">
        <v>702</v>
      </c>
      <c r="C4459" s="112" t="s">
        <v>1599</v>
      </c>
      <c r="D4459" s="21">
        <f t="shared" si="88"/>
        <v>58350</v>
      </c>
      <c r="E4459" s="24">
        <f t="shared" si="89"/>
        <v>1273838.9500000002</v>
      </c>
      <c r="F4459" s="104">
        <v>0</v>
      </c>
      <c r="G4459" s="104">
        <v>89024</v>
      </c>
      <c r="H4459" s="113">
        <v>0</v>
      </c>
      <c r="I4459" s="113">
        <v>93179</v>
      </c>
      <c r="J4459" s="31">
        <v>0</v>
      </c>
      <c r="K4459" s="32">
        <v>103716.4</v>
      </c>
      <c r="L4459" s="113">
        <v>0</v>
      </c>
      <c r="M4459" s="113">
        <v>110102</v>
      </c>
      <c r="N4459" s="31">
        <v>0</v>
      </c>
      <c r="O4459" s="32">
        <v>68006</v>
      </c>
      <c r="P4459" s="105">
        <v>200</v>
      </c>
      <c r="Q4459" s="105">
        <v>121756.8</v>
      </c>
      <c r="R4459" s="31">
        <v>0</v>
      </c>
      <c r="S4459" s="32">
        <v>72642.5</v>
      </c>
      <c r="T4459" s="113">
        <v>0</v>
      </c>
      <c r="U4459" s="113">
        <v>44249</v>
      </c>
      <c r="V4459" s="31">
        <v>0</v>
      </c>
      <c r="W4459" s="32">
        <v>55192</v>
      </c>
      <c r="X4459" s="113">
        <v>0</v>
      </c>
      <c r="Y4459" s="113">
        <v>100173.25</v>
      </c>
      <c r="Z4459" s="31">
        <v>33650</v>
      </c>
      <c r="AA4459" s="32">
        <v>95368</v>
      </c>
      <c r="AB4459" s="113">
        <v>24500</v>
      </c>
      <c r="AC4459" s="113">
        <v>320430</v>
      </c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1708</v>
      </c>
      <c r="B4460" s="111" t="s">
        <v>703</v>
      </c>
      <c r="C4460" s="112" t="s">
        <v>704</v>
      </c>
      <c r="D4460" s="21">
        <f t="shared" si="88"/>
        <v>0</v>
      </c>
      <c r="E4460" s="24">
        <f t="shared" si="89"/>
        <v>220737.94</v>
      </c>
      <c r="F4460" s="104"/>
      <c r="G4460" s="104"/>
      <c r="H4460" s="105">
        <v>0</v>
      </c>
      <c r="I4460" s="105">
        <v>20758.45</v>
      </c>
      <c r="J4460" s="106">
        <v>0</v>
      </c>
      <c r="K4460" s="107">
        <v>25688</v>
      </c>
      <c r="L4460" s="105">
        <v>0</v>
      </c>
      <c r="M4460" s="105">
        <v>30663</v>
      </c>
      <c r="N4460" s="106">
        <v>0</v>
      </c>
      <c r="O4460" s="107">
        <v>9240</v>
      </c>
      <c r="P4460" s="113">
        <v>0</v>
      </c>
      <c r="Q4460" s="113">
        <v>25381</v>
      </c>
      <c r="R4460" s="106">
        <v>0</v>
      </c>
      <c r="S4460" s="107">
        <v>22537</v>
      </c>
      <c r="T4460" s="105">
        <v>0</v>
      </c>
      <c r="U4460" s="105">
        <v>20551</v>
      </c>
      <c r="V4460" s="106">
        <v>0</v>
      </c>
      <c r="W4460" s="107">
        <v>18837</v>
      </c>
      <c r="X4460" s="105">
        <v>0</v>
      </c>
      <c r="Y4460" s="105">
        <v>14294</v>
      </c>
      <c r="Z4460" s="106">
        <v>0</v>
      </c>
      <c r="AA4460" s="107">
        <v>7666</v>
      </c>
      <c r="AB4460" s="105">
        <v>0</v>
      </c>
      <c r="AC4460" s="105">
        <v>25122.49</v>
      </c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1708</v>
      </c>
      <c r="B4461" s="111" t="s">
        <v>705</v>
      </c>
      <c r="C4461" s="112" t="s">
        <v>1670</v>
      </c>
      <c r="D4461" s="21">
        <f t="shared" si="88"/>
        <v>9677.82</v>
      </c>
      <c r="E4461" s="24">
        <f t="shared" si="89"/>
        <v>0</v>
      </c>
      <c r="F4461" s="104"/>
      <c r="G4461" s="104"/>
      <c r="H4461" s="105"/>
      <c r="I4461" s="105"/>
      <c r="J4461" s="106">
        <v>1023.39</v>
      </c>
      <c r="K4461" s="107">
        <v>0</v>
      </c>
      <c r="L4461" s="105">
        <v>8654.43</v>
      </c>
      <c r="M4461" s="105">
        <v>0</v>
      </c>
      <c r="N4461" s="106">
        <v>0</v>
      </c>
      <c r="O4461" s="107">
        <v>0</v>
      </c>
      <c r="P4461" s="105">
        <v>0</v>
      </c>
      <c r="Q4461" s="105">
        <v>0</v>
      </c>
      <c r="R4461" s="106">
        <v>0</v>
      </c>
      <c r="S4461" s="107">
        <v>0</v>
      </c>
      <c r="T4461" s="105">
        <v>0</v>
      </c>
      <c r="U4461" s="105">
        <v>0</v>
      </c>
      <c r="V4461" s="106">
        <v>0</v>
      </c>
      <c r="W4461" s="107">
        <v>0</v>
      </c>
      <c r="X4461" s="105">
        <v>0</v>
      </c>
      <c r="Y4461" s="105">
        <v>0</v>
      </c>
      <c r="Z4461" s="106">
        <v>0</v>
      </c>
      <c r="AA4461" s="107">
        <v>0</v>
      </c>
      <c r="AB4461" s="105">
        <v>0</v>
      </c>
      <c r="AC4461" s="105">
        <v>0</v>
      </c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1708</v>
      </c>
      <c r="B4462" s="111" t="s">
        <v>706</v>
      </c>
      <c r="C4462" s="112" t="s">
        <v>1671</v>
      </c>
      <c r="D4462" s="21">
        <f t="shared" si="88"/>
        <v>0</v>
      </c>
      <c r="E4462" s="24">
        <f t="shared" si="89"/>
        <v>1130.7</v>
      </c>
      <c r="F4462" s="104"/>
      <c r="G4462" s="104"/>
      <c r="H4462" s="113"/>
      <c r="I4462" s="113"/>
      <c r="J4462" s="31"/>
      <c r="K4462" s="32"/>
      <c r="L4462" s="113"/>
      <c r="M4462" s="113"/>
      <c r="N4462" s="31">
        <v>0</v>
      </c>
      <c r="O4462" s="32">
        <v>1130.7</v>
      </c>
      <c r="P4462" s="105">
        <v>0</v>
      </c>
      <c r="Q4462" s="105">
        <v>0</v>
      </c>
      <c r="R4462" s="31">
        <v>0</v>
      </c>
      <c r="S4462" s="32">
        <v>0</v>
      </c>
      <c r="T4462" s="113">
        <v>0</v>
      </c>
      <c r="U4462" s="113">
        <v>0</v>
      </c>
      <c r="V4462" s="31">
        <v>0</v>
      </c>
      <c r="W4462" s="32">
        <v>0</v>
      </c>
      <c r="X4462" s="113">
        <v>0</v>
      </c>
      <c r="Y4462" s="113">
        <v>0</v>
      </c>
      <c r="Z4462" s="31">
        <v>0</v>
      </c>
      <c r="AA4462" s="32">
        <v>0</v>
      </c>
      <c r="AB4462" s="113">
        <v>0</v>
      </c>
      <c r="AC4462" s="113">
        <v>0</v>
      </c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1708</v>
      </c>
      <c r="B4463" s="111" t="s">
        <v>707</v>
      </c>
      <c r="C4463" s="112" t="s">
        <v>708</v>
      </c>
      <c r="D4463" s="21">
        <f t="shared" si="88"/>
        <v>0</v>
      </c>
      <c r="E4463" s="24">
        <f t="shared" si="89"/>
        <v>0</v>
      </c>
      <c r="F4463" s="104"/>
      <c r="G4463" s="104"/>
      <c r="H4463" s="113"/>
      <c r="I4463" s="113"/>
      <c r="J4463" s="31"/>
      <c r="K4463" s="32"/>
      <c r="L4463" s="113"/>
      <c r="M4463" s="113"/>
      <c r="N4463" s="31"/>
      <c r="O4463" s="32"/>
      <c r="P4463" s="113"/>
      <c r="Q4463" s="113"/>
      <c r="R4463" s="31"/>
      <c r="S4463" s="32"/>
      <c r="T4463" s="113"/>
      <c r="U4463" s="113"/>
      <c r="V4463" s="31"/>
      <c r="W4463" s="32"/>
      <c r="X4463" s="113"/>
      <c r="Y4463" s="113"/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1708</v>
      </c>
      <c r="B4464" s="111" t="s">
        <v>709</v>
      </c>
      <c r="C4464" s="112" t="s">
        <v>710</v>
      </c>
      <c r="D4464" s="21">
        <f t="shared" si="88"/>
        <v>0</v>
      </c>
      <c r="E4464" s="24">
        <f t="shared" si="8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1708</v>
      </c>
      <c r="B4465" s="111" t="s">
        <v>711</v>
      </c>
      <c r="C4465" s="112" t="s">
        <v>712</v>
      </c>
      <c r="D4465" s="21">
        <f t="shared" si="88"/>
        <v>191326.15</v>
      </c>
      <c r="E4465" s="24">
        <f t="shared" si="89"/>
        <v>0</v>
      </c>
      <c r="F4465" s="104"/>
      <c r="G4465" s="104"/>
      <c r="H4465" s="113"/>
      <c r="I4465" s="113"/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>
        <v>89498.11</v>
      </c>
      <c r="AA4465" s="32">
        <v>0</v>
      </c>
      <c r="AB4465" s="113">
        <v>101828.04</v>
      </c>
      <c r="AC4465" s="113">
        <v>0</v>
      </c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1708</v>
      </c>
      <c r="B4466" s="111" t="s">
        <v>713</v>
      </c>
      <c r="C4466" s="112" t="s">
        <v>714</v>
      </c>
      <c r="D4466" s="21">
        <f t="shared" si="88"/>
        <v>59475.49</v>
      </c>
      <c r="E4466" s="24">
        <f t="shared" si="89"/>
        <v>0</v>
      </c>
      <c r="F4466" s="104">
        <v>6751.66</v>
      </c>
      <c r="G4466" s="104">
        <v>0</v>
      </c>
      <c r="H4466" s="113">
        <v>7563.83</v>
      </c>
      <c r="I4466" s="113">
        <v>0</v>
      </c>
      <c r="J4466" s="31">
        <v>2154</v>
      </c>
      <c r="K4466" s="32">
        <v>0</v>
      </c>
      <c r="L4466" s="113">
        <v>2795</v>
      </c>
      <c r="M4466" s="113">
        <v>0</v>
      </c>
      <c r="N4466" s="31">
        <v>500</v>
      </c>
      <c r="O4466" s="32">
        <v>0</v>
      </c>
      <c r="P4466" s="113">
        <v>1950</v>
      </c>
      <c r="Q4466" s="113">
        <v>0</v>
      </c>
      <c r="R4466" s="31">
        <v>1446</v>
      </c>
      <c r="S4466" s="32">
        <v>0</v>
      </c>
      <c r="T4466" s="113">
        <v>7167.5</v>
      </c>
      <c r="U4466" s="113">
        <v>0</v>
      </c>
      <c r="V4466" s="31">
        <v>3340</v>
      </c>
      <c r="W4466" s="32">
        <v>0</v>
      </c>
      <c r="X4466" s="113">
        <v>4375</v>
      </c>
      <c r="Y4466" s="113">
        <v>0</v>
      </c>
      <c r="Z4466" s="31">
        <v>16510</v>
      </c>
      <c r="AA4466" s="32">
        <v>0</v>
      </c>
      <c r="AB4466" s="113">
        <v>4922.5</v>
      </c>
      <c r="AC4466" s="113">
        <v>0</v>
      </c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1708</v>
      </c>
      <c r="B4467" s="111" t="s">
        <v>715</v>
      </c>
      <c r="C4467" s="112" t="s">
        <v>716</v>
      </c>
      <c r="D4467" s="21">
        <f t="shared" si="88"/>
        <v>0</v>
      </c>
      <c r="E4467" s="24">
        <f t="shared" si="89"/>
        <v>0</v>
      </c>
      <c r="F4467" s="104"/>
      <c r="G4467" s="104"/>
      <c r="H4467" s="105"/>
      <c r="I4467" s="105"/>
      <c r="J4467" s="106"/>
      <c r="K4467" s="107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1708</v>
      </c>
      <c r="B4468" s="111" t="s">
        <v>717</v>
      </c>
      <c r="C4468" s="112" t="s">
        <v>718</v>
      </c>
      <c r="D4468" s="21">
        <f t="shared" si="88"/>
        <v>0</v>
      </c>
      <c r="E4468" s="24">
        <f t="shared" si="89"/>
        <v>0</v>
      </c>
      <c r="F4468" s="104"/>
      <c r="G4468" s="104"/>
      <c r="H4468" s="113"/>
      <c r="I4468" s="113"/>
      <c r="J4468" s="31"/>
      <c r="K4468" s="32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1708</v>
      </c>
      <c r="B4469" s="111" t="s">
        <v>719</v>
      </c>
      <c r="C4469" s="112" t="s">
        <v>720</v>
      </c>
      <c r="D4469" s="21">
        <f t="shared" si="88"/>
        <v>12250308.390000001</v>
      </c>
      <c r="E4469" s="24">
        <f t="shared" si="89"/>
        <v>0</v>
      </c>
      <c r="F4469" s="104">
        <v>12250308.390000001</v>
      </c>
      <c r="G4469" s="104">
        <v>0</v>
      </c>
      <c r="H4469" s="105">
        <v>0</v>
      </c>
      <c r="I4469" s="105">
        <v>0</v>
      </c>
      <c r="J4469" s="106">
        <v>0</v>
      </c>
      <c r="K4469" s="107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>
        <v>0</v>
      </c>
      <c r="U4469" s="105">
        <v>0</v>
      </c>
      <c r="V4469" s="106">
        <v>0</v>
      </c>
      <c r="W4469" s="107">
        <v>0</v>
      </c>
      <c r="X4469" s="105">
        <v>0</v>
      </c>
      <c r="Y4469" s="105">
        <v>0</v>
      </c>
      <c r="Z4469" s="106">
        <v>0</v>
      </c>
      <c r="AA4469" s="107">
        <v>0</v>
      </c>
      <c r="AB4469" s="105">
        <v>0</v>
      </c>
      <c r="AC4469" s="105">
        <v>0</v>
      </c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1708</v>
      </c>
      <c r="B4470" s="111" t="s">
        <v>721</v>
      </c>
      <c r="C4470" s="112" t="s">
        <v>722</v>
      </c>
      <c r="D4470" s="21">
        <f t="shared" si="88"/>
        <v>6033641.9100000011</v>
      </c>
      <c r="E4470" s="24">
        <f t="shared" si="89"/>
        <v>0</v>
      </c>
      <c r="F4470" s="104"/>
      <c r="G4470" s="104"/>
      <c r="H4470" s="105">
        <v>502803.49</v>
      </c>
      <c r="I4470" s="105">
        <v>0</v>
      </c>
      <c r="J4470" s="106">
        <v>502803.49</v>
      </c>
      <c r="K4470" s="107">
        <v>0</v>
      </c>
      <c r="L4470" s="105">
        <v>502803.49</v>
      </c>
      <c r="M4470" s="105">
        <v>0</v>
      </c>
      <c r="N4470" s="106">
        <v>502803.49</v>
      </c>
      <c r="O4470" s="107">
        <v>0</v>
      </c>
      <c r="P4470" s="105">
        <v>502803.49</v>
      </c>
      <c r="Q4470" s="105">
        <v>0</v>
      </c>
      <c r="R4470" s="106">
        <v>502803.49</v>
      </c>
      <c r="S4470" s="107">
        <v>0</v>
      </c>
      <c r="T4470" s="105">
        <v>502803.5</v>
      </c>
      <c r="U4470" s="105">
        <v>0</v>
      </c>
      <c r="V4470" s="106">
        <v>502803.49</v>
      </c>
      <c r="W4470" s="107">
        <v>0</v>
      </c>
      <c r="X4470" s="105">
        <v>502803.5</v>
      </c>
      <c r="Y4470" s="105">
        <v>0</v>
      </c>
      <c r="Z4470" s="106">
        <v>502803.49</v>
      </c>
      <c r="AA4470" s="107">
        <v>0</v>
      </c>
      <c r="AB4470" s="105">
        <v>1005606.99</v>
      </c>
      <c r="AC4470" s="105">
        <v>0</v>
      </c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1708</v>
      </c>
      <c r="B4471" s="111" t="s">
        <v>723</v>
      </c>
      <c r="C4471" s="112" t="s">
        <v>724</v>
      </c>
      <c r="D4471" s="21">
        <f t="shared" si="88"/>
        <v>2280609.7000000002</v>
      </c>
      <c r="E4471" s="24">
        <f t="shared" si="89"/>
        <v>0</v>
      </c>
      <c r="F4471" s="104">
        <v>2280609.7000000002</v>
      </c>
      <c r="G4471" s="104">
        <v>0</v>
      </c>
      <c r="H4471" s="105">
        <v>0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>
        <v>0</v>
      </c>
      <c r="U4471" s="105">
        <v>0</v>
      </c>
      <c r="V4471" s="106">
        <v>0</v>
      </c>
      <c r="W4471" s="107">
        <v>0</v>
      </c>
      <c r="X4471" s="105">
        <v>0</v>
      </c>
      <c r="Y4471" s="105">
        <v>0</v>
      </c>
      <c r="Z4471" s="106">
        <v>0</v>
      </c>
      <c r="AA4471" s="107">
        <v>0</v>
      </c>
      <c r="AB4471" s="105">
        <v>0</v>
      </c>
      <c r="AC4471" s="105">
        <v>0</v>
      </c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1708</v>
      </c>
      <c r="B4472" s="111" t="s">
        <v>1600</v>
      </c>
      <c r="C4472" s="112" t="s">
        <v>1601</v>
      </c>
      <c r="D4472" s="21">
        <f t="shared" si="88"/>
        <v>0</v>
      </c>
      <c r="E4472" s="24">
        <f t="shared" si="89"/>
        <v>626370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>
        <v>0</v>
      </c>
      <c r="Q4472" s="105">
        <v>200</v>
      </c>
      <c r="R4472" s="106">
        <v>0</v>
      </c>
      <c r="S4472" s="107">
        <v>0</v>
      </c>
      <c r="T4472" s="105">
        <v>0</v>
      </c>
      <c r="U4472" s="105">
        <v>300</v>
      </c>
      <c r="V4472" s="106">
        <v>0</v>
      </c>
      <c r="W4472" s="107">
        <v>3800</v>
      </c>
      <c r="X4472" s="105">
        <v>0</v>
      </c>
      <c r="Y4472" s="105">
        <v>49820</v>
      </c>
      <c r="Z4472" s="106">
        <v>0</v>
      </c>
      <c r="AA4472" s="107">
        <v>124950</v>
      </c>
      <c r="AB4472" s="105">
        <v>0</v>
      </c>
      <c r="AC4472" s="105">
        <v>447300</v>
      </c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1708</v>
      </c>
      <c r="B4473" s="111" t="s">
        <v>1602</v>
      </c>
      <c r="C4473" s="112" t="s">
        <v>1603</v>
      </c>
      <c r="D4473" s="21">
        <f t="shared" si="88"/>
        <v>9985.5</v>
      </c>
      <c r="E4473" s="24">
        <f t="shared" si="89"/>
        <v>4798066.18</v>
      </c>
      <c r="F4473" s="104"/>
      <c r="G4473" s="104"/>
      <c r="H4473" s="113"/>
      <c r="I4473" s="113"/>
      <c r="J4473" s="31"/>
      <c r="K4473" s="32"/>
      <c r="L4473" s="113"/>
      <c r="M4473" s="113"/>
      <c r="N4473" s="31">
        <v>0</v>
      </c>
      <c r="O4473" s="32">
        <v>12205.5</v>
      </c>
      <c r="P4473" s="105">
        <v>9985.5</v>
      </c>
      <c r="Q4473" s="105">
        <v>740</v>
      </c>
      <c r="R4473" s="31">
        <v>0</v>
      </c>
      <c r="S4473" s="32">
        <v>0</v>
      </c>
      <c r="T4473" s="113">
        <v>0</v>
      </c>
      <c r="U4473" s="113">
        <v>0</v>
      </c>
      <c r="V4473" s="31">
        <v>0</v>
      </c>
      <c r="W4473" s="32">
        <v>330724.05</v>
      </c>
      <c r="X4473" s="113">
        <v>0</v>
      </c>
      <c r="Y4473" s="113">
        <v>559401.82999999996</v>
      </c>
      <c r="Z4473" s="31">
        <v>0</v>
      </c>
      <c r="AA4473" s="32">
        <v>316410.2</v>
      </c>
      <c r="AB4473" s="113">
        <v>0</v>
      </c>
      <c r="AC4473" s="113">
        <v>3578584.6</v>
      </c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1708</v>
      </c>
      <c r="B4474" s="111" t="s">
        <v>725</v>
      </c>
      <c r="C4474" s="112" t="s">
        <v>726</v>
      </c>
      <c r="D4474" s="21">
        <f t="shared" si="88"/>
        <v>0</v>
      </c>
      <c r="E4474" s="24">
        <f t="shared" si="89"/>
        <v>145362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>
        <v>0</v>
      </c>
      <c r="Q4474" s="113">
        <v>76104</v>
      </c>
      <c r="R4474" s="31">
        <v>0</v>
      </c>
      <c r="S4474" s="32">
        <v>0</v>
      </c>
      <c r="T4474" s="113">
        <v>0</v>
      </c>
      <c r="U4474" s="113">
        <v>0</v>
      </c>
      <c r="V4474" s="31">
        <v>0</v>
      </c>
      <c r="W4474" s="32">
        <v>0</v>
      </c>
      <c r="X4474" s="113">
        <v>0</v>
      </c>
      <c r="Y4474" s="113">
        <v>0</v>
      </c>
      <c r="Z4474" s="31">
        <v>0</v>
      </c>
      <c r="AA4474" s="32">
        <v>69258</v>
      </c>
      <c r="AB4474" s="113">
        <v>0</v>
      </c>
      <c r="AC4474" s="113">
        <v>0</v>
      </c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1708</v>
      </c>
      <c r="B4475" s="111" t="s">
        <v>727</v>
      </c>
      <c r="C4475" s="112" t="s">
        <v>728</v>
      </c>
      <c r="D4475" s="21">
        <f t="shared" si="88"/>
        <v>0</v>
      </c>
      <c r="E4475" s="24">
        <f t="shared" si="89"/>
        <v>1320321.1000000001</v>
      </c>
      <c r="F4475" s="104">
        <v>0</v>
      </c>
      <c r="G4475" s="104">
        <v>107532.5</v>
      </c>
      <c r="H4475" s="113">
        <v>0</v>
      </c>
      <c r="I4475" s="113">
        <v>127924.5</v>
      </c>
      <c r="J4475" s="31">
        <v>0</v>
      </c>
      <c r="K4475" s="32">
        <v>114786.5</v>
      </c>
      <c r="L4475" s="113">
        <v>0</v>
      </c>
      <c r="M4475" s="113">
        <v>97363</v>
      </c>
      <c r="N4475" s="31">
        <v>0</v>
      </c>
      <c r="O4475" s="32">
        <v>111649</v>
      </c>
      <c r="P4475" s="113">
        <v>0</v>
      </c>
      <c r="Q4475" s="113">
        <v>105340.74</v>
      </c>
      <c r="R4475" s="31">
        <v>0</v>
      </c>
      <c r="S4475" s="32">
        <v>64869.68</v>
      </c>
      <c r="T4475" s="113">
        <v>0</v>
      </c>
      <c r="U4475" s="113">
        <v>116558</v>
      </c>
      <c r="V4475" s="31">
        <v>0</v>
      </c>
      <c r="W4475" s="32">
        <v>83830.5</v>
      </c>
      <c r="X4475" s="113">
        <v>0</v>
      </c>
      <c r="Y4475" s="113">
        <v>113894.18</v>
      </c>
      <c r="Z4475" s="31">
        <v>0</v>
      </c>
      <c r="AA4475" s="32">
        <v>126087.5</v>
      </c>
      <c r="AB4475" s="113">
        <v>0</v>
      </c>
      <c r="AC4475" s="113">
        <v>150485</v>
      </c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1708</v>
      </c>
      <c r="B4476" s="111" t="s">
        <v>729</v>
      </c>
      <c r="C4476" s="112" t="s">
        <v>730</v>
      </c>
      <c r="D4476" s="21">
        <f t="shared" si="88"/>
        <v>0</v>
      </c>
      <c r="E4476" s="24">
        <f t="shared" si="89"/>
        <v>573174.5</v>
      </c>
      <c r="F4476" s="104">
        <v>0</v>
      </c>
      <c r="G4476" s="104">
        <v>30814</v>
      </c>
      <c r="H4476" s="105">
        <v>0</v>
      </c>
      <c r="I4476" s="105">
        <v>55169</v>
      </c>
      <c r="J4476" s="106">
        <v>0</v>
      </c>
      <c r="K4476" s="107">
        <v>1638.5</v>
      </c>
      <c r="L4476" s="105">
        <v>0</v>
      </c>
      <c r="M4476" s="105">
        <v>19223.5</v>
      </c>
      <c r="N4476" s="106">
        <v>0</v>
      </c>
      <c r="O4476" s="107">
        <v>33410.5</v>
      </c>
      <c r="P4476" s="113">
        <v>0</v>
      </c>
      <c r="Q4476" s="113">
        <v>6079.5</v>
      </c>
      <c r="R4476" s="106">
        <v>0</v>
      </c>
      <c r="S4476" s="107">
        <v>19624.5</v>
      </c>
      <c r="T4476" s="105">
        <v>0</v>
      </c>
      <c r="U4476" s="105">
        <v>57190</v>
      </c>
      <c r="V4476" s="106">
        <v>0</v>
      </c>
      <c r="W4476" s="107">
        <v>42683</v>
      </c>
      <c r="X4476" s="105">
        <v>0</v>
      </c>
      <c r="Y4476" s="105">
        <v>0</v>
      </c>
      <c r="Z4476" s="106">
        <v>0</v>
      </c>
      <c r="AA4476" s="107">
        <v>137253.25</v>
      </c>
      <c r="AB4476" s="105">
        <v>0</v>
      </c>
      <c r="AC4476" s="105">
        <v>170088.75</v>
      </c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1708</v>
      </c>
      <c r="B4477" s="111" t="s">
        <v>731</v>
      </c>
      <c r="C4477" s="112" t="s">
        <v>732</v>
      </c>
      <c r="D4477" s="21">
        <f t="shared" si="88"/>
        <v>0</v>
      </c>
      <c r="E4477" s="24">
        <f t="shared" si="89"/>
        <v>0</v>
      </c>
      <c r="F4477" s="104"/>
      <c r="G4477" s="104"/>
      <c r="H4477" s="113"/>
      <c r="I4477" s="113"/>
      <c r="J4477" s="31"/>
      <c r="K4477" s="32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/>
      <c r="W4477" s="32"/>
      <c r="X4477" s="113"/>
      <c r="Y4477" s="113"/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1708</v>
      </c>
      <c r="B4478" s="111" t="s">
        <v>733</v>
      </c>
      <c r="C4478" s="112" t="s">
        <v>734</v>
      </c>
      <c r="D4478" s="21">
        <f t="shared" si="88"/>
        <v>0</v>
      </c>
      <c r="E4478" s="24">
        <f t="shared" si="89"/>
        <v>0</v>
      </c>
      <c r="F4478" s="104"/>
      <c r="G4478" s="104"/>
      <c r="H4478" s="113"/>
      <c r="I4478" s="113"/>
      <c r="J4478" s="31"/>
      <c r="K4478" s="32"/>
      <c r="L4478" s="113"/>
      <c r="M4478" s="113"/>
      <c r="N4478" s="31"/>
      <c r="O4478" s="32"/>
      <c r="P4478" s="113"/>
      <c r="Q4478" s="113"/>
      <c r="R4478" s="31"/>
      <c r="S4478" s="32"/>
      <c r="T4478" s="113"/>
      <c r="U4478" s="113"/>
      <c r="V4478" s="31"/>
      <c r="W4478" s="32"/>
      <c r="X4478" s="113"/>
      <c r="Y4478" s="113"/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1708</v>
      </c>
      <c r="B4479" s="111" t="s">
        <v>1604</v>
      </c>
      <c r="C4479" s="112" t="s">
        <v>1605</v>
      </c>
      <c r="D4479" s="21">
        <f t="shared" si="88"/>
        <v>0</v>
      </c>
      <c r="E4479" s="24">
        <f t="shared" si="8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1708</v>
      </c>
      <c r="B4480" s="111" t="s">
        <v>1606</v>
      </c>
      <c r="C4480" s="112" t="s">
        <v>1607</v>
      </c>
      <c r="D4480" s="21">
        <f t="shared" si="88"/>
        <v>0</v>
      </c>
      <c r="E4480" s="24">
        <f t="shared" si="89"/>
        <v>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1708</v>
      </c>
      <c r="B4481" s="111" t="s">
        <v>735</v>
      </c>
      <c r="C4481" s="112" t="s">
        <v>736</v>
      </c>
      <c r="D4481" s="21">
        <f t="shared" si="88"/>
        <v>12052.5</v>
      </c>
      <c r="E4481" s="24">
        <f t="shared" si="89"/>
        <v>135178.5</v>
      </c>
      <c r="F4481" s="104">
        <v>0</v>
      </c>
      <c r="G4481" s="104">
        <v>6097.5</v>
      </c>
      <c r="H4481" s="113">
        <v>1382.5</v>
      </c>
      <c r="I4481" s="113">
        <v>12495</v>
      </c>
      <c r="J4481" s="31">
        <v>430</v>
      </c>
      <c r="K4481" s="32">
        <v>10785</v>
      </c>
      <c r="L4481" s="113">
        <v>0</v>
      </c>
      <c r="M4481" s="113">
        <v>17030</v>
      </c>
      <c r="N4481" s="31">
        <v>1600</v>
      </c>
      <c r="O4481" s="32">
        <v>14700</v>
      </c>
      <c r="P4481" s="113">
        <v>1810</v>
      </c>
      <c r="Q4481" s="113">
        <v>18750</v>
      </c>
      <c r="R4481" s="31">
        <v>2500</v>
      </c>
      <c r="S4481" s="32">
        <v>15815</v>
      </c>
      <c r="T4481" s="113">
        <v>500</v>
      </c>
      <c r="U4481" s="113">
        <v>4345</v>
      </c>
      <c r="V4481" s="31">
        <v>690</v>
      </c>
      <c r="W4481" s="32">
        <v>14720</v>
      </c>
      <c r="X4481" s="113">
        <v>1780</v>
      </c>
      <c r="Y4481" s="113">
        <v>2611</v>
      </c>
      <c r="Z4481" s="31">
        <v>375</v>
      </c>
      <c r="AA4481" s="32">
        <v>8647.5</v>
      </c>
      <c r="AB4481" s="113">
        <v>985</v>
      </c>
      <c r="AC4481" s="113">
        <v>9182.5</v>
      </c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1708</v>
      </c>
      <c r="B4482" s="111" t="s">
        <v>737</v>
      </c>
      <c r="C4482" s="112" t="s">
        <v>738</v>
      </c>
      <c r="D4482" s="21">
        <f t="shared" si="88"/>
        <v>0</v>
      </c>
      <c r="E4482" s="24">
        <f t="shared" si="89"/>
        <v>3804598.55</v>
      </c>
      <c r="F4482" s="104">
        <v>0</v>
      </c>
      <c r="G4482" s="104">
        <v>4040</v>
      </c>
      <c r="H4482" s="113">
        <v>0</v>
      </c>
      <c r="I4482" s="113">
        <v>103853</v>
      </c>
      <c r="J4482" s="31">
        <v>0</v>
      </c>
      <c r="K4482" s="32">
        <v>3690.5</v>
      </c>
      <c r="L4482" s="113">
        <v>0</v>
      </c>
      <c r="M4482" s="113">
        <v>14957.5</v>
      </c>
      <c r="N4482" s="31">
        <v>0</v>
      </c>
      <c r="O4482" s="32">
        <v>1166</v>
      </c>
      <c r="P4482" s="113">
        <v>0</v>
      </c>
      <c r="Q4482" s="113">
        <v>29361.3</v>
      </c>
      <c r="R4482" s="31">
        <v>0</v>
      </c>
      <c r="S4482" s="32">
        <v>7299.5</v>
      </c>
      <c r="T4482" s="113">
        <v>0</v>
      </c>
      <c r="U4482" s="113">
        <v>0</v>
      </c>
      <c r="V4482" s="31">
        <v>0</v>
      </c>
      <c r="W4482" s="32">
        <v>0</v>
      </c>
      <c r="X4482" s="113">
        <v>0</v>
      </c>
      <c r="Y4482" s="113">
        <v>425962</v>
      </c>
      <c r="Z4482" s="31">
        <v>0</v>
      </c>
      <c r="AA4482" s="32">
        <v>2698747.25</v>
      </c>
      <c r="AB4482" s="113">
        <v>0</v>
      </c>
      <c r="AC4482" s="113">
        <v>515521.5</v>
      </c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1708</v>
      </c>
      <c r="B4483" s="111" t="s">
        <v>739</v>
      </c>
      <c r="C4483" s="112" t="s">
        <v>740</v>
      </c>
      <c r="D4483" s="21">
        <f t="shared" si="88"/>
        <v>46750</v>
      </c>
      <c r="E4483" s="24">
        <f t="shared" si="89"/>
        <v>111606.25</v>
      </c>
      <c r="F4483" s="104">
        <v>0</v>
      </c>
      <c r="G4483" s="104">
        <v>3590</v>
      </c>
      <c r="H4483" s="105">
        <v>0</v>
      </c>
      <c r="I4483" s="105">
        <v>1880</v>
      </c>
      <c r="J4483" s="106">
        <v>0</v>
      </c>
      <c r="K4483" s="107">
        <v>1160</v>
      </c>
      <c r="L4483" s="105">
        <v>0</v>
      </c>
      <c r="M4483" s="105">
        <v>750</v>
      </c>
      <c r="N4483" s="106">
        <v>0</v>
      </c>
      <c r="O4483" s="107">
        <v>5655</v>
      </c>
      <c r="P4483" s="113">
        <v>0</v>
      </c>
      <c r="Q4483" s="113">
        <v>507</v>
      </c>
      <c r="R4483" s="106">
        <v>0</v>
      </c>
      <c r="S4483" s="107">
        <v>579</v>
      </c>
      <c r="T4483" s="105">
        <v>0</v>
      </c>
      <c r="U4483" s="105">
        <v>2049.5</v>
      </c>
      <c r="V4483" s="106">
        <v>0</v>
      </c>
      <c r="W4483" s="107">
        <v>0</v>
      </c>
      <c r="X4483" s="105">
        <v>0</v>
      </c>
      <c r="Y4483" s="105">
        <v>28839.75</v>
      </c>
      <c r="Z4483" s="106">
        <v>0</v>
      </c>
      <c r="AA4483" s="107">
        <v>54346</v>
      </c>
      <c r="AB4483" s="105">
        <v>46750</v>
      </c>
      <c r="AC4483" s="105">
        <v>12250</v>
      </c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1708</v>
      </c>
      <c r="B4484" s="111" t="s">
        <v>741</v>
      </c>
      <c r="C4484" s="112" t="s">
        <v>742</v>
      </c>
      <c r="D4484" s="21">
        <f t="shared" si="88"/>
        <v>0</v>
      </c>
      <c r="E4484" s="24">
        <f t="shared" si="89"/>
        <v>0</v>
      </c>
      <c r="F4484" s="104"/>
      <c r="G4484" s="104"/>
      <c r="H4484" s="113"/>
      <c r="I4484" s="113"/>
      <c r="J4484" s="31"/>
      <c r="K4484" s="32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1708</v>
      </c>
      <c r="B4485" s="111" t="s">
        <v>743</v>
      </c>
      <c r="C4485" s="112" t="s">
        <v>744</v>
      </c>
      <c r="D4485" s="21">
        <f t="shared" si="88"/>
        <v>556412.84</v>
      </c>
      <c r="E4485" s="24">
        <f t="shared" si="89"/>
        <v>191136.58</v>
      </c>
      <c r="F4485" s="104">
        <v>61252.7</v>
      </c>
      <c r="G4485" s="104">
        <v>0</v>
      </c>
      <c r="H4485" s="105">
        <v>0</v>
      </c>
      <c r="I4485" s="105">
        <v>0</v>
      </c>
      <c r="J4485" s="106">
        <v>27579.32</v>
      </c>
      <c r="K4485" s="107">
        <v>0</v>
      </c>
      <c r="L4485" s="105">
        <v>30654.52</v>
      </c>
      <c r="M4485" s="105">
        <v>0</v>
      </c>
      <c r="N4485" s="106">
        <v>44940.52</v>
      </c>
      <c r="O4485" s="107">
        <v>0</v>
      </c>
      <c r="P4485" s="113">
        <v>17968.580000000002</v>
      </c>
      <c r="Q4485" s="113">
        <v>164427.04999999999</v>
      </c>
      <c r="R4485" s="106">
        <v>0</v>
      </c>
      <c r="S4485" s="107">
        <v>0</v>
      </c>
      <c r="T4485" s="105">
        <v>29185.84</v>
      </c>
      <c r="U4485" s="105">
        <v>0</v>
      </c>
      <c r="V4485" s="106">
        <v>85762.78</v>
      </c>
      <c r="W4485" s="107">
        <v>0</v>
      </c>
      <c r="X4485" s="105">
        <v>94512.18</v>
      </c>
      <c r="Y4485" s="105">
        <v>0</v>
      </c>
      <c r="Z4485" s="106">
        <v>73148.289999999994</v>
      </c>
      <c r="AA4485" s="107">
        <v>21009.72</v>
      </c>
      <c r="AB4485" s="105">
        <v>91408.11</v>
      </c>
      <c r="AC4485" s="105">
        <v>5699.81</v>
      </c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1708</v>
      </c>
      <c r="B4486" s="111" t="s">
        <v>745</v>
      </c>
      <c r="C4486" s="112" t="s">
        <v>746</v>
      </c>
      <c r="D4486" s="21">
        <f t="shared" si="88"/>
        <v>139234.88</v>
      </c>
      <c r="E4486" s="24">
        <f t="shared" si="89"/>
        <v>4147.04</v>
      </c>
      <c r="F4486" s="104">
        <v>8717.57</v>
      </c>
      <c r="G4486" s="104">
        <v>0</v>
      </c>
      <c r="H4486" s="113">
        <v>0</v>
      </c>
      <c r="I4486" s="113">
        <v>0</v>
      </c>
      <c r="J4486" s="31">
        <v>0</v>
      </c>
      <c r="K4486" s="32">
        <v>0</v>
      </c>
      <c r="L4486" s="113">
        <v>0</v>
      </c>
      <c r="M4486" s="113">
        <v>0</v>
      </c>
      <c r="N4486" s="31">
        <v>0</v>
      </c>
      <c r="O4486" s="32">
        <v>0</v>
      </c>
      <c r="P4486" s="105">
        <v>0</v>
      </c>
      <c r="Q4486" s="105">
        <v>0</v>
      </c>
      <c r="R4486" s="31">
        <v>0</v>
      </c>
      <c r="S4486" s="32">
        <v>0</v>
      </c>
      <c r="T4486" s="113">
        <v>18143.8</v>
      </c>
      <c r="U4486" s="113">
        <v>0</v>
      </c>
      <c r="V4486" s="31">
        <v>4073.44</v>
      </c>
      <c r="W4486" s="32">
        <v>0</v>
      </c>
      <c r="X4486" s="113">
        <v>0</v>
      </c>
      <c r="Y4486" s="113">
        <v>4147.04</v>
      </c>
      <c r="Z4486" s="31">
        <v>108300.07</v>
      </c>
      <c r="AA4486" s="32">
        <v>0</v>
      </c>
      <c r="AB4486" s="113">
        <v>0</v>
      </c>
      <c r="AC4486" s="113">
        <v>0</v>
      </c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1708</v>
      </c>
      <c r="B4487" s="111" t="s">
        <v>747</v>
      </c>
      <c r="C4487" s="112" t="s">
        <v>748</v>
      </c>
      <c r="D4487" s="21">
        <f t="shared" si="88"/>
        <v>0</v>
      </c>
      <c r="E4487" s="24">
        <f t="shared" si="89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/>
      <c r="W4487" s="32"/>
      <c r="X4487" s="113"/>
      <c r="Y4487" s="113"/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1708</v>
      </c>
      <c r="B4488" s="111" t="s">
        <v>749</v>
      </c>
      <c r="C4488" s="112" t="s">
        <v>750</v>
      </c>
      <c r="D4488" s="21">
        <f t="shared" si="88"/>
        <v>0</v>
      </c>
      <c r="E4488" s="24">
        <f t="shared" si="89"/>
        <v>119139.93000000001</v>
      </c>
      <c r="F4488" s="104"/>
      <c r="G4488" s="104"/>
      <c r="H4488" s="105"/>
      <c r="I4488" s="105"/>
      <c r="J4488" s="106"/>
      <c r="K4488" s="107"/>
      <c r="L4488" s="105"/>
      <c r="M4488" s="105"/>
      <c r="N4488" s="106"/>
      <c r="O4488" s="107"/>
      <c r="P4488" s="113">
        <v>0</v>
      </c>
      <c r="Q4488" s="113">
        <v>40359.08</v>
      </c>
      <c r="R4488" s="106">
        <v>0</v>
      </c>
      <c r="S4488" s="107">
        <v>0</v>
      </c>
      <c r="T4488" s="105">
        <v>0</v>
      </c>
      <c r="U4488" s="105">
        <v>0</v>
      </c>
      <c r="V4488" s="106">
        <v>0</v>
      </c>
      <c r="W4488" s="107">
        <v>78780.850000000006</v>
      </c>
      <c r="X4488" s="105">
        <v>0</v>
      </c>
      <c r="Y4488" s="105">
        <v>0</v>
      </c>
      <c r="Z4488" s="106">
        <v>0</v>
      </c>
      <c r="AA4488" s="107">
        <v>0</v>
      </c>
      <c r="AB4488" s="105">
        <v>0</v>
      </c>
      <c r="AC4488" s="105">
        <v>0</v>
      </c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1708</v>
      </c>
      <c r="B4489" s="111" t="s">
        <v>751</v>
      </c>
      <c r="C4489" s="112" t="s">
        <v>752</v>
      </c>
      <c r="D4489" s="21">
        <f t="shared" si="88"/>
        <v>0</v>
      </c>
      <c r="E4489" s="24">
        <f t="shared" si="89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1708</v>
      </c>
      <c r="B4490" s="111" t="s">
        <v>753</v>
      </c>
      <c r="C4490" s="112" t="s">
        <v>754</v>
      </c>
      <c r="D4490" s="21">
        <f t="shared" si="88"/>
        <v>0</v>
      </c>
      <c r="E4490" s="24">
        <f t="shared" si="89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1708</v>
      </c>
      <c r="B4491" s="111" t="s">
        <v>755</v>
      </c>
      <c r="C4491" s="112" t="s">
        <v>756</v>
      </c>
      <c r="D4491" s="21">
        <f t="shared" si="88"/>
        <v>0</v>
      </c>
      <c r="E4491" s="24">
        <f t="shared" si="89"/>
        <v>12955.96</v>
      </c>
      <c r="F4491" s="104"/>
      <c r="G4491" s="104"/>
      <c r="H4491" s="105">
        <v>0</v>
      </c>
      <c r="I4491" s="105">
        <v>353.75</v>
      </c>
      <c r="J4491" s="106">
        <v>0</v>
      </c>
      <c r="K4491" s="107">
        <v>848.75</v>
      </c>
      <c r="L4491" s="105">
        <v>0</v>
      </c>
      <c r="M4491" s="105">
        <v>348.75</v>
      </c>
      <c r="N4491" s="106">
        <v>0</v>
      </c>
      <c r="O4491" s="107">
        <v>0</v>
      </c>
      <c r="P4491" s="105">
        <v>0</v>
      </c>
      <c r="Q4491" s="105">
        <v>721.38</v>
      </c>
      <c r="R4491" s="106">
        <v>0</v>
      </c>
      <c r="S4491" s="107">
        <v>671.22</v>
      </c>
      <c r="T4491" s="105">
        <v>0</v>
      </c>
      <c r="U4491" s="105">
        <v>2582.5</v>
      </c>
      <c r="V4491" s="106">
        <v>0</v>
      </c>
      <c r="W4491" s="107">
        <v>5381.9</v>
      </c>
      <c r="X4491" s="105">
        <v>0</v>
      </c>
      <c r="Y4491" s="105">
        <v>2047.71</v>
      </c>
      <c r="Z4491" s="106">
        <v>0</v>
      </c>
      <c r="AA4491" s="107">
        <v>0</v>
      </c>
      <c r="AB4491" s="105">
        <v>0</v>
      </c>
      <c r="AC4491" s="105">
        <v>0</v>
      </c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1708</v>
      </c>
      <c r="B4492" s="111" t="s">
        <v>757</v>
      </c>
      <c r="C4492" s="112" t="s">
        <v>758</v>
      </c>
      <c r="D4492" s="21">
        <f t="shared" si="88"/>
        <v>0</v>
      </c>
      <c r="E4492" s="24">
        <f t="shared" si="89"/>
        <v>24009.5</v>
      </c>
      <c r="F4492" s="104">
        <v>0</v>
      </c>
      <c r="G4492" s="104">
        <v>1160</v>
      </c>
      <c r="H4492" s="105">
        <v>0</v>
      </c>
      <c r="I4492" s="105">
        <v>495</v>
      </c>
      <c r="J4492" s="106">
        <v>0</v>
      </c>
      <c r="K4492" s="107">
        <v>0</v>
      </c>
      <c r="L4492" s="105">
        <v>0</v>
      </c>
      <c r="M4492" s="105">
        <v>500</v>
      </c>
      <c r="N4492" s="106">
        <v>0</v>
      </c>
      <c r="O4492" s="107">
        <v>1625</v>
      </c>
      <c r="P4492" s="105">
        <v>0</v>
      </c>
      <c r="Q4492" s="105">
        <v>660</v>
      </c>
      <c r="R4492" s="106">
        <v>0</v>
      </c>
      <c r="S4492" s="107">
        <v>721</v>
      </c>
      <c r="T4492" s="105">
        <v>0</v>
      </c>
      <c r="U4492" s="105">
        <v>560</v>
      </c>
      <c r="V4492" s="106">
        <v>0</v>
      </c>
      <c r="W4492" s="107">
        <v>525</v>
      </c>
      <c r="X4492" s="105">
        <v>0</v>
      </c>
      <c r="Y4492" s="105">
        <v>1846</v>
      </c>
      <c r="Z4492" s="106">
        <v>0</v>
      </c>
      <c r="AA4492" s="107">
        <v>1777.5</v>
      </c>
      <c r="AB4492" s="105">
        <v>0</v>
      </c>
      <c r="AC4492" s="105">
        <v>14140</v>
      </c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1708</v>
      </c>
      <c r="B4493" s="111" t="s">
        <v>759</v>
      </c>
      <c r="C4493" s="112" t="s">
        <v>760</v>
      </c>
      <c r="D4493" s="21">
        <f t="shared" si="88"/>
        <v>0</v>
      </c>
      <c r="E4493" s="24">
        <f t="shared" si="89"/>
        <v>0</v>
      </c>
      <c r="F4493" s="104"/>
      <c r="G4493" s="104"/>
      <c r="H4493" s="113"/>
      <c r="I4493" s="113"/>
      <c r="J4493" s="31"/>
      <c r="K4493" s="32"/>
      <c r="L4493" s="113"/>
      <c r="M4493" s="113"/>
      <c r="N4493" s="31"/>
      <c r="O4493" s="32"/>
      <c r="P4493" s="105"/>
      <c r="Q4493" s="105"/>
      <c r="R4493" s="31"/>
      <c r="S4493" s="32"/>
      <c r="T4493" s="113"/>
      <c r="U4493" s="113"/>
      <c r="V4493" s="31"/>
      <c r="W4493" s="32"/>
      <c r="X4493" s="113"/>
      <c r="Y4493" s="113"/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1708</v>
      </c>
      <c r="B4494" s="111" t="s">
        <v>761</v>
      </c>
      <c r="C4494" s="112" t="s">
        <v>762</v>
      </c>
      <c r="D4494" s="21">
        <f t="shared" si="88"/>
        <v>12580.87</v>
      </c>
      <c r="E4494" s="24">
        <f t="shared" si="89"/>
        <v>0</v>
      </c>
      <c r="F4494" s="104">
        <v>311.25</v>
      </c>
      <c r="G4494" s="104">
        <v>0</v>
      </c>
      <c r="H4494" s="113">
        <v>0</v>
      </c>
      <c r="I4494" s="113">
        <v>0</v>
      </c>
      <c r="J4494" s="31">
        <v>0</v>
      </c>
      <c r="K4494" s="32">
        <v>0</v>
      </c>
      <c r="L4494" s="113">
        <v>0</v>
      </c>
      <c r="M4494" s="113">
        <v>0</v>
      </c>
      <c r="N4494" s="31">
        <v>776.25</v>
      </c>
      <c r="O4494" s="32">
        <v>0</v>
      </c>
      <c r="P4494" s="113">
        <v>0</v>
      </c>
      <c r="Q4494" s="113">
        <v>0</v>
      </c>
      <c r="R4494" s="31">
        <v>0</v>
      </c>
      <c r="S4494" s="32">
        <v>0</v>
      </c>
      <c r="T4494" s="113">
        <v>0</v>
      </c>
      <c r="U4494" s="113">
        <v>0</v>
      </c>
      <c r="V4494" s="31">
        <v>0</v>
      </c>
      <c r="W4494" s="32">
        <v>0</v>
      </c>
      <c r="X4494" s="113">
        <v>0</v>
      </c>
      <c r="Y4494" s="113">
        <v>0</v>
      </c>
      <c r="Z4494" s="31">
        <v>662.51</v>
      </c>
      <c r="AA4494" s="32">
        <v>0</v>
      </c>
      <c r="AB4494" s="113">
        <v>10830.86</v>
      </c>
      <c r="AC4494" s="113">
        <v>0</v>
      </c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1708</v>
      </c>
      <c r="B4495" s="111" t="s">
        <v>763</v>
      </c>
      <c r="C4495" s="112" t="s">
        <v>764</v>
      </c>
      <c r="D4495" s="21">
        <f t="shared" si="88"/>
        <v>0</v>
      </c>
      <c r="E4495" s="24">
        <f t="shared" si="89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1708</v>
      </c>
      <c r="B4496" s="111" t="s">
        <v>765</v>
      </c>
      <c r="C4496" s="112" t="s">
        <v>1672</v>
      </c>
      <c r="D4496" s="21">
        <f t="shared" si="88"/>
        <v>0</v>
      </c>
      <c r="E4496" s="24">
        <f t="shared" si="89"/>
        <v>0</v>
      </c>
      <c r="F4496" s="104"/>
      <c r="G4496" s="104"/>
      <c r="H4496" s="105"/>
      <c r="I4496" s="105"/>
      <c r="J4496" s="106"/>
      <c r="K4496" s="107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1708</v>
      </c>
      <c r="B4497" s="111" t="s">
        <v>766</v>
      </c>
      <c r="C4497" s="112" t="s">
        <v>767</v>
      </c>
      <c r="D4497" s="21">
        <f t="shared" si="88"/>
        <v>0</v>
      </c>
      <c r="E4497" s="24">
        <f t="shared" si="89"/>
        <v>0</v>
      </c>
      <c r="F4497" s="104"/>
      <c r="G4497" s="104"/>
      <c r="H4497" s="113"/>
      <c r="I4497" s="113"/>
      <c r="J4497" s="31"/>
      <c r="K4497" s="32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1708</v>
      </c>
      <c r="B4498" s="111" t="s">
        <v>768</v>
      </c>
      <c r="C4498" s="112" t="s">
        <v>1673</v>
      </c>
      <c r="D4498" s="21">
        <f t="shared" si="88"/>
        <v>0</v>
      </c>
      <c r="E4498" s="24">
        <f t="shared" si="89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1708</v>
      </c>
      <c r="B4499" s="111" t="s">
        <v>769</v>
      </c>
      <c r="C4499" s="112" t="s">
        <v>1674</v>
      </c>
      <c r="D4499" s="21">
        <f t="shared" si="88"/>
        <v>0</v>
      </c>
      <c r="E4499" s="24">
        <f t="shared" si="89"/>
        <v>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/>
      <c r="U4499" s="113"/>
      <c r="V4499" s="31"/>
      <c r="W4499" s="32"/>
      <c r="X4499" s="113"/>
      <c r="Y4499" s="113"/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1708</v>
      </c>
      <c r="B4500" s="111" t="s">
        <v>770</v>
      </c>
      <c r="C4500" s="112" t="s">
        <v>771</v>
      </c>
      <c r="D4500" s="21">
        <f t="shared" si="88"/>
        <v>0</v>
      </c>
      <c r="E4500" s="24">
        <f t="shared" si="89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1708</v>
      </c>
      <c r="B4501" s="111" t="s">
        <v>772</v>
      </c>
      <c r="C4501" s="112" t="s">
        <v>1675</v>
      </c>
      <c r="D4501" s="21">
        <f t="shared" si="88"/>
        <v>0</v>
      </c>
      <c r="E4501" s="24">
        <f t="shared" si="89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1708</v>
      </c>
      <c r="B4502" s="111" t="s">
        <v>773</v>
      </c>
      <c r="C4502" s="112" t="s">
        <v>774</v>
      </c>
      <c r="D4502" s="21">
        <f t="shared" si="88"/>
        <v>0</v>
      </c>
      <c r="E4502" s="24">
        <f t="shared" si="89"/>
        <v>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1708</v>
      </c>
      <c r="B4503" s="111" t="s">
        <v>775</v>
      </c>
      <c r="C4503" s="112" t="s">
        <v>776</v>
      </c>
      <c r="D4503" s="21">
        <f t="shared" si="88"/>
        <v>0</v>
      </c>
      <c r="E4503" s="24">
        <f t="shared" si="89"/>
        <v>12440</v>
      </c>
      <c r="F4503" s="104"/>
      <c r="G4503" s="104"/>
      <c r="H4503" s="105"/>
      <c r="I4503" s="105"/>
      <c r="J4503" s="106"/>
      <c r="K4503" s="107"/>
      <c r="L4503" s="105"/>
      <c r="M4503" s="105"/>
      <c r="N4503" s="106"/>
      <c r="O4503" s="107"/>
      <c r="P4503" s="113"/>
      <c r="Q4503" s="113"/>
      <c r="R4503" s="106">
        <v>0</v>
      </c>
      <c r="S4503" s="107">
        <v>9680</v>
      </c>
      <c r="T4503" s="105">
        <v>0</v>
      </c>
      <c r="U4503" s="105">
        <v>0</v>
      </c>
      <c r="V4503" s="106">
        <v>0</v>
      </c>
      <c r="W4503" s="107">
        <v>0</v>
      </c>
      <c r="X4503" s="105">
        <v>0</v>
      </c>
      <c r="Y4503" s="105">
        <v>0</v>
      </c>
      <c r="Z4503" s="106">
        <v>0</v>
      </c>
      <c r="AA4503" s="107">
        <v>0</v>
      </c>
      <c r="AB4503" s="105">
        <v>0</v>
      </c>
      <c r="AC4503" s="105">
        <v>2760</v>
      </c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1708</v>
      </c>
      <c r="B4504" s="111" t="s">
        <v>777</v>
      </c>
      <c r="C4504" s="112" t="s">
        <v>778</v>
      </c>
      <c r="D4504" s="21">
        <f t="shared" si="88"/>
        <v>0</v>
      </c>
      <c r="E4504" s="24">
        <f t="shared" si="89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1708</v>
      </c>
      <c r="B4505" s="111" t="s">
        <v>779</v>
      </c>
      <c r="C4505" s="112" t="s">
        <v>780</v>
      </c>
      <c r="D4505" s="21">
        <f t="shared" si="88"/>
        <v>0</v>
      </c>
      <c r="E4505" s="24">
        <f t="shared" si="89"/>
        <v>0</v>
      </c>
      <c r="F4505" s="104"/>
      <c r="G4505" s="104"/>
      <c r="H4505" s="113"/>
      <c r="I4505" s="113"/>
      <c r="J4505" s="31"/>
      <c r="K4505" s="32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1708</v>
      </c>
      <c r="B4506" s="111" t="s">
        <v>781</v>
      </c>
      <c r="C4506" s="112" t="s">
        <v>782</v>
      </c>
      <c r="D4506" s="21">
        <f t="shared" si="88"/>
        <v>0</v>
      </c>
      <c r="E4506" s="24">
        <f t="shared" si="89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1708</v>
      </c>
      <c r="B4507" s="111" t="s">
        <v>783</v>
      </c>
      <c r="C4507" s="112" t="s">
        <v>784</v>
      </c>
      <c r="D4507" s="21">
        <f t="shared" si="88"/>
        <v>0</v>
      </c>
      <c r="E4507" s="24">
        <f t="shared" si="89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1708</v>
      </c>
      <c r="B4508" s="111" t="s">
        <v>785</v>
      </c>
      <c r="C4508" s="112" t="s">
        <v>786</v>
      </c>
      <c r="D4508" s="21">
        <f t="shared" si="88"/>
        <v>0</v>
      </c>
      <c r="E4508" s="24">
        <f t="shared" si="89"/>
        <v>50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>
        <v>0</v>
      </c>
      <c r="Y4508" s="113">
        <v>50</v>
      </c>
      <c r="Z4508" s="31">
        <v>0</v>
      </c>
      <c r="AA4508" s="32">
        <v>0</v>
      </c>
      <c r="AB4508" s="113">
        <v>0</v>
      </c>
      <c r="AC4508" s="113">
        <v>0</v>
      </c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1708</v>
      </c>
      <c r="B4509" s="111" t="s">
        <v>787</v>
      </c>
      <c r="C4509" s="112" t="s">
        <v>788</v>
      </c>
      <c r="D4509" s="21">
        <f t="shared" si="88"/>
        <v>0</v>
      </c>
      <c r="E4509" s="24">
        <f t="shared" si="89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1708</v>
      </c>
      <c r="B4510" s="111" t="s">
        <v>789</v>
      </c>
      <c r="C4510" s="112" t="s">
        <v>790</v>
      </c>
      <c r="D4510" s="21">
        <f t="shared" si="88"/>
        <v>16974.559999999998</v>
      </c>
      <c r="E4510" s="24">
        <f t="shared" si="89"/>
        <v>0</v>
      </c>
      <c r="F4510" s="104"/>
      <c r="G4510" s="104"/>
      <c r="H4510" s="105"/>
      <c r="I4510" s="105"/>
      <c r="J4510" s="106">
        <v>13274.56</v>
      </c>
      <c r="K4510" s="107">
        <v>0</v>
      </c>
      <c r="L4510" s="105">
        <v>0</v>
      </c>
      <c r="M4510" s="105">
        <v>0</v>
      </c>
      <c r="N4510" s="106">
        <v>0</v>
      </c>
      <c r="O4510" s="107">
        <v>0</v>
      </c>
      <c r="P4510" s="113">
        <v>0</v>
      </c>
      <c r="Q4510" s="113">
        <v>0</v>
      </c>
      <c r="R4510" s="106">
        <v>0</v>
      </c>
      <c r="S4510" s="107">
        <v>0</v>
      </c>
      <c r="T4510" s="105">
        <v>0</v>
      </c>
      <c r="U4510" s="105">
        <v>0</v>
      </c>
      <c r="V4510" s="106">
        <v>0</v>
      </c>
      <c r="W4510" s="107">
        <v>0</v>
      </c>
      <c r="X4510" s="105">
        <v>0</v>
      </c>
      <c r="Y4510" s="105">
        <v>0</v>
      </c>
      <c r="Z4510" s="106">
        <v>0</v>
      </c>
      <c r="AA4510" s="107">
        <v>0</v>
      </c>
      <c r="AB4510" s="105">
        <v>3700</v>
      </c>
      <c r="AC4510" s="105">
        <v>0</v>
      </c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1708</v>
      </c>
      <c r="B4511" s="111" t="s">
        <v>791</v>
      </c>
      <c r="C4511" s="112" t="s">
        <v>792</v>
      </c>
      <c r="D4511" s="21">
        <f t="shared" si="88"/>
        <v>0</v>
      </c>
      <c r="E4511" s="24">
        <f t="shared" si="89"/>
        <v>10550.24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>
        <v>0</v>
      </c>
      <c r="W4511" s="107">
        <v>10550.24</v>
      </c>
      <c r="X4511" s="105">
        <v>0</v>
      </c>
      <c r="Y4511" s="105">
        <v>0</v>
      </c>
      <c r="Z4511" s="106">
        <v>0</v>
      </c>
      <c r="AA4511" s="107">
        <v>0</v>
      </c>
      <c r="AB4511" s="105">
        <v>0</v>
      </c>
      <c r="AC4511" s="105">
        <v>0</v>
      </c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1708</v>
      </c>
      <c r="B4512" s="111" t="s">
        <v>793</v>
      </c>
      <c r="C4512" s="112" t="s">
        <v>794</v>
      </c>
      <c r="D4512" s="21">
        <f t="shared" si="88"/>
        <v>2405</v>
      </c>
      <c r="E4512" s="24">
        <f t="shared" si="89"/>
        <v>24717</v>
      </c>
      <c r="F4512" s="104">
        <v>0</v>
      </c>
      <c r="G4512" s="104">
        <v>2315</v>
      </c>
      <c r="H4512" s="113">
        <v>0</v>
      </c>
      <c r="I4512" s="113">
        <v>4545</v>
      </c>
      <c r="J4512" s="31">
        <v>0</v>
      </c>
      <c r="K4512" s="32">
        <v>1734</v>
      </c>
      <c r="L4512" s="113">
        <v>0</v>
      </c>
      <c r="M4512" s="113">
        <v>1225</v>
      </c>
      <c r="N4512" s="31">
        <v>0</v>
      </c>
      <c r="O4512" s="32">
        <v>2843</v>
      </c>
      <c r="P4512" s="105">
        <v>2405</v>
      </c>
      <c r="Q4512" s="105">
        <v>2405</v>
      </c>
      <c r="R4512" s="31">
        <v>0</v>
      </c>
      <c r="S4512" s="32">
        <v>2410</v>
      </c>
      <c r="T4512" s="113">
        <v>0</v>
      </c>
      <c r="U4512" s="113">
        <v>1670</v>
      </c>
      <c r="V4512" s="31">
        <v>0</v>
      </c>
      <c r="W4512" s="32">
        <v>705</v>
      </c>
      <c r="X4512" s="113">
        <v>0</v>
      </c>
      <c r="Y4512" s="113">
        <v>0</v>
      </c>
      <c r="Z4512" s="31">
        <v>0</v>
      </c>
      <c r="AA4512" s="32">
        <v>600</v>
      </c>
      <c r="AB4512" s="113">
        <v>0</v>
      </c>
      <c r="AC4512" s="113">
        <v>4265</v>
      </c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1708</v>
      </c>
      <c r="B4513" s="111" t="s">
        <v>795</v>
      </c>
      <c r="C4513" s="112" t="s">
        <v>796</v>
      </c>
      <c r="D4513" s="21">
        <f t="shared" si="88"/>
        <v>0</v>
      </c>
      <c r="E4513" s="24">
        <f t="shared" si="89"/>
        <v>86671.75</v>
      </c>
      <c r="F4513" s="104">
        <v>0</v>
      </c>
      <c r="G4513" s="104">
        <v>36626</v>
      </c>
      <c r="H4513" s="113">
        <v>0</v>
      </c>
      <c r="I4513" s="113">
        <v>7382</v>
      </c>
      <c r="J4513" s="31">
        <v>0</v>
      </c>
      <c r="K4513" s="32">
        <v>0</v>
      </c>
      <c r="L4513" s="113">
        <v>0</v>
      </c>
      <c r="M4513" s="113">
        <v>0</v>
      </c>
      <c r="N4513" s="31">
        <v>0</v>
      </c>
      <c r="O4513" s="32">
        <v>0</v>
      </c>
      <c r="P4513" s="113">
        <v>0</v>
      </c>
      <c r="Q4513" s="113">
        <v>0</v>
      </c>
      <c r="R4513" s="31">
        <v>0</v>
      </c>
      <c r="S4513" s="32">
        <v>0</v>
      </c>
      <c r="T4513" s="113">
        <v>0</v>
      </c>
      <c r="U4513" s="113">
        <v>3244</v>
      </c>
      <c r="V4513" s="31">
        <v>0</v>
      </c>
      <c r="W4513" s="32">
        <v>0</v>
      </c>
      <c r="X4513" s="113">
        <v>0</v>
      </c>
      <c r="Y4513" s="113">
        <v>0</v>
      </c>
      <c r="Z4513" s="31">
        <v>0</v>
      </c>
      <c r="AA4513" s="32">
        <v>11676</v>
      </c>
      <c r="AB4513" s="113">
        <v>0</v>
      </c>
      <c r="AC4513" s="113">
        <v>27743.75</v>
      </c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1708</v>
      </c>
      <c r="B4514" s="111" t="s">
        <v>797</v>
      </c>
      <c r="C4514" s="112" t="s">
        <v>798</v>
      </c>
      <c r="D4514" s="21">
        <f t="shared" si="88"/>
        <v>8594</v>
      </c>
      <c r="E4514" s="24">
        <f t="shared" si="89"/>
        <v>8594</v>
      </c>
      <c r="F4514" s="104">
        <v>2315</v>
      </c>
      <c r="G4514" s="104">
        <v>0</v>
      </c>
      <c r="H4514" s="113">
        <v>4545</v>
      </c>
      <c r="I4514" s="113">
        <v>0</v>
      </c>
      <c r="J4514" s="31">
        <v>1734</v>
      </c>
      <c r="K4514" s="32">
        <v>0</v>
      </c>
      <c r="L4514" s="113">
        <v>0</v>
      </c>
      <c r="M4514" s="113">
        <v>8594</v>
      </c>
      <c r="N4514" s="31"/>
      <c r="O4514" s="32"/>
      <c r="P4514" s="113"/>
      <c r="Q4514" s="113"/>
      <c r="R4514" s="31"/>
      <c r="S4514" s="32"/>
      <c r="T4514" s="113"/>
      <c r="U4514" s="113"/>
      <c r="V4514" s="31"/>
      <c r="W4514" s="32"/>
      <c r="X4514" s="113"/>
      <c r="Y4514" s="113"/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1708</v>
      </c>
      <c r="B4515" s="111" t="s">
        <v>799</v>
      </c>
      <c r="C4515" s="112" t="s">
        <v>800</v>
      </c>
      <c r="D4515" s="21">
        <f t="shared" si="88"/>
        <v>22362</v>
      </c>
      <c r="E4515" s="24">
        <f t="shared" si="89"/>
        <v>79607.87</v>
      </c>
      <c r="F4515" s="104"/>
      <c r="G4515" s="104"/>
      <c r="H4515" s="113"/>
      <c r="I4515" s="113"/>
      <c r="J4515" s="31"/>
      <c r="K4515" s="32"/>
      <c r="L4515" s="113">
        <v>9819</v>
      </c>
      <c r="M4515" s="113">
        <v>31175.81</v>
      </c>
      <c r="N4515" s="31">
        <v>2843</v>
      </c>
      <c r="O4515" s="32">
        <v>0</v>
      </c>
      <c r="P4515" s="113">
        <v>0</v>
      </c>
      <c r="Q4515" s="113">
        <v>0</v>
      </c>
      <c r="R4515" s="31">
        <v>2410</v>
      </c>
      <c r="S4515" s="32">
        <v>0</v>
      </c>
      <c r="T4515" s="113">
        <v>1670</v>
      </c>
      <c r="U4515" s="113">
        <v>0</v>
      </c>
      <c r="V4515" s="31">
        <v>705</v>
      </c>
      <c r="W4515" s="32">
        <v>0</v>
      </c>
      <c r="X4515" s="113">
        <v>50</v>
      </c>
      <c r="Y4515" s="113">
        <v>0</v>
      </c>
      <c r="Z4515" s="31">
        <v>600</v>
      </c>
      <c r="AA4515" s="32">
        <v>38212.410000000003</v>
      </c>
      <c r="AB4515" s="113">
        <v>4265</v>
      </c>
      <c r="AC4515" s="113">
        <v>10219.65</v>
      </c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1708</v>
      </c>
      <c r="B4516" s="111" t="s">
        <v>801</v>
      </c>
      <c r="C4516" s="112" t="s">
        <v>802</v>
      </c>
      <c r="D4516" s="21">
        <f t="shared" si="88"/>
        <v>0</v>
      </c>
      <c r="E4516" s="24">
        <f t="shared" si="89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1708</v>
      </c>
      <c r="B4517" s="111" t="s">
        <v>803</v>
      </c>
      <c r="C4517" s="112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1708</v>
      </c>
      <c r="B4518" s="111" t="s">
        <v>805</v>
      </c>
      <c r="C4518" s="112" t="s">
        <v>806</v>
      </c>
      <c r="D4518" s="21">
        <f t="shared" si="90"/>
        <v>0</v>
      </c>
      <c r="E4518" s="24">
        <f t="shared" si="91"/>
        <v>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1708</v>
      </c>
      <c r="B4519" s="111" t="s">
        <v>807</v>
      </c>
      <c r="C4519" s="112" t="s">
        <v>808</v>
      </c>
      <c r="D4519" s="21">
        <f t="shared" si="90"/>
        <v>0</v>
      </c>
      <c r="E4519" s="24">
        <f t="shared" si="91"/>
        <v>256605</v>
      </c>
      <c r="F4519" s="104">
        <v>0</v>
      </c>
      <c r="G4519" s="104">
        <v>10790</v>
      </c>
      <c r="H4519" s="113">
        <v>0</v>
      </c>
      <c r="I4519" s="113">
        <v>15210</v>
      </c>
      <c r="J4519" s="31">
        <v>0</v>
      </c>
      <c r="K4519" s="32">
        <v>182975</v>
      </c>
      <c r="L4519" s="113">
        <v>0</v>
      </c>
      <c r="M4519" s="113">
        <v>11050</v>
      </c>
      <c r="N4519" s="31">
        <v>0</v>
      </c>
      <c r="O4519" s="32">
        <v>0</v>
      </c>
      <c r="P4519" s="113">
        <v>0</v>
      </c>
      <c r="Q4519" s="113">
        <v>7865</v>
      </c>
      <c r="R4519" s="31">
        <v>0</v>
      </c>
      <c r="S4519" s="32">
        <v>10790</v>
      </c>
      <c r="T4519" s="113">
        <v>0</v>
      </c>
      <c r="U4519" s="113">
        <v>17925</v>
      </c>
      <c r="V4519" s="31">
        <v>0</v>
      </c>
      <c r="W4519" s="32">
        <v>0</v>
      </c>
      <c r="X4519" s="113">
        <v>0</v>
      </c>
      <c r="Y4519" s="113">
        <v>0</v>
      </c>
      <c r="Z4519" s="31">
        <v>0</v>
      </c>
      <c r="AA4519" s="32">
        <v>0</v>
      </c>
      <c r="AB4519" s="113">
        <v>0</v>
      </c>
      <c r="AC4519" s="113">
        <v>0</v>
      </c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1708</v>
      </c>
      <c r="B4520" s="111" t="s">
        <v>809</v>
      </c>
      <c r="C4520" s="112" t="s">
        <v>1676</v>
      </c>
      <c r="D4520" s="21">
        <f t="shared" si="90"/>
        <v>0</v>
      </c>
      <c r="E4520" s="24">
        <f t="shared" si="9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1708</v>
      </c>
      <c r="B4521" s="111" t="s">
        <v>810</v>
      </c>
      <c r="C4521" s="112" t="s">
        <v>811</v>
      </c>
      <c r="D4521" s="21">
        <f t="shared" si="90"/>
        <v>0</v>
      </c>
      <c r="E4521" s="24">
        <f t="shared" si="9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1708</v>
      </c>
      <c r="B4522" s="111" t="s">
        <v>812</v>
      </c>
      <c r="C4522" s="112" t="s">
        <v>813</v>
      </c>
      <c r="D4522" s="21">
        <f t="shared" si="90"/>
        <v>0</v>
      </c>
      <c r="E4522" s="24">
        <f t="shared" si="91"/>
        <v>0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1708</v>
      </c>
      <c r="B4523" s="111" t="s">
        <v>814</v>
      </c>
      <c r="C4523" s="112" t="s">
        <v>815</v>
      </c>
      <c r="D4523" s="21">
        <f t="shared" si="90"/>
        <v>0</v>
      </c>
      <c r="E4523" s="24">
        <f t="shared" si="91"/>
        <v>4019431.35</v>
      </c>
      <c r="F4523" s="104"/>
      <c r="G4523" s="104"/>
      <c r="H4523" s="113">
        <v>0</v>
      </c>
      <c r="I4523" s="113">
        <v>239.5</v>
      </c>
      <c r="J4523" s="31">
        <v>0</v>
      </c>
      <c r="K4523" s="32">
        <v>225000</v>
      </c>
      <c r="L4523" s="113">
        <v>0</v>
      </c>
      <c r="M4523" s="113">
        <v>101020</v>
      </c>
      <c r="N4523" s="31">
        <v>0</v>
      </c>
      <c r="O4523" s="32">
        <v>11611</v>
      </c>
      <c r="P4523" s="113">
        <v>0</v>
      </c>
      <c r="Q4523" s="113">
        <v>103158</v>
      </c>
      <c r="R4523" s="31">
        <v>0</v>
      </c>
      <c r="S4523" s="32">
        <v>98790</v>
      </c>
      <c r="T4523" s="113">
        <v>0</v>
      </c>
      <c r="U4523" s="113">
        <v>10</v>
      </c>
      <c r="V4523" s="31">
        <v>0</v>
      </c>
      <c r="W4523" s="32">
        <v>9425</v>
      </c>
      <c r="X4523" s="113">
        <v>0</v>
      </c>
      <c r="Y4523" s="113">
        <v>3244880.44</v>
      </c>
      <c r="Z4523" s="31">
        <v>0</v>
      </c>
      <c r="AA4523" s="32">
        <v>159847.6</v>
      </c>
      <c r="AB4523" s="113">
        <v>0</v>
      </c>
      <c r="AC4523" s="113">
        <v>65449.81</v>
      </c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1708</v>
      </c>
      <c r="B4524" s="111" t="s">
        <v>816</v>
      </c>
      <c r="C4524" s="112" t="s">
        <v>817</v>
      </c>
      <c r="D4524" s="21">
        <f t="shared" si="90"/>
        <v>0</v>
      </c>
      <c r="E4524" s="24">
        <f t="shared" si="91"/>
        <v>1165654.1599999999</v>
      </c>
      <c r="F4524" s="104">
        <v>0</v>
      </c>
      <c r="G4524" s="104">
        <v>47466.39</v>
      </c>
      <c r="H4524" s="105">
        <v>0</v>
      </c>
      <c r="I4524" s="105">
        <v>350236.39</v>
      </c>
      <c r="J4524" s="106">
        <v>0</v>
      </c>
      <c r="K4524" s="107">
        <v>58586.39</v>
      </c>
      <c r="L4524" s="105">
        <v>0</v>
      </c>
      <c r="M4524" s="105">
        <v>87540.39</v>
      </c>
      <c r="N4524" s="106">
        <v>0</v>
      </c>
      <c r="O4524" s="107">
        <v>47466.39</v>
      </c>
      <c r="P4524" s="113">
        <v>0</v>
      </c>
      <c r="Q4524" s="113">
        <v>47466.39</v>
      </c>
      <c r="R4524" s="106">
        <v>0</v>
      </c>
      <c r="S4524" s="107">
        <v>47466.39</v>
      </c>
      <c r="T4524" s="105">
        <v>0</v>
      </c>
      <c r="U4524" s="105">
        <v>47466.39</v>
      </c>
      <c r="V4524" s="106">
        <v>0</v>
      </c>
      <c r="W4524" s="107">
        <v>57766.39</v>
      </c>
      <c r="X4524" s="105">
        <v>0</v>
      </c>
      <c r="Y4524" s="105">
        <v>156839.87</v>
      </c>
      <c r="Z4524" s="106">
        <v>0</v>
      </c>
      <c r="AA4524" s="107">
        <v>169886.39</v>
      </c>
      <c r="AB4524" s="105">
        <v>0</v>
      </c>
      <c r="AC4524" s="105">
        <v>47466.39</v>
      </c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1708</v>
      </c>
      <c r="B4525" s="111" t="s">
        <v>818</v>
      </c>
      <c r="C4525" s="112" t="s">
        <v>819</v>
      </c>
      <c r="D4525" s="21">
        <f t="shared" si="90"/>
        <v>0</v>
      </c>
      <c r="E4525" s="24">
        <f t="shared" si="91"/>
        <v>0</v>
      </c>
      <c r="F4525" s="104"/>
      <c r="G4525" s="104"/>
      <c r="H4525" s="113"/>
      <c r="I4525" s="113"/>
      <c r="J4525" s="31"/>
      <c r="K4525" s="32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1708</v>
      </c>
      <c r="B4526" s="111" t="s">
        <v>820</v>
      </c>
      <c r="C4526" s="112" t="s">
        <v>821</v>
      </c>
      <c r="D4526" s="21">
        <f t="shared" si="90"/>
        <v>0</v>
      </c>
      <c r="E4526" s="24">
        <f t="shared" si="91"/>
        <v>92604.709999999992</v>
      </c>
      <c r="F4526" s="104"/>
      <c r="G4526" s="104"/>
      <c r="H4526" s="105"/>
      <c r="I4526" s="105"/>
      <c r="J4526" s="106"/>
      <c r="K4526" s="107"/>
      <c r="L4526" s="105">
        <v>0</v>
      </c>
      <c r="M4526" s="105">
        <v>17185.080000000002</v>
      </c>
      <c r="N4526" s="106">
        <v>0</v>
      </c>
      <c r="O4526" s="107">
        <v>0</v>
      </c>
      <c r="P4526" s="113">
        <v>0</v>
      </c>
      <c r="Q4526" s="113">
        <v>21888.87</v>
      </c>
      <c r="R4526" s="106">
        <v>0</v>
      </c>
      <c r="S4526" s="107">
        <v>0</v>
      </c>
      <c r="T4526" s="105">
        <v>0</v>
      </c>
      <c r="U4526" s="105">
        <v>0</v>
      </c>
      <c r="V4526" s="106">
        <v>0</v>
      </c>
      <c r="W4526" s="107">
        <v>27998.03</v>
      </c>
      <c r="X4526" s="105">
        <v>0</v>
      </c>
      <c r="Y4526" s="105">
        <v>0</v>
      </c>
      <c r="Z4526" s="106">
        <v>0</v>
      </c>
      <c r="AA4526" s="107">
        <v>0</v>
      </c>
      <c r="AB4526" s="105">
        <v>0</v>
      </c>
      <c r="AC4526" s="105">
        <v>25532.73</v>
      </c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1708</v>
      </c>
      <c r="B4527" s="111" t="s">
        <v>822</v>
      </c>
      <c r="C4527" s="112" t="s">
        <v>599</v>
      </c>
      <c r="D4527" s="21">
        <f t="shared" si="90"/>
        <v>0</v>
      </c>
      <c r="E4527" s="24">
        <f t="shared" si="91"/>
        <v>0</v>
      </c>
      <c r="F4527" s="104"/>
      <c r="G4527" s="104"/>
      <c r="H4527" s="113"/>
      <c r="I4527" s="113"/>
      <c r="J4527" s="31"/>
      <c r="K4527" s="32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1708</v>
      </c>
      <c r="B4528" s="111" t="s">
        <v>823</v>
      </c>
      <c r="C4528" s="112" t="s">
        <v>601</v>
      </c>
      <c r="D4528" s="21">
        <f t="shared" si="90"/>
        <v>0</v>
      </c>
      <c r="E4528" s="24">
        <f t="shared" si="91"/>
        <v>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/>
      <c r="Q4528" s="113"/>
      <c r="R4528" s="31"/>
      <c r="S4528" s="32"/>
      <c r="T4528" s="113"/>
      <c r="U4528" s="113"/>
      <c r="V4528" s="31"/>
      <c r="W4528" s="32"/>
      <c r="X4528" s="113"/>
      <c r="Y4528" s="113"/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1708</v>
      </c>
      <c r="B4529" s="111" t="s">
        <v>824</v>
      </c>
      <c r="C4529" s="112" t="s">
        <v>825</v>
      </c>
      <c r="D4529" s="21">
        <f t="shared" si="90"/>
        <v>0</v>
      </c>
      <c r="E4529" s="24">
        <f t="shared" si="91"/>
        <v>0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1708</v>
      </c>
      <c r="B4530" s="111" t="s">
        <v>826</v>
      </c>
      <c r="C4530" s="112" t="s">
        <v>827</v>
      </c>
      <c r="D4530" s="21">
        <f t="shared" si="90"/>
        <v>513.4</v>
      </c>
      <c r="E4530" s="24">
        <f t="shared" si="91"/>
        <v>30380488.489999998</v>
      </c>
      <c r="F4530" s="104">
        <v>0</v>
      </c>
      <c r="G4530" s="104">
        <v>2393010</v>
      </c>
      <c r="H4530" s="113">
        <v>0</v>
      </c>
      <c r="I4530" s="113">
        <v>2399930</v>
      </c>
      <c r="J4530" s="31">
        <v>0</v>
      </c>
      <c r="K4530" s="32">
        <v>2589170</v>
      </c>
      <c r="L4530" s="113">
        <v>0</v>
      </c>
      <c r="M4530" s="113">
        <v>2463381.4500000002</v>
      </c>
      <c r="N4530" s="31">
        <v>0</v>
      </c>
      <c r="O4530" s="32">
        <v>2463850</v>
      </c>
      <c r="P4530" s="113">
        <v>0</v>
      </c>
      <c r="Q4530" s="113">
        <v>2465055</v>
      </c>
      <c r="R4530" s="31">
        <v>0</v>
      </c>
      <c r="S4530" s="32">
        <v>2435031.61</v>
      </c>
      <c r="T4530" s="113">
        <v>0</v>
      </c>
      <c r="U4530" s="113">
        <v>2430148.33</v>
      </c>
      <c r="V4530" s="31">
        <v>0</v>
      </c>
      <c r="W4530" s="32">
        <v>2573595</v>
      </c>
      <c r="X4530" s="113">
        <v>0</v>
      </c>
      <c r="Y4530" s="113">
        <v>2447538.4</v>
      </c>
      <c r="Z4530" s="31">
        <v>513.4</v>
      </c>
      <c r="AA4530" s="32">
        <v>2800463.7</v>
      </c>
      <c r="AB4530" s="113">
        <v>0</v>
      </c>
      <c r="AC4530" s="113">
        <v>2919315</v>
      </c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1708</v>
      </c>
      <c r="B4531" s="111" t="s">
        <v>828</v>
      </c>
      <c r="C4531" s="112" t="s">
        <v>829</v>
      </c>
      <c r="D4531" s="21">
        <f t="shared" si="90"/>
        <v>0</v>
      </c>
      <c r="E4531" s="24">
        <f t="shared" si="9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1708</v>
      </c>
      <c r="B4532" s="111" t="s">
        <v>830</v>
      </c>
      <c r="C4532" s="112" t="s">
        <v>831</v>
      </c>
      <c r="D4532" s="21">
        <f t="shared" si="90"/>
        <v>0</v>
      </c>
      <c r="E4532" s="24">
        <f t="shared" si="91"/>
        <v>6160.8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>
        <v>0</v>
      </c>
      <c r="W4532" s="32">
        <v>1540.2</v>
      </c>
      <c r="X4532" s="113">
        <v>0</v>
      </c>
      <c r="Y4532" s="113">
        <v>0</v>
      </c>
      <c r="Z4532" s="31">
        <v>0</v>
      </c>
      <c r="AA4532" s="32">
        <v>1026.8</v>
      </c>
      <c r="AB4532" s="113">
        <v>0</v>
      </c>
      <c r="AC4532" s="113">
        <v>3593.8</v>
      </c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1708</v>
      </c>
      <c r="B4533" s="111" t="s">
        <v>832</v>
      </c>
      <c r="C4533" s="112" t="s">
        <v>833</v>
      </c>
      <c r="D4533" s="21">
        <f t="shared" si="90"/>
        <v>0</v>
      </c>
      <c r="E4533" s="24">
        <f t="shared" si="9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1708</v>
      </c>
      <c r="B4534" s="111" t="s">
        <v>834</v>
      </c>
      <c r="C4534" s="112" t="s">
        <v>835</v>
      </c>
      <c r="D4534" s="21">
        <f t="shared" si="90"/>
        <v>0</v>
      </c>
      <c r="E4534" s="24">
        <f t="shared" si="91"/>
        <v>0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1708</v>
      </c>
      <c r="B4535" s="111" t="s">
        <v>836</v>
      </c>
      <c r="C4535" s="112" t="s">
        <v>837</v>
      </c>
      <c r="D4535" s="21">
        <f t="shared" si="90"/>
        <v>0</v>
      </c>
      <c r="E4535" s="24">
        <f t="shared" si="91"/>
        <v>1211464.79</v>
      </c>
      <c r="F4535" s="104">
        <v>0</v>
      </c>
      <c r="G4535" s="104">
        <v>96566.8</v>
      </c>
      <c r="H4535" s="105">
        <v>0</v>
      </c>
      <c r="I4535" s="105">
        <v>94616.8</v>
      </c>
      <c r="J4535" s="106">
        <v>0</v>
      </c>
      <c r="K4535" s="107">
        <v>102513.65</v>
      </c>
      <c r="L4535" s="105">
        <v>0</v>
      </c>
      <c r="M4535" s="105">
        <v>98399.82</v>
      </c>
      <c r="N4535" s="106">
        <v>0</v>
      </c>
      <c r="O4535" s="107">
        <v>99235.5</v>
      </c>
      <c r="P4535" s="113">
        <v>0</v>
      </c>
      <c r="Q4535" s="113">
        <v>98483.5</v>
      </c>
      <c r="R4535" s="106">
        <v>0</v>
      </c>
      <c r="S4535" s="107">
        <v>96320</v>
      </c>
      <c r="T4535" s="105">
        <v>0</v>
      </c>
      <c r="U4535" s="105">
        <v>96623.42</v>
      </c>
      <c r="V4535" s="106">
        <v>0</v>
      </c>
      <c r="W4535" s="107">
        <v>102375.7</v>
      </c>
      <c r="X4535" s="105">
        <v>0</v>
      </c>
      <c r="Y4535" s="105">
        <v>96993.9</v>
      </c>
      <c r="Z4535" s="106">
        <v>0</v>
      </c>
      <c r="AA4535" s="107">
        <v>113794.9</v>
      </c>
      <c r="AB4535" s="105">
        <v>0</v>
      </c>
      <c r="AC4535" s="105">
        <v>115540.8</v>
      </c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1708</v>
      </c>
      <c r="B4536" s="111" t="s">
        <v>838</v>
      </c>
      <c r="C4536" s="112" t="s">
        <v>839</v>
      </c>
      <c r="D4536" s="21">
        <f t="shared" si="90"/>
        <v>0</v>
      </c>
      <c r="E4536" s="24">
        <f t="shared" si="91"/>
        <v>0</v>
      </c>
      <c r="F4536" s="104"/>
      <c r="G4536" s="104"/>
      <c r="H4536" s="113"/>
      <c r="I4536" s="113"/>
      <c r="J4536" s="31"/>
      <c r="K4536" s="32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1708</v>
      </c>
      <c r="B4537" s="111" t="s">
        <v>1608</v>
      </c>
      <c r="C4537" s="112" t="s">
        <v>1609</v>
      </c>
      <c r="D4537" s="21">
        <f t="shared" si="90"/>
        <v>0</v>
      </c>
      <c r="E4537" s="24">
        <f t="shared" si="91"/>
        <v>0</v>
      </c>
      <c r="F4537" s="104"/>
      <c r="G4537" s="104"/>
      <c r="H4537" s="105"/>
      <c r="I4537" s="105"/>
      <c r="J4537" s="106"/>
      <c r="K4537" s="107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1708</v>
      </c>
      <c r="B4538" s="111" t="s">
        <v>840</v>
      </c>
      <c r="C4538" s="112" t="s">
        <v>841</v>
      </c>
      <c r="D4538" s="21">
        <f t="shared" si="90"/>
        <v>0</v>
      </c>
      <c r="E4538" s="24">
        <f t="shared" si="91"/>
        <v>0</v>
      </c>
      <c r="F4538" s="104"/>
      <c r="G4538" s="104"/>
      <c r="H4538" s="113"/>
      <c r="I4538" s="113"/>
      <c r="J4538" s="31"/>
      <c r="K4538" s="32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1708</v>
      </c>
      <c r="B4539" s="111" t="s">
        <v>842</v>
      </c>
      <c r="C4539" s="112" t="s">
        <v>843</v>
      </c>
      <c r="D4539" s="21">
        <f t="shared" si="90"/>
        <v>0</v>
      </c>
      <c r="E4539" s="24">
        <f t="shared" si="91"/>
        <v>0</v>
      </c>
      <c r="F4539" s="104"/>
      <c r="G4539" s="104"/>
      <c r="H4539" s="105"/>
      <c r="I4539" s="105"/>
      <c r="J4539" s="106"/>
      <c r="K4539" s="107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1708</v>
      </c>
      <c r="B4540" s="111" t="s">
        <v>844</v>
      </c>
      <c r="C4540" s="112" t="s">
        <v>845</v>
      </c>
      <c r="D4540" s="21">
        <f t="shared" si="90"/>
        <v>0</v>
      </c>
      <c r="E4540" s="24">
        <f t="shared" si="9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1708</v>
      </c>
      <c r="B4541" s="111" t="s">
        <v>846</v>
      </c>
      <c r="C4541" s="112" t="s">
        <v>847</v>
      </c>
      <c r="D4541" s="21">
        <f t="shared" si="90"/>
        <v>0</v>
      </c>
      <c r="E4541" s="24">
        <f t="shared" si="9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1708</v>
      </c>
      <c r="B4542" s="111" t="s">
        <v>848</v>
      </c>
      <c r="C4542" s="112" t="s">
        <v>849</v>
      </c>
      <c r="D4542" s="21">
        <f t="shared" si="90"/>
        <v>0</v>
      </c>
      <c r="E4542" s="24">
        <f t="shared" si="91"/>
        <v>0</v>
      </c>
      <c r="F4542" s="104"/>
      <c r="G4542" s="104"/>
      <c r="H4542" s="113"/>
      <c r="I4542" s="113"/>
      <c r="J4542" s="31"/>
      <c r="K4542" s="32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1708</v>
      </c>
      <c r="B4543" s="111" t="s">
        <v>850</v>
      </c>
      <c r="C4543" s="112" t="s">
        <v>851</v>
      </c>
      <c r="D4543" s="21">
        <f t="shared" si="90"/>
        <v>0</v>
      </c>
      <c r="E4543" s="24">
        <f t="shared" si="9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1708</v>
      </c>
      <c r="B4544" s="111" t="s">
        <v>852</v>
      </c>
      <c r="C4544" s="112" t="s">
        <v>853</v>
      </c>
      <c r="D4544" s="21">
        <f t="shared" si="90"/>
        <v>0</v>
      </c>
      <c r="E4544" s="24">
        <f t="shared" si="91"/>
        <v>0</v>
      </c>
      <c r="F4544" s="104"/>
      <c r="G4544" s="104"/>
      <c r="H4544" s="113"/>
      <c r="I4544" s="113"/>
      <c r="J4544" s="31"/>
      <c r="K4544" s="32"/>
      <c r="L4544" s="113"/>
      <c r="M4544" s="113"/>
      <c r="N4544" s="31"/>
      <c r="O4544" s="32"/>
      <c r="P4544" s="113"/>
      <c r="Q4544" s="113"/>
      <c r="R4544" s="31"/>
      <c r="S4544" s="32"/>
      <c r="T4544" s="113"/>
      <c r="U4544" s="113"/>
      <c r="V4544" s="31"/>
      <c r="W4544" s="32"/>
      <c r="X4544" s="113"/>
      <c r="Y4544" s="113"/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1708</v>
      </c>
      <c r="B4545" s="111" t="s">
        <v>854</v>
      </c>
      <c r="C4545" s="112" t="s">
        <v>855</v>
      </c>
      <c r="D4545" s="21">
        <f t="shared" si="90"/>
        <v>0</v>
      </c>
      <c r="E4545" s="24">
        <f t="shared" si="91"/>
        <v>48237.520000000004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>
        <v>0</v>
      </c>
      <c r="W4545" s="32">
        <v>13860</v>
      </c>
      <c r="X4545" s="113">
        <v>0</v>
      </c>
      <c r="Y4545" s="113">
        <v>14500</v>
      </c>
      <c r="Z4545" s="31">
        <v>0</v>
      </c>
      <c r="AA4545" s="32">
        <v>0</v>
      </c>
      <c r="AB4545" s="113">
        <v>0</v>
      </c>
      <c r="AC4545" s="113">
        <v>19877.52</v>
      </c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1708</v>
      </c>
      <c r="B4546" s="111" t="s">
        <v>856</v>
      </c>
      <c r="C4546" s="112" t="s">
        <v>857</v>
      </c>
      <c r="D4546" s="21">
        <f t="shared" si="90"/>
        <v>0</v>
      </c>
      <c r="E4546" s="24">
        <f t="shared" si="91"/>
        <v>0</v>
      </c>
      <c r="F4546" s="104"/>
      <c r="G4546" s="104"/>
      <c r="H4546" s="105"/>
      <c r="I4546" s="105"/>
      <c r="J4546" s="106"/>
      <c r="K4546" s="107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1708</v>
      </c>
      <c r="B4547" s="111" t="s">
        <v>858</v>
      </c>
      <c r="C4547" s="112" t="s">
        <v>859</v>
      </c>
      <c r="D4547" s="21">
        <f t="shared" si="90"/>
        <v>0</v>
      </c>
      <c r="E4547" s="24">
        <f t="shared" si="91"/>
        <v>0</v>
      </c>
      <c r="F4547" s="104"/>
      <c r="G4547" s="104"/>
      <c r="H4547" s="113"/>
      <c r="I4547" s="113"/>
      <c r="J4547" s="31"/>
      <c r="K4547" s="32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1708</v>
      </c>
      <c r="B4548" s="111" t="s">
        <v>860</v>
      </c>
      <c r="C4548" s="112" t="s">
        <v>861</v>
      </c>
      <c r="D4548" s="21">
        <f t="shared" si="90"/>
        <v>0</v>
      </c>
      <c r="E4548" s="24">
        <f t="shared" si="91"/>
        <v>156980</v>
      </c>
      <c r="F4548" s="104">
        <v>0</v>
      </c>
      <c r="G4548" s="104">
        <v>11500</v>
      </c>
      <c r="H4548" s="113">
        <v>0</v>
      </c>
      <c r="I4548" s="113">
        <v>16300</v>
      </c>
      <c r="J4548" s="31">
        <v>0</v>
      </c>
      <c r="K4548" s="32">
        <v>15400</v>
      </c>
      <c r="L4548" s="113">
        <v>0</v>
      </c>
      <c r="M4548" s="113">
        <v>14400</v>
      </c>
      <c r="N4548" s="31">
        <v>0</v>
      </c>
      <c r="O4548" s="32">
        <v>14300</v>
      </c>
      <c r="P4548" s="113">
        <v>0</v>
      </c>
      <c r="Q4548" s="113">
        <v>20300</v>
      </c>
      <c r="R4548" s="31">
        <v>0</v>
      </c>
      <c r="S4548" s="32">
        <v>9980</v>
      </c>
      <c r="T4548" s="113">
        <v>0</v>
      </c>
      <c r="U4548" s="113">
        <v>7000</v>
      </c>
      <c r="V4548" s="31">
        <v>0</v>
      </c>
      <c r="W4548" s="32">
        <v>28400</v>
      </c>
      <c r="X4548" s="113">
        <v>0</v>
      </c>
      <c r="Y4548" s="113">
        <v>8000</v>
      </c>
      <c r="Z4548" s="31">
        <v>0</v>
      </c>
      <c r="AA4548" s="32">
        <v>5200</v>
      </c>
      <c r="AB4548" s="113">
        <v>0</v>
      </c>
      <c r="AC4548" s="113">
        <v>6200</v>
      </c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1708</v>
      </c>
      <c r="B4549" s="111" t="s">
        <v>862</v>
      </c>
      <c r="C4549" s="112" t="s">
        <v>863</v>
      </c>
      <c r="D4549" s="21">
        <f t="shared" si="90"/>
        <v>0</v>
      </c>
      <c r="E4549" s="24">
        <f t="shared" si="91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1708</v>
      </c>
      <c r="B4550" s="111" t="s">
        <v>864</v>
      </c>
      <c r="C4550" s="112" t="s">
        <v>865</v>
      </c>
      <c r="D4550" s="21">
        <f t="shared" si="90"/>
        <v>0</v>
      </c>
      <c r="E4550" s="24">
        <f t="shared" si="91"/>
        <v>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1708</v>
      </c>
      <c r="B4551" s="111" t="s">
        <v>866</v>
      </c>
      <c r="C4551" s="112" t="s">
        <v>867</v>
      </c>
      <c r="D4551" s="21">
        <f t="shared" si="90"/>
        <v>0</v>
      </c>
      <c r="E4551" s="24">
        <f t="shared" si="91"/>
        <v>69990.14</v>
      </c>
      <c r="F4551" s="104">
        <v>0</v>
      </c>
      <c r="G4551" s="104">
        <v>2725</v>
      </c>
      <c r="H4551" s="113">
        <v>0</v>
      </c>
      <c r="I4551" s="113">
        <v>2800</v>
      </c>
      <c r="J4551" s="31">
        <v>0</v>
      </c>
      <c r="K4551" s="32">
        <v>2310</v>
      </c>
      <c r="L4551" s="113">
        <v>0</v>
      </c>
      <c r="M4551" s="113">
        <v>2890</v>
      </c>
      <c r="N4551" s="31">
        <v>0</v>
      </c>
      <c r="O4551" s="32">
        <v>3500</v>
      </c>
      <c r="P4551" s="113">
        <v>0</v>
      </c>
      <c r="Q4551" s="113">
        <v>2124.14</v>
      </c>
      <c r="R4551" s="31">
        <v>0</v>
      </c>
      <c r="S4551" s="32">
        <v>10286</v>
      </c>
      <c r="T4551" s="113">
        <v>0</v>
      </c>
      <c r="U4551" s="113">
        <v>2780</v>
      </c>
      <c r="V4551" s="31">
        <v>0</v>
      </c>
      <c r="W4551" s="32">
        <v>3585</v>
      </c>
      <c r="X4551" s="113">
        <v>0</v>
      </c>
      <c r="Y4551" s="113">
        <v>32715</v>
      </c>
      <c r="Z4551" s="31">
        <v>0</v>
      </c>
      <c r="AA4551" s="32">
        <v>740</v>
      </c>
      <c r="AB4551" s="113">
        <v>0</v>
      </c>
      <c r="AC4551" s="113">
        <v>3535</v>
      </c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1708</v>
      </c>
      <c r="B4552" s="111" t="s">
        <v>868</v>
      </c>
      <c r="C4552" s="112" t="s">
        <v>869</v>
      </c>
      <c r="D4552" s="21">
        <f t="shared" si="90"/>
        <v>0</v>
      </c>
      <c r="E4552" s="24">
        <f t="shared" si="91"/>
        <v>0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/>
      <c r="W4552" s="32"/>
      <c r="X4552" s="113"/>
      <c r="Y4552" s="113"/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1708</v>
      </c>
      <c r="B4553" s="111" t="s">
        <v>870</v>
      </c>
      <c r="C4553" s="112" t="s">
        <v>1677</v>
      </c>
      <c r="D4553" s="21">
        <f t="shared" si="90"/>
        <v>0</v>
      </c>
      <c r="E4553" s="24">
        <f t="shared" si="91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1708</v>
      </c>
      <c r="B4554" s="111" t="s">
        <v>871</v>
      </c>
      <c r="C4554" s="112" t="s">
        <v>872</v>
      </c>
      <c r="D4554" s="21">
        <f t="shared" si="90"/>
        <v>0</v>
      </c>
      <c r="E4554" s="24">
        <f t="shared" si="91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1708</v>
      </c>
      <c r="B4555" s="111" t="s">
        <v>873</v>
      </c>
      <c r="C4555" s="112" t="s">
        <v>1678</v>
      </c>
      <c r="D4555" s="21">
        <f t="shared" si="90"/>
        <v>0</v>
      </c>
      <c r="E4555" s="24">
        <f t="shared" si="91"/>
        <v>2793200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/>
      <c r="W4555" s="32"/>
      <c r="X4555" s="113"/>
      <c r="Y4555" s="113"/>
      <c r="Z4555" s="31"/>
      <c r="AA4555" s="32"/>
      <c r="AB4555" s="113">
        <v>0</v>
      </c>
      <c r="AC4555" s="113">
        <v>2793200</v>
      </c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1708</v>
      </c>
      <c r="B4556" s="111" t="s">
        <v>874</v>
      </c>
      <c r="C4556" s="112" t="s">
        <v>875</v>
      </c>
      <c r="D4556" s="21">
        <f t="shared" si="90"/>
        <v>0</v>
      </c>
      <c r="E4556" s="24">
        <f t="shared" si="91"/>
        <v>0</v>
      </c>
      <c r="F4556" s="104"/>
      <c r="G4556" s="104"/>
      <c r="H4556" s="113"/>
      <c r="I4556" s="113"/>
      <c r="J4556" s="31"/>
      <c r="K4556" s="32"/>
      <c r="L4556" s="113"/>
      <c r="M4556" s="113"/>
      <c r="N4556" s="31"/>
      <c r="O4556" s="32"/>
      <c r="P4556" s="113"/>
      <c r="Q4556" s="113"/>
      <c r="R4556" s="31"/>
      <c r="S4556" s="32"/>
      <c r="T4556" s="113"/>
      <c r="U4556" s="113"/>
      <c r="V4556" s="31"/>
      <c r="W4556" s="32"/>
      <c r="X4556" s="113"/>
      <c r="Y4556" s="113"/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1708</v>
      </c>
      <c r="B4557" s="111" t="s">
        <v>876</v>
      </c>
      <c r="C4557" s="112" t="s">
        <v>1679</v>
      </c>
      <c r="D4557" s="21">
        <f t="shared" si="90"/>
        <v>0</v>
      </c>
      <c r="E4557" s="24">
        <f t="shared" si="91"/>
        <v>0</v>
      </c>
      <c r="F4557" s="104"/>
      <c r="G4557" s="104"/>
      <c r="H4557" s="105"/>
      <c r="I4557" s="105"/>
      <c r="J4557" s="106"/>
      <c r="K4557" s="107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1708</v>
      </c>
      <c r="B4558" s="111" t="s">
        <v>877</v>
      </c>
      <c r="C4558" s="112" t="s">
        <v>878</v>
      </c>
      <c r="D4558" s="21">
        <f t="shared" si="90"/>
        <v>0</v>
      </c>
      <c r="E4558" s="24">
        <f t="shared" si="91"/>
        <v>3068205</v>
      </c>
      <c r="F4558" s="104">
        <v>0</v>
      </c>
      <c r="G4558" s="104">
        <v>119800</v>
      </c>
      <c r="H4558" s="113">
        <v>0</v>
      </c>
      <c r="I4558" s="113">
        <v>1800</v>
      </c>
      <c r="J4558" s="31">
        <v>0</v>
      </c>
      <c r="K4558" s="32">
        <v>162700</v>
      </c>
      <c r="L4558" s="113">
        <v>0</v>
      </c>
      <c r="M4558" s="113">
        <v>237250</v>
      </c>
      <c r="N4558" s="31">
        <v>0</v>
      </c>
      <c r="O4558" s="32">
        <v>375</v>
      </c>
      <c r="P4558" s="105">
        <v>0</v>
      </c>
      <c r="Q4558" s="105">
        <v>375</v>
      </c>
      <c r="R4558" s="31">
        <v>0</v>
      </c>
      <c r="S4558" s="32">
        <v>3750</v>
      </c>
      <c r="T4558" s="113">
        <v>0</v>
      </c>
      <c r="U4558" s="113">
        <v>121250</v>
      </c>
      <c r="V4558" s="31">
        <v>0</v>
      </c>
      <c r="W4558" s="32">
        <v>396175</v>
      </c>
      <c r="X4558" s="113">
        <v>0</v>
      </c>
      <c r="Y4558" s="113">
        <v>718685</v>
      </c>
      <c r="Z4558" s="31">
        <v>0</v>
      </c>
      <c r="AA4558" s="32">
        <v>641450</v>
      </c>
      <c r="AB4558" s="113">
        <v>0</v>
      </c>
      <c r="AC4558" s="113">
        <v>664595</v>
      </c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1708</v>
      </c>
      <c r="B4559" s="111" t="s">
        <v>879</v>
      </c>
      <c r="C4559" s="112" t="s">
        <v>1680</v>
      </c>
      <c r="D4559" s="21">
        <f t="shared" si="90"/>
        <v>0</v>
      </c>
      <c r="E4559" s="24">
        <f t="shared" si="91"/>
        <v>13300</v>
      </c>
      <c r="F4559" s="104"/>
      <c r="G4559" s="104"/>
      <c r="H4559" s="113"/>
      <c r="I4559" s="113"/>
      <c r="J4559" s="31"/>
      <c r="K4559" s="32"/>
      <c r="L4559" s="113"/>
      <c r="M4559" s="113"/>
      <c r="N4559" s="31"/>
      <c r="O4559" s="32"/>
      <c r="P4559" s="113"/>
      <c r="Q4559" s="113"/>
      <c r="R4559" s="31"/>
      <c r="S4559" s="32"/>
      <c r="T4559" s="113"/>
      <c r="U4559" s="113"/>
      <c r="V4559" s="31">
        <v>0</v>
      </c>
      <c r="W4559" s="32">
        <v>13300</v>
      </c>
      <c r="X4559" s="113">
        <v>0</v>
      </c>
      <c r="Y4559" s="113">
        <v>0</v>
      </c>
      <c r="Z4559" s="31">
        <v>0</v>
      </c>
      <c r="AA4559" s="32">
        <v>0</v>
      </c>
      <c r="AB4559" s="113">
        <v>0</v>
      </c>
      <c r="AC4559" s="113">
        <v>0</v>
      </c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1708</v>
      </c>
      <c r="B4560" s="111" t="s">
        <v>880</v>
      </c>
      <c r="C4560" s="112" t="s">
        <v>1681</v>
      </c>
      <c r="D4560" s="21">
        <f t="shared" si="90"/>
        <v>0</v>
      </c>
      <c r="E4560" s="24">
        <f t="shared" si="91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1708</v>
      </c>
      <c r="B4561" s="111" t="s">
        <v>881</v>
      </c>
      <c r="C4561" s="112" t="s">
        <v>1682</v>
      </c>
      <c r="D4561" s="21">
        <f t="shared" si="90"/>
        <v>0</v>
      </c>
      <c r="E4561" s="24">
        <f t="shared" si="91"/>
        <v>899740.25</v>
      </c>
      <c r="F4561" s="104"/>
      <c r="G4561" s="104"/>
      <c r="H4561" s="113"/>
      <c r="I4561" s="113"/>
      <c r="J4561" s="31"/>
      <c r="K4561" s="32"/>
      <c r="L4561" s="113"/>
      <c r="M4561" s="113"/>
      <c r="N4561" s="31">
        <v>0</v>
      </c>
      <c r="O4561" s="32">
        <v>7000</v>
      </c>
      <c r="P4561" s="113">
        <v>0</v>
      </c>
      <c r="Q4561" s="113">
        <v>0</v>
      </c>
      <c r="R4561" s="31">
        <v>0</v>
      </c>
      <c r="S4561" s="32">
        <v>0</v>
      </c>
      <c r="T4561" s="113">
        <v>0</v>
      </c>
      <c r="U4561" s="113">
        <v>0</v>
      </c>
      <c r="V4561" s="31">
        <v>0</v>
      </c>
      <c r="W4561" s="32">
        <v>334571.25</v>
      </c>
      <c r="X4561" s="113">
        <v>0</v>
      </c>
      <c r="Y4561" s="113">
        <v>30000</v>
      </c>
      <c r="Z4561" s="31">
        <v>0</v>
      </c>
      <c r="AA4561" s="32">
        <v>39669</v>
      </c>
      <c r="AB4561" s="113">
        <v>0</v>
      </c>
      <c r="AC4561" s="113">
        <v>488500</v>
      </c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1708</v>
      </c>
      <c r="B4562" s="111" t="s">
        <v>882</v>
      </c>
      <c r="C4562" s="112" t="s">
        <v>883</v>
      </c>
      <c r="D4562" s="21">
        <f t="shared" si="90"/>
        <v>0</v>
      </c>
      <c r="E4562" s="24">
        <f t="shared" si="91"/>
        <v>279990</v>
      </c>
      <c r="F4562" s="104">
        <v>0</v>
      </c>
      <c r="G4562" s="104">
        <v>26550</v>
      </c>
      <c r="H4562" s="113">
        <v>0</v>
      </c>
      <c r="I4562" s="113">
        <v>22620</v>
      </c>
      <c r="J4562" s="31">
        <v>0</v>
      </c>
      <c r="K4562" s="32">
        <v>24540</v>
      </c>
      <c r="L4562" s="113">
        <v>0</v>
      </c>
      <c r="M4562" s="113">
        <v>22950</v>
      </c>
      <c r="N4562" s="31">
        <v>0</v>
      </c>
      <c r="O4562" s="32">
        <v>25410</v>
      </c>
      <c r="P4562" s="113">
        <v>0</v>
      </c>
      <c r="Q4562" s="113">
        <v>33005</v>
      </c>
      <c r="R4562" s="31">
        <v>0</v>
      </c>
      <c r="S4562" s="32">
        <v>23770</v>
      </c>
      <c r="T4562" s="113">
        <v>0</v>
      </c>
      <c r="U4562" s="113">
        <v>16470</v>
      </c>
      <c r="V4562" s="31">
        <v>0</v>
      </c>
      <c r="W4562" s="32">
        <v>21315</v>
      </c>
      <c r="X4562" s="113">
        <v>0</v>
      </c>
      <c r="Y4562" s="113">
        <v>18810</v>
      </c>
      <c r="Z4562" s="31">
        <v>0</v>
      </c>
      <c r="AA4562" s="32">
        <v>20040</v>
      </c>
      <c r="AB4562" s="113">
        <v>0</v>
      </c>
      <c r="AC4562" s="113">
        <v>24510</v>
      </c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1708</v>
      </c>
      <c r="B4563" s="111" t="s">
        <v>884</v>
      </c>
      <c r="C4563" s="112" t="s">
        <v>885</v>
      </c>
      <c r="D4563" s="21">
        <f t="shared" si="90"/>
        <v>23704429.289999999</v>
      </c>
      <c r="E4563" s="24">
        <f t="shared" si="91"/>
        <v>0</v>
      </c>
      <c r="F4563" s="104">
        <v>1876190</v>
      </c>
      <c r="G4563" s="104">
        <v>0</v>
      </c>
      <c r="H4563" s="105">
        <v>1877190</v>
      </c>
      <c r="I4563" s="105">
        <v>0</v>
      </c>
      <c r="J4563" s="106">
        <v>2000960</v>
      </c>
      <c r="K4563" s="107">
        <v>0</v>
      </c>
      <c r="L4563" s="105">
        <v>1917780</v>
      </c>
      <c r="M4563" s="105">
        <v>0</v>
      </c>
      <c r="N4563" s="106">
        <v>1953390</v>
      </c>
      <c r="O4563" s="107">
        <v>0</v>
      </c>
      <c r="P4563" s="113">
        <v>1921470</v>
      </c>
      <c r="Q4563" s="113">
        <v>0</v>
      </c>
      <c r="R4563" s="106">
        <v>1889151.61</v>
      </c>
      <c r="S4563" s="107">
        <v>0</v>
      </c>
      <c r="T4563" s="105">
        <v>1884268.33</v>
      </c>
      <c r="U4563" s="105">
        <v>0</v>
      </c>
      <c r="V4563" s="106">
        <v>2002140</v>
      </c>
      <c r="W4563" s="107">
        <v>0</v>
      </c>
      <c r="X4563" s="105">
        <v>1892620</v>
      </c>
      <c r="Y4563" s="105">
        <v>0</v>
      </c>
      <c r="Z4563" s="106">
        <v>2228639.35</v>
      </c>
      <c r="AA4563" s="107">
        <v>0</v>
      </c>
      <c r="AB4563" s="105">
        <v>2260630</v>
      </c>
      <c r="AC4563" s="105">
        <v>0</v>
      </c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1708</v>
      </c>
      <c r="B4564" s="111" t="s">
        <v>886</v>
      </c>
      <c r="C4564" s="112" t="s">
        <v>887</v>
      </c>
      <c r="D4564" s="21">
        <f t="shared" si="90"/>
        <v>1383501.45</v>
      </c>
      <c r="E4564" s="24">
        <f t="shared" si="91"/>
        <v>0</v>
      </c>
      <c r="F4564" s="104">
        <v>85620</v>
      </c>
      <c r="G4564" s="104">
        <v>0</v>
      </c>
      <c r="H4564" s="113">
        <v>85620</v>
      </c>
      <c r="I4564" s="113">
        <v>0</v>
      </c>
      <c r="J4564" s="31">
        <v>123765</v>
      </c>
      <c r="K4564" s="32">
        <v>0</v>
      </c>
      <c r="L4564" s="113">
        <v>122016.45</v>
      </c>
      <c r="M4564" s="113">
        <v>0</v>
      </c>
      <c r="N4564" s="31">
        <v>88080</v>
      </c>
      <c r="O4564" s="32">
        <v>0</v>
      </c>
      <c r="P4564" s="105">
        <v>120000</v>
      </c>
      <c r="Q4564" s="105">
        <v>0</v>
      </c>
      <c r="R4564" s="31">
        <v>120000</v>
      </c>
      <c r="S4564" s="32">
        <v>0</v>
      </c>
      <c r="T4564" s="113">
        <v>120000</v>
      </c>
      <c r="U4564" s="113">
        <v>0</v>
      </c>
      <c r="V4564" s="31">
        <v>129150</v>
      </c>
      <c r="W4564" s="32">
        <v>0</v>
      </c>
      <c r="X4564" s="113">
        <v>123050</v>
      </c>
      <c r="Y4564" s="113">
        <v>0</v>
      </c>
      <c r="Z4564" s="31">
        <v>123050</v>
      </c>
      <c r="AA4564" s="32">
        <v>0</v>
      </c>
      <c r="AB4564" s="113">
        <v>143150</v>
      </c>
      <c r="AC4564" s="113">
        <v>0</v>
      </c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1708</v>
      </c>
      <c r="B4565" s="111" t="s">
        <v>888</v>
      </c>
      <c r="C4565" s="112" t="s">
        <v>1683</v>
      </c>
      <c r="D4565" s="21">
        <f t="shared" si="90"/>
        <v>0</v>
      </c>
      <c r="E4565" s="24">
        <f t="shared" si="91"/>
        <v>0</v>
      </c>
      <c r="F4565" s="104"/>
      <c r="G4565" s="104"/>
      <c r="H4565" s="105"/>
      <c r="I4565" s="105"/>
      <c r="J4565" s="106"/>
      <c r="K4565" s="107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1708</v>
      </c>
      <c r="B4566" s="111" t="s">
        <v>889</v>
      </c>
      <c r="C4566" s="112" t="s">
        <v>890</v>
      </c>
      <c r="D4566" s="21">
        <f t="shared" si="90"/>
        <v>718200</v>
      </c>
      <c r="E4566" s="24">
        <f t="shared" si="91"/>
        <v>0</v>
      </c>
      <c r="F4566" s="104">
        <v>58100</v>
      </c>
      <c r="G4566" s="104">
        <v>0</v>
      </c>
      <c r="H4566" s="105">
        <v>58100</v>
      </c>
      <c r="I4566" s="105">
        <v>0</v>
      </c>
      <c r="J4566" s="106">
        <v>58100</v>
      </c>
      <c r="K4566" s="107">
        <v>0</v>
      </c>
      <c r="L4566" s="105">
        <v>58100</v>
      </c>
      <c r="M4566" s="105">
        <v>0</v>
      </c>
      <c r="N4566" s="106">
        <v>58100</v>
      </c>
      <c r="O4566" s="107">
        <v>0</v>
      </c>
      <c r="P4566" s="105">
        <v>58100</v>
      </c>
      <c r="Q4566" s="105">
        <v>0</v>
      </c>
      <c r="R4566" s="106">
        <v>61600</v>
      </c>
      <c r="S4566" s="107">
        <v>0</v>
      </c>
      <c r="T4566" s="105">
        <v>61600</v>
      </c>
      <c r="U4566" s="105">
        <v>0</v>
      </c>
      <c r="V4566" s="106">
        <v>61600</v>
      </c>
      <c r="W4566" s="107">
        <v>0</v>
      </c>
      <c r="X4566" s="105">
        <v>61600</v>
      </c>
      <c r="Y4566" s="105">
        <v>0</v>
      </c>
      <c r="Z4566" s="106">
        <v>61600</v>
      </c>
      <c r="AA4566" s="107">
        <v>0</v>
      </c>
      <c r="AB4566" s="105">
        <v>61600</v>
      </c>
      <c r="AC4566" s="105">
        <v>0</v>
      </c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1708</v>
      </c>
      <c r="B4567" s="111" t="s">
        <v>891</v>
      </c>
      <c r="C4567" s="112" t="s">
        <v>892</v>
      </c>
      <c r="D4567" s="21">
        <f t="shared" si="90"/>
        <v>0</v>
      </c>
      <c r="E4567" s="24">
        <f t="shared" si="91"/>
        <v>0</v>
      </c>
      <c r="F4567" s="104"/>
      <c r="G4567" s="104"/>
      <c r="H4567" s="113"/>
      <c r="I4567" s="113"/>
      <c r="J4567" s="31"/>
      <c r="K4567" s="32"/>
      <c r="L4567" s="113"/>
      <c r="M4567" s="113"/>
      <c r="N4567" s="31"/>
      <c r="O4567" s="32"/>
      <c r="P4567" s="105"/>
      <c r="Q4567" s="105"/>
      <c r="R4567" s="31"/>
      <c r="S4567" s="32"/>
      <c r="T4567" s="113"/>
      <c r="U4567" s="113"/>
      <c r="V4567" s="31"/>
      <c r="W4567" s="32"/>
      <c r="X4567" s="113"/>
      <c r="Y4567" s="113"/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1708</v>
      </c>
      <c r="B4568" s="111" t="s">
        <v>893</v>
      </c>
      <c r="C4568" s="112" t="s">
        <v>894</v>
      </c>
      <c r="D4568" s="21">
        <f t="shared" si="90"/>
        <v>0</v>
      </c>
      <c r="E4568" s="24">
        <f t="shared" si="91"/>
        <v>0</v>
      </c>
      <c r="F4568" s="104"/>
      <c r="G4568" s="104"/>
      <c r="H4568" s="113"/>
      <c r="I4568" s="113"/>
      <c r="J4568" s="31"/>
      <c r="K4568" s="32"/>
      <c r="L4568" s="113"/>
      <c r="M4568" s="113"/>
      <c r="N4568" s="31"/>
      <c r="O4568" s="32"/>
      <c r="P4568" s="113"/>
      <c r="Q4568" s="113"/>
      <c r="R4568" s="31"/>
      <c r="S4568" s="32"/>
      <c r="T4568" s="113"/>
      <c r="U4568" s="113"/>
      <c r="V4568" s="31"/>
      <c r="W4568" s="32"/>
      <c r="X4568" s="113"/>
      <c r="Y4568" s="113"/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1708</v>
      </c>
      <c r="B4569" s="111" t="s">
        <v>895</v>
      </c>
      <c r="C4569" s="112" t="s">
        <v>896</v>
      </c>
      <c r="D4569" s="21">
        <f t="shared" si="90"/>
        <v>0</v>
      </c>
      <c r="E4569" s="24">
        <f t="shared" si="91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1708</v>
      </c>
      <c r="B4570" s="111" t="s">
        <v>897</v>
      </c>
      <c r="C4570" s="112" t="s">
        <v>898</v>
      </c>
      <c r="D4570" s="21">
        <f t="shared" si="90"/>
        <v>0</v>
      </c>
      <c r="E4570" s="24">
        <f t="shared" si="91"/>
        <v>0</v>
      </c>
      <c r="F4570" s="104"/>
      <c r="G4570" s="104"/>
      <c r="H4570" s="105"/>
      <c r="I4570" s="105"/>
      <c r="J4570" s="106"/>
      <c r="K4570" s="107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1708</v>
      </c>
      <c r="B4571" s="111" t="s">
        <v>899</v>
      </c>
      <c r="C4571" s="112" t="s">
        <v>900</v>
      </c>
      <c r="D4571" s="21">
        <f t="shared" si="90"/>
        <v>6160.8</v>
      </c>
      <c r="E4571" s="24">
        <f t="shared" si="91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>
        <v>1540.2</v>
      </c>
      <c r="W4571" s="107">
        <v>0</v>
      </c>
      <c r="X4571" s="105">
        <v>513.4</v>
      </c>
      <c r="Y4571" s="105">
        <v>0</v>
      </c>
      <c r="Z4571" s="106">
        <v>513.4</v>
      </c>
      <c r="AA4571" s="107">
        <v>0</v>
      </c>
      <c r="AB4571" s="105">
        <v>3593.8</v>
      </c>
      <c r="AC4571" s="105">
        <v>0</v>
      </c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1708</v>
      </c>
      <c r="B4572" s="111" t="s">
        <v>901</v>
      </c>
      <c r="C4572" s="112" t="s">
        <v>902</v>
      </c>
      <c r="D4572" s="21">
        <f t="shared" si="90"/>
        <v>0</v>
      </c>
      <c r="E4572" s="24">
        <f t="shared" si="91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1708</v>
      </c>
      <c r="B4573" s="111" t="s">
        <v>903</v>
      </c>
      <c r="C4573" s="112" t="s">
        <v>904</v>
      </c>
      <c r="D4573" s="21">
        <f t="shared" si="90"/>
        <v>1911420</v>
      </c>
      <c r="E4573" s="24">
        <f t="shared" si="91"/>
        <v>0</v>
      </c>
      <c r="F4573" s="104">
        <v>142030</v>
      </c>
      <c r="G4573" s="104">
        <v>0</v>
      </c>
      <c r="H4573" s="105">
        <v>142030</v>
      </c>
      <c r="I4573" s="105">
        <v>0</v>
      </c>
      <c r="J4573" s="106">
        <v>156370</v>
      </c>
      <c r="K4573" s="107">
        <v>0</v>
      </c>
      <c r="L4573" s="105">
        <v>146810</v>
      </c>
      <c r="M4573" s="105">
        <v>0</v>
      </c>
      <c r="N4573" s="106">
        <v>146810</v>
      </c>
      <c r="O4573" s="107">
        <v>0</v>
      </c>
      <c r="P4573" s="105">
        <v>146810</v>
      </c>
      <c r="Q4573" s="105">
        <v>0</v>
      </c>
      <c r="R4573" s="106">
        <v>146810</v>
      </c>
      <c r="S4573" s="107">
        <v>0</v>
      </c>
      <c r="T4573" s="105">
        <v>146810</v>
      </c>
      <c r="U4573" s="105">
        <v>0</v>
      </c>
      <c r="V4573" s="106">
        <v>154220</v>
      </c>
      <c r="W4573" s="107">
        <v>0</v>
      </c>
      <c r="X4573" s="105">
        <v>176760</v>
      </c>
      <c r="Y4573" s="105">
        <v>0</v>
      </c>
      <c r="Z4573" s="106">
        <v>176760</v>
      </c>
      <c r="AA4573" s="107">
        <v>0</v>
      </c>
      <c r="AB4573" s="105">
        <v>229200</v>
      </c>
      <c r="AC4573" s="105">
        <v>0</v>
      </c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1708</v>
      </c>
      <c r="B4574" s="111" t="s">
        <v>905</v>
      </c>
      <c r="C4574" s="112" t="s">
        <v>906</v>
      </c>
      <c r="D4574" s="21">
        <f t="shared" si="90"/>
        <v>1160940</v>
      </c>
      <c r="E4574" s="24">
        <f t="shared" si="91"/>
        <v>0</v>
      </c>
      <c r="F4574" s="104">
        <v>97280</v>
      </c>
      <c r="G4574" s="104">
        <v>0</v>
      </c>
      <c r="H4574" s="105">
        <v>97280</v>
      </c>
      <c r="I4574" s="105">
        <v>0</v>
      </c>
      <c r="J4574" s="106">
        <v>109610</v>
      </c>
      <c r="K4574" s="107">
        <v>0</v>
      </c>
      <c r="L4574" s="105">
        <v>101390</v>
      </c>
      <c r="M4574" s="105">
        <v>0</v>
      </c>
      <c r="N4574" s="106">
        <v>101390</v>
      </c>
      <c r="O4574" s="107">
        <v>0</v>
      </c>
      <c r="P4574" s="105">
        <v>101390</v>
      </c>
      <c r="Q4574" s="105">
        <v>0</v>
      </c>
      <c r="R4574" s="106">
        <v>101390</v>
      </c>
      <c r="S4574" s="107">
        <v>0</v>
      </c>
      <c r="T4574" s="105">
        <v>101390</v>
      </c>
      <c r="U4574" s="105">
        <v>0</v>
      </c>
      <c r="V4574" s="106">
        <v>107870</v>
      </c>
      <c r="W4574" s="107">
        <v>0</v>
      </c>
      <c r="X4574" s="105">
        <v>76070</v>
      </c>
      <c r="Y4574" s="105">
        <v>0</v>
      </c>
      <c r="Z4574" s="106">
        <v>76070</v>
      </c>
      <c r="AA4574" s="107">
        <v>0</v>
      </c>
      <c r="AB4574" s="105">
        <v>89810</v>
      </c>
      <c r="AC4574" s="105">
        <v>0</v>
      </c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1708</v>
      </c>
      <c r="B4575" s="111" t="s">
        <v>907</v>
      </c>
      <c r="C4575" s="112" t="s">
        <v>908</v>
      </c>
      <c r="D4575" s="21">
        <f t="shared" si="90"/>
        <v>563305</v>
      </c>
      <c r="E4575" s="24">
        <f t="shared" si="91"/>
        <v>0</v>
      </c>
      <c r="F4575" s="104">
        <v>98738</v>
      </c>
      <c r="G4575" s="104">
        <v>0</v>
      </c>
      <c r="H4575" s="113">
        <v>97133</v>
      </c>
      <c r="I4575" s="113">
        <v>0</v>
      </c>
      <c r="J4575" s="31">
        <v>10508</v>
      </c>
      <c r="K4575" s="32">
        <v>0</v>
      </c>
      <c r="L4575" s="113">
        <v>10508</v>
      </c>
      <c r="M4575" s="113">
        <v>0</v>
      </c>
      <c r="N4575" s="31">
        <v>36716</v>
      </c>
      <c r="O4575" s="32">
        <v>0</v>
      </c>
      <c r="P4575" s="105">
        <v>36716</v>
      </c>
      <c r="Q4575" s="105">
        <v>0</v>
      </c>
      <c r="R4575" s="31">
        <v>112236</v>
      </c>
      <c r="S4575" s="32">
        <v>0</v>
      </c>
      <c r="T4575" s="113">
        <v>36716</v>
      </c>
      <c r="U4575" s="113">
        <v>0</v>
      </c>
      <c r="V4575" s="31">
        <v>113424</v>
      </c>
      <c r="W4575" s="32">
        <v>0</v>
      </c>
      <c r="X4575" s="113">
        <v>0</v>
      </c>
      <c r="Y4575" s="113">
        <v>0</v>
      </c>
      <c r="Z4575" s="31">
        <v>10610</v>
      </c>
      <c r="AA4575" s="32">
        <v>0</v>
      </c>
      <c r="AB4575" s="113">
        <v>0</v>
      </c>
      <c r="AC4575" s="113">
        <v>0</v>
      </c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1708</v>
      </c>
      <c r="B4576" s="111" t="s">
        <v>909</v>
      </c>
      <c r="C4576" s="112" t="s">
        <v>910</v>
      </c>
      <c r="D4576" s="21">
        <f t="shared" si="90"/>
        <v>0</v>
      </c>
      <c r="E4576" s="24">
        <f t="shared" si="91"/>
        <v>0</v>
      </c>
      <c r="F4576" s="104"/>
      <c r="G4576" s="104"/>
      <c r="H4576" s="105"/>
      <c r="I4576" s="105"/>
      <c r="J4576" s="106"/>
      <c r="K4576" s="107"/>
      <c r="L4576" s="105"/>
      <c r="M4576" s="105"/>
      <c r="N4576" s="106"/>
      <c r="O4576" s="107"/>
      <c r="P4576" s="113"/>
      <c r="Q4576" s="113"/>
      <c r="R4576" s="106"/>
      <c r="S4576" s="107"/>
      <c r="T4576" s="105"/>
      <c r="U4576" s="105"/>
      <c r="V4576" s="106"/>
      <c r="W4576" s="107"/>
      <c r="X4576" s="105"/>
      <c r="Y4576" s="105"/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1708</v>
      </c>
      <c r="B4577" s="111" t="s">
        <v>911</v>
      </c>
      <c r="C4577" s="112" t="s">
        <v>912</v>
      </c>
      <c r="D4577" s="21">
        <f t="shared" si="90"/>
        <v>4397743</v>
      </c>
      <c r="E4577" s="24">
        <f t="shared" si="91"/>
        <v>8</v>
      </c>
      <c r="F4577" s="104">
        <v>288960</v>
      </c>
      <c r="G4577" s="104">
        <v>0</v>
      </c>
      <c r="H4577" s="105">
        <v>313230</v>
      </c>
      <c r="I4577" s="105">
        <v>0</v>
      </c>
      <c r="J4577" s="106">
        <v>373975</v>
      </c>
      <c r="K4577" s="107">
        <v>8</v>
      </c>
      <c r="L4577" s="105">
        <v>366405</v>
      </c>
      <c r="M4577" s="105">
        <v>0</v>
      </c>
      <c r="N4577" s="106">
        <v>366405</v>
      </c>
      <c r="O4577" s="107">
        <v>0</v>
      </c>
      <c r="P4577" s="105">
        <v>366405</v>
      </c>
      <c r="Q4577" s="105">
        <v>0</v>
      </c>
      <c r="R4577" s="106">
        <v>295155</v>
      </c>
      <c r="S4577" s="107">
        <v>0</v>
      </c>
      <c r="T4577" s="105">
        <v>388465</v>
      </c>
      <c r="U4577" s="105">
        <v>0</v>
      </c>
      <c r="V4577" s="106">
        <v>353104</v>
      </c>
      <c r="W4577" s="107">
        <v>0</v>
      </c>
      <c r="X4577" s="105">
        <v>434670</v>
      </c>
      <c r="Y4577" s="105">
        <v>0</v>
      </c>
      <c r="Z4577" s="106">
        <v>421937</v>
      </c>
      <c r="AA4577" s="107">
        <v>0</v>
      </c>
      <c r="AB4577" s="105">
        <v>429032</v>
      </c>
      <c r="AC4577" s="105">
        <v>0</v>
      </c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1708</v>
      </c>
      <c r="B4578" s="111" t="s">
        <v>913</v>
      </c>
      <c r="C4578" s="112" t="s">
        <v>914</v>
      </c>
      <c r="D4578" s="21">
        <f t="shared" si="90"/>
        <v>1970346</v>
      </c>
      <c r="E4578" s="24">
        <f t="shared" si="91"/>
        <v>0</v>
      </c>
      <c r="F4578" s="104">
        <v>181626</v>
      </c>
      <c r="G4578" s="104">
        <v>0</v>
      </c>
      <c r="H4578" s="113">
        <v>171056</v>
      </c>
      <c r="I4578" s="113">
        <v>0</v>
      </c>
      <c r="J4578" s="31">
        <v>164086</v>
      </c>
      <c r="K4578" s="32">
        <v>0</v>
      </c>
      <c r="L4578" s="113">
        <v>164086</v>
      </c>
      <c r="M4578" s="113">
        <v>0</v>
      </c>
      <c r="N4578" s="31">
        <v>164086</v>
      </c>
      <c r="O4578" s="32">
        <v>0</v>
      </c>
      <c r="P4578" s="105">
        <v>164086</v>
      </c>
      <c r="Q4578" s="105">
        <v>0</v>
      </c>
      <c r="R4578" s="31">
        <v>174830</v>
      </c>
      <c r="S4578" s="32">
        <v>0</v>
      </c>
      <c r="T4578" s="113">
        <v>164630</v>
      </c>
      <c r="U4578" s="113">
        <v>0</v>
      </c>
      <c r="V4578" s="31">
        <v>165990</v>
      </c>
      <c r="W4578" s="32">
        <v>0</v>
      </c>
      <c r="X4578" s="113">
        <v>165990</v>
      </c>
      <c r="Y4578" s="113">
        <v>0</v>
      </c>
      <c r="Z4578" s="31">
        <v>145280</v>
      </c>
      <c r="AA4578" s="32">
        <v>0</v>
      </c>
      <c r="AB4578" s="113">
        <v>144600</v>
      </c>
      <c r="AC4578" s="113">
        <v>0</v>
      </c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1708</v>
      </c>
      <c r="B4579" s="111" t="s">
        <v>915</v>
      </c>
      <c r="C4579" s="112" t="s">
        <v>916</v>
      </c>
      <c r="D4579" s="21">
        <f t="shared" si="90"/>
        <v>718370</v>
      </c>
      <c r="E4579" s="24">
        <f t="shared" si="91"/>
        <v>388</v>
      </c>
      <c r="F4579" s="104">
        <v>80415</v>
      </c>
      <c r="G4579" s="104">
        <v>0</v>
      </c>
      <c r="H4579" s="105">
        <v>90223</v>
      </c>
      <c r="I4579" s="105">
        <v>0</v>
      </c>
      <c r="J4579" s="106">
        <v>77576</v>
      </c>
      <c r="K4579" s="107">
        <v>388</v>
      </c>
      <c r="L4579" s="105">
        <v>101726</v>
      </c>
      <c r="M4579" s="105">
        <v>0</v>
      </c>
      <c r="N4579" s="106">
        <v>60257</v>
      </c>
      <c r="O4579" s="107">
        <v>0</v>
      </c>
      <c r="P4579" s="113">
        <v>53150</v>
      </c>
      <c r="Q4579" s="113">
        <v>0</v>
      </c>
      <c r="R4579" s="106">
        <v>41840</v>
      </c>
      <c r="S4579" s="107">
        <v>0</v>
      </c>
      <c r="T4579" s="105">
        <v>48238</v>
      </c>
      <c r="U4579" s="105">
        <v>0</v>
      </c>
      <c r="V4579" s="106">
        <v>45218</v>
      </c>
      <c r="W4579" s="107">
        <v>0</v>
      </c>
      <c r="X4579" s="105">
        <v>45218</v>
      </c>
      <c r="Y4579" s="105">
        <v>0</v>
      </c>
      <c r="Z4579" s="106">
        <v>31398</v>
      </c>
      <c r="AA4579" s="107">
        <v>0</v>
      </c>
      <c r="AB4579" s="105">
        <v>43111</v>
      </c>
      <c r="AC4579" s="105">
        <v>0</v>
      </c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1708</v>
      </c>
      <c r="B4580" s="111" t="s">
        <v>917</v>
      </c>
      <c r="C4580" s="112" t="s">
        <v>918</v>
      </c>
      <c r="D4580" s="21">
        <f t="shared" si="90"/>
        <v>1194459</v>
      </c>
      <c r="E4580" s="24">
        <f t="shared" si="91"/>
        <v>0</v>
      </c>
      <c r="F4580" s="104">
        <v>119845</v>
      </c>
      <c r="G4580" s="104">
        <v>0</v>
      </c>
      <c r="H4580" s="105">
        <v>105314</v>
      </c>
      <c r="I4580" s="105">
        <v>0</v>
      </c>
      <c r="J4580" s="106">
        <v>104407</v>
      </c>
      <c r="K4580" s="107">
        <v>0</v>
      </c>
      <c r="L4580" s="105">
        <v>85414</v>
      </c>
      <c r="M4580" s="105">
        <v>0</v>
      </c>
      <c r="N4580" s="106">
        <v>125164</v>
      </c>
      <c r="O4580" s="107">
        <v>0</v>
      </c>
      <c r="P4580" s="105">
        <v>118484</v>
      </c>
      <c r="Q4580" s="105">
        <v>0</v>
      </c>
      <c r="R4580" s="106">
        <v>96271</v>
      </c>
      <c r="S4580" s="107">
        <v>0</v>
      </c>
      <c r="T4580" s="105">
        <v>77264</v>
      </c>
      <c r="U4580" s="105">
        <v>0</v>
      </c>
      <c r="V4580" s="106">
        <v>91234</v>
      </c>
      <c r="W4580" s="107">
        <v>0</v>
      </c>
      <c r="X4580" s="105">
        <v>79522</v>
      </c>
      <c r="Y4580" s="105">
        <v>0</v>
      </c>
      <c r="Z4580" s="106">
        <v>115341</v>
      </c>
      <c r="AA4580" s="107">
        <v>0</v>
      </c>
      <c r="AB4580" s="105">
        <v>76199</v>
      </c>
      <c r="AC4580" s="105">
        <v>0</v>
      </c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1708</v>
      </c>
      <c r="B4581" s="111" t="s">
        <v>919</v>
      </c>
      <c r="C4581" s="112" t="s">
        <v>920</v>
      </c>
      <c r="D4581" s="21">
        <f t="shared" ref="D4581:D4644" si="92">F4581+H4581+J4581+L4581+N4581+P4581+R4581+T4581+V4581+X4581+Z4581+AB4581</f>
        <v>1061520</v>
      </c>
      <c r="E4581" s="24">
        <f t="shared" ref="E4581:E4644" si="93">G4581+I4581+K4581+M4581+O4581+Q4581+S4581+U4581+W4581+Y4581+AA4581+AC4581</f>
        <v>0</v>
      </c>
      <c r="F4581" s="104">
        <v>87920</v>
      </c>
      <c r="G4581" s="104">
        <v>0</v>
      </c>
      <c r="H4581" s="105">
        <v>89000</v>
      </c>
      <c r="I4581" s="105">
        <v>0</v>
      </c>
      <c r="J4581" s="106">
        <v>88460</v>
      </c>
      <c r="K4581" s="107">
        <v>0</v>
      </c>
      <c r="L4581" s="105">
        <v>88460</v>
      </c>
      <c r="M4581" s="105">
        <v>0</v>
      </c>
      <c r="N4581" s="106">
        <v>88460</v>
      </c>
      <c r="O4581" s="107">
        <v>0</v>
      </c>
      <c r="P4581" s="105">
        <v>88460</v>
      </c>
      <c r="Q4581" s="105">
        <v>0</v>
      </c>
      <c r="R4581" s="106">
        <v>88460</v>
      </c>
      <c r="S4581" s="107">
        <v>0</v>
      </c>
      <c r="T4581" s="105">
        <v>88460</v>
      </c>
      <c r="U4581" s="105">
        <v>0</v>
      </c>
      <c r="V4581" s="106">
        <v>88460</v>
      </c>
      <c r="W4581" s="107">
        <v>0</v>
      </c>
      <c r="X4581" s="105">
        <v>88460</v>
      </c>
      <c r="Y4581" s="105">
        <v>0</v>
      </c>
      <c r="Z4581" s="106">
        <v>88460</v>
      </c>
      <c r="AA4581" s="107">
        <v>0</v>
      </c>
      <c r="AB4581" s="105">
        <v>88460</v>
      </c>
      <c r="AC4581" s="105">
        <v>0</v>
      </c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1708</v>
      </c>
      <c r="B4582" s="111" t="s">
        <v>921</v>
      </c>
      <c r="C4582" s="112" t="s">
        <v>922</v>
      </c>
      <c r="D4582" s="21">
        <f t="shared" si="92"/>
        <v>361669.35</v>
      </c>
      <c r="E4582" s="24">
        <f t="shared" si="93"/>
        <v>0</v>
      </c>
      <c r="F4582" s="104">
        <v>40270</v>
      </c>
      <c r="G4582" s="104">
        <v>0</v>
      </c>
      <c r="H4582" s="105">
        <v>45110</v>
      </c>
      <c r="I4582" s="105">
        <v>0</v>
      </c>
      <c r="J4582" s="106">
        <v>42690</v>
      </c>
      <c r="K4582" s="107">
        <v>0</v>
      </c>
      <c r="L4582" s="105">
        <v>22020</v>
      </c>
      <c r="M4582" s="105">
        <v>0</v>
      </c>
      <c r="N4582" s="106">
        <v>22020</v>
      </c>
      <c r="O4582" s="107">
        <v>0</v>
      </c>
      <c r="P4582" s="105">
        <v>22020</v>
      </c>
      <c r="Q4582" s="105">
        <v>0</v>
      </c>
      <c r="R4582" s="106">
        <v>22020</v>
      </c>
      <c r="S4582" s="107">
        <v>0</v>
      </c>
      <c r="T4582" s="105">
        <v>22020</v>
      </c>
      <c r="U4582" s="105">
        <v>0</v>
      </c>
      <c r="V4582" s="106">
        <v>22020</v>
      </c>
      <c r="W4582" s="107">
        <v>0</v>
      </c>
      <c r="X4582" s="105">
        <v>22020</v>
      </c>
      <c r="Y4582" s="105">
        <v>0</v>
      </c>
      <c r="Z4582" s="106">
        <v>39439.35</v>
      </c>
      <c r="AA4582" s="107">
        <v>0</v>
      </c>
      <c r="AB4582" s="105">
        <v>40020</v>
      </c>
      <c r="AC4582" s="105">
        <v>0</v>
      </c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1708</v>
      </c>
      <c r="B4583" s="111" t="s">
        <v>923</v>
      </c>
      <c r="C4583" s="112" t="s">
        <v>924</v>
      </c>
      <c r="D4583" s="21">
        <f t="shared" si="92"/>
        <v>11095</v>
      </c>
      <c r="E4583" s="24">
        <f t="shared" si="93"/>
        <v>0</v>
      </c>
      <c r="F4583" s="104"/>
      <c r="G4583" s="104"/>
      <c r="H4583" s="105"/>
      <c r="I4583" s="105"/>
      <c r="J4583" s="106">
        <v>3615</v>
      </c>
      <c r="K4583" s="107">
        <v>0</v>
      </c>
      <c r="L4583" s="105">
        <v>1205</v>
      </c>
      <c r="M4583" s="105">
        <v>0</v>
      </c>
      <c r="N4583" s="106">
        <v>0</v>
      </c>
      <c r="O4583" s="107">
        <v>0</v>
      </c>
      <c r="P4583" s="105">
        <v>1205</v>
      </c>
      <c r="Q4583" s="105">
        <v>0</v>
      </c>
      <c r="R4583" s="106">
        <v>0</v>
      </c>
      <c r="S4583" s="107">
        <v>0</v>
      </c>
      <c r="T4583" s="105">
        <v>0</v>
      </c>
      <c r="U4583" s="105">
        <v>0</v>
      </c>
      <c r="V4583" s="106">
        <v>2535</v>
      </c>
      <c r="W4583" s="107">
        <v>0</v>
      </c>
      <c r="X4583" s="105">
        <v>845</v>
      </c>
      <c r="Y4583" s="105">
        <v>0</v>
      </c>
      <c r="Z4583" s="106">
        <v>845</v>
      </c>
      <c r="AA4583" s="107">
        <v>0</v>
      </c>
      <c r="AB4583" s="105">
        <v>845</v>
      </c>
      <c r="AC4583" s="105">
        <v>0</v>
      </c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1708</v>
      </c>
      <c r="B4584" s="111" t="s">
        <v>925</v>
      </c>
      <c r="C4584" s="112" t="s">
        <v>926</v>
      </c>
      <c r="D4584" s="21">
        <f t="shared" si="92"/>
        <v>0</v>
      </c>
      <c r="E4584" s="24">
        <f t="shared" si="93"/>
        <v>0</v>
      </c>
      <c r="F4584" s="104"/>
      <c r="G4584" s="104"/>
      <c r="H4584" s="113"/>
      <c r="I4584" s="113"/>
      <c r="J4584" s="31"/>
      <c r="K4584" s="32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1708</v>
      </c>
      <c r="B4585" s="111" t="s">
        <v>927</v>
      </c>
      <c r="C4585" s="112" t="s">
        <v>928</v>
      </c>
      <c r="D4585" s="21">
        <f t="shared" si="92"/>
        <v>0</v>
      </c>
      <c r="E4585" s="24">
        <f t="shared" si="9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1708</v>
      </c>
      <c r="B4586" s="111" t="s">
        <v>929</v>
      </c>
      <c r="C4586" s="112" t="s">
        <v>930</v>
      </c>
      <c r="D4586" s="21">
        <f t="shared" si="92"/>
        <v>0</v>
      </c>
      <c r="E4586" s="24">
        <f t="shared" si="93"/>
        <v>0</v>
      </c>
      <c r="F4586" s="104"/>
      <c r="G4586" s="104"/>
      <c r="H4586" s="105"/>
      <c r="I4586" s="105"/>
      <c r="J4586" s="106"/>
      <c r="K4586" s="107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1708</v>
      </c>
      <c r="B4587" s="111" t="s">
        <v>931</v>
      </c>
      <c r="C4587" s="112" t="s">
        <v>932</v>
      </c>
      <c r="D4587" s="21">
        <f t="shared" si="92"/>
        <v>0</v>
      </c>
      <c r="E4587" s="24">
        <f t="shared" si="93"/>
        <v>0</v>
      </c>
      <c r="F4587" s="104"/>
      <c r="G4587" s="104"/>
      <c r="H4587" s="113"/>
      <c r="I4587" s="113"/>
      <c r="J4587" s="31"/>
      <c r="K4587" s="32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1708</v>
      </c>
      <c r="B4588" s="111" t="s">
        <v>933</v>
      </c>
      <c r="C4588" s="112" t="s">
        <v>934</v>
      </c>
      <c r="D4588" s="21">
        <f t="shared" si="92"/>
        <v>0</v>
      </c>
      <c r="E4588" s="24">
        <f t="shared" si="9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1708</v>
      </c>
      <c r="B4589" s="111" t="s">
        <v>935</v>
      </c>
      <c r="C4589" s="112" t="s">
        <v>936</v>
      </c>
      <c r="D4589" s="21">
        <f t="shared" si="92"/>
        <v>67200</v>
      </c>
      <c r="E4589" s="24">
        <f t="shared" si="93"/>
        <v>0</v>
      </c>
      <c r="F4589" s="104">
        <v>5600</v>
      </c>
      <c r="G4589" s="104">
        <v>0</v>
      </c>
      <c r="H4589" s="113">
        <v>5600</v>
      </c>
      <c r="I4589" s="113">
        <v>0</v>
      </c>
      <c r="J4589" s="31">
        <v>5600</v>
      </c>
      <c r="K4589" s="32">
        <v>0</v>
      </c>
      <c r="L4589" s="113">
        <v>5600</v>
      </c>
      <c r="M4589" s="113">
        <v>0</v>
      </c>
      <c r="N4589" s="31">
        <v>5600</v>
      </c>
      <c r="O4589" s="32">
        <v>0</v>
      </c>
      <c r="P4589" s="113">
        <v>5600</v>
      </c>
      <c r="Q4589" s="113">
        <v>0</v>
      </c>
      <c r="R4589" s="31">
        <v>5600</v>
      </c>
      <c r="S4589" s="32">
        <v>0</v>
      </c>
      <c r="T4589" s="113">
        <v>5600</v>
      </c>
      <c r="U4589" s="113">
        <v>0</v>
      </c>
      <c r="V4589" s="31">
        <v>5600</v>
      </c>
      <c r="W4589" s="32">
        <v>0</v>
      </c>
      <c r="X4589" s="113">
        <v>5600</v>
      </c>
      <c r="Y4589" s="113">
        <v>0</v>
      </c>
      <c r="Z4589" s="31">
        <v>5600</v>
      </c>
      <c r="AA4589" s="32">
        <v>0</v>
      </c>
      <c r="AB4589" s="113">
        <v>5600</v>
      </c>
      <c r="AC4589" s="113">
        <v>0</v>
      </c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1708</v>
      </c>
      <c r="B4590" s="111" t="s">
        <v>937</v>
      </c>
      <c r="C4590" s="112" t="s">
        <v>938</v>
      </c>
      <c r="D4590" s="21">
        <f t="shared" si="92"/>
        <v>0</v>
      </c>
      <c r="E4590" s="24">
        <f t="shared" si="9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1708</v>
      </c>
      <c r="B4591" s="111" t="s">
        <v>939</v>
      </c>
      <c r="C4591" s="112" t="s">
        <v>940</v>
      </c>
      <c r="D4591" s="21">
        <f t="shared" si="92"/>
        <v>1113220</v>
      </c>
      <c r="E4591" s="24">
        <f t="shared" si="93"/>
        <v>0</v>
      </c>
      <c r="F4591" s="104">
        <v>166660</v>
      </c>
      <c r="G4591" s="104">
        <v>0</v>
      </c>
      <c r="H4591" s="113">
        <v>82320</v>
      </c>
      <c r="I4591" s="113">
        <v>0</v>
      </c>
      <c r="J4591" s="31">
        <v>85260</v>
      </c>
      <c r="K4591" s="32">
        <v>0</v>
      </c>
      <c r="L4591" s="113">
        <v>89100</v>
      </c>
      <c r="M4591" s="113">
        <v>0</v>
      </c>
      <c r="N4591" s="31">
        <v>88620</v>
      </c>
      <c r="O4591" s="32">
        <v>0</v>
      </c>
      <c r="P4591" s="113">
        <v>77760</v>
      </c>
      <c r="Q4591" s="113">
        <v>0</v>
      </c>
      <c r="R4591" s="31">
        <v>91200</v>
      </c>
      <c r="S4591" s="32">
        <v>0</v>
      </c>
      <c r="T4591" s="113">
        <v>77880</v>
      </c>
      <c r="U4591" s="113">
        <v>0</v>
      </c>
      <c r="V4591" s="31">
        <v>74880</v>
      </c>
      <c r="W4591" s="32">
        <v>0</v>
      </c>
      <c r="X4591" s="113">
        <v>87420</v>
      </c>
      <c r="Y4591" s="113">
        <v>0</v>
      </c>
      <c r="Z4591" s="31">
        <v>88740</v>
      </c>
      <c r="AA4591" s="32">
        <v>0</v>
      </c>
      <c r="AB4591" s="113">
        <v>103380</v>
      </c>
      <c r="AC4591" s="113">
        <v>0</v>
      </c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1708</v>
      </c>
      <c r="B4592" s="111" t="s">
        <v>941</v>
      </c>
      <c r="C4592" s="112" t="s">
        <v>1610</v>
      </c>
      <c r="D4592" s="21">
        <f t="shared" si="92"/>
        <v>0</v>
      </c>
      <c r="E4592" s="24">
        <f t="shared" si="9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1708</v>
      </c>
      <c r="B4593" s="111" t="s">
        <v>1611</v>
      </c>
      <c r="C4593" s="112" t="s">
        <v>1612</v>
      </c>
      <c r="D4593" s="21">
        <f t="shared" si="92"/>
        <v>0</v>
      </c>
      <c r="E4593" s="24">
        <f t="shared" si="9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1708</v>
      </c>
      <c r="B4594" s="111" t="s">
        <v>942</v>
      </c>
      <c r="C4594" s="112" t="s">
        <v>943</v>
      </c>
      <c r="D4594" s="21">
        <f t="shared" si="92"/>
        <v>0</v>
      </c>
      <c r="E4594" s="24">
        <f t="shared" si="9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1708</v>
      </c>
      <c r="B4595" s="111" t="s">
        <v>944</v>
      </c>
      <c r="C4595" s="112" t="s">
        <v>945</v>
      </c>
      <c r="D4595" s="21">
        <f t="shared" si="92"/>
        <v>468159.6</v>
      </c>
      <c r="E4595" s="24">
        <f t="shared" si="93"/>
        <v>0</v>
      </c>
      <c r="F4595" s="104">
        <v>34955</v>
      </c>
      <c r="G4595" s="104">
        <v>0</v>
      </c>
      <c r="H4595" s="113">
        <v>34975</v>
      </c>
      <c r="I4595" s="113">
        <v>0</v>
      </c>
      <c r="J4595" s="31">
        <v>37813.699999999997</v>
      </c>
      <c r="K4595" s="32">
        <v>0</v>
      </c>
      <c r="L4595" s="113">
        <v>36381.53</v>
      </c>
      <c r="M4595" s="113">
        <v>0</v>
      </c>
      <c r="N4595" s="31">
        <v>36715.800000000003</v>
      </c>
      <c r="O4595" s="32">
        <v>0</v>
      </c>
      <c r="P4595" s="113">
        <v>36415</v>
      </c>
      <c r="Q4595" s="113">
        <v>0</v>
      </c>
      <c r="R4595" s="31">
        <v>35549.599999999999</v>
      </c>
      <c r="S4595" s="32">
        <v>0</v>
      </c>
      <c r="T4595" s="113">
        <v>35670.97</v>
      </c>
      <c r="U4595" s="113">
        <v>0</v>
      </c>
      <c r="V4595" s="31">
        <v>37805.199999999997</v>
      </c>
      <c r="W4595" s="32">
        <v>0</v>
      </c>
      <c r="X4595" s="113">
        <v>35763.599999999999</v>
      </c>
      <c r="Y4595" s="113">
        <v>0</v>
      </c>
      <c r="Z4595" s="31">
        <v>63726</v>
      </c>
      <c r="AA4595" s="32">
        <v>0</v>
      </c>
      <c r="AB4595" s="113">
        <v>42388.2</v>
      </c>
      <c r="AC4595" s="113">
        <v>0</v>
      </c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1708</v>
      </c>
      <c r="B4596" s="111" t="s">
        <v>946</v>
      </c>
      <c r="C4596" s="112" t="s">
        <v>947</v>
      </c>
      <c r="D4596" s="21">
        <f t="shared" si="92"/>
        <v>651134.39</v>
      </c>
      <c r="E4596" s="24">
        <f t="shared" si="93"/>
        <v>0</v>
      </c>
      <c r="F4596" s="104">
        <v>54432.5</v>
      </c>
      <c r="G4596" s="104">
        <v>0</v>
      </c>
      <c r="H4596" s="113">
        <v>52462.5</v>
      </c>
      <c r="I4596" s="113">
        <v>0</v>
      </c>
      <c r="J4596" s="31">
        <v>56720.55</v>
      </c>
      <c r="K4596" s="32">
        <v>0</v>
      </c>
      <c r="L4596" s="113">
        <v>54572.29</v>
      </c>
      <c r="M4596" s="113">
        <v>0</v>
      </c>
      <c r="N4596" s="31">
        <v>55073.7</v>
      </c>
      <c r="O4596" s="32">
        <v>0</v>
      </c>
      <c r="P4596" s="113">
        <v>54622.5</v>
      </c>
      <c r="Q4596" s="113">
        <v>0</v>
      </c>
      <c r="R4596" s="31">
        <v>53324.4</v>
      </c>
      <c r="S4596" s="32">
        <v>0</v>
      </c>
      <c r="T4596" s="113">
        <v>53506.45</v>
      </c>
      <c r="U4596" s="113">
        <v>0</v>
      </c>
      <c r="V4596" s="31">
        <v>56707.8</v>
      </c>
      <c r="W4596" s="32">
        <v>0</v>
      </c>
      <c r="X4596" s="113">
        <v>53645.4</v>
      </c>
      <c r="Y4596" s="113">
        <v>0</v>
      </c>
      <c r="Z4596" s="31">
        <v>42484</v>
      </c>
      <c r="AA4596" s="32">
        <v>0</v>
      </c>
      <c r="AB4596" s="113">
        <v>63582.3</v>
      </c>
      <c r="AC4596" s="113">
        <v>0</v>
      </c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1708</v>
      </c>
      <c r="B4597" s="111" t="s">
        <v>948</v>
      </c>
      <c r="C4597" s="112" t="s">
        <v>949</v>
      </c>
      <c r="D4597" s="21">
        <f t="shared" si="92"/>
        <v>92170.799999999988</v>
      </c>
      <c r="E4597" s="24">
        <f t="shared" si="93"/>
        <v>0</v>
      </c>
      <c r="F4597" s="104">
        <v>7179.3</v>
      </c>
      <c r="G4597" s="104">
        <v>0</v>
      </c>
      <c r="H4597" s="105">
        <v>7179.3</v>
      </c>
      <c r="I4597" s="105">
        <v>0</v>
      </c>
      <c r="J4597" s="106">
        <v>7979.4</v>
      </c>
      <c r="K4597" s="107">
        <v>0</v>
      </c>
      <c r="L4597" s="105">
        <v>7446</v>
      </c>
      <c r="M4597" s="105">
        <v>0</v>
      </c>
      <c r="N4597" s="106">
        <v>7446</v>
      </c>
      <c r="O4597" s="107">
        <v>0</v>
      </c>
      <c r="P4597" s="113">
        <v>7446</v>
      </c>
      <c r="Q4597" s="113">
        <v>0</v>
      </c>
      <c r="R4597" s="106">
        <v>7446</v>
      </c>
      <c r="S4597" s="107">
        <v>0</v>
      </c>
      <c r="T4597" s="105">
        <v>7446</v>
      </c>
      <c r="U4597" s="105">
        <v>0</v>
      </c>
      <c r="V4597" s="106">
        <v>7862.7</v>
      </c>
      <c r="W4597" s="107">
        <v>0</v>
      </c>
      <c r="X4597" s="105">
        <v>7584.9</v>
      </c>
      <c r="Y4597" s="105">
        <v>0</v>
      </c>
      <c r="Z4597" s="106">
        <v>7584.9</v>
      </c>
      <c r="AA4597" s="107">
        <v>0</v>
      </c>
      <c r="AB4597" s="105">
        <v>9570.2999999999993</v>
      </c>
      <c r="AC4597" s="105">
        <v>0</v>
      </c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1708</v>
      </c>
      <c r="B4598" s="111" t="s">
        <v>950</v>
      </c>
      <c r="C4598" s="112" t="s">
        <v>951</v>
      </c>
      <c r="D4598" s="21">
        <f t="shared" si="92"/>
        <v>29100</v>
      </c>
      <c r="E4598" s="24">
        <f t="shared" si="93"/>
        <v>0</v>
      </c>
      <c r="F4598" s="104">
        <v>1800</v>
      </c>
      <c r="G4598" s="104">
        <v>0</v>
      </c>
      <c r="H4598" s="105">
        <v>1800</v>
      </c>
      <c r="I4598" s="105">
        <v>0</v>
      </c>
      <c r="J4598" s="106">
        <v>4500</v>
      </c>
      <c r="K4598" s="107">
        <v>0</v>
      </c>
      <c r="L4598" s="105">
        <v>2250</v>
      </c>
      <c r="M4598" s="105">
        <v>0</v>
      </c>
      <c r="N4598" s="106">
        <v>375</v>
      </c>
      <c r="O4598" s="107">
        <v>0</v>
      </c>
      <c r="P4598" s="105">
        <v>375</v>
      </c>
      <c r="Q4598" s="105">
        <v>0</v>
      </c>
      <c r="R4598" s="106">
        <v>3750</v>
      </c>
      <c r="S4598" s="107">
        <v>0</v>
      </c>
      <c r="T4598" s="105">
        <v>3750</v>
      </c>
      <c r="U4598" s="105">
        <v>0</v>
      </c>
      <c r="V4598" s="106">
        <v>1875</v>
      </c>
      <c r="W4598" s="107">
        <v>0</v>
      </c>
      <c r="X4598" s="105">
        <v>1875</v>
      </c>
      <c r="Y4598" s="105">
        <v>0</v>
      </c>
      <c r="Z4598" s="106">
        <v>2250</v>
      </c>
      <c r="AA4598" s="107">
        <v>0</v>
      </c>
      <c r="AB4598" s="105">
        <v>4500</v>
      </c>
      <c r="AC4598" s="105">
        <v>0</v>
      </c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1708</v>
      </c>
      <c r="B4599" s="111" t="s">
        <v>952</v>
      </c>
      <c r="C4599" s="112" t="s">
        <v>953</v>
      </c>
      <c r="D4599" s="21">
        <f t="shared" si="92"/>
        <v>221870</v>
      </c>
      <c r="E4599" s="24">
        <f t="shared" si="93"/>
        <v>0</v>
      </c>
      <c r="F4599" s="104">
        <v>11933</v>
      </c>
      <c r="G4599" s="104">
        <v>0</v>
      </c>
      <c r="H4599" s="105">
        <v>11875</v>
      </c>
      <c r="I4599" s="105">
        <v>0</v>
      </c>
      <c r="J4599" s="106">
        <v>12132</v>
      </c>
      <c r="K4599" s="107">
        <v>0</v>
      </c>
      <c r="L4599" s="105">
        <v>28799</v>
      </c>
      <c r="M4599" s="105">
        <v>0</v>
      </c>
      <c r="N4599" s="106">
        <v>17026</v>
      </c>
      <c r="O4599" s="107">
        <v>0</v>
      </c>
      <c r="P4599" s="105">
        <v>17589</v>
      </c>
      <c r="Q4599" s="105">
        <v>0</v>
      </c>
      <c r="R4599" s="106">
        <v>17589</v>
      </c>
      <c r="S4599" s="107">
        <v>0</v>
      </c>
      <c r="T4599" s="105">
        <v>29338</v>
      </c>
      <c r="U4599" s="105">
        <v>0</v>
      </c>
      <c r="V4599" s="106">
        <v>29718</v>
      </c>
      <c r="W4599" s="107">
        <v>0</v>
      </c>
      <c r="X4599" s="105">
        <v>16172</v>
      </c>
      <c r="Y4599" s="105">
        <v>0</v>
      </c>
      <c r="Z4599" s="106">
        <v>15128</v>
      </c>
      <c r="AA4599" s="107">
        <v>0</v>
      </c>
      <c r="AB4599" s="105">
        <v>14571</v>
      </c>
      <c r="AC4599" s="105">
        <v>0</v>
      </c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1708</v>
      </c>
      <c r="B4600" s="111" t="s">
        <v>954</v>
      </c>
      <c r="C4600" s="112" t="s">
        <v>955</v>
      </c>
      <c r="D4600" s="21">
        <f t="shared" si="92"/>
        <v>0</v>
      </c>
      <c r="E4600" s="24">
        <f t="shared" si="93"/>
        <v>0</v>
      </c>
      <c r="F4600" s="104"/>
      <c r="G4600" s="104"/>
      <c r="H4600" s="113"/>
      <c r="I4600" s="113"/>
      <c r="J4600" s="31"/>
      <c r="K4600" s="32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1708</v>
      </c>
      <c r="B4601" s="111" t="s">
        <v>956</v>
      </c>
      <c r="C4601" s="112" t="s">
        <v>1613</v>
      </c>
      <c r="D4601" s="21">
        <f t="shared" si="92"/>
        <v>0</v>
      </c>
      <c r="E4601" s="24">
        <f t="shared" si="93"/>
        <v>0</v>
      </c>
      <c r="F4601" s="104"/>
      <c r="G4601" s="104"/>
      <c r="H4601" s="113"/>
      <c r="I4601" s="113"/>
      <c r="J4601" s="31"/>
      <c r="K4601" s="32"/>
      <c r="L4601" s="113"/>
      <c r="M4601" s="113"/>
      <c r="N4601" s="31"/>
      <c r="O4601" s="32"/>
      <c r="P4601" s="113"/>
      <c r="Q4601" s="113"/>
      <c r="R4601" s="31"/>
      <c r="S4601" s="32"/>
      <c r="T4601" s="113"/>
      <c r="U4601" s="113"/>
      <c r="V4601" s="31"/>
      <c r="W4601" s="32"/>
      <c r="X4601" s="113"/>
      <c r="Y4601" s="113"/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1708</v>
      </c>
      <c r="B4602" s="111" t="s">
        <v>957</v>
      </c>
      <c r="C4602" s="112" t="s">
        <v>1684</v>
      </c>
      <c r="D4602" s="21">
        <f t="shared" si="92"/>
        <v>1190000</v>
      </c>
      <c r="E4602" s="24">
        <f t="shared" si="93"/>
        <v>0</v>
      </c>
      <c r="F4602" s="104">
        <v>118000</v>
      </c>
      <c r="G4602" s="104">
        <v>0</v>
      </c>
      <c r="H4602" s="113">
        <v>0</v>
      </c>
      <c r="I4602" s="113">
        <v>0</v>
      </c>
      <c r="J4602" s="31">
        <v>0</v>
      </c>
      <c r="K4602" s="32">
        <v>0</v>
      </c>
      <c r="L4602" s="113">
        <v>235000</v>
      </c>
      <c r="M4602" s="113">
        <v>0</v>
      </c>
      <c r="N4602" s="31">
        <v>0</v>
      </c>
      <c r="O4602" s="32">
        <v>0</v>
      </c>
      <c r="P4602" s="113">
        <v>0</v>
      </c>
      <c r="Q4602" s="113">
        <v>0</v>
      </c>
      <c r="R4602" s="31">
        <v>0</v>
      </c>
      <c r="S4602" s="32">
        <v>0</v>
      </c>
      <c r="T4602" s="113">
        <v>117500</v>
      </c>
      <c r="U4602" s="113">
        <v>0</v>
      </c>
      <c r="V4602" s="31">
        <v>0</v>
      </c>
      <c r="W4602" s="32">
        <v>0</v>
      </c>
      <c r="X4602" s="113">
        <v>235000</v>
      </c>
      <c r="Y4602" s="113">
        <v>0</v>
      </c>
      <c r="Z4602" s="31">
        <v>239500</v>
      </c>
      <c r="AA4602" s="32">
        <v>0</v>
      </c>
      <c r="AB4602" s="113">
        <v>245000</v>
      </c>
      <c r="AC4602" s="113">
        <v>0</v>
      </c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1708</v>
      </c>
      <c r="B4603" s="111" t="s">
        <v>958</v>
      </c>
      <c r="C4603" s="112" t="s">
        <v>1685</v>
      </c>
      <c r="D4603" s="21">
        <f t="shared" si="92"/>
        <v>121500</v>
      </c>
      <c r="E4603" s="24">
        <f t="shared" si="93"/>
        <v>0</v>
      </c>
      <c r="F4603" s="104">
        <v>12000</v>
      </c>
      <c r="G4603" s="104">
        <v>0</v>
      </c>
      <c r="H4603" s="113">
        <v>12000</v>
      </c>
      <c r="I4603" s="113">
        <v>0</v>
      </c>
      <c r="J4603" s="31">
        <v>10500</v>
      </c>
      <c r="K4603" s="32">
        <v>0</v>
      </c>
      <c r="L4603" s="113">
        <v>15000</v>
      </c>
      <c r="M4603" s="113">
        <v>0</v>
      </c>
      <c r="N4603" s="31">
        <v>10500</v>
      </c>
      <c r="O4603" s="32">
        <v>0</v>
      </c>
      <c r="P4603" s="113">
        <v>10500</v>
      </c>
      <c r="Q4603" s="113">
        <v>0</v>
      </c>
      <c r="R4603" s="31">
        <v>10500</v>
      </c>
      <c r="S4603" s="32">
        <v>0</v>
      </c>
      <c r="T4603" s="113">
        <v>10500</v>
      </c>
      <c r="U4603" s="113">
        <v>0</v>
      </c>
      <c r="V4603" s="31">
        <v>10500</v>
      </c>
      <c r="W4603" s="32">
        <v>0</v>
      </c>
      <c r="X4603" s="113">
        <v>10500</v>
      </c>
      <c r="Y4603" s="113">
        <v>0</v>
      </c>
      <c r="Z4603" s="31">
        <v>4500</v>
      </c>
      <c r="AA4603" s="32">
        <v>0</v>
      </c>
      <c r="AB4603" s="113">
        <v>4500</v>
      </c>
      <c r="AC4603" s="113">
        <v>0</v>
      </c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1708</v>
      </c>
      <c r="B4604" s="111" t="s">
        <v>959</v>
      </c>
      <c r="C4604" s="112" t="s">
        <v>960</v>
      </c>
      <c r="D4604" s="21">
        <f t="shared" si="92"/>
        <v>0</v>
      </c>
      <c r="E4604" s="24">
        <f t="shared" si="93"/>
        <v>0</v>
      </c>
      <c r="F4604" s="104"/>
      <c r="G4604" s="104"/>
      <c r="H4604" s="105"/>
      <c r="I4604" s="105"/>
      <c r="J4604" s="106"/>
      <c r="K4604" s="107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1708</v>
      </c>
      <c r="B4605" s="111" t="s">
        <v>961</v>
      </c>
      <c r="C4605" s="112" t="s">
        <v>962</v>
      </c>
      <c r="D4605" s="21">
        <f t="shared" si="92"/>
        <v>0</v>
      </c>
      <c r="E4605" s="24">
        <f t="shared" si="9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1708</v>
      </c>
      <c r="B4606" s="111" t="s">
        <v>963</v>
      </c>
      <c r="C4606" s="112" t="s">
        <v>1686</v>
      </c>
      <c r="D4606" s="21">
        <f t="shared" si="92"/>
        <v>1679500</v>
      </c>
      <c r="E4606" s="24">
        <f t="shared" si="93"/>
        <v>0</v>
      </c>
      <c r="F4606" s="104"/>
      <c r="G4606" s="104"/>
      <c r="H4606" s="113"/>
      <c r="I4606" s="113"/>
      <c r="J4606" s="31">
        <v>158200</v>
      </c>
      <c r="K4606" s="32">
        <v>0</v>
      </c>
      <c r="L4606" s="113">
        <v>0</v>
      </c>
      <c r="M4606" s="113">
        <v>0</v>
      </c>
      <c r="N4606" s="31">
        <v>0</v>
      </c>
      <c r="O4606" s="32">
        <v>0</v>
      </c>
      <c r="P4606" s="105">
        <v>0</v>
      </c>
      <c r="Q4606" s="105">
        <v>0</v>
      </c>
      <c r="R4606" s="31">
        <v>0</v>
      </c>
      <c r="S4606" s="32">
        <v>0</v>
      </c>
      <c r="T4606" s="113">
        <v>0</v>
      </c>
      <c r="U4606" s="113">
        <v>0</v>
      </c>
      <c r="V4606" s="31">
        <v>390700</v>
      </c>
      <c r="W4606" s="32">
        <v>0</v>
      </c>
      <c r="X4606" s="113">
        <v>410700</v>
      </c>
      <c r="Y4606" s="113">
        <v>0</v>
      </c>
      <c r="Z4606" s="31">
        <v>396100</v>
      </c>
      <c r="AA4606" s="32">
        <v>0</v>
      </c>
      <c r="AB4606" s="113">
        <v>323800</v>
      </c>
      <c r="AC4606" s="113">
        <v>0</v>
      </c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1708</v>
      </c>
      <c r="B4607" s="111" t="s">
        <v>964</v>
      </c>
      <c r="C4607" s="112" t="s">
        <v>1687</v>
      </c>
      <c r="D4607" s="21">
        <f t="shared" si="92"/>
        <v>0</v>
      </c>
      <c r="E4607" s="24">
        <f t="shared" si="9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1708</v>
      </c>
      <c r="B4608" s="111" t="s">
        <v>965</v>
      </c>
      <c r="C4608" s="112" t="s">
        <v>966</v>
      </c>
      <c r="D4608" s="21">
        <f t="shared" si="92"/>
        <v>0</v>
      </c>
      <c r="E4608" s="24">
        <f t="shared" si="9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1708</v>
      </c>
      <c r="B4609" s="111" t="s">
        <v>967</v>
      </c>
      <c r="C4609" s="112" t="s">
        <v>968</v>
      </c>
      <c r="D4609" s="21">
        <f t="shared" si="92"/>
        <v>552700</v>
      </c>
      <c r="E4609" s="24">
        <f t="shared" si="93"/>
        <v>300</v>
      </c>
      <c r="F4609" s="104">
        <v>45900</v>
      </c>
      <c r="G4609" s="104">
        <v>0</v>
      </c>
      <c r="H4609" s="105">
        <v>45900</v>
      </c>
      <c r="I4609" s="105">
        <v>0</v>
      </c>
      <c r="J4609" s="106">
        <v>45900</v>
      </c>
      <c r="K4609" s="107">
        <v>0</v>
      </c>
      <c r="L4609" s="105">
        <v>46900</v>
      </c>
      <c r="M4609" s="105">
        <v>0</v>
      </c>
      <c r="N4609" s="106">
        <v>46400</v>
      </c>
      <c r="O4609" s="107">
        <v>0</v>
      </c>
      <c r="P4609" s="113">
        <v>47600</v>
      </c>
      <c r="Q4609" s="113">
        <v>0</v>
      </c>
      <c r="R4609" s="106">
        <v>47000</v>
      </c>
      <c r="S4609" s="107">
        <v>0</v>
      </c>
      <c r="T4609" s="105">
        <v>46800</v>
      </c>
      <c r="U4609" s="105">
        <v>0</v>
      </c>
      <c r="V4609" s="106">
        <v>45900</v>
      </c>
      <c r="W4609" s="107">
        <v>0</v>
      </c>
      <c r="X4609" s="105">
        <v>44400</v>
      </c>
      <c r="Y4609" s="105">
        <v>0</v>
      </c>
      <c r="Z4609" s="106">
        <v>44900</v>
      </c>
      <c r="AA4609" s="107">
        <v>0</v>
      </c>
      <c r="AB4609" s="105">
        <v>45100</v>
      </c>
      <c r="AC4609" s="105">
        <v>300</v>
      </c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1708</v>
      </c>
      <c r="B4610" s="111" t="s">
        <v>969</v>
      </c>
      <c r="C4610" s="112" t="s">
        <v>970</v>
      </c>
      <c r="D4610" s="21">
        <f t="shared" si="92"/>
        <v>4866800</v>
      </c>
      <c r="E4610" s="24">
        <f t="shared" si="93"/>
        <v>0</v>
      </c>
      <c r="F4610" s="104">
        <v>535100</v>
      </c>
      <c r="G4610" s="104">
        <v>0</v>
      </c>
      <c r="H4610" s="105">
        <v>541100</v>
      </c>
      <c r="I4610" s="105">
        <v>0</v>
      </c>
      <c r="J4610" s="106">
        <v>381900</v>
      </c>
      <c r="K4610" s="107">
        <v>0</v>
      </c>
      <c r="L4610" s="105">
        <v>538600</v>
      </c>
      <c r="M4610" s="105">
        <v>0</v>
      </c>
      <c r="N4610" s="106">
        <v>540200</v>
      </c>
      <c r="O4610" s="107">
        <v>0</v>
      </c>
      <c r="P4610" s="105">
        <v>539900</v>
      </c>
      <c r="Q4610" s="105">
        <v>0</v>
      </c>
      <c r="R4610" s="106">
        <v>541900</v>
      </c>
      <c r="S4610" s="107">
        <v>0</v>
      </c>
      <c r="T4610" s="105">
        <v>543600</v>
      </c>
      <c r="U4610" s="105">
        <v>0</v>
      </c>
      <c r="V4610" s="106">
        <v>156200</v>
      </c>
      <c r="W4610" s="107">
        <v>0</v>
      </c>
      <c r="X4610" s="105">
        <v>136200</v>
      </c>
      <c r="Y4610" s="105">
        <v>0</v>
      </c>
      <c r="Z4610" s="106">
        <v>129800</v>
      </c>
      <c r="AA4610" s="107">
        <v>0</v>
      </c>
      <c r="AB4610" s="105">
        <v>282300</v>
      </c>
      <c r="AC4610" s="105">
        <v>0</v>
      </c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1708</v>
      </c>
      <c r="B4611" s="111" t="s">
        <v>971</v>
      </c>
      <c r="C4611" s="112" t="s">
        <v>972</v>
      </c>
      <c r="D4611" s="21">
        <f t="shared" si="92"/>
        <v>0</v>
      </c>
      <c r="E4611" s="24">
        <f t="shared" si="93"/>
        <v>0</v>
      </c>
      <c r="F4611" s="104"/>
      <c r="G4611" s="104"/>
      <c r="H4611" s="105"/>
      <c r="I4611" s="105"/>
      <c r="J4611" s="106"/>
      <c r="K4611" s="107"/>
      <c r="L4611" s="105"/>
      <c r="M4611" s="105"/>
      <c r="N4611" s="106"/>
      <c r="O4611" s="107"/>
      <c r="P4611" s="105"/>
      <c r="Q4611" s="105"/>
      <c r="R4611" s="106"/>
      <c r="S4611" s="107"/>
      <c r="T4611" s="105"/>
      <c r="U4611" s="105"/>
      <c r="V4611" s="106"/>
      <c r="W4611" s="107"/>
      <c r="X4611" s="105"/>
      <c r="Y4611" s="105"/>
      <c r="Z4611" s="106"/>
      <c r="AA4611" s="107"/>
      <c r="AB4611" s="105"/>
      <c r="AC4611" s="105"/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1708</v>
      </c>
      <c r="B4612" s="111" t="s">
        <v>973</v>
      </c>
      <c r="C4612" s="112" t="s">
        <v>974</v>
      </c>
      <c r="D4612" s="21">
        <f t="shared" si="92"/>
        <v>0</v>
      </c>
      <c r="E4612" s="24">
        <f t="shared" si="93"/>
        <v>0</v>
      </c>
      <c r="F4612" s="104"/>
      <c r="G4612" s="104"/>
      <c r="H4612" s="113"/>
      <c r="I4612" s="113"/>
      <c r="J4612" s="31"/>
      <c r="K4612" s="32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1708</v>
      </c>
      <c r="B4613" s="111" t="s">
        <v>975</v>
      </c>
      <c r="C4613" s="112" t="s">
        <v>1614</v>
      </c>
      <c r="D4613" s="21">
        <f t="shared" si="92"/>
        <v>0</v>
      </c>
      <c r="E4613" s="24">
        <f t="shared" si="93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1708</v>
      </c>
      <c r="B4614" s="111" t="s">
        <v>976</v>
      </c>
      <c r="C4614" s="112" t="s">
        <v>1615</v>
      </c>
      <c r="D4614" s="21">
        <f t="shared" si="92"/>
        <v>23238</v>
      </c>
      <c r="E4614" s="24">
        <f t="shared" si="93"/>
        <v>0</v>
      </c>
      <c r="F4614" s="104"/>
      <c r="G4614" s="104"/>
      <c r="H4614" s="113"/>
      <c r="I4614" s="113"/>
      <c r="J4614" s="31"/>
      <c r="K4614" s="32"/>
      <c r="L4614" s="113">
        <v>23238</v>
      </c>
      <c r="M4614" s="113">
        <v>0</v>
      </c>
      <c r="N4614" s="31">
        <v>0</v>
      </c>
      <c r="O4614" s="32">
        <v>0</v>
      </c>
      <c r="P4614" s="113">
        <v>0</v>
      </c>
      <c r="Q4614" s="113">
        <v>0</v>
      </c>
      <c r="R4614" s="31">
        <v>0</v>
      </c>
      <c r="S4614" s="32">
        <v>0</v>
      </c>
      <c r="T4614" s="113">
        <v>0</v>
      </c>
      <c r="U4614" s="113">
        <v>0</v>
      </c>
      <c r="V4614" s="31">
        <v>0</v>
      </c>
      <c r="W4614" s="32">
        <v>0</v>
      </c>
      <c r="X4614" s="113">
        <v>0</v>
      </c>
      <c r="Y4614" s="113">
        <v>0</v>
      </c>
      <c r="Z4614" s="31">
        <v>0</v>
      </c>
      <c r="AA4614" s="32">
        <v>0</v>
      </c>
      <c r="AB4614" s="113">
        <v>0</v>
      </c>
      <c r="AC4614" s="113">
        <v>0</v>
      </c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1708</v>
      </c>
      <c r="B4615" s="111" t="s">
        <v>977</v>
      </c>
      <c r="C4615" s="112" t="s">
        <v>978</v>
      </c>
      <c r="D4615" s="21">
        <f t="shared" si="92"/>
        <v>0</v>
      </c>
      <c r="E4615" s="24">
        <f t="shared" si="93"/>
        <v>0</v>
      </c>
      <c r="F4615" s="104"/>
      <c r="G4615" s="104"/>
      <c r="H4615" s="105"/>
      <c r="I4615" s="105"/>
      <c r="J4615" s="106"/>
      <c r="K4615" s="107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1708</v>
      </c>
      <c r="B4616" s="111" t="s">
        <v>979</v>
      </c>
      <c r="C4616" s="112" t="s">
        <v>980</v>
      </c>
      <c r="D4616" s="21">
        <f t="shared" si="92"/>
        <v>0</v>
      </c>
      <c r="E4616" s="24">
        <f t="shared" si="93"/>
        <v>0</v>
      </c>
      <c r="F4616" s="104"/>
      <c r="G4616" s="104"/>
      <c r="H4616" s="113"/>
      <c r="I4616" s="113"/>
      <c r="J4616" s="31"/>
      <c r="K4616" s="32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1708</v>
      </c>
      <c r="B4617" s="111" t="s">
        <v>981</v>
      </c>
      <c r="C4617" s="112" t="s">
        <v>982</v>
      </c>
      <c r="D4617" s="21">
        <f t="shared" si="92"/>
        <v>98158.25</v>
      </c>
      <c r="E4617" s="24">
        <f t="shared" si="93"/>
        <v>0</v>
      </c>
      <c r="F4617" s="104"/>
      <c r="G4617" s="104"/>
      <c r="H4617" s="105"/>
      <c r="I4617" s="105"/>
      <c r="J4617" s="106"/>
      <c r="K4617" s="107"/>
      <c r="L4617" s="105"/>
      <c r="M4617" s="105"/>
      <c r="N4617" s="106">
        <v>7000</v>
      </c>
      <c r="O4617" s="107">
        <v>0</v>
      </c>
      <c r="P4617" s="113">
        <v>0</v>
      </c>
      <c r="Q4617" s="113">
        <v>0</v>
      </c>
      <c r="R4617" s="106">
        <v>0</v>
      </c>
      <c r="S4617" s="107">
        <v>0</v>
      </c>
      <c r="T4617" s="105">
        <v>0</v>
      </c>
      <c r="U4617" s="105">
        <v>0</v>
      </c>
      <c r="V4617" s="106">
        <v>34289.25</v>
      </c>
      <c r="W4617" s="107">
        <v>0</v>
      </c>
      <c r="X4617" s="105">
        <v>15700</v>
      </c>
      <c r="Y4617" s="105">
        <v>0</v>
      </c>
      <c r="Z4617" s="106">
        <v>39669</v>
      </c>
      <c r="AA4617" s="107">
        <v>0</v>
      </c>
      <c r="AB4617" s="105">
        <v>1500</v>
      </c>
      <c r="AC4617" s="105">
        <v>0</v>
      </c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1708</v>
      </c>
      <c r="B4618" s="111" t="s">
        <v>983</v>
      </c>
      <c r="C4618" s="112" t="s">
        <v>1616</v>
      </c>
      <c r="D4618" s="21">
        <f t="shared" si="92"/>
        <v>34582</v>
      </c>
      <c r="E4618" s="24">
        <f t="shared" si="93"/>
        <v>0</v>
      </c>
      <c r="F4618" s="104"/>
      <c r="G4618" s="104"/>
      <c r="H4618" s="113"/>
      <c r="I4618" s="113"/>
      <c r="J4618" s="31"/>
      <c r="K4618" s="32"/>
      <c r="L4618" s="113"/>
      <c r="M4618" s="113"/>
      <c r="N4618" s="31"/>
      <c r="O4618" s="32"/>
      <c r="P4618" s="105"/>
      <c r="Q4618" s="105"/>
      <c r="R4618" s="31"/>
      <c r="S4618" s="32"/>
      <c r="T4618" s="113"/>
      <c r="U4618" s="113"/>
      <c r="V4618" s="31">
        <v>20282</v>
      </c>
      <c r="W4618" s="32">
        <v>0</v>
      </c>
      <c r="X4618" s="113">
        <v>14300</v>
      </c>
      <c r="Y4618" s="113">
        <v>0</v>
      </c>
      <c r="Z4618" s="31">
        <v>0</v>
      </c>
      <c r="AA4618" s="32">
        <v>0</v>
      </c>
      <c r="AB4618" s="113">
        <v>0</v>
      </c>
      <c r="AC4618" s="113">
        <v>0</v>
      </c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1708</v>
      </c>
      <c r="B4619" s="111" t="s">
        <v>984</v>
      </c>
      <c r="C4619" s="112" t="s">
        <v>1617</v>
      </c>
      <c r="D4619" s="21">
        <f t="shared" si="92"/>
        <v>0</v>
      </c>
      <c r="E4619" s="24">
        <f t="shared" si="93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1708</v>
      </c>
      <c r="B4620" s="111" t="s">
        <v>985</v>
      </c>
      <c r="C4620" s="112" t="s">
        <v>1618</v>
      </c>
      <c r="D4620" s="21">
        <f t="shared" si="92"/>
        <v>0</v>
      </c>
      <c r="E4620" s="24">
        <f t="shared" si="93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1708</v>
      </c>
      <c r="B4621" s="111" t="s">
        <v>986</v>
      </c>
      <c r="C4621" s="112" t="s">
        <v>1619</v>
      </c>
      <c r="D4621" s="21">
        <f t="shared" si="92"/>
        <v>0</v>
      </c>
      <c r="E4621" s="24">
        <f t="shared" si="93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1708</v>
      </c>
      <c r="B4622" s="111" t="s">
        <v>987</v>
      </c>
      <c r="C4622" s="112" t="s">
        <v>988</v>
      </c>
      <c r="D4622" s="21">
        <f t="shared" si="92"/>
        <v>0</v>
      </c>
      <c r="E4622" s="24">
        <f t="shared" si="93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1708</v>
      </c>
      <c r="B4623" s="111" t="s">
        <v>989</v>
      </c>
      <c r="C4623" s="112" t="s">
        <v>990</v>
      </c>
      <c r="D4623" s="21">
        <f t="shared" si="92"/>
        <v>0</v>
      </c>
      <c r="E4623" s="24">
        <f t="shared" si="93"/>
        <v>0</v>
      </c>
      <c r="F4623" s="104"/>
      <c r="G4623" s="104"/>
      <c r="H4623" s="105"/>
      <c r="I4623" s="105"/>
      <c r="J4623" s="106"/>
      <c r="K4623" s="107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1708</v>
      </c>
      <c r="B4624" s="111" t="s">
        <v>991</v>
      </c>
      <c r="C4624" s="112" t="s">
        <v>992</v>
      </c>
      <c r="D4624" s="21">
        <f t="shared" si="92"/>
        <v>0</v>
      </c>
      <c r="E4624" s="24">
        <f t="shared" si="93"/>
        <v>0</v>
      </c>
      <c r="F4624" s="104"/>
      <c r="G4624" s="104"/>
      <c r="H4624" s="113"/>
      <c r="I4624" s="113"/>
      <c r="J4624" s="31"/>
      <c r="K4624" s="32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1708</v>
      </c>
      <c r="B4625" s="111" t="s">
        <v>993</v>
      </c>
      <c r="C4625" s="112" t="s">
        <v>994</v>
      </c>
      <c r="D4625" s="21">
        <f t="shared" si="92"/>
        <v>0</v>
      </c>
      <c r="E4625" s="24">
        <f t="shared" si="93"/>
        <v>0</v>
      </c>
      <c r="F4625" s="104"/>
      <c r="G4625" s="104"/>
      <c r="H4625" s="105"/>
      <c r="I4625" s="105"/>
      <c r="J4625" s="106"/>
      <c r="K4625" s="107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1708</v>
      </c>
      <c r="B4626" s="111" t="s">
        <v>995</v>
      </c>
      <c r="C4626" s="112" t="s">
        <v>982</v>
      </c>
      <c r="D4626" s="21">
        <f t="shared" si="92"/>
        <v>0</v>
      </c>
      <c r="E4626" s="24">
        <f t="shared" si="93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1708</v>
      </c>
      <c r="B4627" s="111" t="s">
        <v>996</v>
      </c>
      <c r="C4627" s="112" t="s">
        <v>1688</v>
      </c>
      <c r="D4627" s="21">
        <f t="shared" si="92"/>
        <v>0</v>
      </c>
      <c r="E4627" s="24">
        <f t="shared" si="93"/>
        <v>0</v>
      </c>
      <c r="F4627" s="104"/>
      <c r="G4627" s="104"/>
      <c r="H4627" s="113"/>
      <c r="I4627" s="113"/>
      <c r="J4627" s="31"/>
      <c r="K4627" s="32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1708</v>
      </c>
      <c r="B4628" s="111" t="s">
        <v>997</v>
      </c>
      <c r="C4628" s="112" t="s">
        <v>1689</v>
      </c>
      <c r="D4628" s="21">
        <f t="shared" si="92"/>
        <v>0</v>
      </c>
      <c r="E4628" s="24">
        <f t="shared" si="93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1708</v>
      </c>
      <c r="B4629" s="111" t="s">
        <v>998</v>
      </c>
      <c r="C4629" s="112" t="s">
        <v>1690</v>
      </c>
      <c r="D4629" s="21">
        <f t="shared" si="92"/>
        <v>0</v>
      </c>
      <c r="E4629" s="24">
        <f t="shared" si="93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1708</v>
      </c>
      <c r="B4630" s="111" t="s">
        <v>999</v>
      </c>
      <c r="C4630" s="112" t="s">
        <v>1691</v>
      </c>
      <c r="D4630" s="21">
        <f t="shared" si="92"/>
        <v>0</v>
      </c>
      <c r="E4630" s="24">
        <f t="shared" si="93"/>
        <v>0</v>
      </c>
      <c r="F4630" s="104"/>
      <c r="G4630" s="104"/>
      <c r="H4630" s="105"/>
      <c r="I4630" s="105"/>
      <c r="J4630" s="106"/>
      <c r="K4630" s="107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1708</v>
      </c>
      <c r="B4631" s="111" t="s">
        <v>1000</v>
      </c>
      <c r="C4631" s="112" t="s">
        <v>1620</v>
      </c>
      <c r="D4631" s="21">
        <f t="shared" si="92"/>
        <v>0</v>
      </c>
      <c r="E4631" s="24">
        <f t="shared" si="93"/>
        <v>0</v>
      </c>
      <c r="F4631" s="104"/>
      <c r="G4631" s="104"/>
      <c r="H4631" s="113"/>
      <c r="I4631" s="113"/>
      <c r="J4631" s="31"/>
      <c r="K4631" s="32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1708</v>
      </c>
      <c r="B4632" s="111" t="s">
        <v>1001</v>
      </c>
      <c r="C4632" s="112" t="s">
        <v>1002</v>
      </c>
      <c r="D4632" s="21">
        <f t="shared" si="92"/>
        <v>0</v>
      </c>
      <c r="E4632" s="24">
        <f t="shared" si="93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1708</v>
      </c>
      <c r="B4633" s="111" t="s">
        <v>1003</v>
      </c>
      <c r="C4633" s="112" t="s">
        <v>1621</v>
      </c>
      <c r="D4633" s="21">
        <f t="shared" si="92"/>
        <v>103753.85</v>
      </c>
      <c r="E4633" s="24">
        <f t="shared" si="93"/>
        <v>0</v>
      </c>
      <c r="F4633" s="104">
        <v>1552</v>
      </c>
      <c r="G4633" s="104">
        <v>0</v>
      </c>
      <c r="H4633" s="113">
        <v>9985</v>
      </c>
      <c r="I4633" s="113">
        <v>0</v>
      </c>
      <c r="J4633" s="31">
        <v>30556</v>
      </c>
      <c r="K4633" s="32">
        <v>0</v>
      </c>
      <c r="L4633" s="113">
        <v>26351.85</v>
      </c>
      <c r="M4633" s="113">
        <v>0</v>
      </c>
      <c r="N4633" s="31">
        <v>0</v>
      </c>
      <c r="O4633" s="32">
        <v>0</v>
      </c>
      <c r="P4633" s="113">
        <v>14160</v>
      </c>
      <c r="Q4633" s="113">
        <v>0</v>
      </c>
      <c r="R4633" s="31">
        <v>18149</v>
      </c>
      <c r="S4633" s="32">
        <v>0</v>
      </c>
      <c r="T4633" s="113">
        <v>0</v>
      </c>
      <c r="U4633" s="113">
        <v>0</v>
      </c>
      <c r="V4633" s="31">
        <v>3000</v>
      </c>
      <c r="W4633" s="32">
        <v>0</v>
      </c>
      <c r="X4633" s="113">
        <v>0</v>
      </c>
      <c r="Y4633" s="113">
        <v>0</v>
      </c>
      <c r="Z4633" s="31">
        <v>0</v>
      </c>
      <c r="AA4633" s="32">
        <v>0</v>
      </c>
      <c r="AB4633" s="113">
        <v>0</v>
      </c>
      <c r="AC4633" s="113">
        <v>0</v>
      </c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1708</v>
      </c>
      <c r="B4634" s="111" t="s">
        <v>1004</v>
      </c>
      <c r="C4634" s="112" t="s">
        <v>1622</v>
      </c>
      <c r="D4634" s="21">
        <f t="shared" si="92"/>
        <v>0</v>
      </c>
      <c r="E4634" s="24">
        <f t="shared" si="93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1708</v>
      </c>
      <c r="B4635" s="111" t="s">
        <v>1005</v>
      </c>
      <c r="C4635" s="112" t="s">
        <v>1623</v>
      </c>
      <c r="D4635" s="21">
        <f t="shared" si="92"/>
        <v>0</v>
      </c>
      <c r="E4635" s="24">
        <f t="shared" si="93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1708</v>
      </c>
      <c r="B4636" s="111" t="s">
        <v>1006</v>
      </c>
      <c r="C4636" s="112" t="s">
        <v>1007</v>
      </c>
      <c r="D4636" s="21">
        <f t="shared" si="92"/>
        <v>0</v>
      </c>
      <c r="E4636" s="24">
        <f t="shared" si="93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1708</v>
      </c>
      <c r="B4637" s="111" t="s">
        <v>1008</v>
      </c>
      <c r="C4637" s="112" t="s">
        <v>1009</v>
      </c>
      <c r="D4637" s="21">
        <f t="shared" si="92"/>
        <v>8512</v>
      </c>
      <c r="E4637" s="24">
        <f t="shared" si="93"/>
        <v>0</v>
      </c>
      <c r="F4637" s="104"/>
      <c r="G4637" s="104"/>
      <c r="H4637" s="113"/>
      <c r="I4637" s="113"/>
      <c r="J4637" s="31"/>
      <c r="K4637" s="32"/>
      <c r="L4637" s="113"/>
      <c r="M4637" s="113"/>
      <c r="N4637" s="31">
        <v>1152</v>
      </c>
      <c r="O4637" s="32">
        <v>0</v>
      </c>
      <c r="P4637" s="113">
        <v>6240</v>
      </c>
      <c r="Q4637" s="113">
        <v>0</v>
      </c>
      <c r="R4637" s="31">
        <v>160</v>
      </c>
      <c r="S4637" s="32">
        <v>0</v>
      </c>
      <c r="T4637" s="113">
        <v>0</v>
      </c>
      <c r="U4637" s="113">
        <v>0</v>
      </c>
      <c r="V4637" s="31">
        <v>480</v>
      </c>
      <c r="W4637" s="32">
        <v>0</v>
      </c>
      <c r="X4637" s="113">
        <v>0</v>
      </c>
      <c r="Y4637" s="113">
        <v>0</v>
      </c>
      <c r="Z4637" s="31">
        <v>0</v>
      </c>
      <c r="AA4637" s="32">
        <v>0</v>
      </c>
      <c r="AB4637" s="113">
        <v>480</v>
      </c>
      <c r="AC4637" s="113">
        <v>0</v>
      </c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1708</v>
      </c>
      <c r="B4638" s="111" t="s">
        <v>1010</v>
      </c>
      <c r="C4638" s="112" t="s">
        <v>1011</v>
      </c>
      <c r="D4638" s="21">
        <f t="shared" si="92"/>
        <v>0</v>
      </c>
      <c r="E4638" s="24">
        <f t="shared" si="93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1708</v>
      </c>
      <c r="B4639" s="111" t="s">
        <v>1012</v>
      </c>
      <c r="C4639" s="112" t="s">
        <v>1013</v>
      </c>
      <c r="D4639" s="21">
        <f t="shared" si="92"/>
        <v>39850</v>
      </c>
      <c r="E4639" s="24">
        <f t="shared" si="93"/>
        <v>0</v>
      </c>
      <c r="F4639" s="104"/>
      <c r="G4639" s="104"/>
      <c r="H4639" s="113"/>
      <c r="I4639" s="113"/>
      <c r="J4639" s="31"/>
      <c r="K4639" s="32"/>
      <c r="L4639" s="113"/>
      <c r="M4639" s="113"/>
      <c r="N4639" s="31"/>
      <c r="O4639" s="32"/>
      <c r="P4639" s="113">
        <v>6300</v>
      </c>
      <c r="Q4639" s="113">
        <v>0</v>
      </c>
      <c r="R4639" s="31">
        <v>0</v>
      </c>
      <c r="S4639" s="32">
        <v>0</v>
      </c>
      <c r="T4639" s="113">
        <v>0</v>
      </c>
      <c r="U4639" s="113">
        <v>0</v>
      </c>
      <c r="V4639" s="31">
        <v>18700</v>
      </c>
      <c r="W4639" s="32">
        <v>0</v>
      </c>
      <c r="X4639" s="113">
        <v>0</v>
      </c>
      <c r="Y4639" s="113">
        <v>0</v>
      </c>
      <c r="Z4639" s="31">
        <v>0</v>
      </c>
      <c r="AA4639" s="32">
        <v>0</v>
      </c>
      <c r="AB4639" s="113">
        <v>14850</v>
      </c>
      <c r="AC4639" s="113">
        <v>0</v>
      </c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1708</v>
      </c>
      <c r="B4640" s="111" t="s">
        <v>1014</v>
      </c>
      <c r="C4640" s="112" t="s">
        <v>1015</v>
      </c>
      <c r="D4640" s="21">
        <f t="shared" si="92"/>
        <v>0</v>
      </c>
      <c r="E4640" s="24">
        <f t="shared" si="93"/>
        <v>0</v>
      </c>
      <c r="F4640" s="104"/>
      <c r="G4640" s="104"/>
      <c r="H4640" s="105"/>
      <c r="I4640" s="105"/>
      <c r="J4640" s="106"/>
      <c r="K4640" s="107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1708</v>
      </c>
      <c r="B4641" s="111" t="s">
        <v>1016</v>
      </c>
      <c r="C4641" s="112" t="s">
        <v>1017</v>
      </c>
      <c r="D4641" s="21">
        <f t="shared" si="92"/>
        <v>7224.1</v>
      </c>
      <c r="E4641" s="24">
        <f t="shared" si="93"/>
        <v>0</v>
      </c>
      <c r="F4641" s="104"/>
      <c r="G4641" s="104"/>
      <c r="H4641" s="105"/>
      <c r="I4641" s="105"/>
      <c r="J4641" s="106"/>
      <c r="K4641" s="107"/>
      <c r="L4641" s="105"/>
      <c r="M4641" s="105"/>
      <c r="N4641" s="106"/>
      <c r="O4641" s="107"/>
      <c r="P4641" s="105">
        <v>6272.1</v>
      </c>
      <c r="Q4641" s="105">
        <v>0</v>
      </c>
      <c r="R4641" s="106">
        <v>952</v>
      </c>
      <c r="S4641" s="107">
        <v>0</v>
      </c>
      <c r="T4641" s="105">
        <v>0</v>
      </c>
      <c r="U4641" s="105">
        <v>0</v>
      </c>
      <c r="V4641" s="106">
        <v>0</v>
      </c>
      <c r="W4641" s="107">
        <v>0</v>
      </c>
      <c r="X4641" s="105">
        <v>0</v>
      </c>
      <c r="Y4641" s="105">
        <v>0</v>
      </c>
      <c r="Z4641" s="106">
        <v>0</v>
      </c>
      <c r="AA4641" s="107">
        <v>0</v>
      </c>
      <c r="AB4641" s="105">
        <v>0</v>
      </c>
      <c r="AC4641" s="105">
        <v>0</v>
      </c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1708</v>
      </c>
      <c r="B4642" s="111" t="s">
        <v>1018</v>
      </c>
      <c r="C4642" s="112" t="s">
        <v>1019</v>
      </c>
      <c r="D4642" s="21">
        <f t="shared" si="92"/>
        <v>503771.17</v>
      </c>
      <c r="E4642" s="24">
        <f t="shared" si="93"/>
        <v>0</v>
      </c>
      <c r="F4642" s="104">
        <v>9512.86</v>
      </c>
      <c r="G4642" s="104">
        <v>0</v>
      </c>
      <c r="H4642" s="113">
        <v>22314.97</v>
      </c>
      <c r="I4642" s="113">
        <v>0</v>
      </c>
      <c r="J4642" s="31">
        <v>17194.02</v>
      </c>
      <c r="K4642" s="32">
        <v>0</v>
      </c>
      <c r="L4642" s="113">
        <v>48128.94</v>
      </c>
      <c r="M4642" s="113">
        <v>0</v>
      </c>
      <c r="N4642" s="31">
        <v>64373.58</v>
      </c>
      <c r="O4642" s="32">
        <v>0</v>
      </c>
      <c r="P4642" s="105">
        <v>19605.54</v>
      </c>
      <c r="Q4642" s="105">
        <v>0</v>
      </c>
      <c r="R4642" s="31">
        <v>22418.55</v>
      </c>
      <c r="S4642" s="32">
        <v>0</v>
      </c>
      <c r="T4642" s="113">
        <v>91507.48</v>
      </c>
      <c r="U4642" s="113">
        <v>0</v>
      </c>
      <c r="V4642" s="31">
        <v>15761.42</v>
      </c>
      <c r="W4642" s="32">
        <v>0</v>
      </c>
      <c r="X4642" s="113">
        <v>26975.67</v>
      </c>
      <c r="Y4642" s="113">
        <v>0</v>
      </c>
      <c r="Z4642" s="31">
        <v>80580.509999999995</v>
      </c>
      <c r="AA4642" s="32">
        <v>0</v>
      </c>
      <c r="AB4642" s="113">
        <v>85397.63</v>
      </c>
      <c r="AC4642" s="113">
        <v>0</v>
      </c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1708</v>
      </c>
      <c r="B4643" s="111" t="s">
        <v>1020</v>
      </c>
      <c r="C4643" s="112" t="s">
        <v>1021</v>
      </c>
      <c r="D4643" s="21">
        <f t="shared" si="92"/>
        <v>65361</v>
      </c>
      <c r="E4643" s="24">
        <f t="shared" si="93"/>
        <v>0</v>
      </c>
      <c r="F4643" s="104">
        <v>510</v>
      </c>
      <c r="G4643" s="104">
        <v>0</v>
      </c>
      <c r="H4643" s="105">
        <v>15879</v>
      </c>
      <c r="I4643" s="105">
        <v>0</v>
      </c>
      <c r="J4643" s="106">
        <v>0</v>
      </c>
      <c r="K4643" s="107">
        <v>0</v>
      </c>
      <c r="L4643" s="105">
        <v>0</v>
      </c>
      <c r="M4643" s="105">
        <v>0</v>
      </c>
      <c r="N4643" s="106">
        <v>5457</v>
      </c>
      <c r="O4643" s="107">
        <v>0</v>
      </c>
      <c r="P4643" s="113">
        <v>23730</v>
      </c>
      <c r="Q4643" s="113">
        <v>0</v>
      </c>
      <c r="R4643" s="106">
        <v>0</v>
      </c>
      <c r="S4643" s="107">
        <v>0</v>
      </c>
      <c r="T4643" s="105">
        <v>11691</v>
      </c>
      <c r="U4643" s="105">
        <v>0</v>
      </c>
      <c r="V4643" s="106">
        <v>4639</v>
      </c>
      <c r="W4643" s="107">
        <v>0</v>
      </c>
      <c r="X4643" s="105">
        <v>2471</v>
      </c>
      <c r="Y4643" s="105">
        <v>0</v>
      </c>
      <c r="Z4643" s="106">
        <v>984</v>
      </c>
      <c r="AA4643" s="107">
        <v>0</v>
      </c>
      <c r="AB4643" s="105">
        <v>0</v>
      </c>
      <c r="AC4643" s="105">
        <v>0</v>
      </c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1708</v>
      </c>
      <c r="B4644" s="111" t="s">
        <v>1022</v>
      </c>
      <c r="C4644" s="112" t="s">
        <v>1023</v>
      </c>
      <c r="D4644" s="21">
        <f t="shared" si="92"/>
        <v>881892.1</v>
      </c>
      <c r="E4644" s="24">
        <f t="shared" si="93"/>
        <v>0</v>
      </c>
      <c r="F4644" s="104">
        <v>34623.599999999999</v>
      </c>
      <c r="G4644" s="104">
        <v>0</v>
      </c>
      <c r="H4644" s="113">
        <v>146674.56</v>
      </c>
      <c r="I4644" s="113">
        <v>0</v>
      </c>
      <c r="J4644" s="31">
        <v>24215.439999999999</v>
      </c>
      <c r="K4644" s="32">
        <v>0</v>
      </c>
      <c r="L4644" s="113">
        <v>5645</v>
      </c>
      <c r="M4644" s="113">
        <v>0</v>
      </c>
      <c r="N4644" s="31">
        <v>16480</v>
      </c>
      <c r="O4644" s="32">
        <v>0</v>
      </c>
      <c r="P4644" s="105">
        <v>16260</v>
      </c>
      <c r="Q4644" s="105">
        <v>0</v>
      </c>
      <c r="R4644" s="31">
        <v>181004.5</v>
      </c>
      <c r="S4644" s="32">
        <v>0</v>
      </c>
      <c r="T4644" s="113">
        <v>144620</v>
      </c>
      <c r="U4644" s="113">
        <v>0</v>
      </c>
      <c r="V4644" s="31">
        <v>7136</v>
      </c>
      <c r="W4644" s="32">
        <v>0</v>
      </c>
      <c r="X4644" s="113">
        <v>31248</v>
      </c>
      <c r="Y4644" s="113">
        <v>0</v>
      </c>
      <c r="Z4644" s="31">
        <v>151558</v>
      </c>
      <c r="AA4644" s="32">
        <v>0</v>
      </c>
      <c r="AB4644" s="113">
        <v>122427</v>
      </c>
      <c r="AC4644" s="113">
        <v>0</v>
      </c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1708</v>
      </c>
      <c r="B4645" s="111" t="s">
        <v>1024</v>
      </c>
      <c r="C4645" s="112" t="s">
        <v>1025</v>
      </c>
      <c r="D4645" s="21">
        <f t="shared" ref="D4645:D4708" si="94">F4645+H4645+J4645+L4645+N4645+P4645+R4645+T4645+V4645+X4645+Z4645+AB4645</f>
        <v>41110</v>
      </c>
      <c r="E4645" s="24">
        <f t="shared" ref="E4645:E4708" si="95">G4645+I4645+K4645+M4645+O4645+Q4645+S4645+U4645+W4645+Y4645+AA4645+AC4645</f>
        <v>0</v>
      </c>
      <c r="F4645" s="104"/>
      <c r="G4645" s="104"/>
      <c r="H4645" s="113"/>
      <c r="I4645" s="113"/>
      <c r="J4645" s="31">
        <v>2000</v>
      </c>
      <c r="K4645" s="32">
        <v>0</v>
      </c>
      <c r="L4645" s="113">
        <v>0</v>
      </c>
      <c r="M4645" s="113">
        <v>0</v>
      </c>
      <c r="N4645" s="31">
        <v>0</v>
      </c>
      <c r="O4645" s="32">
        <v>0</v>
      </c>
      <c r="P4645" s="113">
        <v>1000</v>
      </c>
      <c r="Q4645" s="113">
        <v>0</v>
      </c>
      <c r="R4645" s="31">
        <v>0</v>
      </c>
      <c r="S4645" s="32">
        <v>0</v>
      </c>
      <c r="T4645" s="113">
        <v>4510</v>
      </c>
      <c r="U4645" s="113">
        <v>0</v>
      </c>
      <c r="V4645" s="31">
        <v>0</v>
      </c>
      <c r="W4645" s="32">
        <v>0</v>
      </c>
      <c r="X4645" s="113">
        <v>0</v>
      </c>
      <c r="Y4645" s="113">
        <v>0</v>
      </c>
      <c r="Z4645" s="31">
        <v>33600</v>
      </c>
      <c r="AA4645" s="32">
        <v>0</v>
      </c>
      <c r="AB4645" s="113">
        <v>0</v>
      </c>
      <c r="AC4645" s="113">
        <v>0</v>
      </c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1708</v>
      </c>
      <c r="B4646" s="111" t="s">
        <v>1026</v>
      </c>
      <c r="C4646" s="112" t="s">
        <v>1027</v>
      </c>
      <c r="D4646" s="21">
        <f t="shared" si="94"/>
        <v>318699</v>
      </c>
      <c r="E4646" s="24">
        <f t="shared" si="95"/>
        <v>0</v>
      </c>
      <c r="F4646" s="104"/>
      <c r="G4646" s="104"/>
      <c r="H4646" s="105">
        <v>95535</v>
      </c>
      <c r="I4646" s="105">
        <v>0</v>
      </c>
      <c r="J4646" s="106">
        <v>0</v>
      </c>
      <c r="K4646" s="107">
        <v>0</v>
      </c>
      <c r="L4646" s="105">
        <v>21920</v>
      </c>
      <c r="M4646" s="105">
        <v>0</v>
      </c>
      <c r="N4646" s="106">
        <v>26964</v>
      </c>
      <c r="O4646" s="107">
        <v>0</v>
      </c>
      <c r="P4646" s="113">
        <v>0</v>
      </c>
      <c r="Q4646" s="113">
        <v>0</v>
      </c>
      <c r="R4646" s="106">
        <v>0</v>
      </c>
      <c r="S4646" s="107">
        <v>0</v>
      </c>
      <c r="T4646" s="105">
        <v>20275</v>
      </c>
      <c r="U4646" s="105">
        <v>0</v>
      </c>
      <c r="V4646" s="106">
        <v>17976</v>
      </c>
      <c r="W4646" s="107">
        <v>0</v>
      </c>
      <c r="X4646" s="105">
        <v>0</v>
      </c>
      <c r="Y4646" s="105">
        <v>0</v>
      </c>
      <c r="Z4646" s="106">
        <v>32100</v>
      </c>
      <c r="AA4646" s="107">
        <v>0</v>
      </c>
      <c r="AB4646" s="105">
        <v>103929</v>
      </c>
      <c r="AC4646" s="105">
        <v>0</v>
      </c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1708</v>
      </c>
      <c r="B4647" s="111" t="s">
        <v>1028</v>
      </c>
      <c r="C4647" s="112" t="s">
        <v>1029</v>
      </c>
      <c r="D4647" s="21">
        <f t="shared" si="94"/>
        <v>1943008.3399999999</v>
      </c>
      <c r="E4647" s="24">
        <f t="shared" si="95"/>
        <v>14804.99</v>
      </c>
      <c r="F4647" s="104">
        <v>133663.78</v>
      </c>
      <c r="G4647" s="104">
        <v>0</v>
      </c>
      <c r="H4647" s="113">
        <v>0</v>
      </c>
      <c r="I4647" s="113">
        <v>14804.69</v>
      </c>
      <c r="J4647" s="31">
        <v>213268.24</v>
      </c>
      <c r="K4647" s="32">
        <v>0</v>
      </c>
      <c r="L4647" s="113">
        <v>104422.02</v>
      </c>
      <c r="M4647" s="113">
        <v>0</v>
      </c>
      <c r="N4647" s="31">
        <v>95306.29</v>
      </c>
      <c r="O4647" s="32">
        <v>0</v>
      </c>
      <c r="P4647" s="105">
        <v>111210.71</v>
      </c>
      <c r="Q4647" s="105">
        <v>0</v>
      </c>
      <c r="R4647" s="31">
        <v>156674.69</v>
      </c>
      <c r="S4647" s="32">
        <v>0</v>
      </c>
      <c r="T4647" s="113">
        <v>87021.21</v>
      </c>
      <c r="U4647" s="113">
        <v>0</v>
      </c>
      <c r="V4647" s="31">
        <v>77973.87</v>
      </c>
      <c r="W4647" s="32">
        <v>0.3</v>
      </c>
      <c r="X4647" s="113">
        <v>263574.26</v>
      </c>
      <c r="Y4647" s="113">
        <v>0</v>
      </c>
      <c r="Z4647" s="31">
        <v>635581.89</v>
      </c>
      <c r="AA4647" s="32">
        <v>0</v>
      </c>
      <c r="AB4647" s="113">
        <v>64311.38</v>
      </c>
      <c r="AC4647" s="113">
        <v>0</v>
      </c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1708</v>
      </c>
      <c r="B4648" s="111" t="s">
        <v>1030</v>
      </c>
      <c r="C4648" s="112" t="s">
        <v>1031</v>
      </c>
      <c r="D4648" s="21">
        <f t="shared" si="94"/>
        <v>492886.09</v>
      </c>
      <c r="E4648" s="24">
        <f t="shared" si="95"/>
        <v>0</v>
      </c>
      <c r="F4648" s="104">
        <v>18989</v>
      </c>
      <c r="G4648" s="104">
        <v>0</v>
      </c>
      <c r="H4648" s="113">
        <v>26991</v>
      </c>
      <c r="I4648" s="113">
        <v>0</v>
      </c>
      <c r="J4648" s="31">
        <v>8548</v>
      </c>
      <c r="K4648" s="32">
        <v>0</v>
      </c>
      <c r="L4648" s="113">
        <v>52013.4</v>
      </c>
      <c r="M4648" s="113">
        <v>0</v>
      </c>
      <c r="N4648" s="31">
        <v>17769.009999999998</v>
      </c>
      <c r="O4648" s="32">
        <v>0</v>
      </c>
      <c r="P4648" s="113">
        <v>45751.48</v>
      </c>
      <c r="Q4648" s="113">
        <v>0</v>
      </c>
      <c r="R4648" s="31">
        <v>7728.5</v>
      </c>
      <c r="S4648" s="32">
        <v>0</v>
      </c>
      <c r="T4648" s="113">
        <v>16629</v>
      </c>
      <c r="U4648" s="113">
        <v>0</v>
      </c>
      <c r="V4648" s="31">
        <v>24908</v>
      </c>
      <c r="W4648" s="32">
        <v>0</v>
      </c>
      <c r="X4648" s="113">
        <v>140697</v>
      </c>
      <c r="Y4648" s="113">
        <v>0</v>
      </c>
      <c r="Z4648" s="31">
        <v>116773.7</v>
      </c>
      <c r="AA4648" s="32">
        <v>0</v>
      </c>
      <c r="AB4648" s="113">
        <v>16088</v>
      </c>
      <c r="AC4648" s="113">
        <v>0</v>
      </c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1708</v>
      </c>
      <c r="B4649" s="111" t="s">
        <v>1032</v>
      </c>
      <c r="C4649" s="112" t="s">
        <v>1033</v>
      </c>
      <c r="D4649" s="21">
        <f t="shared" si="94"/>
        <v>114578.90000000001</v>
      </c>
      <c r="E4649" s="24">
        <f t="shared" si="95"/>
        <v>0</v>
      </c>
      <c r="F4649" s="104">
        <v>43505</v>
      </c>
      <c r="G4649" s="104">
        <v>0</v>
      </c>
      <c r="H4649" s="105">
        <v>5665</v>
      </c>
      <c r="I4649" s="105">
        <v>0</v>
      </c>
      <c r="J4649" s="106">
        <v>18400.099999999999</v>
      </c>
      <c r="K4649" s="107">
        <v>0</v>
      </c>
      <c r="L4649" s="105">
        <v>0</v>
      </c>
      <c r="M4649" s="105">
        <v>0</v>
      </c>
      <c r="N4649" s="106">
        <v>10940</v>
      </c>
      <c r="O4649" s="107">
        <v>0</v>
      </c>
      <c r="P4649" s="113">
        <v>3349.8</v>
      </c>
      <c r="Q4649" s="113">
        <v>0</v>
      </c>
      <c r="R4649" s="106">
        <v>26870</v>
      </c>
      <c r="S4649" s="107">
        <v>0</v>
      </c>
      <c r="T4649" s="105">
        <v>930</v>
      </c>
      <c r="U4649" s="105">
        <v>0</v>
      </c>
      <c r="V4649" s="106">
        <v>1020</v>
      </c>
      <c r="W4649" s="107">
        <v>0</v>
      </c>
      <c r="X4649" s="105">
        <v>1254</v>
      </c>
      <c r="Y4649" s="105">
        <v>0</v>
      </c>
      <c r="Z4649" s="106">
        <v>1745</v>
      </c>
      <c r="AA4649" s="107">
        <v>0</v>
      </c>
      <c r="AB4649" s="105">
        <v>900</v>
      </c>
      <c r="AC4649" s="105">
        <v>0</v>
      </c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1708</v>
      </c>
      <c r="B4650" s="111" t="s">
        <v>1034</v>
      </c>
      <c r="C4650" s="112" t="s">
        <v>1035</v>
      </c>
      <c r="D4650" s="21">
        <f t="shared" si="94"/>
        <v>0</v>
      </c>
      <c r="E4650" s="24">
        <f t="shared" si="9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1708</v>
      </c>
      <c r="B4651" s="111" t="s">
        <v>1036</v>
      </c>
      <c r="C4651" s="112" t="s">
        <v>1037</v>
      </c>
      <c r="D4651" s="21">
        <f t="shared" si="94"/>
        <v>44500</v>
      </c>
      <c r="E4651" s="24">
        <f t="shared" si="9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/>
      <c r="O4651" s="107"/>
      <c r="P4651" s="105">
        <v>44500</v>
      </c>
      <c r="Q4651" s="105">
        <v>0</v>
      </c>
      <c r="R4651" s="106">
        <v>0</v>
      </c>
      <c r="S4651" s="107">
        <v>0</v>
      </c>
      <c r="T4651" s="105">
        <v>0</v>
      </c>
      <c r="U4651" s="105">
        <v>0</v>
      </c>
      <c r="V4651" s="106">
        <v>0</v>
      </c>
      <c r="W4651" s="107">
        <v>0</v>
      </c>
      <c r="X4651" s="105">
        <v>0</v>
      </c>
      <c r="Y4651" s="105">
        <v>0</v>
      </c>
      <c r="Z4651" s="106">
        <v>0</v>
      </c>
      <c r="AA4651" s="107">
        <v>0</v>
      </c>
      <c r="AB4651" s="105">
        <v>0</v>
      </c>
      <c r="AC4651" s="105">
        <v>0</v>
      </c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1708</v>
      </c>
      <c r="B4652" s="111" t="s">
        <v>1038</v>
      </c>
      <c r="C4652" s="112" t="s">
        <v>1039</v>
      </c>
      <c r="D4652" s="21">
        <f t="shared" si="94"/>
        <v>57832.43</v>
      </c>
      <c r="E4652" s="24">
        <f t="shared" si="95"/>
        <v>0</v>
      </c>
      <c r="F4652" s="104"/>
      <c r="G4652" s="104"/>
      <c r="H4652" s="105"/>
      <c r="I4652" s="105"/>
      <c r="J4652" s="106"/>
      <c r="K4652" s="107"/>
      <c r="L4652" s="105"/>
      <c r="M4652" s="105"/>
      <c r="N4652" s="106"/>
      <c r="O4652" s="107"/>
      <c r="P4652" s="105"/>
      <c r="Q4652" s="105"/>
      <c r="R4652" s="106"/>
      <c r="S4652" s="107"/>
      <c r="T4652" s="105"/>
      <c r="U4652" s="105"/>
      <c r="V4652" s="106"/>
      <c r="W4652" s="107"/>
      <c r="X4652" s="105">
        <v>25732.43</v>
      </c>
      <c r="Y4652" s="105">
        <v>0</v>
      </c>
      <c r="Z4652" s="106">
        <v>0</v>
      </c>
      <c r="AA4652" s="107">
        <v>0</v>
      </c>
      <c r="AB4652" s="105">
        <v>32100</v>
      </c>
      <c r="AC4652" s="105">
        <v>0</v>
      </c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1708</v>
      </c>
      <c r="B4653" s="111" t="s">
        <v>1040</v>
      </c>
      <c r="C4653" s="112" t="s">
        <v>1041</v>
      </c>
      <c r="D4653" s="21">
        <f t="shared" si="94"/>
        <v>135193.94999999998</v>
      </c>
      <c r="E4653" s="24">
        <f t="shared" si="95"/>
        <v>0</v>
      </c>
      <c r="F4653" s="104">
        <v>20720</v>
      </c>
      <c r="G4653" s="104">
        <v>0</v>
      </c>
      <c r="H4653" s="105">
        <v>14292.48</v>
      </c>
      <c r="I4653" s="105">
        <v>0</v>
      </c>
      <c r="J4653" s="106">
        <v>24172.37</v>
      </c>
      <c r="K4653" s="107">
        <v>0</v>
      </c>
      <c r="L4653" s="105">
        <v>2700</v>
      </c>
      <c r="M4653" s="105">
        <v>0</v>
      </c>
      <c r="N4653" s="106">
        <v>0</v>
      </c>
      <c r="O4653" s="107">
        <v>0</v>
      </c>
      <c r="P4653" s="105">
        <v>5683.84</v>
      </c>
      <c r="Q4653" s="105">
        <v>0</v>
      </c>
      <c r="R4653" s="106">
        <v>21047.439999999999</v>
      </c>
      <c r="S4653" s="107">
        <v>0</v>
      </c>
      <c r="T4653" s="105">
        <v>0</v>
      </c>
      <c r="U4653" s="105">
        <v>0</v>
      </c>
      <c r="V4653" s="106">
        <v>0</v>
      </c>
      <c r="W4653" s="107">
        <v>0</v>
      </c>
      <c r="X4653" s="105">
        <v>564</v>
      </c>
      <c r="Y4653" s="105">
        <v>0</v>
      </c>
      <c r="Z4653" s="106">
        <v>45692.82</v>
      </c>
      <c r="AA4653" s="107">
        <v>0</v>
      </c>
      <c r="AB4653" s="105">
        <v>321</v>
      </c>
      <c r="AC4653" s="105">
        <v>0</v>
      </c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1708</v>
      </c>
      <c r="B4654" s="111" t="s">
        <v>1042</v>
      </c>
      <c r="C4654" s="112" t="s">
        <v>1043</v>
      </c>
      <c r="D4654" s="21">
        <f t="shared" si="94"/>
        <v>1185969.2</v>
      </c>
      <c r="E4654" s="24">
        <f t="shared" si="95"/>
        <v>0</v>
      </c>
      <c r="F4654" s="104"/>
      <c r="G4654" s="104"/>
      <c r="H4654" s="105">
        <v>92500</v>
      </c>
      <c r="I4654" s="105">
        <v>0</v>
      </c>
      <c r="J4654" s="106">
        <v>0</v>
      </c>
      <c r="K4654" s="107">
        <v>0</v>
      </c>
      <c r="L4654" s="105">
        <v>0</v>
      </c>
      <c r="M4654" s="105">
        <v>0</v>
      </c>
      <c r="N4654" s="106">
        <v>0</v>
      </c>
      <c r="O4654" s="107">
        <v>0</v>
      </c>
      <c r="P4654" s="105">
        <v>923229.2</v>
      </c>
      <c r="Q4654" s="105">
        <v>0</v>
      </c>
      <c r="R4654" s="106">
        <v>146700</v>
      </c>
      <c r="S4654" s="107">
        <v>0</v>
      </c>
      <c r="T4654" s="105">
        <v>0</v>
      </c>
      <c r="U4654" s="105">
        <v>0</v>
      </c>
      <c r="V4654" s="106">
        <v>0</v>
      </c>
      <c r="W4654" s="107">
        <v>0</v>
      </c>
      <c r="X4654" s="105">
        <v>0</v>
      </c>
      <c r="Y4654" s="105">
        <v>0</v>
      </c>
      <c r="Z4654" s="106">
        <v>0</v>
      </c>
      <c r="AA4654" s="107">
        <v>0</v>
      </c>
      <c r="AB4654" s="105">
        <v>23540</v>
      </c>
      <c r="AC4654" s="105">
        <v>0</v>
      </c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1708</v>
      </c>
      <c r="B4655" s="111" t="s">
        <v>1044</v>
      </c>
      <c r="C4655" s="112" t="s">
        <v>1045</v>
      </c>
      <c r="D4655" s="21">
        <f t="shared" si="94"/>
        <v>0</v>
      </c>
      <c r="E4655" s="24">
        <f t="shared" si="9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1708</v>
      </c>
      <c r="B4656" s="111" t="s">
        <v>1046</v>
      </c>
      <c r="C4656" s="112" t="s">
        <v>1047</v>
      </c>
      <c r="D4656" s="21">
        <f t="shared" si="94"/>
        <v>53241.9</v>
      </c>
      <c r="E4656" s="24">
        <f t="shared" si="95"/>
        <v>0</v>
      </c>
      <c r="F4656" s="104"/>
      <c r="G4656" s="104"/>
      <c r="H4656" s="105"/>
      <c r="I4656" s="105"/>
      <c r="J4656" s="106">
        <v>30000</v>
      </c>
      <c r="K4656" s="107">
        <v>0</v>
      </c>
      <c r="L4656" s="105">
        <v>0</v>
      </c>
      <c r="M4656" s="105">
        <v>0</v>
      </c>
      <c r="N4656" s="106">
        <v>0</v>
      </c>
      <c r="O4656" s="107">
        <v>0</v>
      </c>
      <c r="P4656" s="105">
        <v>0</v>
      </c>
      <c r="Q4656" s="105">
        <v>0</v>
      </c>
      <c r="R4656" s="106">
        <v>0</v>
      </c>
      <c r="S4656" s="107">
        <v>0</v>
      </c>
      <c r="T4656" s="105">
        <v>8741.9</v>
      </c>
      <c r="U4656" s="105">
        <v>0</v>
      </c>
      <c r="V4656" s="106">
        <v>14500</v>
      </c>
      <c r="W4656" s="107">
        <v>0</v>
      </c>
      <c r="X4656" s="105">
        <v>0</v>
      </c>
      <c r="Y4656" s="105">
        <v>0</v>
      </c>
      <c r="Z4656" s="106">
        <v>0</v>
      </c>
      <c r="AA4656" s="107">
        <v>0</v>
      </c>
      <c r="AB4656" s="105">
        <v>0</v>
      </c>
      <c r="AC4656" s="105">
        <v>0</v>
      </c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1708</v>
      </c>
      <c r="B4657" s="111" t="s">
        <v>1048</v>
      </c>
      <c r="C4657" s="112" t="s">
        <v>1049</v>
      </c>
      <c r="D4657" s="21">
        <f t="shared" si="94"/>
        <v>6620</v>
      </c>
      <c r="E4657" s="24">
        <f t="shared" si="9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/>
      <c r="Y4657" s="105"/>
      <c r="Z4657" s="106"/>
      <c r="AA4657" s="107"/>
      <c r="AB4657" s="105">
        <v>6620</v>
      </c>
      <c r="AC4657" s="105">
        <v>0</v>
      </c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1708</v>
      </c>
      <c r="B4658" s="111" t="s">
        <v>1050</v>
      </c>
      <c r="C4658" s="112" t="s">
        <v>1051</v>
      </c>
      <c r="D4658" s="21">
        <f t="shared" si="94"/>
        <v>53990.35</v>
      </c>
      <c r="E4658" s="24">
        <f t="shared" si="95"/>
        <v>0</v>
      </c>
      <c r="F4658" s="104">
        <v>45580.15</v>
      </c>
      <c r="G4658" s="104">
        <v>0</v>
      </c>
      <c r="H4658" s="105">
        <v>0</v>
      </c>
      <c r="I4658" s="105">
        <v>0</v>
      </c>
      <c r="J4658" s="106">
        <v>0</v>
      </c>
      <c r="K4658" s="107">
        <v>0</v>
      </c>
      <c r="L4658" s="105">
        <v>2846.2</v>
      </c>
      <c r="M4658" s="105">
        <v>0</v>
      </c>
      <c r="N4658" s="106">
        <v>0</v>
      </c>
      <c r="O4658" s="107">
        <v>0</v>
      </c>
      <c r="P4658" s="105">
        <v>0</v>
      </c>
      <c r="Q4658" s="105">
        <v>0</v>
      </c>
      <c r="R4658" s="106">
        <v>0</v>
      </c>
      <c r="S4658" s="107">
        <v>0</v>
      </c>
      <c r="T4658" s="105">
        <v>5564</v>
      </c>
      <c r="U4658" s="105">
        <v>0</v>
      </c>
      <c r="V4658" s="106">
        <v>0</v>
      </c>
      <c r="W4658" s="107">
        <v>0</v>
      </c>
      <c r="X4658" s="105">
        <v>0</v>
      </c>
      <c r="Y4658" s="105">
        <v>0</v>
      </c>
      <c r="Z4658" s="106">
        <v>0</v>
      </c>
      <c r="AA4658" s="107">
        <v>0</v>
      </c>
      <c r="AB4658" s="105">
        <v>0</v>
      </c>
      <c r="AC4658" s="105">
        <v>0</v>
      </c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1708</v>
      </c>
      <c r="B4659" s="111" t="s">
        <v>1052</v>
      </c>
      <c r="C4659" s="112" t="s">
        <v>1053</v>
      </c>
      <c r="D4659" s="21">
        <f t="shared" si="94"/>
        <v>0</v>
      </c>
      <c r="E4659" s="24">
        <f t="shared" si="9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1708</v>
      </c>
      <c r="B4660" s="111" t="s">
        <v>1054</v>
      </c>
      <c r="C4660" s="112" t="s">
        <v>1055</v>
      </c>
      <c r="D4660" s="21">
        <f t="shared" si="94"/>
        <v>0</v>
      </c>
      <c r="E4660" s="24">
        <f t="shared" si="95"/>
        <v>0</v>
      </c>
      <c r="F4660" s="104"/>
      <c r="G4660" s="104"/>
      <c r="H4660" s="113"/>
      <c r="I4660" s="113"/>
      <c r="J4660" s="31"/>
      <c r="K4660" s="32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1708</v>
      </c>
      <c r="B4661" s="111" t="s">
        <v>1056</v>
      </c>
      <c r="C4661" s="112" t="s">
        <v>1057</v>
      </c>
      <c r="D4661" s="21">
        <f t="shared" si="94"/>
        <v>262500</v>
      </c>
      <c r="E4661" s="24">
        <f t="shared" si="95"/>
        <v>0</v>
      </c>
      <c r="F4661" s="104">
        <v>87500</v>
      </c>
      <c r="G4661" s="104">
        <v>0</v>
      </c>
      <c r="H4661" s="113">
        <v>0</v>
      </c>
      <c r="I4661" s="113">
        <v>0</v>
      </c>
      <c r="J4661" s="31">
        <v>0</v>
      </c>
      <c r="K4661" s="32">
        <v>0</v>
      </c>
      <c r="L4661" s="113">
        <v>87500</v>
      </c>
      <c r="M4661" s="113">
        <v>0</v>
      </c>
      <c r="N4661" s="31">
        <v>0</v>
      </c>
      <c r="O4661" s="32">
        <v>0</v>
      </c>
      <c r="P4661" s="113">
        <v>0</v>
      </c>
      <c r="Q4661" s="113">
        <v>0</v>
      </c>
      <c r="R4661" s="31">
        <v>87500</v>
      </c>
      <c r="S4661" s="32">
        <v>0</v>
      </c>
      <c r="T4661" s="113">
        <v>0</v>
      </c>
      <c r="U4661" s="113">
        <v>0</v>
      </c>
      <c r="V4661" s="31">
        <v>0</v>
      </c>
      <c r="W4661" s="32">
        <v>0</v>
      </c>
      <c r="X4661" s="113">
        <v>0</v>
      </c>
      <c r="Y4661" s="113">
        <v>0</v>
      </c>
      <c r="Z4661" s="31">
        <v>0</v>
      </c>
      <c r="AA4661" s="32">
        <v>0</v>
      </c>
      <c r="AB4661" s="113">
        <v>0</v>
      </c>
      <c r="AC4661" s="113">
        <v>0</v>
      </c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1708</v>
      </c>
      <c r="B4662" s="111" t="s">
        <v>1058</v>
      </c>
      <c r="C4662" s="112" t="s">
        <v>1059</v>
      </c>
      <c r="D4662" s="21">
        <f t="shared" si="94"/>
        <v>242500</v>
      </c>
      <c r="E4662" s="24">
        <f t="shared" si="95"/>
        <v>0</v>
      </c>
      <c r="F4662" s="104">
        <v>150950</v>
      </c>
      <c r="G4662" s="104">
        <v>0</v>
      </c>
      <c r="H4662" s="113">
        <v>0</v>
      </c>
      <c r="I4662" s="113">
        <v>0</v>
      </c>
      <c r="J4662" s="31">
        <v>13130</v>
      </c>
      <c r="K4662" s="32">
        <v>0</v>
      </c>
      <c r="L4662" s="113">
        <v>0</v>
      </c>
      <c r="M4662" s="113">
        <v>0</v>
      </c>
      <c r="N4662" s="31">
        <v>0</v>
      </c>
      <c r="O4662" s="32">
        <v>0</v>
      </c>
      <c r="P4662" s="113">
        <v>0</v>
      </c>
      <c r="Q4662" s="113">
        <v>0</v>
      </c>
      <c r="R4662" s="31">
        <v>41650</v>
      </c>
      <c r="S4662" s="32">
        <v>0</v>
      </c>
      <c r="T4662" s="113">
        <v>8320</v>
      </c>
      <c r="U4662" s="113">
        <v>0</v>
      </c>
      <c r="V4662" s="31">
        <v>1000</v>
      </c>
      <c r="W4662" s="32">
        <v>0</v>
      </c>
      <c r="X4662" s="113">
        <v>27450</v>
      </c>
      <c r="Y4662" s="113">
        <v>0</v>
      </c>
      <c r="Z4662" s="31">
        <v>0</v>
      </c>
      <c r="AA4662" s="32">
        <v>0</v>
      </c>
      <c r="AB4662" s="113">
        <v>0</v>
      </c>
      <c r="AC4662" s="113">
        <v>0</v>
      </c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1708</v>
      </c>
      <c r="B4663" s="111" t="s">
        <v>1060</v>
      </c>
      <c r="C4663" s="112" t="s">
        <v>1061</v>
      </c>
      <c r="D4663" s="21">
        <f t="shared" si="94"/>
        <v>251500</v>
      </c>
      <c r="E4663" s="24">
        <f t="shared" si="9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>
        <v>152000</v>
      </c>
      <c r="U4663" s="113">
        <v>0</v>
      </c>
      <c r="V4663" s="31">
        <v>99500</v>
      </c>
      <c r="W4663" s="32">
        <v>0</v>
      </c>
      <c r="X4663" s="113">
        <v>0</v>
      </c>
      <c r="Y4663" s="113">
        <v>0</v>
      </c>
      <c r="Z4663" s="31">
        <v>0</v>
      </c>
      <c r="AA4663" s="32">
        <v>0</v>
      </c>
      <c r="AB4663" s="113">
        <v>0</v>
      </c>
      <c r="AC4663" s="113">
        <v>0</v>
      </c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1708</v>
      </c>
      <c r="B4664" s="111" t="s">
        <v>1062</v>
      </c>
      <c r="C4664" s="112" t="s">
        <v>1063</v>
      </c>
      <c r="D4664" s="21">
        <f t="shared" si="94"/>
        <v>644735</v>
      </c>
      <c r="E4664" s="24">
        <f t="shared" si="95"/>
        <v>0</v>
      </c>
      <c r="F4664" s="104">
        <v>57546.6</v>
      </c>
      <c r="G4664" s="104">
        <v>0</v>
      </c>
      <c r="H4664" s="113">
        <v>34866.699999999997</v>
      </c>
      <c r="I4664" s="113">
        <v>0</v>
      </c>
      <c r="J4664" s="31">
        <v>46261.9</v>
      </c>
      <c r="K4664" s="32">
        <v>0</v>
      </c>
      <c r="L4664" s="113">
        <v>49370</v>
      </c>
      <c r="M4664" s="113">
        <v>0</v>
      </c>
      <c r="N4664" s="31">
        <v>36521.5</v>
      </c>
      <c r="O4664" s="32">
        <v>0</v>
      </c>
      <c r="P4664" s="113">
        <v>49800</v>
      </c>
      <c r="Q4664" s="113">
        <v>0</v>
      </c>
      <c r="R4664" s="31">
        <v>55815.199999999997</v>
      </c>
      <c r="S4664" s="32">
        <v>0</v>
      </c>
      <c r="T4664" s="113">
        <v>48670</v>
      </c>
      <c r="U4664" s="113">
        <v>0</v>
      </c>
      <c r="V4664" s="31">
        <v>56832.9</v>
      </c>
      <c r="W4664" s="32">
        <v>0</v>
      </c>
      <c r="X4664" s="113">
        <v>54570</v>
      </c>
      <c r="Y4664" s="113">
        <v>0</v>
      </c>
      <c r="Z4664" s="31">
        <v>69043.899999999994</v>
      </c>
      <c r="AA4664" s="32">
        <v>0</v>
      </c>
      <c r="AB4664" s="113">
        <v>85436.3</v>
      </c>
      <c r="AC4664" s="113">
        <v>0</v>
      </c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1708</v>
      </c>
      <c r="B4665" s="111" t="s">
        <v>1064</v>
      </c>
      <c r="C4665" s="112" t="s">
        <v>1065</v>
      </c>
      <c r="D4665" s="21">
        <f t="shared" si="94"/>
        <v>601268</v>
      </c>
      <c r="E4665" s="24">
        <f t="shared" si="95"/>
        <v>0</v>
      </c>
      <c r="F4665" s="104">
        <v>49912</v>
      </c>
      <c r="G4665" s="104">
        <v>0</v>
      </c>
      <c r="H4665" s="113">
        <v>53220</v>
      </c>
      <c r="I4665" s="113">
        <v>0</v>
      </c>
      <c r="J4665" s="31">
        <v>51252</v>
      </c>
      <c r="K4665" s="32">
        <v>0</v>
      </c>
      <c r="L4665" s="113">
        <v>52894</v>
      </c>
      <c r="M4665" s="113">
        <v>0</v>
      </c>
      <c r="N4665" s="31">
        <v>50500</v>
      </c>
      <c r="O4665" s="32">
        <v>0</v>
      </c>
      <c r="P4665" s="113">
        <v>45964</v>
      </c>
      <c r="Q4665" s="113">
        <v>0</v>
      </c>
      <c r="R4665" s="31">
        <v>50228</v>
      </c>
      <c r="S4665" s="32">
        <v>0</v>
      </c>
      <c r="T4665" s="113">
        <v>47932</v>
      </c>
      <c r="U4665" s="113">
        <v>0</v>
      </c>
      <c r="V4665" s="31">
        <v>49272</v>
      </c>
      <c r="W4665" s="32">
        <v>0</v>
      </c>
      <c r="X4665" s="113">
        <v>48608</v>
      </c>
      <c r="Y4665" s="113">
        <v>0</v>
      </c>
      <c r="Z4665" s="31">
        <v>51562</v>
      </c>
      <c r="AA4665" s="32">
        <v>0</v>
      </c>
      <c r="AB4665" s="113">
        <v>49924</v>
      </c>
      <c r="AC4665" s="113">
        <v>0</v>
      </c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1708</v>
      </c>
      <c r="B4666" s="111" t="s">
        <v>1066</v>
      </c>
      <c r="C4666" s="112" t="s">
        <v>1067</v>
      </c>
      <c r="D4666" s="21">
        <f t="shared" si="94"/>
        <v>0</v>
      </c>
      <c r="E4666" s="24">
        <f t="shared" si="9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1708</v>
      </c>
      <c r="B4667" s="111" t="s">
        <v>1068</v>
      </c>
      <c r="C4667" s="112" t="s">
        <v>1069</v>
      </c>
      <c r="D4667" s="21">
        <f t="shared" si="94"/>
        <v>0</v>
      </c>
      <c r="E4667" s="24">
        <f t="shared" si="9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1708</v>
      </c>
      <c r="B4668" s="111" t="s">
        <v>1070</v>
      </c>
      <c r="C4668" s="112" t="s">
        <v>1071</v>
      </c>
      <c r="D4668" s="21">
        <f t="shared" si="94"/>
        <v>368550</v>
      </c>
      <c r="E4668" s="24">
        <f t="shared" si="95"/>
        <v>0</v>
      </c>
      <c r="F4668" s="104">
        <v>29380</v>
      </c>
      <c r="G4668" s="104">
        <v>0</v>
      </c>
      <c r="H4668" s="113">
        <v>30680</v>
      </c>
      <c r="I4668" s="113">
        <v>0</v>
      </c>
      <c r="J4668" s="31">
        <v>29640</v>
      </c>
      <c r="K4668" s="32">
        <v>0</v>
      </c>
      <c r="L4668" s="113">
        <v>32630</v>
      </c>
      <c r="M4668" s="113">
        <v>0</v>
      </c>
      <c r="N4668" s="31">
        <v>31460</v>
      </c>
      <c r="O4668" s="32">
        <v>0</v>
      </c>
      <c r="P4668" s="113">
        <v>28600</v>
      </c>
      <c r="Q4668" s="113">
        <v>0</v>
      </c>
      <c r="R4668" s="31">
        <v>34320</v>
      </c>
      <c r="S4668" s="32">
        <v>0</v>
      </c>
      <c r="T4668" s="113">
        <v>29640</v>
      </c>
      <c r="U4668" s="113">
        <v>0</v>
      </c>
      <c r="V4668" s="31">
        <v>30420</v>
      </c>
      <c r="W4668" s="32">
        <v>0</v>
      </c>
      <c r="X4668" s="113">
        <v>30160</v>
      </c>
      <c r="Y4668" s="113">
        <v>0</v>
      </c>
      <c r="Z4668" s="31">
        <v>30940</v>
      </c>
      <c r="AA4668" s="32">
        <v>0</v>
      </c>
      <c r="AB4668" s="113">
        <v>30680</v>
      </c>
      <c r="AC4668" s="113">
        <v>0</v>
      </c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1708</v>
      </c>
      <c r="B4669" s="111" t="s">
        <v>1072</v>
      </c>
      <c r="C4669" s="112" t="s">
        <v>1073</v>
      </c>
      <c r="D4669" s="21">
        <f t="shared" si="94"/>
        <v>0</v>
      </c>
      <c r="E4669" s="24">
        <f t="shared" si="9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1708</v>
      </c>
      <c r="B4670" s="111" t="s">
        <v>1074</v>
      </c>
      <c r="C4670" s="112" t="s">
        <v>1075</v>
      </c>
      <c r="D4670" s="21">
        <f t="shared" si="94"/>
        <v>157057.92000000001</v>
      </c>
      <c r="E4670" s="24">
        <f t="shared" si="95"/>
        <v>0</v>
      </c>
      <c r="F4670" s="104">
        <v>9936</v>
      </c>
      <c r="G4670" s="104">
        <v>0</v>
      </c>
      <c r="H4670" s="105">
        <v>6744</v>
      </c>
      <c r="I4670" s="105">
        <v>0</v>
      </c>
      <c r="J4670" s="106">
        <v>9288</v>
      </c>
      <c r="K4670" s="107">
        <v>0</v>
      </c>
      <c r="L4670" s="105">
        <v>8556</v>
      </c>
      <c r="M4670" s="105">
        <v>0</v>
      </c>
      <c r="N4670" s="106">
        <v>6984</v>
      </c>
      <c r="O4670" s="107">
        <v>0</v>
      </c>
      <c r="P4670" s="113">
        <v>8940</v>
      </c>
      <c r="Q4670" s="113">
        <v>0</v>
      </c>
      <c r="R4670" s="106">
        <v>10164</v>
      </c>
      <c r="S4670" s="107">
        <v>0</v>
      </c>
      <c r="T4670" s="105">
        <v>7164</v>
      </c>
      <c r="U4670" s="105">
        <v>0</v>
      </c>
      <c r="V4670" s="106">
        <v>8784</v>
      </c>
      <c r="W4670" s="107">
        <v>0</v>
      </c>
      <c r="X4670" s="105">
        <v>12131.52</v>
      </c>
      <c r="Y4670" s="105">
        <v>0</v>
      </c>
      <c r="Z4670" s="106">
        <v>23660.880000000001</v>
      </c>
      <c r="AA4670" s="107">
        <v>0</v>
      </c>
      <c r="AB4670" s="105">
        <v>44705.52</v>
      </c>
      <c r="AC4670" s="105">
        <v>0</v>
      </c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1708</v>
      </c>
      <c r="B4671" s="111" t="s">
        <v>1076</v>
      </c>
      <c r="C4671" s="112" t="s">
        <v>1077</v>
      </c>
      <c r="D4671" s="21">
        <f t="shared" si="94"/>
        <v>24674.2</v>
      </c>
      <c r="E4671" s="24">
        <f t="shared" si="95"/>
        <v>0</v>
      </c>
      <c r="F4671" s="104"/>
      <c r="G4671" s="104"/>
      <c r="H4671" s="105"/>
      <c r="I4671" s="105"/>
      <c r="J4671" s="106">
        <v>24674.2</v>
      </c>
      <c r="K4671" s="107">
        <v>0</v>
      </c>
      <c r="L4671" s="105">
        <v>0</v>
      </c>
      <c r="M4671" s="105">
        <v>0</v>
      </c>
      <c r="N4671" s="106">
        <v>0</v>
      </c>
      <c r="O4671" s="107">
        <v>0</v>
      </c>
      <c r="P4671" s="105">
        <v>0</v>
      </c>
      <c r="Q4671" s="105">
        <v>0</v>
      </c>
      <c r="R4671" s="106">
        <v>0</v>
      </c>
      <c r="S4671" s="107">
        <v>0</v>
      </c>
      <c r="T4671" s="105">
        <v>0</v>
      </c>
      <c r="U4671" s="105">
        <v>0</v>
      </c>
      <c r="V4671" s="106">
        <v>0</v>
      </c>
      <c r="W4671" s="107">
        <v>0</v>
      </c>
      <c r="X4671" s="105">
        <v>0</v>
      </c>
      <c r="Y4671" s="105">
        <v>0</v>
      </c>
      <c r="Z4671" s="106">
        <v>0</v>
      </c>
      <c r="AA4671" s="107">
        <v>0</v>
      </c>
      <c r="AB4671" s="105">
        <v>0</v>
      </c>
      <c r="AC4671" s="105">
        <v>0</v>
      </c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1708</v>
      </c>
      <c r="B4672" s="111" t="s">
        <v>1078</v>
      </c>
      <c r="C4672" s="112" t="s">
        <v>1079</v>
      </c>
      <c r="D4672" s="21">
        <f t="shared" si="94"/>
        <v>3886729.6100000003</v>
      </c>
      <c r="E4672" s="24">
        <f t="shared" si="95"/>
        <v>1030400</v>
      </c>
      <c r="F4672" s="104">
        <v>351616.02</v>
      </c>
      <c r="G4672" s="104">
        <v>0</v>
      </c>
      <c r="H4672" s="113">
        <v>257181</v>
      </c>
      <c r="I4672" s="113">
        <v>0</v>
      </c>
      <c r="J4672" s="31">
        <v>237650.68</v>
      </c>
      <c r="K4672" s="32">
        <v>0</v>
      </c>
      <c r="L4672" s="113">
        <v>134152</v>
      </c>
      <c r="M4672" s="113">
        <v>0</v>
      </c>
      <c r="N4672" s="31">
        <v>74969.210000000006</v>
      </c>
      <c r="O4672" s="32">
        <v>0</v>
      </c>
      <c r="P4672" s="105">
        <v>788000</v>
      </c>
      <c r="Q4672" s="105">
        <v>0</v>
      </c>
      <c r="R4672" s="31">
        <v>252385.2</v>
      </c>
      <c r="S4672" s="32">
        <v>765400</v>
      </c>
      <c r="T4672" s="113">
        <v>325067.2</v>
      </c>
      <c r="U4672" s="113">
        <v>0</v>
      </c>
      <c r="V4672" s="31">
        <v>495142.16</v>
      </c>
      <c r="W4672" s="32">
        <v>0</v>
      </c>
      <c r="X4672" s="113">
        <v>554861.14</v>
      </c>
      <c r="Y4672" s="113">
        <v>265000</v>
      </c>
      <c r="Z4672" s="31">
        <v>285550</v>
      </c>
      <c r="AA4672" s="32">
        <v>0</v>
      </c>
      <c r="AB4672" s="113">
        <v>130155</v>
      </c>
      <c r="AC4672" s="113">
        <v>0</v>
      </c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1708</v>
      </c>
      <c r="B4673" s="111" t="s">
        <v>1080</v>
      </c>
      <c r="C4673" s="112" t="s">
        <v>1081</v>
      </c>
      <c r="D4673" s="21">
        <f t="shared" si="94"/>
        <v>1492090.3</v>
      </c>
      <c r="E4673" s="24">
        <f t="shared" si="95"/>
        <v>2690</v>
      </c>
      <c r="F4673" s="104">
        <v>101110</v>
      </c>
      <c r="G4673" s="104">
        <v>0</v>
      </c>
      <c r="H4673" s="113">
        <v>75889</v>
      </c>
      <c r="I4673" s="113">
        <v>0</v>
      </c>
      <c r="J4673" s="31">
        <v>162535</v>
      </c>
      <c r="K4673" s="32">
        <v>0</v>
      </c>
      <c r="L4673" s="113">
        <v>141810</v>
      </c>
      <c r="M4673" s="113">
        <v>0</v>
      </c>
      <c r="N4673" s="31">
        <v>145522.70000000001</v>
      </c>
      <c r="O4673" s="32">
        <v>0</v>
      </c>
      <c r="P4673" s="113">
        <v>142547</v>
      </c>
      <c r="Q4673" s="113">
        <v>0</v>
      </c>
      <c r="R4673" s="31">
        <v>113965</v>
      </c>
      <c r="S4673" s="32">
        <v>0</v>
      </c>
      <c r="T4673" s="113">
        <v>152925</v>
      </c>
      <c r="U4673" s="113">
        <v>0</v>
      </c>
      <c r="V4673" s="31">
        <v>101890</v>
      </c>
      <c r="W4673" s="32">
        <v>0</v>
      </c>
      <c r="X4673" s="113">
        <v>119367.6</v>
      </c>
      <c r="Y4673" s="113">
        <v>0</v>
      </c>
      <c r="Z4673" s="31">
        <v>155589</v>
      </c>
      <c r="AA4673" s="32">
        <v>0</v>
      </c>
      <c r="AB4673" s="113">
        <v>78940</v>
      </c>
      <c r="AC4673" s="113">
        <v>2690</v>
      </c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1708</v>
      </c>
      <c r="B4674" s="111" t="s">
        <v>1082</v>
      </c>
      <c r="C4674" s="112" t="s">
        <v>1083</v>
      </c>
      <c r="D4674" s="21">
        <f t="shared" si="94"/>
        <v>1253240</v>
      </c>
      <c r="E4674" s="24">
        <f t="shared" si="95"/>
        <v>0</v>
      </c>
      <c r="F4674" s="104">
        <v>20450</v>
      </c>
      <c r="G4674" s="104">
        <v>0</v>
      </c>
      <c r="H4674" s="113">
        <v>184800</v>
      </c>
      <c r="I4674" s="113">
        <v>0</v>
      </c>
      <c r="J4674" s="31">
        <v>112130</v>
      </c>
      <c r="K4674" s="32">
        <v>0</v>
      </c>
      <c r="L4674" s="113">
        <v>110433</v>
      </c>
      <c r="M4674" s="113">
        <v>0</v>
      </c>
      <c r="N4674" s="31">
        <v>38925</v>
      </c>
      <c r="O4674" s="32">
        <v>0</v>
      </c>
      <c r="P4674" s="113">
        <v>176677</v>
      </c>
      <c r="Q4674" s="113">
        <v>0</v>
      </c>
      <c r="R4674" s="31">
        <v>143465</v>
      </c>
      <c r="S4674" s="32">
        <v>0</v>
      </c>
      <c r="T4674" s="113">
        <v>88465</v>
      </c>
      <c r="U4674" s="113">
        <v>0</v>
      </c>
      <c r="V4674" s="31">
        <v>77365</v>
      </c>
      <c r="W4674" s="32">
        <v>0</v>
      </c>
      <c r="X4674" s="113">
        <v>79875</v>
      </c>
      <c r="Y4674" s="113">
        <v>0</v>
      </c>
      <c r="Z4674" s="31">
        <v>101450</v>
      </c>
      <c r="AA4674" s="32">
        <v>0</v>
      </c>
      <c r="AB4674" s="113">
        <v>119205</v>
      </c>
      <c r="AC4674" s="113">
        <v>0</v>
      </c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1708</v>
      </c>
      <c r="B4675" s="111" t="s">
        <v>1084</v>
      </c>
      <c r="C4675" s="112" t="s">
        <v>1085</v>
      </c>
      <c r="D4675" s="21">
        <f t="shared" si="94"/>
        <v>0</v>
      </c>
      <c r="E4675" s="24">
        <f t="shared" si="95"/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1708</v>
      </c>
      <c r="B4676" s="111" t="s">
        <v>1086</v>
      </c>
      <c r="C4676" s="112" t="s">
        <v>1087</v>
      </c>
      <c r="D4676" s="21">
        <f t="shared" si="94"/>
        <v>165</v>
      </c>
      <c r="E4676" s="24">
        <f t="shared" si="95"/>
        <v>0</v>
      </c>
      <c r="F4676" s="104"/>
      <c r="G4676" s="104"/>
      <c r="H4676" s="113"/>
      <c r="I4676" s="113"/>
      <c r="J4676" s="31"/>
      <c r="K4676" s="32"/>
      <c r="L4676" s="113"/>
      <c r="M4676" s="113"/>
      <c r="N4676" s="31"/>
      <c r="O4676" s="32"/>
      <c r="P4676" s="113">
        <v>39</v>
      </c>
      <c r="Q4676" s="113">
        <v>0</v>
      </c>
      <c r="R4676" s="31">
        <v>6</v>
      </c>
      <c r="S4676" s="32">
        <v>0</v>
      </c>
      <c r="T4676" s="113">
        <v>0</v>
      </c>
      <c r="U4676" s="113">
        <v>0</v>
      </c>
      <c r="V4676" s="31">
        <v>0</v>
      </c>
      <c r="W4676" s="32">
        <v>0</v>
      </c>
      <c r="X4676" s="113">
        <v>120</v>
      </c>
      <c r="Y4676" s="113">
        <v>0</v>
      </c>
      <c r="Z4676" s="31">
        <v>0</v>
      </c>
      <c r="AA4676" s="32">
        <v>0</v>
      </c>
      <c r="AB4676" s="113">
        <v>0</v>
      </c>
      <c r="AC4676" s="113">
        <v>0</v>
      </c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1708</v>
      </c>
      <c r="B4677" s="111" t="s">
        <v>1088</v>
      </c>
      <c r="C4677" s="112" t="s">
        <v>1089</v>
      </c>
      <c r="D4677" s="21">
        <f t="shared" si="94"/>
        <v>1881708.55</v>
      </c>
      <c r="E4677" s="24">
        <f t="shared" si="95"/>
        <v>77629</v>
      </c>
      <c r="F4677" s="104">
        <v>147398.67000000001</v>
      </c>
      <c r="G4677" s="104">
        <v>6107</v>
      </c>
      <c r="H4677" s="113">
        <v>136932.6</v>
      </c>
      <c r="I4677" s="113">
        <v>6541</v>
      </c>
      <c r="J4677" s="31">
        <v>102158.9</v>
      </c>
      <c r="K4677" s="32">
        <v>6212</v>
      </c>
      <c r="L4677" s="113">
        <v>90213.93</v>
      </c>
      <c r="M4677" s="113">
        <v>5686</v>
      </c>
      <c r="N4677" s="31">
        <v>100143.39</v>
      </c>
      <c r="O4677" s="32">
        <v>6086</v>
      </c>
      <c r="P4677" s="113">
        <v>166284.81</v>
      </c>
      <c r="Q4677" s="113">
        <v>6798</v>
      </c>
      <c r="R4677" s="31">
        <v>169556.24</v>
      </c>
      <c r="S4677" s="32">
        <v>0</v>
      </c>
      <c r="T4677" s="113">
        <v>191471.62</v>
      </c>
      <c r="U4677" s="113">
        <v>7708</v>
      </c>
      <c r="V4677" s="31">
        <v>201069.65</v>
      </c>
      <c r="W4677" s="32">
        <v>8076</v>
      </c>
      <c r="X4677" s="113">
        <v>185488.53</v>
      </c>
      <c r="Y4677" s="113">
        <v>7545</v>
      </c>
      <c r="Z4677" s="31">
        <v>210406.9</v>
      </c>
      <c r="AA4677" s="32">
        <v>8158</v>
      </c>
      <c r="AB4677" s="113">
        <v>180583.31</v>
      </c>
      <c r="AC4677" s="113">
        <v>8712</v>
      </c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1708</v>
      </c>
      <c r="B4678" s="111" t="s">
        <v>1090</v>
      </c>
      <c r="C4678" s="112" t="s">
        <v>1091</v>
      </c>
      <c r="D4678" s="21">
        <f t="shared" si="94"/>
        <v>24118.609999999997</v>
      </c>
      <c r="E4678" s="24">
        <f t="shared" si="95"/>
        <v>3600.86</v>
      </c>
      <c r="F4678" s="104">
        <v>770.4</v>
      </c>
      <c r="G4678" s="104">
        <v>0</v>
      </c>
      <c r="H4678" s="113">
        <v>470.8</v>
      </c>
      <c r="I4678" s="113">
        <v>0</v>
      </c>
      <c r="J4678" s="31">
        <v>256.8</v>
      </c>
      <c r="K4678" s="32">
        <v>0</v>
      </c>
      <c r="L4678" s="113">
        <v>470.8</v>
      </c>
      <c r="M4678" s="113">
        <v>0</v>
      </c>
      <c r="N4678" s="31">
        <v>14890.39</v>
      </c>
      <c r="O4678" s="32">
        <v>0</v>
      </c>
      <c r="P4678" s="113">
        <v>960.86</v>
      </c>
      <c r="Q4678" s="113">
        <v>960.86</v>
      </c>
      <c r="R4678" s="31">
        <v>470.8</v>
      </c>
      <c r="S4678" s="32">
        <v>0</v>
      </c>
      <c r="T4678" s="113">
        <v>470.8</v>
      </c>
      <c r="U4678" s="113">
        <v>0</v>
      </c>
      <c r="V4678" s="31">
        <v>684.8</v>
      </c>
      <c r="W4678" s="32">
        <v>0</v>
      </c>
      <c r="X4678" s="113">
        <v>470.8</v>
      </c>
      <c r="Y4678" s="113">
        <v>0</v>
      </c>
      <c r="Z4678" s="31">
        <v>2842.46</v>
      </c>
      <c r="AA4678" s="32">
        <v>2620</v>
      </c>
      <c r="AB4678" s="113">
        <v>1358.9</v>
      </c>
      <c r="AC4678" s="113">
        <v>20</v>
      </c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1708</v>
      </c>
      <c r="B4679" s="111" t="s">
        <v>1092</v>
      </c>
      <c r="C4679" s="112" t="s">
        <v>1093</v>
      </c>
      <c r="D4679" s="21">
        <f t="shared" si="94"/>
        <v>106778.61000000002</v>
      </c>
      <c r="E4679" s="24">
        <f t="shared" si="95"/>
        <v>0</v>
      </c>
      <c r="F4679" s="104">
        <v>10554.94</v>
      </c>
      <c r="G4679" s="104">
        <v>0</v>
      </c>
      <c r="H4679" s="113">
        <v>9380.59</v>
      </c>
      <c r="I4679" s="113">
        <v>0</v>
      </c>
      <c r="J4679" s="31">
        <v>10140.870000000001</v>
      </c>
      <c r="K4679" s="32">
        <v>0</v>
      </c>
      <c r="L4679" s="113">
        <v>9399.5300000000007</v>
      </c>
      <c r="M4679" s="113">
        <v>0</v>
      </c>
      <c r="N4679" s="31">
        <v>9243.0400000000009</v>
      </c>
      <c r="O4679" s="32">
        <v>0</v>
      </c>
      <c r="P4679" s="113">
        <v>9245.8700000000008</v>
      </c>
      <c r="Q4679" s="113">
        <v>0</v>
      </c>
      <c r="R4679" s="31">
        <v>9575.65</v>
      </c>
      <c r="S4679" s="32">
        <v>0</v>
      </c>
      <c r="T4679" s="113">
        <v>9283.43</v>
      </c>
      <c r="U4679" s="113">
        <v>0</v>
      </c>
      <c r="V4679" s="31">
        <v>9242.61</v>
      </c>
      <c r="W4679" s="32">
        <v>0</v>
      </c>
      <c r="X4679" s="113">
        <v>9091.6299999999992</v>
      </c>
      <c r="Y4679" s="113">
        <v>0</v>
      </c>
      <c r="Z4679" s="31">
        <v>0</v>
      </c>
      <c r="AA4679" s="32">
        <v>0</v>
      </c>
      <c r="AB4679" s="113">
        <v>11620.45</v>
      </c>
      <c r="AC4679" s="113">
        <v>0</v>
      </c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1708</v>
      </c>
      <c r="B4680" s="111" t="s">
        <v>1094</v>
      </c>
      <c r="C4680" s="112" t="s">
        <v>1095</v>
      </c>
      <c r="D4680" s="21">
        <f t="shared" si="94"/>
        <v>95431.43</v>
      </c>
      <c r="E4680" s="24">
        <f t="shared" si="95"/>
        <v>0</v>
      </c>
      <c r="F4680" s="104">
        <v>7062</v>
      </c>
      <c r="G4680" s="104">
        <v>0</v>
      </c>
      <c r="H4680" s="113">
        <v>7062</v>
      </c>
      <c r="I4680" s="113">
        <v>0</v>
      </c>
      <c r="J4680" s="31">
        <v>7062</v>
      </c>
      <c r="K4680" s="32">
        <v>0</v>
      </c>
      <c r="L4680" s="113">
        <v>7062</v>
      </c>
      <c r="M4680" s="113">
        <v>0</v>
      </c>
      <c r="N4680" s="31">
        <v>7062</v>
      </c>
      <c r="O4680" s="32">
        <v>0</v>
      </c>
      <c r="P4680" s="113">
        <v>7062</v>
      </c>
      <c r="Q4680" s="113">
        <v>0</v>
      </c>
      <c r="R4680" s="31">
        <v>7062</v>
      </c>
      <c r="S4680" s="32">
        <v>0</v>
      </c>
      <c r="T4680" s="113">
        <v>7062</v>
      </c>
      <c r="U4680" s="113">
        <v>0</v>
      </c>
      <c r="V4680" s="31">
        <v>7062</v>
      </c>
      <c r="W4680" s="32">
        <v>0</v>
      </c>
      <c r="X4680" s="113">
        <v>7062</v>
      </c>
      <c r="Y4680" s="113">
        <v>0</v>
      </c>
      <c r="Z4680" s="31">
        <v>17749.43</v>
      </c>
      <c r="AA4680" s="32">
        <v>0</v>
      </c>
      <c r="AB4680" s="113">
        <v>7062</v>
      </c>
      <c r="AC4680" s="113">
        <v>0</v>
      </c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1708</v>
      </c>
      <c r="B4681" s="111" t="s">
        <v>1096</v>
      </c>
      <c r="C4681" s="112" t="s">
        <v>1097</v>
      </c>
      <c r="D4681" s="21">
        <f t="shared" si="94"/>
        <v>27756</v>
      </c>
      <c r="E4681" s="24">
        <f t="shared" si="95"/>
        <v>0</v>
      </c>
      <c r="F4681" s="104">
        <v>2385</v>
      </c>
      <c r="G4681" s="104">
        <v>0</v>
      </c>
      <c r="H4681" s="113">
        <v>2554</v>
      </c>
      <c r="I4681" s="113">
        <v>0</v>
      </c>
      <c r="J4681" s="31">
        <v>2325</v>
      </c>
      <c r="K4681" s="32">
        <v>0</v>
      </c>
      <c r="L4681" s="113">
        <v>2321</v>
      </c>
      <c r="M4681" s="113">
        <v>0</v>
      </c>
      <c r="N4681" s="31">
        <v>2406</v>
      </c>
      <c r="O4681" s="32">
        <v>0</v>
      </c>
      <c r="P4681" s="113">
        <v>1916</v>
      </c>
      <c r="Q4681" s="113">
        <v>0</v>
      </c>
      <c r="R4681" s="31">
        <v>3050</v>
      </c>
      <c r="S4681" s="32">
        <v>0</v>
      </c>
      <c r="T4681" s="113">
        <v>2208</v>
      </c>
      <c r="U4681" s="113">
        <v>0</v>
      </c>
      <c r="V4681" s="31">
        <v>1713</v>
      </c>
      <c r="W4681" s="32">
        <v>0</v>
      </c>
      <c r="X4681" s="113">
        <v>2134</v>
      </c>
      <c r="Y4681" s="113">
        <v>0</v>
      </c>
      <c r="Z4681" s="31">
        <v>2408</v>
      </c>
      <c r="AA4681" s="32">
        <v>0</v>
      </c>
      <c r="AB4681" s="113">
        <v>2336</v>
      </c>
      <c r="AC4681" s="113">
        <v>0</v>
      </c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1708</v>
      </c>
      <c r="B4682" s="111" t="s">
        <v>1098</v>
      </c>
      <c r="C4682" s="112" t="s">
        <v>1099</v>
      </c>
      <c r="D4682" s="21">
        <f t="shared" si="94"/>
        <v>0</v>
      </c>
      <c r="E4682" s="24">
        <f t="shared" si="95"/>
        <v>0</v>
      </c>
      <c r="F4682" s="104"/>
      <c r="G4682" s="104"/>
      <c r="H4682" s="105"/>
      <c r="I4682" s="105"/>
      <c r="J4682" s="106"/>
      <c r="K4682" s="107"/>
      <c r="L4682" s="105"/>
      <c r="M4682" s="105"/>
      <c r="N4682" s="106"/>
      <c r="O4682" s="107"/>
      <c r="P4682" s="113"/>
      <c r="Q4682" s="113"/>
      <c r="R4682" s="106"/>
      <c r="S4682" s="107"/>
      <c r="T4682" s="105"/>
      <c r="U4682" s="105"/>
      <c r="V4682" s="106"/>
      <c r="W4682" s="107"/>
      <c r="X4682" s="105"/>
      <c r="Y4682" s="105"/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1708</v>
      </c>
      <c r="B4683" s="111" t="s">
        <v>1100</v>
      </c>
      <c r="C4683" s="112" t="s">
        <v>1101</v>
      </c>
      <c r="D4683" s="21">
        <f t="shared" si="94"/>
        <v>138123.29999999999</v>
      </c>
      <c r="E4683" s="24">
        <f t="shared" si="95"/>
        <v>0</v>
      </c>
      <c r="F4683" s="104">
        <v>11510.28</v>
      </c>
      <c r="G4683" s="104">
        <v>0</v>
      </c>
      <c r="H4683" s="113">
        <v>11510.28</v>
      </c>
      <c r="I4683" s="113">
        <v>0</v>
      </c>
      <c r="J4683" s="31">
        <v>11510.28</v>
      </c>
      <c r="K4683" s="32">
        <v>0</v>
      </c>
      <c r="L4683" s="113">
        <v>11510.28</v>
      </c>
      <c r="M4683" s="113">
        <v>0</v>
      </c>
      <c r="N4683" s="31">
        <v>11510.28</v>
      </c>
      <c r="O4683" s="32">
        <v>0</v>
      </c>
      <c r="P4683" s="105">
        <v>11510.28</v>
      </c>
      <c r="Q4683" s="105">
        <v>0</v>
      </c>
      <c r="R4683" s="31">
        <v>11510.28</v>
      </c>
      <c r="S4683" s="32">
        <v>0</v>
      </c>
      <c r="T4683" s="113">
        <v>11510.28</v>
      </c>
      <c r="U4683" s="113">
        <v>0</v>
      </c>
      <c r="V4683" s="31">
        <v>11510.28</v>
      </c>
      <c r="W4683" s="32">
        <v>0</v>
      </c>
      <c r="X4683" s="113">
        <v>11510.28</v>
      </c>
      <c r="Y4683" s="113">
        <v>0</v>
      </c>
      <c r="Z4683" s="31">
        <v>11510.28</v>
      </c>
      <c r="AA4683" s="32">
        <v>0</v>
      </c>
      <c r="AB4683" s="113">
        <v>11510.22</v>
      </c>
      <c r="AC4683" s="113">
        <v>0</v>
      </c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1708</v>
      </c>
      <c r="B4684" s="111" t="s">
        <v>1102</v>
      </c>
      <c r="C4684" s="112" t="s">
        <v>1103</v>
      </c>
      <c r="D4684" s="21">
        <f t="shared" si="94"/>
        <v>13308999.939999998</v>
      </c>
      <c r="E4684" s="24">
        <f t="shared" si="95"/>
        <v>1828025.48</v>
      </c>
      <c r="F4684" s="104">
        <v>523719.75</v>
      </c>
      <c r="G4684" s="104">
        <v>0</v>
      </c>
      <c r="H4684" s="113">
        <v>2696873.5</v>
      </c>
      <c r="I4684" s="113">
        <v>0</v>
      </c>
      <c r="J4684" s="31">
        <v>1045824.76</v>
      </c>
      <c r="K4684" s="32">
        <v>1828025.48</v>
      </c>
      <c r="L4684" s="113">
        <v>594510.82999999996</v>
      </c>
      <c r="M4684" s="113">
        <v>0</v>
      </c>
      <c r="N4684" s="31">
        <v>1286373.27</v>
      </c>
      <c r="O4684" s="32">
        <v>0</v>
      </c>
      <c r="P4684" s="113">
        <v>1011745.6</v>
      </c>
      <c r="Q4684" s="113">
        <v>0</v>
      </c>
      <c r="R4684" s="31">
        <v>101466.37</v>
      </c>
      <c r="S4684" s="32">
        <v>0</v>
      </c>
      <c r="T4684" s="113">
        <v>1262876.7</v>
      </c>
      <c r="U4684" s="113">
        <v>0</v>
      </c>
      <c r="V4684" s="31">
        <v>1900881.91</v>
      </c>
      <c r="W4684" s="32">
        <v>0</v>
      </c>
      <c r="X4684" s="113">
        <v>767119.95</v>
      </c>
      <c r="Y4684" s="113">
        <v>0</v>
      </c>
      <c r="Z4684" s="31">
        <v>902784.09</v>
      </c>
      <c r="AA4684" s="32">
        <v>0</v>
      </c>
      <c r="AB4684" s="113">
        <v>1214823.21</v>
      </c>
      <c r="AC4684" s="113">
        <v>0</v>
      </c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1708</v>
      </c>
      <c r="B4685" s="111" t="s">
        <v>1104</v>
      </c>
      <c r="C4685" s="112" t="s">
        <v>1105</v>
      </c>
      <c r="D4685" s="21">
        <f t="shared" si="94"/>
        <v>0</v>
      </c>
      <c r="E4685" s="24">
        <f t="shared" si="95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1708</v>
      </c>
      <c r="B4686" s="111" t="s">
        <v>1106</v>
      </c>
      <c r="C4686" s="112" t="s">
        <v>1107</v>
      </c>
      <c r="D4686" s="21">
        <f t="shared" si="94"/>
        <v>4161965.84</v>
      </c>
      <c r="E4686" s="24">
        <f t="shared" si="95"/>
        <v>0</v>
      </c>
      <c r="F4686" s="104">
        <v>326532.86</v>
      </c>
      <c r="G4686" s="104">
        <v>0</v>
      </c>
      <c r="H4686" s="113">
        <v>240725.8</v>
      </c>
      <c r="I4686" s="113">
        <v>0</v>
      </c>
      <c r="J4686" s="31">
        <v>395849.31</v>
      </c>
      <c r="K4686" s="32">
        <v>0</v>
      </c>
      <c r="L4686" s="113">
        <v>377370.6</v>
      </c>
      <c r="M4686" s="113">
        <v>0</v>
      </c>
      <c r="N4686" s="31">
        <v>385958.68</v>
      </c>
      <c r="O4686" s="32">
        <v>0</v>
      </c>
      <c r="P4686" s="113">
        <v>257351.29</v>
      </c>
      <c r="Q4686" s="113">
        <v>0</v>
      </c>
      <c r="R4686" s="31">
        <v>284556.57</v>
      </c>
      <c r="S4686" s="32">
        <v>0</v>
      </c>
      <c r="T4686" s="113">
        <v>134453.5</v>
      </c>
      <c r="U4686" s="113">
        <v>0</v>
      </c>
      <c r="V4686" s="31">
        <v>262695.59000000003</v>
      </c>
      <c r="W4686" s="32">
        <v>0</v>
      </c>
      <c r="X4686" s="113">
        <v>847320.98</v>
      </c>
      <c r="Y4686" s="113">
        <v>0</v>
      </c>
      <c r="Z4686" s="31">
        <v>527610.43999999994</v>
      </c>
      <c r="AA4686" s="32">
        <v>0</v>
      </c>
      <c r="AB4686" s="113">
        <v>121540.22</v>
      </c>
      <c r="AC4686" s="113">
        <v>0</v>
      </c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1708</v>
      </c>
      <c r="B4687" s="111" t="s">
        <v>1108</v>
      </c>
      <c r="C4687" s="112" t="s">
        <v>1109</v>
      </c>
      <c r="D4687" s="21">
        <f t="shared" si="94"/>
        <v>2593438.65</v>
      </c>
      <c r="E4687" s="24">
        <f t="shared" si="95"/>
        <v>0</v>
      </c>
      <c r="F4687" s="104">
        <v>144247</v>
      </c>
      <c r="G4687" s="104">
        <v>0</v>
      </c>
      <c r="H4687" s="113">
        <v>269823.59999999998</v>
      </c>
      <c r="I4687" s="113">
        <v>0</v>
      </c>
      <c r="J4687" s="31">
        <v>242309.25</v>
      </c>
      <c r="K4687" s="32">
        <v>0</v>
      </c>
      <c r="L4687" s="113">
        <v>304905.2</v>
      </c>
      <c r="M4687" s="113">
        <v>0</v>
      </c>
      <c r="N4687" s="31">
        <v>100976</v>
      </c>
      <c r="O4687" s="32">
        <v>0</v>
      </c>
      <c r="P4687" s="113">
        <v>138875.79999999999</v>
      </c>
      <c r="Q4687" s="113">
        <v>0</v>
      </c>
      <c r="R4687" s="31">
        <v>231728.7</v>
      </c>
      <c r="S4687" s="32">
        <v>0</v>
      </c>
      <c r="T4687" s="113">
        <v>184313.45</v>
      </c>
      <c r="U4687" s="113">
        <v>0</v>
      </c>
      <c r="V4687" s="31">
        <v>182147.5</v>
      </c>
      <c r="W4687" s="32">
        <v>0</v>
      </c>
      <c r="X4687" s="113">
        <v>151729.75</v>
      </c>
      <c r="Y4687" s="113">
        <v>0</v>
      </c>
      <c r="Z4687" s="31">
        <v>275215</v>
      </c>
      <c r="AA4687" s="32">
        <v>0</v>
      </c>
      <c r="AB4687" s="113">
        <v>367167.4</v>
      </c>
      <c r="AC4687" s="113">
        <v>0</v>
      </c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1708</v>
      </c>
      <c r="B4688" s="111" t="s">
        <v>1110</v>
      </c>
      <c r="C4688" s="112" t="s">
        <v>1111</v>
      </c>
      <c r="D4688" s="21">
        <f t="shared" si="94"/>
        <v>794954</v>
      </c>
      <c r="E4688" s="24">
        <f t="shared" si="95"/>
        <v>0</v>
      </c>
      <c r="F4688" s="104">
        <v>85377</v>
      </c>
      <c r="G4688" s="104">
        <v>0</v>
      </c>
      <c r="H4688" s="113">
        <v>52110</v>
      </c>
      <c r="I4688" s="113">
        <v>0</v>
      </c>
      <c r="J4688" s="31">
        <v>47682</v>
      </c>
      <c r="K4688" s="32">
        <v>0</v>
      </c>
      <c r="L4688" s="113">
        <v>46424</v>
      </c>
      <c r="M4688" s="113">
        <v>0</v>
      </c>
      <c r="N4688" s="31">
        <v>44556</v>
      </c>
      <c r="O4688" s="32">
        <v>0</v>
      </c>
      <c r="P4688" s="113">
        <v>53945</v>
      </c>
      <c r="Q4688" s="113">
        <v>0</v>
      </c>
      <c r="R4688" s="31">
        <v>58954</v>
      </c>
      <c r="S4688" s="32">
        <v>0</v>
      </c>
      <c r="T4688" s="113">
        <v>53415</v>
      </c>
      <c r="U4688" s="113">
        <v>0</v>
      </c>
      <c r="V4688" s="31">
        <v>59970</v>
      </c>
      <c r="W4688" s="32">
        <v>0</v>
      </c>
      <c r="X4688" s="113">
        <v>49144</v>
      </c>
      <c r="Y4688" s="113">
        <v>0</v>
      </c>
      <c r="Z4688" s="31">
        <v>180752</v>
      </c>
      <c r="AA4688" s="32">
        <v>0</v>
      </c>
      <c r="AB4688" s="113">
        <v>62625</v>
      </c>
      <c r="AC4688" s="113">
        <v>0</v>
      </c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1708</v>
      </c>
      <c r="B4689" s="111" t="s">
        <v>1112</v>
      </c>
      <c r="C4689" s="112" t="s">
        <v>1113</v>
      </c>
      <c r="D4689" s="21">
        <f t="shared" si="94"/>
        <v>225405</v>
      </c>
      <c r="E4689" s="24">
        <f t="shared" si="95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/>
      <c r="Q4689" s="113"/>
      <c r="R4689" s="31">
        <v>144380</v>
      </c>
      <c r="S4689" s="32">
        <v>0</v>
      </c>
      <c r="T4689" s="113">
        <v>0</v>
      </c>
      <c r="U4689" s="113">
        <v>0</v>
      </c>
      <c r="V4689" s="31">
        <v>0</v>
      </c>
      <c r="W4689" s="32">
        <v>0</v>
      </c>
      <c r="X4689" s="113">
        <v>0</v>
      </c>
      <c r="Y4689" s="113">
        <v>0</v>
      </c>
      <c r="Z4689" s="31">
        <v>81025</v>
      </c>
      <c r="AA4689" s="32">
        <v>0</v>
      </c>
      <c r="AB4689" s="113">
        <v>0</v>
      </c>
      <c r="AC4689" s="113">
        <v>0</v>
      </c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1708</v>
      </c>
      <c r="B4690" s="111" t="s">
        <v>1114</v>
      </c>
      <c r="C4690" s="112" t="s">
        <v>1115</v>
      </c>
      <c r="D4690" s="21">
        <f t="shared" si="94"/>
        <v>887834.94000000006</v>
      </c>
      <c r="E4690" s="24">
        <f t="shared" si="95"/>
        <v>0</v>
      </c>
      <c r="F4690" s="104">
        <v>182797.43</v>
      </c>
      <c r="G4690" s="104">
        <v>0</v>
      </c>
      <c r="H4690" s="113">
        <v>108625</v>
      </c>
      <c r="I4690" s="113">
        <v>0</v>
      </c>
      <c r="J4690" s="31">
        <v>85265</v>
      </c>
      <c r="K4690" s="32">
        <v>0</v>
      </c>
      <c r="L4690" s="113">
        <v>77925</v>
      </c>
      <c r="M4690" s="113">
        <v>0</v>
      </c>
      <c r="N4690" s="31">
        <v>63525</v>
      </c>
      <c r="O4690" s="32">
        <v>0</v>
      </c>
      <c r="P4690" s="113">
        <v>51978.21</v>
      </c>
      <c r="Q4690" s="113">
        <v>0</v>
      </c>
      <c r="R4690" s="31">
        <v>80662</v>
      </c>
      <c r="S4690" s="32">
        <v>0</v>
      </c>
      <c r="T4690" s="113">
        <v>17400</v>
      </c>
      <c r="U4690" s="113">
        <v>0</v>
      </c>
      <c r="V4690" s="31">
        <v>161730.65</v>
      </c>
      <c r="W4690" s="32">
        <v>0</v>
      </c>
      <c r="X4690" s="113">
        <v>16498.650000000001</v>
      </c>
      <c r="Y4690" s="113">
        <v>0</v>
      </c>
      <c r="Z4690" s="31">
        <v>25893</v>
      </c>
      <c r="AA4690" s="32">
        <v>0</v>
      </c>
      <c r="AB4690" s="113">
        <v>15535</v>
      </c>
      <c r="AC4690" s="113">
        <v>0</v>
      </c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1708</v>
      </c>
      <c r="B4691" s="111" t="s">
        <v>1116</v>
      </c>
      <c r="C4691" s="112" t="s">
        <v>1117</v>
      </c>
      <c r="D4691" s="21">
        <f t="shared" si="94"/>
        <v>0</v>
      </c>
      <c r="E4691" s="24">
        <f t="shared" si="95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1708</v>
      </c>
      <c r="B4692" s="111" t="s">
        <v>1118</v>
      </c>
      <c r="C4692" s="112" t="s">
        <v>1119</v>
      </c>
      <c r="D4692" s="21">
        <f t="shared" si="94"/>
        <v>944441</v>
      </c>
      <c r="E4692" s="24">
        <f t="shared" si="95"/>
        <v>0</v>
      </c>
      <c r="F4692" s="104">
        <v>2590</v>
      </c>
      <c r="G4692" s="104">
        <v>0</v>
      </c>
      <c r="H4692" s="113">
        <v>6490</v>
      </c>
      <c r="I4692" s="113">
        <v>0</v>
      </c>
      <c r="J4692" s="31">
        <v>35067</v>
      </c>
      <c r="K4692" s="32">
        <v>0</v>
      </c>
      <c r="L4692" s="113">
        <v>101414</v>
      </c>
      <c r="M4692" s="113">
        <v>0</v>
      </c>
      <c r="N4692" s="31">
        <v>30750</v>
      </c>
      <c r="O4692" s="32">
        <v>0</v>
      </c>
      <c r="P4692" s="113">
        <v>76950</v>
      </c>
      <c r="Q4692" s="113">
        <v>0</v>
      </c>
      <c r="R4692" s="31">
        <v>17400</v>
      </c>
      <c r="S4692" s="32">
        <v>0</v>
      </c>
      <c r="T4692" s="113">
        <v>21750</v>
      </c>
      <c r="U4692" s="113">
        <v>0</v>
      </c>
      <c r="V4692" s="31">
        <v>73440</v>
      </c>
      <c r="W4692" s="32">
        <v>0</v>
      </c>
      <c r="X4692" s="113">
        <v>145590</v>
      </c>
      <c r="Y4692" s="113">
        <v>0</v>
      </c>
      <c r="Z4692" s="31">
        <v>275280</v>
      </c>
      <c r="AA4692" s="32">
        <v>0</v>
      </c>
      <c r="AB4692" s="113">
        <v>157720</v>
      </c>
      <c r="AC4692" s="113">
        <v>0</v>
      </c>
      <c r="AD4692" s="33" t="s">
        <v>1698</v>
      </c>
      <c r="AE4692" s="19" t="s">
        <v>1410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1708</v>
      </c>
      <c r="B4693" s="111" t="s">
        <v>1120</v>
      </c>
      <c r="C4693" s="112" t="s">
        <v>1121</v>
      </c>
      <c r="D4693" s="21">
        <f t="shared" si="94"/>
        <v>0</v>
      </c>
      <c r="E4693" s="24">
        <f t="shared" si="95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1708</v>
      </c>
      <c r="B4694" s="111" t="s">
        <v>1122</v>
      </c>
      <c r="C4694" s="112" t="s">
        <v>1123</v>
      </c>
      <c r="D4694" s="21">
        <f t="shared" si="94"/>
        <v>0</v>
      </c>
      <c r="E4694" s="24">
        <f t="shared" si="95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1708</v>
      </c>
      <c r="B4695" s="111" t="s">
        <v>1124</v>
      </c>
      <c r="C4695" s="112" t="s">
        <v>1125</v>
      </c>
      <c r="D4695" s="21">
        <f t="shared" si="94"/>
        <v>0</v>
      </c>
      <c r="E4695" s="24">
        <f t="shared" si="95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1708</v>
      </c>
      <c r="B4696" s="111" t="s">
        <v>1126</v>
      </c>
      <c r="C4696" s="112" t="s">
        <v>1127</v>
      </c>
      <c r="D4696" s="21">
        <f t="shared" si="94"/>
        <v>0</v>
      </c>
      <c r="E4696" s="24">
        <f t="shared" si="95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1708</v>
      </c>
      <c r="B4697" s="111" t="s">
        <v>1128</v>
      </c>
      <c r="C4697" s="112" t="s">
        <v>1129</v>
      </c>
      <c r="D4697" s="21">
        <f t="shared" si="94"/>
        <v>0</v>
      </c>
      <c r="E4697" s="24">
        <f t="shared" si="95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1708</v>
      </c>
      <c r="B4698" s="111" t="s">
        <v>1130</v>
      </c>
      <c r="C4698" s="112" t="s">
        <v>1131</v>
      </c>
      <c r="D4698" s="21">
        <f t="shared" si="94"/>
        <v>0</v>
      </c>
      <c r="E4698" s="24">
        <f t="shared" si="95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1708</v>
      </c>
      <c r="B4699" s="111" t="s">
        <v>1132</v>
      </c>
      <c r="C4699" s="112" t="s">
        <v>1133</v>
      </c>
      <c r="D4699" s="21">
        <f t="shared" si="94"/>
        <v>0</v>
      </c>
      <c r="E4699" s="24">
        <f t="shared" si="95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1708</v>
      </c>
      <c r="B4700" s="111" t="s">
        <v>1134</v>
      </c>
      <c r="C4700" s="112" t="s">
        <v>1135</v>
      </c>
      <c r="D4700" s="21">
        <f t="shared" si="94"/>
        <v>0</v>
      </c>
      <c r="E4700" s="24">
        <f t="shared" si="95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1708</v>
      </c>
      <c r="B4701" s="111" t="s">
        <v>1136</v>
      </c>
      <c r="C4701" s="112" t="s">
        <v>1137</v>
      </c>
      <c r="D4701" s="21">
        <f t="shared" si="94"/>
        <v>183000</v>
      </c>
      <c r="E4701" s="24">
        <f t="shared" si="95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>
        <v>60000</v>
      </c>
      <c r="W4701" s="32">
        <v>0</v>
      </c>
      <c r="X4701" s="113">
        <v>0</v>
      </c>
      <c r="Y4701" s="113">
        <v>0</v>
      </c>
      <c r="Z4701" s="31">
        <v>0</v>
      </c>
      <c r="AA4701" s="32">
        <v>0</v>
      </c>
      <c r="AB4701" s="113">
        <v>123000</v>
      </c>
      <c r="AC4701" s="113">
        <v>0</v>
      </c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1708</v>
      </c>
      <c r="B4702" s="111" t="s">
        <v>1138</v>
      </c>
      <c r="C4702" s="112" t="s">
        <v>1624</v>
      </c>
      <c r="D4702" s="21">
        <f t="shared" si="94"/>
        <v>155655</v>
      </c>
      <c r="E4702" s="24">
        <f t="shared" si="95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>
        <v>66760</v>
      </c>
      <c r="Y4702" s="113">
        <v>0</v>
      </c>
      <c r="Z4702" s="31">
        <v>0</v>
      </c>
      <c r="AA4702" s="32">
        <v>0</v>
      </c>
      <c r="AB4702" s="113">
        <v>88895</v>
      </c>
      <c r="AC4702" s="113">
        <v>0</v>
      </c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1708</v>
      </c>
      <c r="B4703" s="111" t="s">
        <v>1139</v>
      </c>
      <c r="C4703" s="112" t="s">
        <v>1140</v>
      </c>
      <c r="D4703" s="21">
        <f t="shared" si="94"/>
        <v>93900</v>
      </c>
      <c r="E4703" s="24">
        <f t="shared" si="95"/>
        <v>0</v>
      </c>
      <c r="F4703" s="104">
        <v>11000</v>
      </c>
      <c r="G4703" s="104">
        <v>0</v>
      </c>
      <c r="H4703" s="113">
        <v>23000</v>
      </c>
      <c r="I4703" s="113">
        <v>0</v>
      </c>
      <c r="J4703" s="31">
        <v>19900</v>
      </c>
      <c r="K4703" s="32">
        <v>0</v>
      </c>
      <c r="L4703" s="113">
        <v>0</v>
      </c>
      <c r="M4703" s="113">
        <v>0</v>
      </c>
      <c r="N4703" s="31">
        <v>10000</v>
      </c>
      <c r="O4703" s="32">
        <v>0</v>
      </c>
      <c r="P4703" s="113">
        <v>0</v>
      </c>
      <c r="Q4703" s="113">
        <v>0</v>
      </c>
      <c r="R4703" s="31">
        <v>8500</v>
      </c>
      <c r="S4703" s="32">
        <v>0</v>
      </c>
      <c r="T4703" s="113">
        <v>21500</v>
      </c>
      <c r="U4703" s="113">
        <v>0</v>
      </c>
      <c r="V4703" s="31">
        <v>0</v>
      </c>
      <c r="W4703" s="32">
        <v>0</v>
      </c>
      <c r="X4703" s="113">
        <v>0</v>
      </c>
      <c r="Y4703" s="113">
        <v>0</v>
      </c>
      <c r="Z4703" s="31">
        <v>0</v>
      </c>
      <c r="AA4703" s="32">
        <v>0</v>
      </c>
      <c r="AB4703" s="113">
        <v>0</v>
      </c>
      <c r="AC4703" s="113">
        <v>0</v>
      </c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1708</v>
      </c>
      <c r="B4704" s="111" t="s">
        <v>1141</v>
      </c>
      <c r="C4704" s="112" t="s">
        <v>1625</v>
      </c>
      <c r="D4704" s="21">
        <f t="shared" si="94"/>
        <v>551817</v>
      </c>
      <c r="E4704" s="24">
        <f t="shared" si="95"/>
        <v>0</v>
      </c>
      <c r="F4704" s="104">
        <v>10790</v>
      </c>
      <c r="G4704" s="104">
        <v>0</v>
      </c>
      <c r="H4704" s="113">
        <v>15210</v>
      </c>
      <c r="I4704" s="113">
        <v>0</v>
      </c>
      <c r="J4704" s="31">
        <v>187655</v>
      </c>
      <c r="K4704" s="32">
        <v>0</v>
      </c>
      <c r="L4704" s="113">
        <v>11050</v>
      </c>
      <c r="M4704" s="113">
        <v>0</v>
      </c>
      <c r="N4704" s="31">
        <v>0</v>
      </c>
      <c r="O4704" s="32">
        <v>0</v>
      </c>
      <c r="P4704" s="113">
        <v>7865</v>
      </c>
      <c r="Q4704" s="113">
        <v>0</v>
      </c>
      <c r="R4704" s="31">
        <v>35510</v>
      </c>
      <c r="S4704" s="32">
        <v>0</v>
      </c>
      <c r="T4704" s="113">
        <v>17925</v>
      </c>
      <c r="U4704" s="113">
        <v>0</v>
      </c>
      <c r="V4704" s="31">
        <v>181774.2</v>
      </c>
      <c r="W4704" s="32">
        <v>0</v>
      </c>
      <c r="X4704" s="113">
        <v>0</v>
      </c>
      <c r="Y4704" s="113">
        <v>0</v>
      </c>
      <c r="Z4704" s="31">
        <v>0</v>
      </c>
      <c r="AA4704" s="32">
        <v>0</v>
      </c>
      <c r="AB4704" s="113">
        <v>84037.8</v>
      </c>
      <c r="AC4704" s="113">
        <v>0</v>
      </c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1708</v>
      </c>
      <c r="B4705" s="111" t="s">
        <v>1142</v>
      </c>
      <c r="C4705" s="112" t="s">
        <v>1143</v>
      </c>
      <c r="D4705" s="21">
        <f t="shared" si="94"/>
        <v>2810578.86</v>
      </c>
      <c r="E4705" s="24">
        <f t="shared" si="95"/>
        <v>2674.5</v>
      </c>
      <c r="F4705" s="104">
        <v>180813</v>
      </c>
      <c r="G4705" s="104">
        <v>0</v>
      </c>
      <c r="H4705" s="113">
        <v>254432.25</v>
      </c>
      <c r="I4705" s="113">
        <v>0</v>
      </c>
      <c r="J4705" s="31">
        <v>164818</v>
      </c>
      <c r="K4705" s="32">
        <v>0</v>
      </c>
      <c r="L4705" s="113">
        <v>370923.5</v>
      </c>
      <c r="M4705" s="113">
        <v>0</v>
      </c>
      <c r="N4705" s="31">
        <v>95707.5</v>
      </c>
      <c r="O4705" s="32">
        <v>0</v>
      </c>
      <c r="P4705" s="113">
        <v>280392</v>
      </c>
      <c r="Q4705" s="113">
        <v>0</v>
      </c>
      <c r="R4705" s="31">
        <v>199807.13</v>
      </c>
      <c r="S4705" s="32">
        <v>0</v>
      </c>
      <c r="T4705" s="113">
        <v>367474.23</v>
      </c>
      <c r="U4705" s="113">
        <v>0</v>
      </c>
      <c r="V4705" s="31">
        <v>91069</v>
      </c>
      <c r="W4705" s="32">
        <v>0</v>
      </c>
      <c r="X4705" s="113">
        <v>359290.9</v>
      </c>
      <c r="Y4705" s="113">
        <v>2500</v>
      </c>
      <c r="Z4705" s="31">
        <v>244134.25</v>
      </c>
      <c r="AA4705" s="32">
        <v>174.5</v>
      </c>
      <c r="AB4705" s="113">
        <v>201717.1</v>
      </c>
      <c r="AC4705" s="113">
        <v>0</v>
      </c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1708</v>
      </c>
      <c r="B4706" s="111" t="s">
        <v>1144</v>
      </c>
      <c r="C4706" s="112" t="s">
        <v>1626</v>
      </c>
      <c r="D4706" s="21">
        <f t="shared" si="94"/>
        <v>336418.75</v>
      </c>
      <c r="E4706" s="24">
        <f t="shared" si="95"/>
        <v>0</v>
      </c>
      <c r="F4706" s="104"/>
      <c r="G4706" s="104"/>
      <c r="H4706" s="113"/>
      <c r="I4706" s="113"/>
      <c r="J4706" s="31">
        <v>49505.5</v>
      </c>
      <c r="K4706" s="32">
        <v>0</v>
      </c>
      <c r="L4706" s="113">
        <v>40937.5</v>
      </c>
      <c r="M4706" s="113">
        <v>0</v>
      </c>
      <c r="N4706" s="31">
        <v>59327.25</v>
      </c>
      <c r="O4706" s="32">
        <v>0</v>
      </c>
      <c r="P4706" s="113">
        <v>0</v>
      </c>
      <c r="Q4706" s="113">
        <v>0</v>
      </c>
      <c r="R4706" s="31">
        <v>82860.25</v>
      </c>
      <c r="S4706" s="32">
        <v>0</v>
      </c>
      <c r="T4706" s="113">
        <v>26297</v>
      </c>
      <c r="U4706" s="113">
        <v>0</v>
      </c>
      <c r="V4706" s="31">
        <v>0</v>
      </c>
      <c r="W4706" s="32">
        <v>0</v>
      </c>
      <c r="X4706" s="113">
        <v>0</v>
      </c>
      <c r="Y4706" s="113">
        <v>0</v>
      </c>
      <c r="Z4706" s="31">
        <v>0</v>
      </c>
      <c r="AA4706" s="32">
        <v>0</v>
      </c>
      <c r="AB4706" s="113">
        <v>77491.25</v>
      </c>
      <c r="AC4706" s="113">
        <v>0</v>
      </c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1708</v>
      </c>
      <c r="B4707" s="111" t="s">
        <v>1145</v>
      </c>
      <c r="C4707" s="112" t="s">
        <v>1627</v>
      </c>
      <c r="D4707" s="21">
        <f t="shared" si="94"/>
        <v>1009000</v>
      </c>
      <c r="E4707" s="24">
        <f t="shared" si="95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>
        <v>759000</v>
      </c>
      <c r="S4707" s="32">
        <v>0</v>
      </c>
      <c r="T4707" s="113">
        <v>0</v>
      </c>
      <c r="U4707" s="113">
        <v>0</v>
      </c>
      <c r="V4707" s="31">
        <v>0</v>
      </c>
      <c r="W4707" s="32">
        <v>0</v>
      </c>
      <c r="X4707" s="113">
        <v>250000</v>
      </c>
      <c r="Y4707" s="113">
        <v>0</v>
      </c>
      <c r="Z4707" s="31">
        <v>0</v>
      </c>
      <c r="AA4707" s="32">
        <v>0</v>
      </c>
      <c r="AB4707" s="113">
        <v>0</v>
      </c>
      <c r="AC4707" s="113">
        <v>0</v>
      </c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1708</v>
      </c>
      <c r="B4708" s="111" t="s">
        <v>1628</v>
      </c>
      <c r="C4708" s="112" t="s">
        <v>1629</v>
      </c>
      <c r="D4708" s="21">
        <f t="shared" si="94"/>
        <v>0</v>
      </c>
      <c r="E4708" s="24">
        <f t="shared" si="95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1708</v>
      </c>
      <c r="B4709" s="111" t="s">
        <v>1146</v>
      </c>
      <c r="C4709" s="112" t="s">
        <v>1630</v>
      </c>
      <c r="D4709" s="21">
        <f t="shared" ref="D4709:D4772" si="96">F4709+H4709+J4709+L4709+N4709+P4709+R4709+T4709+V4709+X4709+Z4709+AB4709</f>
        <v>0</v>
      </c>
      <c r="E4709" s="24">
        <f t="shared" ref="E4709:E4772" si="97">G4709+I4709+K4709+M4709+O4709+Q4709+S4709+U4709+W4709+Y4709+AA4709+AC4709</f>
        <v>0</v>
      </c>
      <c r="F4709" s="104"/>
      <c r="G4709" s="104"/>
      <c r="H4709" s="113"/>
      <c r="I4709" s="113"/>
      <c r="J4709" s="31"/>
      <c r="K4709" s="32"/>
      <c r="L4709" s="113"/>
      <c r="M4709" s="113"/>
      <c r="N4709" s="31"/>
      <c r="O4709" s="32"/>
      <c r="P4709" s="113"/>
      <c r="Q4709" s="113"/>
      <c r="R4709" s="31"/>
      <c r="S4709" s="32"/>
      <c r="T4709" s="113"/>
      <c r="U4709" s="113"/>
      <c r="V4709" s="31"/>
      <c r="W4709" s="32"/>
      <c r="X4709" s="113"/>
      <c r="Y4709" s="113"/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1708</v>
      </c>
      <c r="B4710" s="111" t="s">
        <v>1147</v>
      </c>
      <c r="C4710" s="112" t="s">
        <v>1631</v>
      </c>
      <c r="D4710" s="21">
        <f t="shared" si="96"/>
        <v>0</v>
      </c>
      <c r="E4710" s="24">
        <f t="shared" si="9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1708</v>
      </c>
      <c r="B4711" s="111" t="s">
        <v>1148</v>
      </c>
      <c r="C4711" s="112" t="s">
        <v>1149</v>
      </c>
      <c r="D4711" s="21">
        <f t="shared" si="96"/>
        <v>0</v>
      </c>
      <c r="E4711" s="24">
        <f t="shared" si="97"/>
        <v>0</v>
      </c>
      <c r="F4711" s="104"/>
      <c r="G4711" s="104"/>
      <c r="H4711" s="113"/>
      <c r="I4711" s="113"/>
      <c r="J4711" s="31"/>
      <c r="K4711" s="32"/>
      <c r="L4711" s="113"/>
      <c r="M4711" s="113"/>
      <c r="N4711" s="31"/>
      <c r="O4711" s="32"/>
      <c r="P4711" s="113"/>
      <c r="Q4711" s="113"/>
      <c r="R4711" s="31"/>
      <c r="S4711" s="32"/>
      <c r="T4711" s="113"/>
      <c r="U4711" s="113"/>
      <c r="V4711" s="31"/>
      <c r="W4711" s="32"/>
      <c r="X4711" s="113"/>
      <c r="Y4711" s="113"/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1708</v>
      </c>
      <c r="B4712" s="111" t="s">
        <v>1150</v>
      </c>
      <c r="C4712" s="112" t="s">
        <v>1632</v>
      </c>
      <c r="D4712" s="21">
        <f t="shared" si="96"/>
        <v>11686778.999999998</v>
      </c>
      <c r="E4712" s="24">
        <f t="shared" si="97"/>
        <v>712500.10000000009</v>
      </c>
      <c r="F4712" s="104">
        <v>763826.3</v>
      </c>
      <c r="G4712" s="104">
        <v>53581.599999999999</v>
      </c>
      <c r="H4712" s="105">
        <v>931986.1</v>
      </c>
      <c r="I4712" s="105">
        <v>15210</v>
      </c>
      <c r="J4712" s="106">
        <v>847832.3</v>
      </c>
      <c r="K4712" s="107">
        <v>31276.400000000001</v>
      </c>
      <c r="L4712" s="105">
        <v>919065.9</v>
      </c>
      <c r="M4712" s="105">
        <v>11050</v>
      </c>
      <c r="N4712" s="106">
        <v>979271.6</v>
      </c>
      <c r="O4712" s="107">
        <v>0</v>
      </c>
      <c r="P4712" s="113">
        <v>814795.6</v>
      </c>
      <c r="Q4712" s="113">
        <v>114208.5</v>
      </c>
      <c r="R4712" s="106">
        <v>823649.6</v>
      </c>
      <c r="S4712" s="107">
        <v>10830</v>
      </c>
      <c r="T4712" s="105">
        <v>1321331.3999999999</v>
      </c>
      <c r="U4712" s="105">
        <v>2925</v>
      </c>
      <c r="V4712" s="106">
        <v>871064.5</v>
      </c>
      <c r="W4712" s="107">
        <v>158152.5</v>
      </c>
      <c r="X4712" s="105">
        <v>794717.3</v>
      </c>
      <c r="Y4712" s="105">
        <v>51067.199999999997</v>
      </c>
      <c r="Z4712" s="106">
        <v>1046691.2</v>
      </c>
      <c r="AA4712" s="107">
        <v>262393.90000000002</v>
      </c>
      <c r="AB4712" s="105">
        <v>1572547.2</v>
      </c>
      <c r="AC4712" s="105">
        <v>1805</v>
      </c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1708</v>
      </c>
      <c r="B4713" s="111" t="s">
        <v>1151</v>
      </c>
      <c r="C4713" s="112" t="s">
        <v>1633</v>
      </c>
      <c r="D4713" s="21">
        <f t="shared" si="96"/>
        <v>815877.5</v>
      </c>
      <c r="E4713" s="24">
        <f t="shared" si="97"/>
        <v>69074.75</v>
      </c>
      <c r="F4713" s="104">
        <v>67676.25</v>
      </c>
      <c r="G4713" s="104">
        <v>2740</v>
      </c>
      <c r="H4713" s="113">
        <v>62987.5</v>
      </c>
      <c r="I4713" s="113">
        <v>4688.75</v>
      </c>
      <c r="J4713" s="31">
        <v>57796.25</v>
      </c>
      <c r="K4713" s="32">
        <v>5191.25</v>
      </c>
      <c r="L4713" s="113">
        <v>56640</v>
      </c>
      <c r="M4713" s="113">
        <v>1156.25</v>
      </c>
      <c r="N4713" s="31">
        <v>57302</v>
      </c>
      <c r="O4713" s="32">
        <v>0</v>
      </c>
      <c r="P4713" s="105">
        <v>51398.75</v>
      </c>
      <c r="Q4713" s="105">
        <v>5572.25</v>
      </c>
      <c r="R4713" s="31">
        <v>66073.75</v>
      </c>
      <c r="S4713" s="32">
        <v>0</v>
      </c>
      <c r="T4713" s="113">
        <v>94841.25</v>
      </c>
      <c r="U4713" s="113">
        <v>0</v>
      </c>
      <c r="V4713" s="31">
        <v>64215</v>
      </c>
      <c r="W4713" s="32">
        <v>12573.75</v>
      </c>
      <c r="X4713" s="113">
        <v>46333.75</v>
      </c>
      <c r="Y4713" s="113">
        <v>17881.25</v>
      </c>
      <c r="Z4713" s="31">
        <v>65605</v>
      </c>
      <c r="AA4713" s="32">
        <v>19271.25</v>
      </c>
      <c r="AB4713" s="113">
        <v>125008</v>
      </c>
      <c r="AC4713" s="113">
        <v>0</v>
      </c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1708</v>
      </c>
      <c r="B4714" s="111" t="s">
        <v>1152</v>
      </c>
      <c r="C4714" s="112" t="s">
        <v>1634</v>
      </c>
      <c r="D4714" s="21">
        <f t="shared" si="96"/>
        <v>0</v>
      </c>
      <c r="E4714" s="24">
        <f t="shared" si="9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1708</v>
      </c>
      <c r="B4715" s="111" t="s">
        <v>1153</v>
      </c>
      <c r="C4715" s="112" t="s">
        <v>1635</v>
      </c>
      <c r="D4715" s="21">
        <f t="shared" si="96"/>
        <v>13950</v>
      </c>
      <c r="E4715" s="24">
        <f t="shared" si="97"/>
        <v>0</v>
      </c>
      <c r="F4715" s="104"/>
      <c r="G4715" s="104"/>
      <c r="H4715" s="113"/>
      <c r="I4715" s="113"/>
      <c r="J4715" s="31"/>
      <c r="K4715" s="32"/>
      <c r="L4715" s="113"/>
      <c r="M4715" s="113"/>
      <c r="N4715" s="31"/>
      <c r="O4715" s="32"/>
      <c r="P4715" s="113"/>
      <c r="Q4715" s="113"/>
      <c r="R4715" s="31"/>
      <c r="S4715" s="32"/>
      <c r="T4715" s="113"/>
      <c r="U4715" s="113"/>
      <c r="V4715" s="31">
        <v>3600</v>
      </c>
      <c r="W4715" s="32">
        <v>0</v>
      </c>
      <c r="X4715" s="113">
        <v>4350</v>
      </c>
      <c r="Y4715" s="113">
        <v>0</v>
      </c>
      <c r="Z4715" s="31">
        <v>3600</v>
      </c>
      <c r="AA4715" s="32">
        <v>0</v>
      </c>
      <c r="AB4715" s="113">
        <v>2400</v>
      </c>
      <c r="AC4715" s="113">
        <v>0</v>
      </c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1708</v>
      </c>
      <c r="B4716" s="111" t="s">
        <v>1154</v>
      </c>
      <c r="C4716" s="112" t="s">
        <v>1636</v>
      </c>
      <c r="D4716" s="21">
        <f t="shared" si="96"/>
        <v>0</v>
      </c>
      <c r="E4716" s="24">
        <f t="shared" si="97"/>
        <v>0</v>
      </c>
      <c r="F4716" s="104"/>
      <c r="G4716" s="104"/>
      <c r="H4716" s="113"/>
      <c r="I4716" s="113"/>
      <c r="J4716" s="31"/>
      <c r="K4716" s="32"/>
      <c r="L4716" s="113"/>
      <c r="M4716" s="113"/>
      <c r="N4716" s="31"/>
      <c r="O4716" s="32"/>
      <c r="P4716" s="113"/>
      <c r="Q4716" s="113"/>
      <c r="R4716" s="31"/>
      <c r="S4716" s="32"/>
      <c r="T4716" s="113"/>
      <c r="U4716" s="113"/>
      <c r="V4716" s="31"/>
      <c r="W4716" s="32"/>
      <c r="X4716" s="113"/>
      <c r="Y4716" s="113"/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1708</v>
      </c>
      <c r="B4717" s="111" t="s">
        <v>1155</v>
      </c>
      <c r="C4717" s="112" t="s">
        <v>1156</v>
      </c>
      <c r="D4717" s="21">
        <f t="shared" si="96"/>
        <v>570000</v>
      </c>
      <c r="E4717" s="24">
        <f t="shared" si="97"/>
        <v>0</v>
      </c>
      <c r="F4717" s="104">
        <v>50000</v>
      </c>
      <c r="G4717" s="104">
        <v>0</v>
      </c>
      <c r="H4717" s="113">
        <v>50000</v>
      </c>
      <c r="I4717" s="113">
        <v>0</v>
      </c>
      <c r="J4717" s="31">
        <v>50000</v>
      </c>
      <c r="K4717" s="32">
        <v>0</v>
      </c>
      <c r="L4717" s="113">
        <v>50000</v>
      </c>
      <c r="M4717" s="113">
        <v>0</v>
      </c>
      <c r="N4717" s="31">
        <v>50000</v>
      </c>
      <c r="O4717" s="32">
        <v>0</v>
      </c>
      <c r="P4717" s="113">
        <v>50000</v>
      </c>
      <c r="Q4717" s="113">
        <v>0</v>
      </c>
      <c r="R4717" s="31">
        <v>50000</v>
      </c>
      <c r="S4717" s="32">
        <v>0</v>
      </c>
      <c r="T4717" s="113">
        <v>50000</v>
      </c>
      <c r="U4717" s="113">
        <v>0</v>
      </c>
      <c r="V4717" s="31">
        <v>50000</v>
      </c>
      <c r="W4717" s="32">
        <v>0</v>
      </c>
      <c r="X4717" s="113">
        <v>40000</v>
      </c>
      <c r="Y4717" s="113">
        <v>0</v>
      </c>
      <c r="Z4717" s="31">
        <v>40000</v>
      </c>
      <c r="AA4717" s="32">
        <v>0</v>
      </c>
      <c r="AB4717" s="113">
        <v>40000</v>
      </c>
      <c r="AC4717" s="113">
        <v>0</v>
      </c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1708</v>
      </c>
      <c r="B4718" s="111" t="s">
        <v>1157</v>
      </c>
      <c r="C4718" s="112" t="s">
        <v>1158</v>
      </c>
      <c r="D4718" s="21">
        <f t="shared" si="96"/>
        <v>360000</v>
      </c>
      <c r="E4718" s="24">
        <f t="shared" si="97"/>
        <v>0</v>
      </c>
      <c r="F4718" s="104">
        <v>30000</v>
      </c>
      <c r="G4718" s="104">
        <v>0</v>
      </c>
      <c r="H4718" s="113">
        <v>30000</v>
      </c>
      <c r="I4718" s="113">
        <v>0</v>
      </c>
      <c r="J4718" s="31">
        <v>30000</v>
      </c>
      <c r="K4718" s="32">
        <v>0</v>
      </c>
      <c r="L4718" s="113">
        <v>30000</v>
      </c>
      <c r="M4718" s="113">
        <v>0</v>
      </c>
      <c r="N4718" s="31">
        <v>30000</v>
      </c>
      <c r="O4718" s="32">
        <v>0</v>
      </c>
      <c r="P4718" s="113">
        <v>30000</v>
      </c>
      <c r="Q4718" s="113">
        <v>0</v>
      </c>
      <c r="R4718" s="31">
        <v>30000</v>
      </c>
      <c r="S4718" s="32">
        <v>0</v>
      </c>
      <c r="T4718" s="113">
        <v>30000</v>
      </c>
      <c r="U4718" s="113">
        <v>0</v>
      </c>
      <c r="V4718" s="31">
        <v>30000</v>
      </c>
      <c r="W4718" s="32">
        <v>0</v>
      </c>
      <c r="X4718" s="113">
        <v>30000</v>
      </c>
      <c r="Y4718" s="113">
        <v>0</v>
      </c>
      <c r="Z4718" s="31">
        <v>30000</v>
      </c>
      <c r="AA4718" s="32">
        <v>0</v>
      </c>
      <c r="AB4718" s="113">
        <v>30000</v>
      </c>
      <c r="AC4718" s="113">
        <v>0</v>
      </c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1708</v>
      </c>
      <c r="B4719" s="111" t="s">
        <v>1159</v>
      </c>
      <c r="C4719" s="112" t="s">
        <v>1160</v>
      </c>
      <c r="D4719" s="21">
        <f t="shared" si="96"/>
        <v>180000</v>
      </c>
      <c r="E4719" s="24">
        <f t="shared" si="97"/>
        <v>0</v>
      </c>
      <c r="F4719" s="104">
        <v>15000</v>
      </c>
      <c r="G4719" s="104">
        <v>0</v>
      </c>
      <c r="H4719" s="113">
        <v>15000</v>
      </c>
      <c r="I4719" s="113">
        <v>0</v>
      </c>
      <c r="J4719" s="31">
        <v>15000</v>
      </c>
      <c r="K4719" s="32">
        <v>0</v>
      </c>
      <c r="L4719" s="113">
        <v>15000</v>
      </c>
      <c r="M4719" s="113">
        <v>0</v>
      </c>
      <c r="N4719" s="31">
        <v>15000</v>
      </c>
      <c r="O4719" s="32">
        <v>0</v>
      </c>
      <c r="P4719" s="113">
        <v>15000</v>
      </c>
      <c r="Q4719" s="113">
        <v>0</v>
      </c>
      <c r="R4719" s="31">
        <v>15000</v>
      </c>
      <c r="S4719" s="32">
        <v>0</v>
      </c>
      <c r="T4719" s="113">
        <v>15000</v>
      </c>
      <c r="U4719" s="113">
        <v>0</v>
      </c>
      <c r="V4719" s="31">
        <v>15000</v>
      </c>
      <c r="W4719" s="32">
        <v>0</v>
      </c>
      <c r="X4719" s="113">
        <v>15000</v>
      </c>
      <c r="Y4719" s="113">
        <v>0</v>
      </c>
      <c r="Z4719" s="31">
        <v>15000</v>
      </c>
      <c r="AA4719" s="32">
        <v>0</v>
      </c>
      <c r="AB4719" s="113">
        <v>15000</v>
      </c>
      <c r="AC4719" s="113">
        <v>0</v>
      </c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1708</v>
      </c>
      <c r="B4720" s="111" t="s">
        <v>1161</v>
      </c>
      <c r="C4720" s="112" t="s">
        <v>1637</v>
      </c>
      <c r="D4720" s="21">
        <f t="shared" si="96"/>
        <v>0</v>
      </c>
      <c r="E4720" s="24">
        <f t="shared" si="97"/>
        <v>0</v>
      </c>
      <c r="F4720" s="104"/>
      <c r="G4720" s="104"/>
      <c r="H4720" s="113"/>
      <c r="I4720" s="113"/>
      <c r="J4720" s="31"/>
      <c r="K4720" s="32"/>
      <c r="L4720" s="113"/>
      <c r="M4720" s="113"/>
      <c r="N4720" s="31"/>
      <c r="O4720" s="32"/>
      <c r="P4720" s="113"/>
      <c r="Q4720" s="113"/>
      <c r="R4720" s="31"/>
      <c r="S4720" s="32"/>
      <c r="T4720" s="113"/>
      <c r="U4720" s="113"/>
      <c r="V4720" s="31"/>
      <c r="W4720" s="32"/>
      <c r="X4720" s="113"/>
      <c r="Y4720" s="113"/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1708</v>
      </c>
      <c r="B4721" s="111" t="s">
        <v>1162</v>
      </c>
      <c r="C4721" s="112" t="s">
        <v>1163</v>
      </c>
      <c r="D4721" s="21">
        <f t="shared" si="96"/>
        <v>767000</v>
      </c>
      <c r="E4721" s="24">
        <f t="shared" si="97"/>
        <v>0</v>
      </c>
      <c r="F4721" s="104"/>
      <c r="G4721" s="104"/>
      <c r="H4721" s="113"/>
      <c r="I4721" s="113"/>
      <c r="J4721" s="31"/>
      <c r="K4721" s="32"/>
      <c r="L4721" s="113"/>
      <c r="M4721" s="113"/>
      <c r="N4721" s="31"/>
      <c r="O4721" s="32"/>
      <c r="P4721" s="113"/>
      <c r="Q4721" s="113"/>
      <c r="R4721" s="31"/>
      <c r="S4721" s="32"/>
      <c r="T4721" s="113"/>
      <c r="U4721" s="113"/>
      <c r="V4721" s="31">
        <v>280000</v>
      </c>
      <c r="W4721" s="32">
        <v>0</v>
      </c>
      <c r="X4721" s="113">
        <v>0</v>
      </c>
      <c r="Y4721" s="113">
        <v>0</v>
      </c>
      <c r="Z4721" s="31">
        <v>0</v>
      </c>
      <c r="AA4721" s="32">
        <v>0</v>
      </c>
      <c r="AB4721" s="113">
        <v>487000</v>
      </c>
      <c r="AC4721" s="113">
        <v>0</v>
      </c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1708</v>
      </c>
      <c r="B4722" s="111" t="s">
        <v>1164</v>
      </c>
      <c r="C4722" s="112" t="s">
        <v>1638</v>
      </c>
      <c r="D4722" s="21">
        <f t="shared" si="96"/>
        <v>35850</v>
      </c>
      <c r="E4722" s="24">
        <f t="shared" si="97"/>
        <v>0</v>
      </c>
      <c r="F4722" s="104">
        <v>13200</v>
      </c>
      <c r="G4722" s="104">
        <v>0</v>
      </c>
      <c r="H4722" s="113">
        <v>0</v>
      </c>
      <c r="I4722" s="113">
        <v>0</v>
      </c>
      <c r="J4722" s="31">
        <v>0</v>
      </c>
      <c r="K4722" s="32">
        <v>0</v>
      </c>
      <c r="L4722" s="113">
        <v>0</v>
      </c>
      <c r="M4722" s="113">
        <v>0</v>
      </c>
      <c r="N4722" s="31">
        <v>0</v>
      </c>
      <c r="O4722" s="32">
        <v>0</v>
      </c>
      <c r="P4722" s="113">
        <v>0</v>
      </c>
      <c r="Q4722" s="113">
        <v>0</v>
      </c>
      <c r="R4722" s="31">
        <v>0</v>
      </c>
      <c r="S4722" s="32">
        <v>0</v>
      </c>
      <c r="T4722" s="113">
        <v>0</v>
      </c>
      <c r="U4722" s="113">
        <v>0</v>
      </c>
      <c r="V4722" s="31">
        <v>0</v>
      </c>
      <c r="W4722" s="32">
        <v>0</v>
      </c>
      <c r="X4722" s="113">
        <v>19050</v>
      </c>
      <c r="Y4722" s="113">
        <v>0</v>
      </c>
      <c r="Z4722" s="31">
        <v>2400</v>
      </c>
      <c r="AA4722" s="32">
        <v>0</v>
      </c>
      <c r="AB4722" s="113">
        <v>1200</v>
      </c>
      <c r="AC4722" s="113">
        <v>0</v>
      </c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1708</v>
      </c>
      <c r="B4723" s="111" t="s">
        <v>1165</v>
      </c>
      <c r="C4723" s="112" t="s">
        <v>1166</v>
      </c>
      <c r="D4723" s="21">
        <f t="shared" si="96"/>
        <v>0</v>
      </c>
      <c r="E4723" s="24">
        <f t="shared" si="97"/>
        <v>0</v>
      </c>
      <c r="F4723" s="104"/>
      <c r="G4723" s="104"/>
      <c r="H4723" s="105"/>
      <c r="I4723" s="105"/>
      <c r="J4723" s="106"/>
      <c r="K4723" s="107"/>
      <c r="L4723" s="105"/>
      <c r="M4723" s="105"/>
      <c r="N4723" s="106"/>
      <c r="O4723" s="107"/>
      <c r="P4723" s="113"/>
      <c r="Q4723" s="113"/>
      <c r="R4723" s="106"/>
      <c r="S4723" s="107"/>
      <c r="T4723" s="105"/>
      <c r="U4723" s="105"/>
      <c r="V4723" s="106"/>
      <c r="W4723" s="107"/>
      <c r="X4723" s="105"/>
      <c r="Y4723" s="105"/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1708</v>
      </c>
      <c r="B4724" s="111" t="s">
        <v>1167</v>
      </c>
      <c r="C4724" s="112" t="s">
        <v>1639</v>
      </c>
      <c r="D4724" s="21">
        <f t="shared" si="96"/>
        <v>0</v>
      </c>
      <c r="E4724" s="24">
        <f t="shared" si="97"/>
        <v>0</v>
      </c>
      <c r="F4724" s="104"/>
      <c r="G4724" s="104"/>
      <c r="H4724" s="113"/>
      <c r="I4724" s="113"/>
      <c r="J4724" s="31"/>
      <c r="K4724" s="32"/>
      <c r="L4724" s="113"/>
      <c r="M4724" s="113"/>
      <c r="N4724" s="31"/>
      <c r="O4724" s="32"/>
      <c r="P4724" s="105"/>
      <c r="Q4724" s="105"/>
      <c r="R4724" s="31"/>
      <c r="S4724" s="32"/>
      <c r="T4724" s="113"/>
      <c r="U4724" s="113"/>
      <c r="V4724" s="31"/>
      <c r="W4724" s="32"/>
      <c r="X4724" s="113"/>
      <c r="Y4724" s="113"/>
      <c r="Z4724" s="31"/>
      <c r="AA4724" s="32"/>
      <c r="AB4724" s="113"/>
      <c r="AC4724" s="113"/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1708</v>
      </c>
      <c r="B4725" s="111" t="s">
        <v>1168</v>
      </c>
      <c r="C4725" s="112" t="s">
        <v>1640</v>
      </c>
      <c r="D4725" s="21">
        <f t="shared" si="96"/>
        <v>165999.95999999996</v>
      </c>
      <c r="E4725" s="24">
        <f t="shared" si="97"/>
        <v>0</v>
      </c>
      <c r="F4725" s="104">
        <v>13833.33</v>
      </c>
      <c r="G4725" s="104">
        <v>0</v>
      </c>
      <c r="H4725" s="105">
        <v>13833.33</v>
      </c>
      <c r="I4725" s="105">
        <v>0</v>
      </c>
      <c r="J4725" s="106">
        <v>13833.33</v>
      </c>
      <c r="K4725" s="107">
        <v>0</v>
      </c>
      <c r="L4725" s="105">
        <v>13833.33</v>
      </c>
      <c r="M4725" s="105">
        <v>0</v>
      </c>
      <c r="N4725" s="106">
        <v>13833.33</v>
      </c>
      <c r="O4725" s="107">
        <v>0</v>
      </c>
      <c r="P4725" s="113">
        <v>13833.33</v>
      </c>
      <c r="Q4725" s="113">
        <v>0</v>
      </c>
      <c r="R4725" s="106">
        <v>13833.33</v>
      </c>
      <c r="S4725" s="107">
        <v>0</v>
      </c>
      <c r="T4725" s="105">
        <v>13833.33</v>
      </c>
      <c r="U4725" s="105">
        <v>0</v>
      </c>
      <c r="V4725" s="106">
        <v>13833.33</v>
      </c>
      <c r="W4725" s="107">
        <v>0</v>
      </c>
      <c r="X4725" s="105">
        <v>13833.33</v>
      </c>
      <c r="Y4725" s="105">
        <v>0</v>
      </c>
      <c r="Z4725" s="106">
        <v>13833.33</v>
      </c>
      <c r="AA4725" s="107">
        <v>0</v>
      </c>
      <c r="AB4725" s="105">
        <v>13833.33</v>
      </c>
      <c r="AC4725" s="105">
        <v>0</v>
      </c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1708</v>
      </c>
      <c r="B4726" s="111" t="s">
        <v>1169</v>
      </c>
      <c r="C4726" s="112" t="s">
        <v>1641</v>
      </c>
      <c r="D4726" s="21">
        <f t="shared" si="96"/>
        <v>0</v>
      </c>
      <c r="E4726" s="24">
        <f t="shared" si="97"/>
        <v>0</v>
      </c>
      <c r="F4726" s="104"/>
      <c r="G4726" s="104"/>
      <c r="H4726" s="113"/>
      <c r="I4726" s="113"/>
      <c r="J4726" s="31"/>
      <c r="K4726" s="32"/>
      <c r="L4726" s="113"/>
      <c r="M4726" s="113"/>
      <c r="N4726" s="31"/>
      <c r="O4726" s="32"/>
      <c r="P4726" s="105"/>
      <c r="Q4726" s="105"/>
      <c r="R4726" s="31"/>
      <c r="S4726" s="32"/>
      <c r="T4726" s="113"/>
      <c r="U4726" s="113"/>
      <c r="V4726" s="31"/>
      <c r="W4726" s="32"/>
      <c r="X4726" s="113"/>
      <c r="Y4726" s="113"/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1708</v>
      </c>
      <c r="B4727" s="111" t="s">
        <v>1170</v>
      </c>
      <c r="C4727" s="112" t="s">
        <v>1171</v>
      </c>
      <c r="D4727" s="21">
        <f t="shared" si="96"/>
        <v>0</v>
      </c>
      <c r="E4727" s="24">
        <f t="shared" si="97"/>
        <v>0</v>
      </c>
      <c r="F4727" s="104"/>
      <c r="G4727" s="104"/>
      <c r="H4727" s="113"/>
      <c r="I4727" s="113"/>
      <c r="J4727" s="31"/>
      <c r="K4727" s="32"/>
      <c r="L4727" s="113"/>
      <c r="M4727" s="113"/>
      <c r="N4727" s="31"/>
      <c r="O4727" s="32"/>
      <c r="P4727" s="113"/>
      <c r="Q4727" s="113"/>
      <c r="R4727" s="31"/>
      <c r="S4727" s="32"/>
      <c r="T4727" s="113"/>
      <c r="U4727" s="113"/>
      <c r="V4727" s="31"/>
      <c r="W4727" s="32"/>
      <c r="X4727" s="113"/>
      <c r="Y4727" s="113"/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1708</v>
      </c>
      <c r="B4728" s="111" t="s">
        <v>1172</v>
      </c>
      <c r="C4728" s="112" t="s">
        <v>1642</v>
      </c>
      <c r="D4728" s="21">
        <f t="shared" si="96"/>
        <v>0</v>
      </c>
      <c r="E4728" s="24">
        <f t="shared" si="97"/>
        <v>0</v>
      </c>
      <c r="F4728" s="104"/>
      <c r="G4728" s="104"/>
      <c r="H4728" s="113"/>
      <c r="I4728" s="113"/>
      <c r="J4728" s="31"/>
      <c r="K4728" s="32"/>
      <c r="L4728" s="113"/>
      <c r="M4728" s="113"/>
      <c r="N4728" s="31"/>
      <c r="O4728" s="32"/>
      <c r="P4728" s="113"/>
      <c r="Q4728" s="113"/>
      <c r="R4728" s="31"/>
      <c r="S4728" s="32"/>
      <c r="T4728" s="113"/>
      <c r="U4728" s="113"/>
      <c r="V4728" s="31"/>
      <c r="W4728" s="32"/>
      <c r="X4728" s="113"/>
      <c r="Y4728" s="113"/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1708</v>
      </c>
      <c r="B4729" s="111" t="s">
        <v>1173</v>
      </c>
      <c r="C4729" s="112" t="s">
        <v>1643</v>
      </c>
      <c r="D4729" s="21">
        <f t="shared" si="96"/>
        <v>0</v>
      </c>
      <c r="E4729" s="24">
        <f t="shared" si="97"/>
        <v>0</v>
      </c>
      <c r="F4729" s="104"/>
      <c r="G4729" s="104"/>
      <c r="H4729" s="113"/>
      <c r="I4729" s="113"/>
      <c r="J4729" s="31"/>
      <c r="K4729" s="32"/>
      <c r="L4729" s="113"/>
      <c r="M4729" s="113"/>
      <c r="N4729" s="31"/>
      <c r="O4729" s="32"/>
      <c r="P4729" s="113"/>
      <c r="Q4729" s="113"/>
      <c r="R4729" s="31"/>
      <c r="S4729" s="32"/>
      <c r="T4729" s="113"/>
      <c r="U4729" s="113"/>
      <c r="V4729" s="31"/>
      <c r="W4729" s="32"/>
      <c r="X4729" s="113"/>
      <c r="Y4729" s="113"/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1708</v>
      </c>
      <c r="B4730" s="111" t="s">
        <v>1174</v>
      </c>
      <c r="C4730" s="112" t="s">
        <v>1175</v>
      </c>
      <c r="D4730" s="21">
        <f t="shared" si="96"/>
        <v>0</v>
      </c>
      <c r="E4730" s="24">
        <f t="shared" si="9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1708</v>
      </c>
      <c r="B4731" s="111" t="s">
        <v>1176</v>
      </c>
      <c r="C4731" s="112" t="s">
        <v>1177</v>
      </c>
      <c r="D4731" s="21">
        <f t="shared" si="96"/>
        <v>57218.640000000007</v>
      </c>
      <c r="E4731" s="24">
        <f t="shared" si="97"/>
        <v>0</v>
      </c>
      <c r="F4731" s="104">
        <v>4768.22</v>
      </c>
      <c r="G4731" s="104">
        <v>0</v>
      </c>
      <c r="H4731" s="113">
        <v>4768.22</v>
      </c>
      <c r="I4731" s="113">
        <v>0</v>
      </c>
      <c r="J4731" s="31">
        <v>4768.22</v>
      </c>
      <c r="K4731" s="32">
        <v>0</v>
      </c>
      <c r="L4731" s="113">
        <v>4768.22</v>
      </c>
      <c r="M4731" s="113">
        <v>0</v>
      </c>
      <c r="N4731" s="31">
        <v>4768.22</v>
      </c>
      <c r="O4731" s="32">
        <v>0</v>
      </c>
      <c r="P4731" s="113">
        <v>4768.22</v>
      </c>
      <c r="Q4731" s="113">
        <v>0</v>
      </c>
      <c r="R4731" s="31">
        <v>4768.22</v>
      </c>
      <c r="S4731" s="32">
        <v>0</v>
      </c>
      <c r="T4731" s="113">
        <v>4768.22</v>
      </c>
      <c r="U4731" s="113">
        <v>0</v>
      </c>
      <c r="V4731" s="31">
        <v>4768.22</v>
      </c>
      <c r="W4731" s="32">
        <v>0</v>
      </c>
      <c r="X4731" s="113">
        <v>4768.22</v>
      </c>
      <c r="Y4731" s="113">
        <v>0</v>
      </c>
      <c r="Z4731" s="31">
        <v>4768.22</v>
      </c>
      <c r="AA4731" s="32">
        <v>0</v>
      </c>
      <c r="AB4731" s="113">
        <v>4768.22</v>
      </c>
      <c r="AC4731" s="113">
        <v>0</v>
      </c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1708</v>
      </c>
      <c r="B4732" s="111" t="s">
        <v>1178</v>
      </c>
      <c r="C4732" s="112" t="s">
        <v>1179</v>
      </c>
      <c r="D4732" s="21">
        <f t="shared" si="96"/>
        <v>0</v>
      </c>
      <c r="E4732" s="24">
        <f t="shared" si="9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1708</v>
      </c>
      <c r="B4733" s="111" t="s">
        <v>1180</v>
      </c>
      <c r="C4733" s="112" t="s">
        <v>1181</v>
      </c>
      <c r="D4733" s="21">
        <f t="shared" si="96"/>
        <v>0</v>
      </c>
      <c r="E4733" s="24">
        <f t="shared" si="97"/>
        <v>0</v>
      </c>
      <c r="F4733" s="104"/>
      <c r="G4733" s="104"/>
      <c r="H4733" s="105"/>
      <c r="I4733" s="105"/>
      <c r="J4733" s="106"/>
      <c r="K4733" s="107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1708</v>
      </c>
      <c r="B4734" s="111" t="s">
        <v>1182</v>
      </c>
      <c r="C4734" s="112" t="s">
        <v>1183</v>
      </c>
      <c r="D4734" s="21">
        <f t="shared" si="96"/>
        <v>0</v>
      </c>
      <c r="E4734" s="24">
        <f t="shared" si="97"/>
        <v>0</v>
      </c>
      <c r="F4734" s="104"/>
      <c r="G4734" s="104"/>
      <c r="H4734" s="113"/>
      <c r="I4734" s="113"/>
      <c r="J4734" s="31"/>
      <c r="K4734" s="32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1708</v>
      </c>
      <c r="B4735" s="111" t="s">
        <v>1184</v>
      </c>
      <c r="C4735" s="112" t="s">
        <v>1185</v>
      </c>
      <c r="D4735" s="21">
        <f t="shared" si="96"/>
        <v>0</v>
      </c>
      <c r="E4735" s="24">
        <f t="shared" si="97"/>
        <v>0</v>
      </c>
      <c r="F4735" s="104"/>
      <c r="G4735" s="104"/>
      <c r="H4735" s="113"/>
      <c r="I4735" s="113"/>
      <c r="J4735" s="31"/>
      <c r="K4735" s="32"/>
      <c r="L4735" s="113"/>
      <c r="M4735" s="113"/>
      <c r="N4735" s="31"/>
      <c r="O4735" s="32"/>
      <c r="P4735" s="113"/>
      <c r="Q4735" s="113"/>
      <c r="R4735" s="31"/>
      <c r="S4735" s="32"/>
      <c r="T4735" s="113"/>
      <c r="U4735" s="113"/>
      <c r="V4735" s="31"/>
      <c r="W4735" s="32"/>
      <c r="X4735" s="113"/>
      <c r="Y4735" s="113"/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1708</v>
      </c>
      <c r="B4736" s="111" t="s">
        <v>1186</v>
      </c>
      <c r="C4736" s="112" t="s">
        <v>1187</v>
      </c>
      <c r="D4736" s="21">
        <f t="shared" si="96"/>
        <v>0</v>
      </c>
      <c r="E4736" s="24">
        <f t="shared" si="9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1708</v>
      </c>
      <c r="B4737" s="111" t="s">
        <v>1188</v>
      </c>
      <c r="C4737" s="112" t="s">
        <v>1189</v>
      </c>
      <c r="D4737" s="21">
        <f t="shared" si="96"/>
        <v>0</v>
      </c>
      <c r="E4737" s="24">
        <f t="shared" si="9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1708</v>
      </c>
      <c r="B4738" s="111" t="s">
        <v>1190</v>
      </c>
      <c r="C4738" s="112" t="s">
        <v>1191</v>
      </c>
      <c r="D4738" s="21">
        <f t="shared" si="96"/>
        <v>232153.33000000002</v>
      </c>
      <c r="E4738" s="24">
        <f t="shared" si="97"/>
        <v>0</v>
      </c>
      <c r="F4738" s="104">
        <v>15466.67</v>
      </c>
      <c r="G4738" s="104">
        <v>0</v>
      </c>
      <c r="H4738" s="113">
        <v>15466.67</v>
      </c>
      <c r="I4738" s="113">
        <v>0</v>
      </c>
      <c r="J4738" s="31">
        <v>15466.67</v>
      </c>
      <c r="K4738" s="32">
        <v>0</v>
      </c>
      <c r="L4738" s="113">
        <v>15466.67</v>
      </c>
      <c r="M4738" s="113">
        <v>0</v>
      </c>
      <c r="N4738" s="31">
        <v>15466.67</v>
      </c>
      <c r="O4738" s="32">
        <v>0</v>
      </c>
      <c r="P4738" s="113">
        <v>15466.67</v>
      </c>
      <c r="Q4738" s="113">
        <v>0</v>
      </c>
      <c r="R4738" s="31">
        <v>15466.67</v>
      </c>
      <c r="S4738" s="32">
        <v>0</v>
      </c>
      <c r="T4738" s="113">
        <v>15466.67</v>
      </c>
      <c r="U4738" s="113">
        <v>0</v>
      </c>
      <c r="V4738" s="31">
        <v>15466.67</v>
      </c>
      <c r="W4738" s="32">
        <v>0</v>
      </c>
      <c r="X4738" s="113">
        <v>15466.67</v>
      </c>
      <c r="Y4738" s="113">
        <v>0</v>
      </c>
      <c r="Z4738" s="31">
        <v>15466.67</v>
      </c>
      <c r="AA4738" s="32">
        <v>0</v>
      </c>
      <c r="AB4738" s="113">
        <v>62019.96</v>
      </c>
      <c r="AC4738" s="113">
        <v>0</v>
      </c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1708</v>
      </c>
      <c r="B4739" s="111" t="s">
        <v>1192</v>
      </c>
      <c r="C4739" s="112" t="s">
        <v>1193</v>
      </c>
      <c r="D4739" s="21">
        <f t="shared" si="96"/>
        <v>0</v>
      </c>
      <c r="E4739" s="24">
        <f t="shared" si="97"/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1708</v>
      </c>
      <c r="B4740" s="111" t="s">
        <v>1194</v>
      </c>
      <c r="C4740" s="112" t="s">
        <v>1195</v>
      </c>
      <c r="D4740" s="21">
        <f t="shared" si="96"/>
        <v>0</v>
      </c>
      <c r="E4740" s="24">
        <f t="shared" si="97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1708</v>
      </c>
      <c r="B4741" s="111" t="s">
        <v>1196</v>
      </c>
      <c r="C4741" s="112" t="s">
        <v>1197</v>
      </c>
      <c r="D4741" s="21">
        <f t="shared" si="96"/>
        <v>0</v>
      </c>
      <c r="E4741" s="24">
        <f t="shared" si="97"/>
        <v>0</v>
      </c>
      <c r="F4741" s="104"/>
      <c r="G4741" s="104"/>
      <c r="H4741" s="105"/>
      <c r="I4741" s="105"/>
      <c r="J4741" s="106"/>
      <c r="K4741" s="107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1708</v>
      </c>
      <c r="B4742" s="111" t="s">
        <v>1198</v>
      </c>
      <c r="C4742" s="112" t="s">
        <v>1199</v>
      </c>
      <c r="D4742" s="21">
        <f t="shared" si="96"/>
        <v>0</v>
      </c>
      <c r="E4742" s="24">
        <f t="shared" si="97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1708</v>
      </c>
      <c r="B4743" s="111" t="s">
        <v>1200</v>
      </c>
      <c r="C4743" s="112" t="s">
        <v>1201</v>
      </c>
      <c r="D4743" s="21">
        <f t="shared" si="96"/>
        <v>0</v>
      </c>
      <c r="E4743" s="24">
        <f t="shared" si="97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1708</v>
      </c>
      <c r="B4744" s="111" t="s">
        <v>1202</v>
      </c>
      <c r="C4744" s="112" t="s">
        <v>1203</v>
      </c>
      <c r="D4744" s="21">
        <f t="shared" si="96"/>
        <v>0</v>
      </c>
      <c r="E4744" s="24">
        <f t="shared" si="97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1708</v>
      </c>
      <c r="B4745" s="111" t="s">
        <v>1204</v>
      </c>
      <c r="C4745" s="112" t="s">
        <v>1205</v>
      </c>
      <c r="D4745" s="21">
        <f t="shared" si="96"/>
        <v>0</v>
      </c>
      <c r="E4745" s="24">
        <f t="shared" si="97"/>
        <v>0</v>
      </c>
      <c r="F4745" s="104"/>
      <c r="G4745" s="104"/>
      <c r="H4745" s="113"/>
      <c r="I4745" s="113"/>
      <c r="J4745" s="31"/>
      <c r="K4745" s="32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1708</v>
      </c>
      <c r="B4746" s="111" t="s">
        <v>1206</v>
      </c>
      <c r="C4746" s="112" t="s">
        <v>1207</v>
      </c>
      <c r="D4746" s="21">
        <f t="shared" si="96"/>
        <v>0</v>
      </c>
      <c r="E4746" s="24">
        <f t="shared" si="97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1708</v>
      </c>
      <c r="B4747" s="111" t="s">
        <v>1208</v>
      </c>
      <c r="C4747" s="112" t="s">
        <v>1209</v>
      </c>
      <c r="D4747" s="21">
        <f t="shared" si="96"/>
        <v>0</v>
      </c>
      <c r="E4747" s="24">
        <f t="shared" si="97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1708</v>
      </c>
      <c r="B4748" s="111" t="s">
        <v>1210</v>
      </c>
      <c r="C4748" s="112" t="s">
        <v>1644</v>
      </c>
      <c r="D4748" s="21">
        <f t="shared" si="96"/>
        <v>0</v>
      </c>
      <c r="E4748" s="24">
        <f t="shared" si="97"/>
        <v>0</v>
      </c>
      <c r="F4748" s="104"/>
      <c r="G4748" s="104"/>
      <c r="H4748" s="105"/>
      <c r="I4748" s="105"/>
      <c r="J4748" s="106"/>
      <c r="K4748" s="107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1708</v>
      </c>
      <c r="B4749" s="111" t="s">
        <v>1211</v>
      </c>
      <c r="C4749" s="112" t="s">
        <v>1212</v>
      </c>
      <c r="D4749" s="21">
        <f t="shared" si="96"/>
        <v>400447.56</v>
      </c>
      <c r="E4749" s="24">
        <f t="shared" si="97"/>
        <v>0</v>
      </c>
      <c r="F4749" s="104">
        <v>33370.629999999997</v>
      </c>
      <c r="G4749" s="104">
        <v>0</v>
      </c>
      <c r="H4749" s="113">
        <v>33370.629999999997</v>
      </c>
      <c r="I4749" s="113">
        <v>0</v>
      </c>
      <c r="J4749" s="31">
        <v>33370.629999999997</v>
      </c>
      <c r="K4749" s="32">
        <v>0</v>
      </c>
      <c r="L4749" s="113">
        <v>33370.629999999997</v>
      </c>
      <c r="M4749" s="113">
        <v>0</v>
      </c>
      <c r="N4749" s="31">
        <v>33370.629999999997</v>
      </c>
      <c r="O4749" s="32">
        <v>0</v>
      </c>
      <c r="P4749" s="105">
        <v>33370.629999999997</v>
      </c>
      <c r="Q4749" s="105">
        <v>0</v>
      </c>
      <c r="R4749" s="31">
        <v>33370.629999999997</v>
      </c>
      <c r="S4749" s="32">
        <v>0</v>
      </c>
      <c r="T4749" s="113">
        <v>33370.629999999997</v>
      </c>
      <c r="U4749" s="113">
        <v>0</v>
      </c>
      <c r="V4749" s="31">
        <v>33370.629999999997</v>
      </c>
      <c r="W4749" s="32">
        <v>0</v>
      </c>
      <c r="X4749" s="113">
        <v>33370.629999999997</v>
      </c>
      <c r="Y4749" s="113">
        <v>0</v>
      </c>
      <c r="Z4749" s="31">
        <v>33370.629999999997</v>
      </c>
      <c r="AA4749" s="32">
        <v>0</v>
      </c>
      <c r="AB4749" s="113">
        <v>33370.629999999997</v>
      </c>
      <c r="AC4749" s="113">
        <v>0</v>
      </c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1708</v>
      </c>
      <c r="B4750" s="111" t="s">
        <v>1213</v>
      </c>
      <c r="C4750" s="112" t="s">
        <v>1214</v>
      </c>
      <c r="D4750" s="21">
        <f t="shared" si="96"/>
        <v>265742.64</v>
      </c>
      <c r="E4750" s="24">
        <f t="shared" si="97"/>
        <v>0</v>
      </c>
      <c r="F4750" s="104">
        <v>22145.22</v>
      </c>
      <c r="G4750" s="104">
        <v>0</v>
      </c>
      <c r="H4750" s="113">
        <v>22145.22</v>
      </c>
      <c r="I4750" s="113">
        <v>0</v>
      </c>
      <c r="J4750" s="31">
        <v>22145.22</v>
      </c>
      <c r="K4750" s="32">
        <v>0</v>
      </c>
      <c r="L4750" s="113">
        <v>22145.22</v>
      </c>
      <c r="M4750" s="113">
        <v>0</v>
      </c>
      <c r="N4750" s="31">
        <v>22145.22</v>
      </c>
      <c r="O4750" s="32">
        <v>0</v>
      </c>
      <c r="P4750" s="113">
        <v>22145.22</v>
      </c>
      <c r="Q4750" s="113">
        <v>0</v>
      </c>
      <c r="R4750" s="31">
        <v>22145.22</v>
      </c>
      <c r="S4750" s="32">
        <v>0</v>
      </c>
      <c r="T4750" s="113">
        <v>22145.22</v>
      </c>
      <c r="U4750" s="113">
        <v>0</v>
      </c>
      <c r="V4750" s="31">
        <v>22145.22</v>
      </c>
      <c r="W4750" s="32">
        <v>0</v>
      </c>
      <c r="X4750" s="113">
        <v>22145.22</v>
      </c>
      <c r="Y4750" s="113">
        <v>0</v>
      </c>
      <c r="Z4750" s="31">
        <v>22145.22</v>
      </c>
      <c r="AA4750" s="32">
        <v>0</v>
      </c>
      <c r="AB4750" s="113">
        <v>22145.22</v>
      </c>
      <c r="AC4750" s="113">
        <v>0</v>
      </c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1708</v>
      </c>
      <c r="B4751" s="111" t="s">
        <v>1215</v>
      </c>
      <c r="C4751" s="112" t="s">
        <v>1216</v>
      </c>
      <c r="D4751" s="21">
        <f t="shared" si="96"/>
        <v>112730.88000000002</v>
      </c>
      <c r="E4751" s="24">
        <f t="shared" si="97"/>
        <v>0</v>
      </c>
      <c r="F4751" s="104">
        <v>9394.24</v>
      </c>
      <c r="G4751" s="104">
        <v>0</v>
      </c>
      <c r="H4751" s="113">
        <v>9394.24</v>
      </c>
      <c r="I4751" s="113">
        <v>0</v>
      </c>
      <c r="J4751" s="31">
        <v>9394.24</v>
      </c>
      <c r="K4751" s="32">
        <v>0</v>
      </c>
      <c r="L4751" s="113">
        <v>9394.24</v>
      </c>
      <c r="M4751" s="113">
        <v>0</v>
      </c>
      <c r="N4751" s="31">
        <v>9394.24</v>
      </c>
      <c r="O4751" s="32">
        <v>0</v>
      </c>
      <c r="P4751" s="113">
        <v>9394.24</v>
      </c>
      <c r="Q4751" s="113">
        <v>0</v>
      </c>
      <c r="R4751" s="31">
        <v>9394.24</v>
      </c>
      <c r="S4751" s="32">
        <v>0</v>
      </c>
      <c r="T4751" s="113">
        <v>9394.24</v>
      </c>
      <c r="U4751" s="113">
        <v>0</v>
      </c>
      <c r="V4751" s="31">
        <v>9394.24</v>
      </c>
      <c r="W4751" s="32">
        <v>0</v>
      </c>
      <c r="X4751" s="113">
        <v>9394.24</v>
      </c>
      <c r="Y4751" s="113">
        <v>0</v>
      </c>
      <c r="Z4751" s="31">
        <v>9394.24</v>
      </c>
      <c r="AA4751" s="32">
        <v>0</v>
      </c>
      <c r="AB4751" s="113">
        <v>9394.24</v>
      </c>
      <c r="AC4751" s="113">
        <v>0</v>
      </c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1708</v>
      </c>
      <c r="B4752" s="111" t="s">
        <v>1217</v>
      </c>
      <c r="C4752" s="112" t="s">
        <v>1218</v>
      </c>
      <c r="D4752" s="21">
        <f t="shared" si="96"/>
        <v>33360</v>
      </c>
      <c r="E4752" s="24">
        <f t="shared" si="97"/>
        <v>0</v>
      </c>
      <c r="F4752" s="104">
        <v>2780</v>
      </c>
      <c r="G4752" s="104">
        <v>0</v>
      </c>
      <c r="H4752" s="113">
        <v>2780</v>
      </c>
      <c r="I4752" s="113">
        <v>0</v>
      </c>
      <c r="J4752" s="31">
        <v>2780</v>
      </c>
      <c r="K4752" s="32">
        <v>0</v>
      </c>
      <c r="L4752" s="113">
        <v>2780</v>
      </c>
      <c r="M4752" s="113">
        <v>0</v>
      </c>
      <c r="N4752" s="31">
        <v>2780</v>
      </c>
      <c r="O4752" s="32">
        <v>0</v>
      </c>
      <c r="P4752" s="113">
        <v>2780</v>
      </c>
      <c r="Q4752" s="113">
        <v>0</v>
      </c>
      <c r="R4752" s="31">
        <v>2780</v>
      </c>
      <c r="S4752" s="32">
        <v>0</v>
      </c>
      <c r="T4752" s="113">
        <v>2780</v>
      </c>
      <c r="U4752" s="113">
        <v>0</v>
      </c>
      <c r="V4752" s="31">
        <v>2780</v>
      </c>
      <c r="W4752" s="32">
        <v>0</v>
      </c>
      <c r="X4752" s="113">
        <v>2780</v>
      </c>
      <c r="Y4752" s="113">
        <v>0</v>
      </c>
      <c r="Z4752" s="31">
        <v>2780</v>
      </c>
      <c r="AA4752" s="32">
        <v>0</v>
      </c>
      <c r="AB4752" s="113">
        <v>2780</v>
      </c>
      <c r="AC4752" s="113">
        <v>0</v>
      </c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1708</v>
      </c>
      <c r="B4753" s="111" t="s">
        <v>1219</v>
      </c>
      <c r="C4753" s="112" t="s">
        <v>1220</v>
      </c>
      <c r="D4753" s="21">
        <f t="shared" si="96"/>
        <v>0</v>
      </c>
      <c r="E4753" s="24">
        <f t="shared" si="97"/>
        <v>0</v>
      </c>
      <c r="F4753" s="104"/>
      <c r="G4753" s="104"/>
      <c r="H4753" s="105"/>
      <c r="I4753" s="105"/>
      <c r="J4753" s="106"/>
      <c r="K4753" s="107"/>
      <c r="L4753" s="105"/>
      <c r="M4753" s="105"/>
      <c r="N4753" s="106"/>
      <c r="O4753" s="107"/>
      <c r="P4753" s="113"/>
      <c r="Q4753" s="113"/>
      <c r="R4753" s="106"/>
      <c r="S4753" s="107"/>
      <c r="T4753" s="105"/>
      <c r="U4753" s="105"/>
      <c r="V4753" s="106"/>
      <c r="W4753" s="107"/>
      <c r="X4753" s="105"/>
      <c r="Y4753" s="105"/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1708</v>
      </c>
      <c r="B4754" s="111" t="s">
        <v>1221</v>
      </c>
      <c r="C4754" s="112" t="s">
        <v>1222</v>
      </c>
      <c r="D4754" s="21">
        <f t="shared" si="96"/>
        <v>0</v>
      </c>
      <c r="E4754" s="24">
        <f t="shared" si="97"/>
        <v>0</v>
      </c>
      <c r="F4754" s="104"/>
      <c r="G4754" s="104"/>
      <c r="H4754" s="113"/>
      <c r="I4754" s="113"/>
      <c r="J4754" s="31"/>
      <c r="K4754" s="32"/>
      <c r="L4754" s="113"/>
      <c r="M4754" s="113"/>
      <c r="N4754" s="31"/>
      <c r="O4754" s="32"/>
      <c r="P4754" s="105"/>
      <c r="Q4754" s="105"/>
      <c r="R4754" s="31"/>
      <c r="S4754" s="32"/>
      <c r="T4754" s="113"/>
      <c r="U4754" s="113"/>
      <c r="V4754" s="31"/>
      <c r="W4754" s="32"/>
      <c r="X4754" s="113"/>
      <c r="Y4754" s="113"/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1708</v>
      </c>
      <c r="B4755" s="111" t="s">
        <v>1223</v>
      </c>
      <c r="C4755" s="112" t="s">
        <v>1224</v>
      </c>
      <c r="D4755" s="21">
        <f t="shared" si="96"/>
        <v>0</v>
      </c>
      <c r="E4755" s="24">
        <f t="shared" si="97"/>
        <v>0</v>
      </c>
      <c r="F4755" s="104"/>
      <c r="G4755" s="104"/>
      <c r="H4755" s="113"/>
      <c r="I4755" s="113"/>
      <c r="J4755" s="31"/>
      <c r="K4755" s="32"/>
      <c r="L4755" s="113"/>
      <c r="M4755" s="113"/>
      <c r="N4755" s="31"/>
      <c r="O4755" s="32"/>
      <c r="P4755" s="113"/>
      <c r="Q4755" s="113"/>
      <c r="R4755" s="31"/>
      <c r="S4755" s="32"/>
      <c r="T4755" s="113"/>
      <c r="U4755" s="113"/>
      <c r="V4755" s="31"/>
      <c r="W4755" s="32"/>
      <c r="X4755" s="113"/>
      <c r="Y4755" s="113"/>
      <c r="Z4755" s="31"/>
      <c r="AA4755" s="32"/>
      <c r="AB4755" s="113"/>
      <c r="AC4755" s="113"/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1708</v>
      </c>
      <c r="B4756" s="111" t="s">
        <v>1225</v>
      </c>
      <c r="C4756" s="112" t="s">
        <v>1226</v>
      </c>
      <c r="D4756" s="21">
        <f t="shared" si="96"/>
        <v>0</v>
      </c>
      <c r="E4756" s="24">
        <f t="shared" si="97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1708</v>
      </c>
      <c r="B4757" s="111" t="s">
        <v>1227</v>
      </c>
      <c r="C4757" s="112" t="s">
        <v>1228</v>
      </c>
      <c r="D4757" s="21">
        <f t="shared" si="96"/>
        <v>103299.93000000001</v>
      </c>
      <c r="E4757" s="24">
        <f t="shared" si="97"/>
        <v>0</v>
      </c>
      <c r="F4757" s="104">
        <v>8608.33</v>
      </c>
      <c r="G4757" s="104">
        <v>0</v>
      </c>
      <c r="H4757" s="105">
        <v>8608.33</v>
      </c>
      <c r="I4757" s="105">
        <v>0</v>
      </c>
      <c r="J4757" s="106">
        <v>8608.33</v>
      </c>
      <c r="K4757" s="107">
        <v>0</v>
      </c>
      <c r="L4757" s="105">
        <v>8608.33</v>
      </c>
      <c r="M4757" s="105">
        <v>0</v>
      </c>
      <c r="N4757" s="106">
        <v>8608.33</v>
      </c>
      <c r="O4757" s="107">
        <v>0</v>
      </c>
      <c r="P4757" s="113">
        <v>8608.33</v>
      </c>
      <c r="Q4757" s="113">
        <v>0</v>
      </c>
      <c r="R4757" s="106">
        <v>8608.33</v>
      </c>
      <c r="S4757" s="107">
        <v>0</v>
      </c>
      <c r="T4757" s="105">
        <v>8608.33</v>
      </c>
      <c r="U4757" s="105">
        <v>0</v>
      </c>
      <c r="V4757" s="106">
        <v>8608.33</v>
      </c>
      <c r="W4757" s="107">
        <v>0</v>
      </c>
      <c r="X4757" s="105">
        <v>8608.33</v>
      </c>
      <c r="Y4757" s="105">
        <v>0</v>
      </c>
      <c r="Z4757" s="106">
        <v>8608.2999999999993</v>
      </c>
      <c r="AA4757" s="107">
        <v>0</v>
      </c>
      <c r="AB4757" s="105">
        <v>8608.33</v>
      </c>
      <c r="AC4757" s="105">
        <v>0</v>
      </c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1708</v>
      </c>
      <c r="B4758" s="111" t="s">
        <v>1229</v>
      </c>
      <c r="C4758" s="112" t="s">
        <v>1230</v>
      </c>
      <c r="D4758" s="21">
        <f t="shared" si="96"/>
        <v>353723.58999999997</v>
      </c>
      <c r="E4758" s="24">
        <f t="shared" si="97"/>
        <v>0</v>
      </c>
      <c r="F4758" s="104">
        <v>22630</v>
      </c>
      <c r="G4758" s="104">
        <v>0</v>
      </c>
      <c r="H4758" s="105">
        <v>22630</v>
      </c>
      <c r="I4758" s="105">
        <v>0</v>
      </c>
      <c r="J4758" s="106">
        <v>26055.279999999999</v>
      </c>
      <c r="K4758" s="107">
        <v>0</v>
      </c>
      <c r="L4758" s="105">
        <v>26055.279999999999</v>
      </c>
      <c r="M4758" s="105">
        <v>0</v>
      </c>
      <c r="N4758" s="106">
        <v>27481.94</v>
      </c>
      <c r="O4758" s="107">
        <v>0</v>
      </c>
      <c r="P4758" s="105">
        <v>27481.94</v>
      </c>
      <c r="Q4758" s="105">
        <v>0</v>
      </c>
      <c r="R4758" s="106">
        <v>27481.94</v>
      </c>
      <c r="S4758" s="107">
        <v>0</v>
      </c>
      <c r="T4758" s="105">
        <v>28908.61</v>
      </c>
      <c r="U4758" s="105">
        <v>0</v>
      </c>
      <c r="V4758" s="106">
        <v>30353.06</v>
      </c>
      <c r="W4758" s="107">
        <v>0</v>
      </c>
      <c r="X4758" s="105">
        <v>35161.39</v>
      </c>
      <c r="Y4758" s="105">
        <v>0</v>
      </c>
      <c r="Z4758" s="106">
        <v>40314.17</v>
      </c>
      <c r="AA4758" s="107">
        <v>0</v>
      </c>
      <c r="AB4758" s="105">
        <v>39169.980000000003</v>
      </c>
      <c r="AC4758" s="105">
        <v>0</v>
      </c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1708</v>
      </c>
      <c r="B4759" s="111" t="s">
        <v>1231</v>
      </c>
      <c r="C4759" s="112" t="s">
        <v>1232</v>
      </c>
      <c r="D4759" s="21">
        <f t="shared" si="96"/>
        <v>514779.96000000014</v>
      </c>
      <c r="E4759" s="24">
        <f t="shared" si="97"/>
        <v>0</v>
      </c>
      <c r="F4759" s="104">
        <v>42898.33</v>
      </c>
      <c r="G4759" s="104">
        <v>0</v>
      </c>
      <c r="H4759" s="105">
        <v>42898.33</v>
      </c>
      <c r="I4759" s="105">
        <v>0</v>
      </c>
      <c r="J4759" s="106">
        <v>42898.33</v>
      </c>
      <c r="K4759" s="107">
        <v>0</v>
      </c>
      <c r="L4759" s="105">
        <v>42898.33</v>
      </c>
      <c r="M4759" s="105">
        <v>0</v>
      </c>
      <c r="N4759" s="106">
        <v>42898.33</v>
      </c>
      <c r="O4759" s="107">
        <v>0</v>
      </c>
      <c r="P4759" s="105">
        <v>42898.33</v>
      </c>
      <c r="Q4759" s="105">
        <v>0</v>
      </c>
      <c r="R4759" s="106">
        <v>42898.33</v>
      </c>
      <c r="S4759" s="107">
        <v>0</v>
      </c>
      <c r="T4759" s="105">
        <v>42898.33</v>
      </c>
      <c r="U4759" s="105">
        <v>0</v>
      </c>
      <c r="V4759" s="106">
        <v>42898.33</v>
      </c>
      <c r="W4759" s="107">
        <v>0</v>
      </c>
      <c r="X4759" s="105">
        <v>42898.33</v>
      </c>
      <c r="Y4759" s="105">
        <v>0</v>
      </c>
      <c r="Z4759" s="106">
        <v>42898.33</v>
      </c>
      <c r="AA4759" s="107">
        <v>0</v>
      </c>
      <c r="AB4759" s="105">
        <v>42898.33</v>
      </c>
      <c r="AC4759" s="105">
        <v>0</v>
      </c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1708</v>
      </c>
      <c r="B4760" s="111" t="s">
        <v>1233</v>
      </c>
      <c r="C4760" s="112" t="s">
        <v>1234</v>
      </c>
      <c r="D4760" s="21">
        <f t="shared" si="96"/>
        <v>552563.85</v>
      </c>
      <c r="E4760" s="24">
        <f t="shared" si="97"/>
        <v>0</v>
      </c>
      <c r="F4760" s="104">
        <v>41474.65</v>
      </c>
      <c r="G4760" s="104">
        <v>0</v>
      </c>
      <c r="H4760" s="105">
        <v>41474.65</v>
      </c>
      <c r="I4760" s="105">
        <v>0</v>
      </c>
      <c r="J4760" s="106">
        <v>46804.87</v>
      </c>
      <c r="K4760" s="107">
        <v>0</v>
      </c>
      <c r="L4760" s="105">
        <v>46804.87</v>
      </c>
      <c r="M4760" s="105">
        <v>0</v>
      </c>
      <c r="N4760" s="106">
        <v>46804.87</v>
      </c>
      <c r="O4760" s="107">
        <v>0</v>
      </c>
      <c r="P4760" s="105">
        <v>46803.87</v>
      </c>
      <c r="Q4760" s="105">
        <v>0</v>
      </c>
      <c r="R4760" s="106">
        <v>46679.87</v>
      </c>
      <c r="S4760" s="107">
        <v>0</v>
      </c>
      <c r="T4760" s="105">
        <v>46679.87</v>
      </c>
      <c r="U4760" s="105">
        <v>0</v>
      </c>
      <c r="V4760" s="106">
        <v>46679.87</v>
      </c>
      <c r="W4760" s="107">
        <v>0</v>
      </c>
      <c r="X4760" s="105">
        <v>46679.87</v>
      </c>
      <c r="Y4760" s="105">
        <v>0</v>
      </c>
      <c r="Z4760" s="106">
        <v>46678.89</v>
      </c>
      <c r="AA4760" s="107">
        <v>0</v>
      </c>
      <c r="AB4760" s="105">
        <v>48997.7</v>
      </c>
      <c r="AC4760" s="105">
        <v>0</v>
      </c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1708</v>
      </c>
      <c r="B4761" s="111" t="s">
        <v>1235</v>
      </c>
      <c r="C4761" s="112" t="s">
        <v>1236</v>
      </c>
      <c r="D4761" s="21">
        <f t="shared" si="96"/>
        <v>61614</v>
      </c>
      <c r="E4761" s="24">
        <f t="shared" si="97"/>
        <v>0</v>
      </c>
      <c r="F4761" s="104">
        <v>5134.5</v>
      </c>
      <c r="G4761" s="104">
        <v>0</v>
      </c>
      <c r="H4761" s="113">
        <v>5134.5</v>
      </c>
      <c r="I4761" s="113">
        <v>0</v>
      </c>
      <c r="J4761" s="31">
        <v>5134.5</v>
      </c>
      <c r="K4761" s="32">
        <v>0</v>
      </c>
      <c r="L4761" s="113">
        <v>5134.5</v>
      </c>
      <c r="M4761" s="113">
        <v>0</v>
      </c>
      <c r="N4761" s="31">
        <v>5134.5</v>
      </c>
      <c r="O4761" s="32">
        <v>0</v>
      </c>
      <c r="P4761" s="105">
        <v>5134.5</v>
      </c>
      <c r="Q4761" s="105">
        <v>0</v>
      </c>
      <c r="R4761" s="31">
        <v>5134.5</v>
      </c>
      <c r="S4761" s="32">
        <v>0</v>
      </c>
      <c r="T4761" s="113">
        <v>5134.5</v>
      </c>
      <c r="U4761" s="113">
        <v>0</v>
      </c>
      <c r="V4761" s="31">
        <v>5134.5</v>
      </c>
      <c r="W4761" s="32">
        <v>0</v>
      </c>
      <c r="X4761" s="113">
        <v>5134.5</v>
      </c>
      <c r="Y4761" s="113">
        <v>0</v>
      </c>
      <c r="Z4761" s="31">
        <v>5134.5</v>
      </c>
      <c r="AA4761" s="32">
        <v>0</v>
      </c>
      <c r="AB4761" s="113">
        <v>5134.5</v>
      </c>
      <c r="AC4761" s="113">
        <v>0</v>
      </c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1708</v>
      </c>
      <c r="B4762" s="111" t="s">
        <v>1237</v>
      </c>
      <c r="C4762" s="112" t="s">
        <v>1238</v>
      </c>
      <c r="D4762" s="21">
        <f t="shared" si="96"/>
        <v>29600.34</v>
      </c>
      <c r="E4762" s="24">
        <f t="shared" si="97"/>
        <v>0</v>
      </c>
      <c r="F4762" s="104">
        <v>2155.5</v>
      </c>
      <c r="G4762" s="104">
        <v>0</v>
      </c>
      <c r="H4762" s="105">
        <v>2155.5</v>
      </c>
      <c r="I4762" s="105">
        <v>0</v>
      </c>
      <c r="J4762" s="106">
        <v>2155.5</v>
      </c>
      <c r="K4762" s="107">
        <v>0</v>
      </c>
      <c r="L4762" s="105">
        <v>2155.5</v>
      </c>
      <c r="M4762" s="105">
        <v>0</v>
      </c>
      <c r="N4762" s="106">
        <v>2155.5</v>
      </c>
      <c r="O4762" s="107">
        <v>0</v>
      </c>
      <c r="P4762" s="113">
        <v>2155.5</v>
      </c>
      <c r="Q4762" s="113">
        <v>0</v>
      </c>
      <c r="R4762" s="106">
        <v>2155.5</v>
      </c>
      <c r="S4762" s="107">
        <v>0</v>
      </c>
      <c r="T4762" s="105">
        <v>2155.5</v>
      </c>
      <c r="U4762" s="105">
        <v>0</v>
      </c>
      <c r="V4762" s="106">
        <v>2155.5</v>
      </c>
      <c r="W4762" s="107">
        <v>0</v>
      </c>
      <c r="X4762" s="105">
        <v>2155.5</v>
      </c>
      <c r="Y4762" s="105">
        <v>0</v>
      </c>
      <c r="Z4762" s="106">
        <v>1405.5</v>
      </c>
      <c r="AA4762" s="107">
        <v>0</v>
      </c>
      <c r="AB4762" s="105">
        <v>6639.84</v>
      </c>
      <c r="AC4762" s="105">
        <v>0</v>
      </c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1708</v>
      </c>
      <c r="B4763" s="111" t="s">
        <v>1239</v>
      </c>
      <c r="C4763" s="112" t="s">
        <v>1240</v>
      </c>
      <c r="D4763" s="21">
        <f t="shared" si="96"/>
        <v>13909.31</v>
      </c>
      <c r="E4763" s="24">
        <f t="shared" si="97"/>
        <v>0</v>
      </c>
      <c r="F4763" s="104">
        <v>1023</v>
      </c>
      <c r="G4763" s="104">
        <v>0</v>
      </c>
      <c r="H4763" s="105">
        <v>1023</v>
      </c>
      <c r="I4763" s="105">
        <v>0</v>
      </c>
      <c r="J4763" s="106">
        <v>1023</v>
      </c>
      <c r="K4763" s="107">
        <v>0</v>
      </c>
      <c r="L4763" s="105">
        <v>1023</v>
      </c>
      <c r="M4763" s="105">
        <v>0</v>
      </c>
      <c r="N4763" s="106">
        <v>1023</v>
      </c>
      <c r="O4763" s="107">
        <v>0</v>
      </c>
      <c r="P4763" s="105">
        <v>1256.33</v>
      </c>
      <c r="Q4763" s="105">
        <v>0</v>
      </c>
      <c r="R4763" s="106">
        <v>1256.33</v>
      </c>
      <c r="S4763" s="107">
        <v>0</v>
      </c>
      <c r="T4763" s="105">
        <v>1256.33</v>
      </c>
      <c r="U4763" s="105">
        <v>0</v>
      </c>
      <c r="V4763" s="106">
        <v>1256.33</v>
      </c>
      <c r="W4763" s="107">
        <v>0</v>
      </c>
      <c r="X4763" s="105">
        <v>1256.33</v>
      </c>
      <c r="Y4763" s="105">
        <v>0</v>
      </c>
      <c r="Z4763" s="106">
        <v>1256.33</v>
      </c>
      <c r="AA4763" s="107">
        <v>0</v>
      </c>
      <c r="AB4763" s="105">
        <v>1256.33</v>
      </c>
      <c r="AC4763" s="105">
        <v>0</v>
      </c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1708</v>
      </c>
      <c r="B4764" s="111" t="s">
        <v>1241</v>
      </c>
      <c r="C4764" s="112" t="s">
        <v>1242</v>
      </c>
      <c r="D4764" s="21">
        <f t="shared" si="96"/>
        <v>3242696.91</v>
      </c>
      <c r="E4764" s="24">
        <f t="shared" si="97"/>
        <v>0</v>
      </c>
      <c r="F4764" s="104">
        <v>264032.40999999997</v>
      </c>
      <c r="G4764" s="104">
        <v>0</v>
      </c>
      <c r="H4764" s="113">
        <v>255695.12</v>
      </c>
      <c r="I4764" s="113">
        <v>0</v>
      </c>
      <c r="J4764" s="31">
        <v>264245.12</v>
      </c>
      <c r="K4764" s="32">
        <v>0</v>
      </c>
      <c r="L4764" s="113">
        <v>252887.11</v>
      </c>
      <c r="M4764" s="113">
        <v>0</v>
      </c>
      <c r="N4764" s="31">
        <v>262861.78000000003</v>
      </c>
      <c r="O4764" s="32">
        <v>0</v>
      </c>
      <c r="P4764" s="105">
        <v>263195.12</v>
      </c>
      <c r="Q4764" s="105">
        <v>0</v>
      </c>
      <c r="R4764" s="31">
        <v>279778.45</v>
      </c>
      <c r="S4764" s="32">
        <v>0</v>
      </c>
      <c r="T4764" s="113">
        <v>279778.45</v>
      </c>
      <c r="U4764" s="113">
        <v>0</v>
      </c>
      <c r="V4764" s="31">
        <v>279755.44</v>
      </c>
      <c r="W4764" s="32">
        <v>0</v>
      </c>
      <c r="X4764" s="113">
        <v>284452.99</v>
      </c>
      <c r="Y4764" s="113">
        <v>0</v>
      </c>
      <c r="Z4764" s="31">
        <v>278717.13</v>
      </c>
      <c r="AA4764" s="32">
        <v>0</v>
      </c>
      <c r="AB4764" s="113">
        <v>277297.78999999998</v>
      </c>
      <c r="AC4764" s="113">
        <v>0</v>
      </c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1708</v>
      </c>
      <c r="B4765" s="111" t="s">
        <v>1243</v>
      </c>
      <c r="C4765" s="112" t="s">
        <v>1244</v>
      </c>
      <c r="D4765" s="21">
        <f t="shared" si="96"/>
        <v>515130.61</v>
      </c>
      <c r="E4765" s="24">
        <f t="shared" si="97"/>
        <v>43164.800000000003</v>
      </c>
      <c r="F4765" s="104">
        <v>45310.25</v>
      </c>
      <c r="G4765" s="104">
        <v>0</v>
      </c>
      <c r="H4765" s="113">
        <v>47001.69</v>
      </c>
      <c r="I4765" s="113">
        <v>0</v>
      </c>
      <c r="J4765" s="31">
        <v>46742.58</v>
      </c>
      <c r="K4765" s="32">
        <v>0</v>
      </c>
      <c r="L4765" s="113">
        <v>47959.41</v>
      </c>
      <c r="M4765" s="113">
        <v>0</v>
      </c>
      <c r="N4765" s="31">
        <v>34824.69</v>
      </c>
      <c r="O4765" s="32">
        <v>0</v>
      </c>
      <c r="P4765" s="113">
        <v>51747.47</v>
      </c>
      <c r="Q4765" s="113">
        <v>0</v>
      </c>
      <c r="R4765" s="31">
        <v>51747.47</v>
      </c>
      <c r="S4765" s="32">
        <v>0</v>
      </c>
      <c r="T4765" s="113">
        <v>51747.47</v>
      </c>
      <c r="U4765" s="113">
        <v>0</v>
      </c>
      <c r="V4765" s="31">
        <v>51747.47</v>
      </c>
      <c r="W4765" s="32">
        <v>0</v>
      </c>
      <c r="X4765" s="113">
        <v>51747.47</v>
      </c>
      <c r="Y4765" s="113">
        <v>0</v>
      </c>
      <c r="Z4765" s="31">
        <v>34554.639999999999</v>
      </c>
      <c r="AA4765" s="32">
        <v>41818.86</v>
      </c>
      <c r="AB4765" s="113">
        <v>0</v>
      </c>
      <c r="AC4765" s="113">
        <v>1345.94</v>
      </c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1708</v>
      </c>
      <c r="B4766" s="111" t="s">
        <v>1245</v>
      </c>
      <c r="C4766" s="112" t="s">
        <v>1246</v>
      </c>
      <c r="D4766" s="21">
        <f t="shared" si="96"/>
        <v>397876.55</v>
      </c>
      <c r="E4766" s="24">
        <f t="shared" si="97"/>
        <v>0</v>
      </c>
      <c r="F4766" s="104">
        <v>30334.720000000001</v>
      </c>
      <c r="G4766" s="104">
        <v>0</v>
      </c>
      <c r="H4766" s="105">
        <v>30334.720000000001</v>
      </c>
      <c r="I4766" s="105">
        <v>0</v>
      </c>
      <c r="J4766" s="106">
        <v>31334.720000000001</v>
      </c>
      <c r="K4766" s="107">
        <v>0</v>
      </c>
      <c r="L4766" s="105">
        <v>30972.61</v>
      </c>
      <c r="M4766" s="105">
        <v>0</v>
      </c>
      <c r="N4766" s="106">
        <v>31828.17</v>
      </c>
      <c r="O4766" s="107">
        <v>0</v>
      </c>
      <c r="P4766" s="113">
        <v>31568.06</v>
      </c>
      <c r="Q4766" s="113">
        <v>0</v>
      </c>
      <c r="R4766" s="106">
        <v>32190.28</v>
      </c>
      <c r="S4766" s="107">
        <v>0</v>
      </c>
      <c r="T4766" s="105">
        <v>32190.28</v>
      </c>
      <c r="U4766" s="105">
        <v>0</v>
      </c>
      <c r="V4766" s="106">
        <v>32190.28</v>
      </c>
      <c r="W4766" s="107">
        <v>0</v>
      </c>
      <c r="X4766" s="105">
        <v>32190.28</v>
      </c>
      <c r="Y4766" s="105">
        <v>0</v>
      </c>
      <c r="Z4766" s="106">
        <v>2642.68</v>
      </c>
      <c r="AA4766" s="107">
        <v>0</v>
      </c>
      <c r="AB4766" s="105">
        <v>80099.75</v>
      </c>
      <c r="AC4766" s="105">
        <v>0</v>
      </c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1708</v>
      </c>
      <c r="B4767" s="111" t="s">
        <v>1247</v>
      </c>
      <c r="C4767" s="112" t="s">
        <v>1248</v>
      </c>
      <c r="D4767" s="21">
        <f t="shared" si="96"/>
        <v>80957.009999999995</v>
      </c>
      <c r="E4767" s="24">
        <f t="shared" si="97"/>
        <v>9088.99</v>
      </c>
      <c r="F4767" s="104">
        <v>11580.29</v>
      </c>
      <c r="G4767" s="104">
        <v>0</v>
      </c>
      <c r="H4767" s="105">
        <v>11856.71</v>
      </c>
      <c r="I4767" s="105">
        <v>0</v>
      </c>
      <c r="J4767" s="106">
        <v>11856.71</v>
      </c>
      <c r="K4767" s="107">
        <v>0</v>
      </c>
      <c r="L4767" s="105">
        <v>6173.7</v>
      </c>
      <c r="M4767" s="105">
        <v>0</v>
      </c>
      <c r="N4767" s="106">
        <v>9556.74</v>
      </c>
      <c r="O4767" s="107">
        <v>0</v>
      </c>
      <c r="P4767" s="105">
        <v>6066.67</v>
      </c>
      <c r="Q4767" s="105">
        <v>0</v>
      </c>
      <c r="R4767" s="106">
        <v>2462.87</v>
      </c>
      <c r="S4767" s="107">
        <v>0</v>
      </c>
      <c r="T4767" s="105">
        <v>5924.58</v>
      </c>
      <c r="U4767" s="105">
        <v>0</v>
      </c>
      <c r="V4767" s="106">
        <v>5923.58</v>
      </c>
      <c r="W4767" s="107">
        <v>0</v>
      </c>
      <c r="X4767" s="105">
        <v>5922.58</v>
      </c>
      <c r="Y4767" s="105">
        <v>0</v>
      </c>
      <c r="Z4767" s="106">
        <v>3632.58</v>
      </c>
      <c r="AA4767" s="107">
        <v>0</v>
      </c>
      <c r="AB4767" s="105">
        <v>0</v>
      </c>
      <c r="AC4767" s="105">
        <v>9088.99</v>
      </c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1708</v>
      </c>
      <c r="B4768" s="111" t="s">
        <v>1249</v>
      </c>
      <c r="C4768" s="112" t="s">
        <v>1250</v>
      </c>
      <c r="D4768" s="21">
        <f t="shared" si="96"/>
        <v>0</v>
      </c>
      <c r="E4768" s="24">
        <f t="shared" si="97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1708</v>
      </c>
      <c r="B4769" s="111" t="s">
        <v>1251</v>
      </c>
      <c r="C4769" s="112" t="s">
        <v>1252</v>
      </c>
      <c r="D4769" s="21">
        <f t="shared" si="96"/>
        <v>0</v>
      </c>
      <c r="E4769" s="24">
        <f t="shared" si="97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1708</v>
      </c>
      <c r="B4770" s="111" t="s">
        <v>1253</v>
      </c>
      <c r="C4770" s="112" t="s">
        <v>1254</v>
      </c>
      <c r="D4770" s="21">
        <f t="shared" si="96"/>
        <v>0</v>
      </c>
      <c r="E4770" s="24">
        <f t="shared" si="97"/>
        <v>0</v>
      </c>
      <c r="F4770" s="104"/>
      <c r="G4770" s="104"/>
      <c r="H4770" s="113"/>
      <c r="I4770" s="113"/>
      <c r="J4770" s="31"/>
      <c r="K4770" s="32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1708</v>
      </c>
      <c r="B4771" s="111" t="s">
        <v>1255</v>
      </c>
      <c r="C4771" s="112" t="s">
        <v>1256</v>
      </c>
      <c r="D4771" s="21">
        <f t="shared" si="96"/>
        <v>0</v>
      </c>
      <c r="E4771" s="24">
        <f t="shared" si="97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1708</v>
      </c>
      <c r="B4772" s="111" t="s">
        <v>1645</v>
      </c>
      <c r="C4772" s="112" t="s">
        <v>1646</v>
      </c>
      <c r="D4772" s="21">
        <f t="shared" si="96"/>
        <v>0</v>
      </c>
      <c r="E4772" s="24">
        <f t="shared" si="97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1708</v>
      </c>
      <c r="B4773" s="111" t="s">
        <v>1257</v>
      </c>
      <c r="C4773" s="112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1708</v>
      </c>
      <c r="B4774" s="111" t="s">
        <v>1259</v>
      </c>
      <c r="C4774" s="112" t="s">
        <v>1260</v>
      </c>
      <c r="D4774" s="21">
        <f t="shared" si="98"/>
        <v>0</v>
      </c>
      <c r="E4774" s="24">
        <f t="shared" si="9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1708</v>
      </c>
      <c r="B4775" s="111" t="s">
        <v>1261</v>
      </c>
      <c r="C4775" s="112" t="s">
        <v>1262</v>
      </c>
      <c r="D4775" s="21">
        <f t="shared" si="98"/>
        <v>0</v>
      </c>
      <c r="E4775" s="24">
        <f t="shared" si="99"/>
        <v>0</v>
      </c>
      <c r="F4775" s="104"/>
      <c r="G4775" s="104"/>
      <c r="H4775" s="105"/>
      <c r="I4775" s="105"/>
      <c r="J4775" s="106"/>
      <c r="K4775" s="107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1708</v>
      </c>
      <c r="B4776" s="111" t="s">
        <v>1263</v>
      </c>
      <c r="C4776" s="112" t="s">
        <v>1264</v>
      </c>
      <c r="D4776" s="21">
        <f t="shared" si="98"/>
        <v>0</v>
      </c>
      <c r="E4776" s="24">
        <f t="shared" si="9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1708</v>
      </c>
      <c r="B4777" s="111" t="s">
        <v>1265</v>
      </c>
      <c r="C4777" s="112" t="s">
        <v>1266</v>
      </c>
      <c r="D4777" s="21">
        <f t="shared" si="98"/>
        <v>0</v>
      </c>
      <c r="E4777" s="24">
        <f t="shared" si="9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1708</v>
      </c>
      <c r="B4778" s="111" t="s">
        <v>1267</v>
      </c>
      <c r="C4778" s="112" t="s">
        <v>1268</v>
      </c>
      <c r="D4778" s="21">
        <f t="shared" si="98"/>
        <v>0</v>
      </c>
      <c r="E4778" s="24">
        <f t="shared" si="9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1708</v>
      </c>
      <c r="B4779" s="111" t="s">
        <v>1269</v>
      </c>
      <c r="C4779" s="112" t="s">
        <v>1270</v>
      </c>
      <c r="D4779" s="21">
        <f t="shared" si="98"/>
        <v>0</v>
      </c>
      <c r="E4779" s="24">
        <f t="shared" si="99"/>
        <v>0</v>
      </c>
      <c r="F4779" s="104"/>
      <c r="G4779" s="104"/>
      <c r="H4779" s="113"/>
      <c r="I4779" s="113"/>
      <c r="J4779" s="31"/>
      <c r="K4779" s="32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1708</v>
      </c>
      <c r="B4780" s="111" t="s">
        <v>1271</v>
      </c>
      <c r="C4780" s="112" t="s">
        <v>1272</v>
      </c>
      <c r="D4780" s="21">
        <f t="shared" si="98"/>
        <v>0</v>
      </c>
      <c r="E4780" s="24">
        <f t="shared" si="9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1708</v>
      </c>
      <c r="B4781" s="111" t="s">
        <v>1273</v>
      </c>
      <c r="C4781" s="112" t="s">
        <v>1274</v>
      </c>
      <c r="D4781" s="21">
        <f t="shared" si="98"/>
        <v>0</v>
      </c>
      <c r="E4781" s="24">
        <f t="shared" si="9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1708</v>
      </c>
      <c r="B4782" s="111" t="s">
        <v>1275</v>
      </c>
      <c r="C4782" s="112" t="s">
        <v>1276</v>
      </c>
      <c r="D4782" s="21">
        <f t="shared" si="98"/>
        <v>0</v>
      </c>
      <c r="E4782" s="24">
        <f t="shared" si="9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1708</v>
      </c>
      <c r="B4783" s="111" t="s">
        <v>1277</v>
      </c>
      <c r="C4783" s="112" t="s">
        <v>1278</v>
      </c>
      <c r="D4783" s="21">
        <f t="shared" si="98"/>
        <v>0</v>
      </c>
      <c r="E4783" s="24">
        <f t="shared" si="99"/>
        <v>0</v>
      </c>
      <c r="F4783" s="104"/>
      <c r="G4783" s="104"/>
      <c r="H4783" s="105"/>
      <c r="I4783" s="105"/>
      <c r="J4783" s="106"/>
      <c r="K4783" s="107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1708</v>
      </c>
      <c r="B4784" s="111" t="s">
        <v>1279</v>
      </c>
      <c r="C4784" s="112" t="s">
        <v>1280</v>
      </c>
      <c r="D4784" s="21">
        <f t="shared" si="98"/>
        <v>0</v>
      </c>
      <c r="E4784" s="24">
        <f t="shared" si="9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1708</v>
      </c>
      <c r="B4785" s="111" t="s">
        <v>1647</v>
      </c>
      <c r="C4785" s="112" t="s">
        <v>1648</v>
      </c>
      <c r="D4785" s="21">
        <f t="shared" si="98"/>
        <v>0</v>
      </c>
      <c r="E4785" s="24">
        <f t="shared" si="99"/>
        <v>0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1708</v>
      </c>
      <c r="B4786" s="111" t="s">
        <v>1281</v>
      </c>
      <c r="C4786" s="112" t="s">
        <v>1282</v>
      </c>
      <c r="D4786" s="21">
        <f t="shared" si="98"/>
        <v>4632676.4800000014</v>
      </c>
      <c r="E4786" s="24">
        <f t="shared" si="99"/>
        <v>4614092.9600000018</v>
      </c>
      <c r="F4786" s="104">
        <v>573389.75</v>
      </c>
      <c r="G4786" s="104">
        <v>0</v>
      </c>
      <c r="H4786" s="105">
        <v>593273.73</v>
      </c>
      <c r="I4786" s="105">
        <v>573389.75</v>
      </c>
      <c r="J4786" s="106">
        <v>626356.53</v>
      </c>
      <c r="K4786" s="107">
        <v>593273.73</v>
      </c>
      <c r="L4786" s="105">
        <v>616710.23</v>
      </c>
      <c r="M4786" s="105">
        <v>626356.53</v>
      </c>
      <c r="N4786" s="106">
        <v>641346.57999999996</v>
      </c>
      <c r="O4786" s="107">
        <v>616710.23</v>
      </c>
      <c r="P4786" s="105">
        <v>656009.82999999996</v>
      </c>
      <c r="Q4786" s="105">
        <v>641346.57999999996</v>
      </c>
      <c r="R4786" s="106">
        <v>675431.15</v>
      </c>
      <c r="S4786" s="107">
        <v>656009.82999999996</v>
      </c>
      <c r="T4786" s="105">
        <v>55320.73</v>
      </c>
      <c r="U4786" s="105">
        <v>675431.15</v>
      </c>
      <c r="V4786" s="106">
        <v>57233.45</v>
      </c>
      <c r="W4786" s="107">
        <v>55320.73</v>
      </c>
      <c r="X4786" s="105">
        <v>59113.53</v>
      </c>
      <c r="Y4786" s="105">
        <v>57233.45</v>
      </c>
      <c r="Z4786" s="106">
        <v>59907.45</v>
      </c>
      <c r="AA4786" s="107">
        <v>59113.53</v>
      </c>
      <c r="AB4786" s="105">
        <v>18583.52</v>
      </c>
      <c r="AC4786" s="105">
        <v>59907.45</v>
      </c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1708</v>
      </c>
      <c r="B4787" s="111" t="s">
        <v>1283</v>
      </c>
      <c r="C4787" s="112" t="s">
        <v>1649</v>
      </c>
      <c r="D4787" s="21">
        <f t="shared" si="98"/>
        <v>1521400.29</v>
      </c>
      <c r="E4787" s="24">
        <f t="shared" si="99"/>
        <v>1511836.59</v>
      </c>
      <c r="F4787" s="104">
        <v>185709.8</v>
      </c>
      <c r="G4787" s="104">
        <v>0</v>
      </c>
      <c r="H4787" s="113">
        <v>194142.95</v>
      </c>
      <c r="I4787" s="113">
        <v>185709.8</v>
      </c>
      <c r="J4787" s="31">
        <v>196641.45</v>
      </c>
      <c r="K4787" s="32">
        <v>194142.95</v>
      </c>
      <c r="L4787" s="113">
        <v>198164.78</v>
      </c>
      <c r="M4787" s="113">
        <v>196641.45</v>
      </c>
      <c r="N4787" s="31">
        <v>214696.68</v>
      </c>
      <c r="O4787" s="32">
        <v>198164.78</v>
      </c>
      <c r="P4787" s="105">
        <v>218539.43</v>
      </c>
      <c r="Q4787" s="105">
        <v>214696.68</v>
      </c>
      <c r="R4787" s="31">
        <v>221725.72</v>
      </c>
      <c r="S4787" s="32">
        <v>218539.43</v>
      </c>
      <c r="T4787" s="113">
        <v>19896.12</v>
      </c>
      <c r="U4787" s="113">
        <v>221725.72</v>
      </c>
      <c r="V4787" s="31">
        <v>19967.12</v>
      </c>
      <c r="W4787" s="32">
        <v>19896.12</v>
      </c>
      <c r="X4787" s="113">
        <v>20032.52</v>
      </c>
      <c r="Y4787" s="113">
        <v>19967.12</v>
      </c>
      <c r="Z4787" s="31">
        <v>22320.02</v>
      </c>
      <c r="AA4787" s="32">
        <v>20032.52</v>
      </c>
      <c r="AB4787" s="113">
        <v>9563.7000000000007</v>
      </c>
      <c r="AC4787" s="113">
        <v>22320.02</v>
      </c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1708</v>
      </c>
      <c r="B4788" s="111" t="s">
        <v>1650</v>
      </c>
      <c r="C4788" s="112" t="s">
        <v>1651</v>
      </c>
      <c r="D4788" s="21">
        <f t="shared" si="98"/>
        <v>22167.84</v>
      </c>
      <c r="E4788" s="24">
        <f t="shared" si="99"/>
        <v>17760.64</v>
      </c>
      <c r="F4788" s="104"/>
      <c r="G4788" s="104"/>
      <c r="H4788" s="105"/>
      <c r="I4788" s="105"/>
      <c r="J4788" s="106"/>
      <c r="K4788" s="107"/>
      <c r="L4788" s="105"/>
      <c r="M4788" s="105"/>
      <c r="N4788" s="106"/>
      <c r="O4788" s="107"/>
      <c r="P4788" s="113"/>
      <c r="Q4788" s="113"/>
      <c r="R4788" s="106"/>
      <c r="S4788" s="107"/>
      <c r="T4788" s="105">
        <v>4547.04</v>
      </c>
      <c r="U4788" s="105">
        <v>0</v>
      </c>
      <c r="V4788" s="106">
        <v>4768.32</v>
      </c>
      <c r="W4788" s="107">
        <v>4547.04</v>
      </c>
      <c r="X4788" s="105">
        <v>4498.01</v>
      </c>
      <c r="Y4788" s="105">
        <v>4768.32</v>
      </c>
      <c r="Z4788" s="106">
        <v>3947.27</v>
      </c>
      <c r="AA4788" s="107">
        <v>4498.01</v>
      </c>
      <c r="AB4788" s="105">
        <v>4407.2</v>
      </c>
      <c r="AC4788" s="105">
        <v>3947.27</v>
      </c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1708</v>
      </c>
      <c r="B4789" s="111" t="s">
        <v>1652</v>
      </c>
      <c r="C4789" s="112" t="s">
        <v>1653</v>
      </c>
      <c r="D4789" s="21">
        <f t="shared" si="98"/>
        <v>0</v>
      </c>
      <c r="E4789" s="24">
        <f t="shared" si="9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1708</v>
      </c>
      <c r="B4790" s="111" t="s">
        <v>1284</v>
      </c>
      <c r="C4790" s="112" t="s">
        <v>1285</v>
      </c>
      <c r="D4790" s="21">
        <f t="shared" si="98"/>
        <v>771923.66</v>
      </c>
      <c r="E4790" s="24">
        <f t="shared" si="99"/>
        <v>0</v>
      </c>
      <c r="F4790" s="104"/>
      <c r="G4790" s="104"/>
      <c r="H4790" s="105"/>
      <c r="I4790" s="105"/>
      <c r="J4790" s="106">
        <v>355</v>
      </c>
      <c r="K4790" s="107">
        <v>0</v>
      </c>
      <c r="L4790" s="105">
        <v>640</v>
      </c>
      <c r="M4790" s="105">
        <v>0</v>
      </c>
      <c r="N4790" s="106">
        <v>0</v>
      </c>
      <c r="O4790" s="107">
        <v>0</v>
      </c>
      <c r="P4790" s="105">
        <v>0</v>
      </c>
      <c r="Q4790" s="105">
        <v>0</v>
      </c>
      <c r="R4790" s="106">
        <v>0</v>
      </c>
      <c r="S4790" s="107">
        <v>0</v>
      </c>
      <c r="T4790" s="105">
        <v>0</v>
      </c>
      <c r="U4790" s="105">
        <v>0</v>
      </c>
      <c r="V4790" s="106">
        <v>0</v>
      </c>
      <c r="W4790" s="107">
        <v>0</v>
      </c>
      <c r="X4790" s="105">
        <v>4150</v>
      </c>
      <c r="Y4790" s="105">
        <v>0</v>
      </c>
      <c r="Z4790" s="106">
        <v>26950</v>
      </c>
      <c r="AA4790" s="107">
        <v>0</v>
      </c>
      <c r="AB4790" s="105">
        <v>739828.66</v>
      </c>
      <c r="AC4790" s="105">
        <v>0</v>
      </c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1708</v>
      </c>
      <c r="B4791" s="111" t="s">
        <v>1286</v>
      </c>
      <c r="C4791" s="112" t="s">
        <v>1287</v>
      </c>
      <c r="D4791" s="21">
        <f t="shared" si="98"/>
        <v>0</v>
      </c>
      <c r="E4791" s="24">
        <f t="shared" si="99"/>
        <v>0</v>
      </c>
      <c r="F4791" s="104"/>
      <c r="G4791" s="104"/>
      <c r="H4791" s="113"/>
      <c r="I4791" s="113"/>
      <c r="J4791" s="31"/>
      <c r="K4791" s="32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1708</v>
      </c>
      <c r="B4792" s="111" t="s">
        <v>1288</v>
      </c>
      <c r="C4792" s="112" t="s">
        <v>1289</v>
      </c>
      <c r="D4792" s="21">
        <f t="shared" si="98"/>
        <v>0</v>
      </c>
      <c r="E4792" s="24">
        <f t="shared" si="99"/>
        <v>0</v>
      </c>
      <c r="F4792" s="104"/>
      <c r="G4792" s="104"/>
      <c r="H4792" s="105"/>
      <c r="I4792" s="105"/>
      <c r="J4792" s="106"/>
      <c r="K4792" s="107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1708</v>
      </c>
      <c r="B4793" s="111" t="s">
        <v>1290</v>
      </c>
      <c r="C4793" s="112" t="s">
        <v>1291</v>
      </c>
      <c r="D4793" s="21">
        <f t="shared" si="98"/>
        <v>0</v>
      </c>
      <c r="E4793" s="24">
        <f t="shared" si="9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1708</v>
      </c>
      <c r="B4794" s="111" t="s">
        <v>1292</v>
      </c>
      <c r="C4794" s="112" t="s">
        <v>1293</v>
      </c>
      <c r="D4794" s="21">
        <f t="shared" si="98"/>
        <v>0</v>
      </c>
      <c r="E4794" s="24">
        <f t="shared" si="99"/>
        <v>0</v>
      </c>
      <c r="F4794" s="104"/>
      <c r="G4794" s="104"/>
      <c r="H4794" s="113"/>
      <c r="I4794" s="113"/>
      <c r="J4794" s="31"/>
      <c r="K4794" s="32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1708</v>
      </c>
      <c r="B4795" s="111" t="s">
        <v>1294</v>
      </c>
      <c r="C4795" s="112" t="s">
        <v>1295</v>
      </c>
      <c r="D4795" s="21">
        <f t="shared" si="98"/>
        <v>0</v>
      </c>
      <c r="E4795" s="24">
        <f t="shared" si="99"/>
        <v>0</v>
      </c>
      <c r="F4795" s="104"/>
      <c r="G4795" s="104"/>
      <c r="H4795" s="105"/>
      <c r="I4795" s="105"/>
      <c r="J4795" s="106"/>
      <c r="K4795" s="107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1708</v>
      </c>
      <c r="B4796" s="111" t="s">
        <v>1296</v>
      </c>
      <c r="C4796" s="112" t="s">
        <v>1297</v>
      </c>
      <c r="D4796" s="21">
        <f t="shared" si="98"/>
        <v>3</v>
      </c>
      <c r="E4796" s="24">
        <f t="shared" si="99"/>
        <v>0</v>
      </c>
      <c r="F4796" s="104"/>
      <c r="G4796" s="104"/>
      <c r="H4796" s="105"/>
      <c r="I4796" s="105"/>
      <c r="J4796" s="106"/>
      <c r="K4796" s="107"/>
      <c r="L4796" s="105">
        <v>3</v>
      </c>
      <c r="M4796" s="105">
        <v>0</v>
      </c>
      <c r="N4796" s="106">
        <v>0</v>
      </c>
      <c r="O4796" s="107">
        <v>0</v>
      </c>
      <c r="P4796" s="105">
        <v>0</v>
      </c>
      <c r="Q4796" s="105">
        <v>0</v>
      </c>
      <c r="R4796" s="106">
        <v>0</v>
      </c>
      <c r="S4796" s="107">
        <v>0</v>
      </c>
      <c r="T4796" s="105">
        <v>0</v>
      </c>
      <c r="U4796" s="105">
        <v>0</v>
      </c>
      <c r="V4796" s="106">
        <v>0</v>
      </c>
      <c r="W4796" s="107">
        <v>0</v>
      </c>
      <c r="X4796" s="105">
        <v>0</v>
      </c>
      <c r="Y4796" s="105">
        <v>0</v>
      </c>
      <c r="Z4796" s="106">
        <v>0</v>
      </c>
      <c r="AA4796" s="107">
        <v>0</v>
      </c>
      <c r="AB4796" s="105">
        <v>0</v>
      </c>
      <c r="AC4796" s="105">
        <v>0</v>
      </c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1708</v>
      </c>
      <c r="B4797" s="111" t="s">
        <v>1298</v>
      </c>
      <c r="C4797" s="112" t="s">
        <v>1299</v>
      </c>
      <c r="D4797" s="21">
        <f t="shared" si="98"/>
        <v>0</v>
      </c>
      <c r="E4797" s="24">
        <f t="shared" si="9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1708</v>
      </c>
      <c r="B4798" s="111" t="s">
        <v>1300</v>
      </c>
      <c r="C4798" s="112" t="s">
        <v>1301</v>
      </c>
      <c r="D4798" s="21">
        <f t="shared" si="98"/>
        <v>0</v>
      </c>
      <c r="E4798" s="24">
        <f t="shared" si="9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1708</v>
      </c>
      <c r="B4799" s="111" t="s">
        <v>1302</v>
      </c>
      <c r="C4799" s="112" t="s">
        <v>1303</v>
      </c>
      <c r="D4799" s="21">
        <f t="shared" si="98"/>
        <v>0</v>
      </c>
      <c r="E4799" s="24">
        <f t="shared" si="9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1708</v>
      </c>
      <c r="B4800" s="111" t="s">
        <v>1304</v>
      </c>
      <c r="C4800" s="112" t="s">
        <v>1305</v>
      </c>
      <c r="D4800" s="21">
        <f t="shared" si="98"/>
        <v>0</v>
      </c>
      <c r="E4800" s="24">
        <f t="shared" si="9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1708</v>
      </c>
      <c r="B4801" s="111" t="s">
        <v>1306</v>
      </c>
      <c r="C4801" s="112" t="s">
        <v>1307</v>
      </c>
      <c r="D4801" s="21">
        <f t="shared" si="98"/>
        <v>0</v>
      </c>
      <c r="E4801" s="24">
        <f t="shared" si="9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1708</v>
      </c>
      <c r="B4802" s="111" t="s">
        <v>1308</v>
      </c>
      <c r="C4802" s="112" t="s">
        <v>1309</v>
      </c>
      <c r="D4802" s="21">
        <f t="shared" si="98"/>
        <v>0</v>
      </c>
      <c r="E4802" s="24">
        <f t="shared" si="9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/>
      <c r="Q4802" s="105"/>
      <c r="R4802" s="106"/>
      <c r="S4802" s="107"/>
      <c r="T4802" s="105"/>
      <c r="U4802" s="105"/>
      <c r="V4802" s="106"/>
      <c r="W4802" s="107"/>
      <c r="X4802" s="105"/>
      <c r="Y4802" s="105"/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1708</v>
      </c>
      <c r="B4803" s="111" t="s">
        <v>1310</v>
      </c>
      <c r="C4803" s="112" t="s">
        <v>1311</v>
      </c>
      <c r="D4803" s="21">
        <f t="shared" si="98"/>
        <v>0</v>
      </c>
      <c r="E4803" s="24">
        <f t="shared" si="99"/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/>
      <c r="Q4803" s="105"/>
      <c r="R4803" s="106"/>
      <c r="S4803" s="107"/>
      <c r="T4803" s="105"/>
      <c r="U4803" s="105"/>
      <c r="V4803" s="106"/>
      <c r="W4803" s="107"/>
      <c r="X4803" s="105"/>
      <c r="Y4803" s="105"/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1708</v>
      </c>
      <c r="B4804" s="111" t="s">
        <v>1312</v>
      </c>
      <c r="C4804" s="112" t="s">
        <v>1313</v>
      </c>
      <c r="D4804" s="21">
        <f t="shared" si="98"/>
        <v>1</v>
      </c>
      <c r="E4804" s="24">
        <f t="shared" si="99"/>
        <v>0</v>
      </c>
      <c r="F4804" s="104"/>
      <c r="G4804" s="104"/>
      <c r="H4804" s="113"/>
      <c r="I4804" s="113"/>
      <c r="J4804" s="31"/>
      <c r="K4804" s="32"/>
      <c r="L4804" s="113">
        <v>1</v>
      </c>
      <c r="M4804" s="113">
        <v>0</v>
      </c>
      <c r="N4804" s="31">
        <v>0</v>
      </c>
      <c r="O4804" s="32">
        <v>0</v>
      </c>
      <c r="P4804" s="105">
        <v>0</v>
      </c>
      <c r="Q4804" s="105">
        <v>0</v>
      </c>
      <c r="R4804" s="31">
        <v>0</v>
      </c>
      <c r="S4804" s="32">
        <v>0</v>
      </c>
      <c r="T4804" s="113">
        <v>0</v>
      </c>
      <c r="U4804" s="113">
        <v>0</v>
      </c>
      <c r="V4804" s="31">
        <v>0</v>
      </c>
      <c r="W4804" s="32">
        <v>0</v>
      </c>
      <c r="X4804" s="113">
        <v>0</v>
      </c>
      <c r="Y4804" s="113">
        <v>0</v>
      </c>
      <c r="Z4804" s="31">
        <v>0</v>
      </c>
      <c r="AA4804" s="32">
        <v>0</v>
      </c>
      <c r="AB4804" s="113">
        <v>0</v>
      </c>
      <c r="AC4804" s="113">
        <v>0</v>
      </c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1708</v>
      </c>
      <c r="B4805" s="111" t="s">
        <v>1314</v>
      </c>
      <c r="C4805" s="112" t="s">
        <v>1315</v>
      </c>
      <c r="D4805" s="21">
        <f t="shared" si="98"/>
        <v>0</v>
      </c>
      <c r="E4805" s="24">
        <f t="shared" si="99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/>
      <c r="Q4805" s="113"/>
      <c r="R4805" s="31"/>
      <c r="S4805" s="32"/>
      <c r="T4805" s="113"/>
      <c r="U4805" s="113"/>
      <c r="V4805" s="31"/>
      <c r="W4805" s="32"/>
      <c r="X4805" s="113"/>
      <c r="Y4805" s="113"/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1708</v>
      </c>
      <c r="B4806" s="111" t="s">
        <v>1316</v>
      </c>
      <c r="C4806" s="112" t="s">
        <v>1317</v>
      </c>
      <c r="D4806" s="21">
        <f t="shared" si="98"/>
        <v>8</v>
      </c>
      <c r="E4806" s="24">
        <f t="shared" si="99"/>
        <v>0</v>
      </c>
      <c r="F4806" s="104"/>
      <c r="G4806" s="104"/>
      <c r="H4806" s="113"/>
      <c r="I4806" s="113"/>
      <c r="J4806" s="31"/>
      <c r="K4806" s="32"/>
      <c r="L4806" s="113">
        <v>8</v>
      </c>
      <c r="M4806" s="113">
        <v>0</v>
      </c>
      <c r="N4806" s="31">
        <v>0</v>
      </c>
      <c r="O4806" s="32">
        <v>0</v>
      </c>
      <c r="P4806" s="113">
        <v>0</v>
      </c>
      <c r="Q4806" s="113">
        <v>0</v>
      </c>
      <c r="R4806" s="31">
        <v>0</v>
      </c>
      <c r="S4806" s="32">
        <v>0</v>
      </c>
      <c r="T4806" s="113">
        <v>0</v>
      </c>
      <c r="U4806" s="113">
        <v>0</v>
      </c>
      <c r="V4806" s="31">
        <v>0</v>
      </c>
      <c r="W4806" s="32">
        <v>0</v>
      </c>
      <c r="X4806" s="113">
        <v>0</v>
      </c>
      <c r="Y4806" s="113">
        <v>0</v>
      </c>
      <c r="Z4806" s="31">
        <v>0</v>
      </c>
      <c r="AA4806" s="32">
        <v>0</v>
      </c>
      <c r="AB4806" s="113">
        <v>0</v>
      </c>
      <c r="AC4806" s="113">
        <v>0</v>
      </c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1708</v>
      </c>
      <c r="B4807" s="111" t="s">
        <v>1318</v>
      </c>
      <c r="C4807" s="112" t="s">
        <v>1319</v>
      </c>
      <c r="D4807" s="21">
        <f t="shared" si="98"/>
        <v>0</v>
      </c>
      <c r="E4807" s="24">
        <f t="shared" si="99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1708</v>
      </c>
      <c r="B4808" s="111" t="s">
        <v>1320</v>
      </c>
      <c r="C4808" s="112" t="s">
        <v>1321</v>
      </c>
      <c r="D4808" s="21">
        <f t="shared" si="98"/>
        <v>0</v>
      </c>
      <c r="E4808" s="24">
        <f t="shared" si="99"/>
        <v>0</v>
      </c>
      <c r="F4808" s="104"/>
      <c r="G4808" s="104"/>
      <c r="H4808" s="105"/>
      <c r="I4808" s="105"/>
      <c r="J4808" s="106"/>
      <c r="K4808" s="107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1708</v>
      </c>
      <c r="B4809" s="111" t="s">
        <v>1322</v>
      </c>
      <c r="C4809" s="112" t="s">
        <v>1323</v>
      </c>
      <c r="D4809" s="21">
        <f t="shared" si="98"/>
        <v>0</v>
      </c>
      <c r="E4809" s="24">
        <f t="shared" si="99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1708</v>
      </c>
      <c r="B4810" s="111" t="s">
        <v>1324</v>
      </c>
      <c r="C4810" s="112" t="s">
        <v>1325</v>
      </c>
      <c r="D4810" s="21">
        <f t="shared" si="98"/>
        <v>0</v>
      </c>
      <c r="E4810" s="24">
        <f t="shared" si="99"/>
        <v>0</v>
      </c>
      <c r="F4810" s="104"/>
      <c r="G4810" s="104"/>
      <c r="H4810" s="113"/>
      <c r="I4810" s="113"/>
      <c r="J4810" s="31"/>
      <c r="K4810" s="32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1708</v>
      </c>
      <c r="B4811" s="111" t="s">
        <v>1326</v>
      </c>
      <c r="C4811" s="112" t="s">
        <v>1327</v>
      </c>
      <c r="D4811" s="21">
        <f t="shared" si="98"/>
        <v>0</v>
      </c>
      <c r="E4811" s="24">
        <f t="shared" si="99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1708</v>
      </c>
      <c r="B4812" s="111" t="s">
        <v>1328</v>
      </c>
      <c r="C4812" s="112" t="s">
        <v>1329</v>
      </c>
      <c r="D4812" s="21">
        <f t="shared" si="98"/>
        <v>0</v>
      </c>
      <c r="E4812" s="24">
        <f t="shared" si="99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1708</v>
      </c>
      <c r="B4813" s="111" t="s">
        <v>1330</v>
      </c>
      <c r="C4813" s="112" t="s">
        <v>1654</v>
      </c>
      <c r="D4813" s="21">
        <f t="shared" si="98"/>
        <v>0</v>
      </c>
      <c r="E4813" s="24">
        <f t="shared" si="99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1708</v>
      </c>
      <c r="B4814" s="111" t="s">
        <v>1331</v>
      </c>
      <c r="C4814" s="112" t="s">
        <v>1332</v>
      </c>
      <c r="D4814" s="21">
        <f t="shared" si="98"/>
        <v>0</v>
      </c>
      <c r="E4814" s="24">
        <f t="shared" si="99"/>
        <v>0</v>
      </c>
      <c r="F4814" s="104"/>
      <c r="G4814" s="104"/>
      <c r="H4814" s="105"/>
      <c r="I4814" s="105"/>
      <c r="J4814" s="106"/>
      <c r="K4814" s="107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1708</v>
      </c>
      <c r="B4815" s="111" t="s">
        <v>1333</v>
      </c>
      <c r="C4815" s="112" t="s">
        <v>1334</v>
      </c>
      <c r="D4815" s="21">
        <f t="shared" si="98"/>
        <v>0</v>
      </c>
      <c r="E4815" s="24">
        <f t="shared" si="99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1708</v>
      </c>
      <c r="B4816" s="111" t="s">
        <v>1335</v>
      </c>
      <c r="C4816" s="112" t="s">
        <v>1655</v>
      </c>
      <c r="D4816" s="21">
        <f t="shared" si="98"/>
        <v>0</v>
      </c>
      <c r="E4816" s="24">
        <f t="shared" si="99"/>
        <v>0</v>
      </c>
      <c r="F4816" s="104"/>
      <c r="G4816" s="104"/>
      <c r="H4816" s="113"/>
      <c r="I4816" s="113"/>
      <c r="J4816" s="31"/>
      <c r="K4816" s="32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1708</v>
      </c>
      <c r="B4817" s="111" t="s">
        <v>1336</v>
      </c>
      <c r="C4817" s="112" t="s">
        <v>1337</v>
      </c>
      <c r="D4817" s="21">
        <f t="shared" si="98"/>
        <v>0</v>
      </c>
      <c r="E4817" s="24">
        <f t="shared" si="99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1708</v>
      </c>
      <c r="B4818" s="111" t="s">
        <v>1338</v>
      </c>
      <c r="C4818" s="112" t="s">
        <v>1339</v>
      </c>
      <c r="D4818" s="21">
        <f t="shared" si="98"/>
        <v>0</v>
      </c>
      <c r="E4818" s="24">
        <f t="shared" si="99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1708</v>
      </c>
      <c r="B4819" s="111" t="s">
        <v>1340</v>
      </c>
      <c r="C4819" s="112" t="s">
        <v>1341</v>
      </c>
      <c r="D4819" s="21">
        <f t="shared" si="98"/>
        <v>0</v>
      </c>
      <c r="E4819" s="24">
        <f t="shared" si="99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1708</v>
      </c>
      <c r="B4820" s="111" t="s">
        <v>1342</v>
      </c>
      <c r="C4820" s="112" t="s">
        <v>1692</v>
      </c>
      <c r="D4820" s="21">
        <f t="shared" si="98"/>
        <v>0</v>
      </c>
      <c r="E4820" s="24">
        <f t="shared" si="99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/>
      <c r="O4820" s="32"/>
      <c r="P4820" s="113"/>
      <c r="Q4820" s="113"/>
      <c r="R4820" s="31"/>
      <c r="S4820" s="32"/>
      <c r="T4820" s="113"/>
      <c r="U4820" s="113"/>
      <c r="V4820" s="31"/>
      <c r="W4820" s="32"/>
      <c r="X4820" s="113"/>
      <c r="Y4820" s="113"/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1708</v>
      </c>
      <c r="B4821" s="111" t="s">
        <v>1343</v>
      </c>
      <c r="C4821" s="112" t="s">
        <v>1344</v>
      </c>
      <c r="D4821" s="21">
        <f t="shared" si="98"/>
        <v>0</v>
      </c>
      <c r="E4821" s="24">
        <f t="shared" si="99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1708</v>
      </c>
      <c r="B4822" s="111" t="s">
        <v>1345</v>
      </c>
      <c r="C4822" s="112" t="s">
        <v>1346</v>
      </c>
      <c r="D4822" s="21">
        <f t="shared" si="98"/>
        <v>0</v>
      </c>
      <c r="E4822" s="24">
        <f t="shared" si="99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1708</v>
      </c>
      <c r="B4823" s="111" t="s">
        <v>1347</v>
      </c>
      <c r="C4823" s="112" t="s">
        <v>1348</v>
      </c>
      <c r="D4823" s="21">
        <f t="shared" si="98"/>
        <v>0</v>
      </c>
      <c r="E4823" s="24">
        <f t="shared" si="99"/>
        <v>0</v>
      </c>
      <c r="F4823" s="104"/>
      <c r="G4823" s="104"/>
      <c r="H4823" s="105"/>
      <c r="I4823" s="105"/>
      <c r="J4823" s="106"/>
      <c r="K4823" s="107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1708</v>
      </c>
      <c r="B4824" s="111" t="s">
        <v>1349</v>
      </c>
      <c r="C4824" s="112" t="s">
        <v>1350</v>
      </c>
      <c r="D4824" s="21">
        <f t="shared" si="98"/>
        <v>578193.16999999993</v>
      </c>
      <c r="E4824" s="24">
        <f t="shared" si="99"/>
        <v>0</v>
      </c>
      <c r="F4824" s="104">
        <v>30972.18</v>
      </c>
      <c r="G4824" s="104">
        <v>0</v>
      </c>
      <c r="H4824" s="113">
        <v>36968.870000000003</v>
      </c>
      <c r="I4824" s="113">
        <v>0</v>
      </c>
      <c r="J4824" s="31">
        <v>39748.94</v>
      </c>
      <c r="K4824" s="32">
        <v>0</v>
      </c>
      <c r="L4824" s="113">
        <v>39071.82</v>
      </c>
      <c r="M4824" s="113">
        <v>0</v>
      </c>
      <c r="N4824" s="31">
        <v>48034.559999999998</v>
      </c>
      <c r="O4824" s="32">
        <v>0</v>
      </c>
      <c r="P4824" s="105">
        <v>43709.59</v>
      </c>
      <c r="Q4824" s="105">
        <v>0</v>
      </c>
      <c r="R4824" s="31">
        <v>44774.51</v>
      </c>
      <c r="S4824" s="32">
        <v>0</v>
      </c>
      <c r="T4824" s="113">
        <v>47572.81</v>
      </c>
      <c r="U4824" s="113">
        <v>0</v>
      </c>
      <c r="V4824" s="31">
        <v>46128.88</v>
      </c>
      <c r="W4824" s="32">
        <v>0</v>
      </c>
      <c r="X4824" s="113">
        <v>48457.42</v>
      </c>
      <c r="Y4824" s="113">
        <v>0</v>
      </c>
      <c r="Z4824" s="31">
        <v>73118.679999999993</v>
      </c>
      <c r="AA4824" s="32">
        <v>0</v>
      </c>
      <c r="AB4824" s="113">
        <v>79634.91</v>
      </c>
      <c r="AC4824" s="113">
        <v>0</v>
      </c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1708</v>
      </c>
      <c r="B4825" s="111" t="s">
        <v>1351</v>
      </c>
      <c r="C4825" s="112" t="s">
        <v>1352</v>
      </c>
      <c r="D4825" s="21">
        <f t="shared" si="98"/>
        <v>0</v>
      </c>
      <c r="E4825" s="24">
        <f t="shared" si="99"/>
        <v>0</v>
      </c>
      <c r="F4825" s="104"/>
      <c r="G4825" s="104"/>
      <c r="H4825" s="105"/>
      <c r="I4825" s="105"/>
      <c r="J4825" s="106"/>
      <c r="K4825" s="107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1708</v>
      </c>
      <c r="B4826" s="111" t="s">
        <v>1353</v>
      </c>
      <c r="C4826" s="112" t="s">
        <v>1354</v>
      </c>
      <c r="D4826" s="21">
        <f t="shared" si="98"/>
        <v>0</v>
      </c>
      <c r="E4826" s="24">
        <f t="shared" si="99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1708</v>
      </c>
      <c r="B4827" s="111" t="s">
        <v>1355</v>
      </c>
      <c r="C4827" s="112" t="s">
        <v>1656</v>
      </c>
      <c r="D4827" s="21">
        <f t="shared" si="98"/>
        <v>0</v>
      </c>
      <c r="E4827" s="24">
        <f t="shared" si="99"/>
        <v>0</v>
      </c>
      <c r="F4827" s="104"/>
      <c r="G4827" s="104"/>
      <c r="H4827" s="113"/>
      <c r="I4827" s="113"/>
      <c r="J4827" s="31"/>
      <c r="K4827" s="32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1708</v>
      </c>
      <c r="B4828" s="111" t="s">
        <v>1356</v>
      </c>
      <c r="C4828" s="112" t="s">
        <v>1657</v>
      </c>
      <c r="D4828" s="21">
        <f t="shared" si="98"/>
        <v>0</v>
      </c>
      <c r="E4828" s="24">
        <f t="shared" si="99"/>
        <v>0</v>
      </c>
      <c r="F4828" s="104"/>
      <c r="G4828" s="104"/>
      <c r="H4828" s="105"/>
      <c r="I4828" s="105"/>
      <c r="J4828" s="106"/>
      <c r="K4828" s="107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1708</v>
      </c>
      <c r="B4829" s="111" t="s">
        <v>1357</v>
      </c>
      <c r="C4829" s="112" t="s">
        <v>1658</v>
      </c>
      <c r="D4829" s="21">
        <f t="shared" si="98"/>
        <v>0</v>
      </c>
      <c r="E4829" s="24">
        <f t="shared" si="99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1708</v>
      </c>
      <c r="B4830" s="111" t="s">
        <v>1358</v>
      </c>
      <c r="C4830" s="112" t="s">
        <v>1659</v>
      </c>
      <c r="D4830" s="21">
        <f t="shared" si="98"/>
        <v>0</v>
      </c>
      <c r="E4830" s="24">
        <f t="shared" si="99"/>
        <v>0</v>
      </c>
      <c r="F4830" s="104"/>
      <c r="G4830" s="104"/>
      <c r="H4830" s="113"/>
      <c r="I4830" s="113"/>
      <c r="J4830" s="31"/>
      <c r="K4830" s="32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1708</v>
      </c>
      <c r="B4831" s="111" t="s">
        <v>1359</v>
      </c>
      <c r="C4831" s="112" t="s">
        <v>1660</v>
      </c>
      <c r="D4831" s="21">
        <f t="shared" si="98"/>
        <v>3401550.67</v>
      </c>
      <c r="E4831" s="24">
        <f t="shared" si="99"/>
        <v>0</v>
      </c>
      <c r="F4831" s="104"/>
      <c r="G4831" s="104"/>
      <c r="H4831" s="105">
        <v>4000</v>
      </c>
      <c r="I4831" s="105">
        <v>0</v>
      </c>
      <c r="J4831" s="106">
        <v>47880</v>
      </c>
      <c r="K4831" s="107">
        <v>0</v>
      </c>
      <c r="L4831" s="105">
        <v>279342</v>
      </c>
      <c r="M4831" s="105">
        <v>0</v>
      </c>
      <c r="N4831" s="106">
        <v>0</v>
      </c>
      <c r="O4831" s="107">
        <v>0</v>
      </c>
      <c r="P4831" s="113">
        <v>111720</v>
      </c>
      <c r="Q4831" s="113">
        <v>0</v>
      </c>
      <c r="R4831" s="106">
        <v>590000</v>
      </c>
      <c r="S4831" s="107">
        <v>0</v>
      </c>
      <c r="T4831" s="105">
        <v>0</v>
      </c>
      <c r="U4831" s="105">
        <v>0</v>
      </c>
      <c r="V4831" s="106">
        <v>83550</v>
      </c>
      <c r="W4831" s="107">
        <v>0</v>
      </c>
      <c r="X4831" s="105">
        <v>486200</v>
      </c>
      <c r="Y4831" s="105">
        <v>0</v>
      </c>
      <c r="Z4831" s="106">
        <v>1798858.67</v>
      </c>
      <c r="AA4831" s="107">
        <v>0</v>
      </c>
      <c r="AB4831" s="105">
        <v>0</v>
      </c>
      <c r="AC4831" s="105">
        <v>0</v>
      </c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1708</v>
      </c>
      <c r="B4832" s="111" t="s">
        <v>1360</v>
      </c>
      <c r="C4832" s="112" t="s">
        <v>1361</v>
      </c>
      <c r="D4832" s="21">
        <f t="shared" si="98"/>
        <v>0</v>
      </c>
      <c r="E4832" s="24">
        <f t="shared" si="99"/>
        <v>0</v>
      </c>
      <c r="F4832" s="104"/>
      <c r="G4832" s="104"/>
      <c r="H4832" s="113"/>
      <c r="I4832" s="113"/>
      <c r="J4832" s="31"/>
      <c r="K4832" s="32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10" t="s">
        <v>1709</v>
      </c>
      <c r="B4833" s="111" t="s">
        <v>3</v>
      </c>
      <c r="C4833" s="112" t="s">
        <v>4</v>
      </c>
      <c r="D4833" s="21">
        <f t="shared" si="98"/>
        <v>5183971.9499999993</v>
      </c>
      <c r="E4833" s="24">
        <f t="shared" si="99"/>
        <v>5183971.9499999993</v>
      </c>
      <c r="F4833" s="104">
        <v>206309</v>
      </c>
      <c r="G4833" s="104">
        <v>206309</v>
      </c>
      <c r="H4833" s="105">
        <v>256590</v>
      </c>
      <c r="I4833" s="105">
        <v>256590</v>
      </c>
      <c r="J4833" s="106">
        <v>242722</v>
      </c>
      <c r="K4833" s="107">
        <v>242722</v>
      </c>
      <c r="L4833" s="105">
        <v>279147</v>
      </c>
      <c r="M4833" s="105">
        <v>279147</v>
      </c>
      <c r="N4833" s="106">
        <v>522396.97</v>
      </c>
      <c r="O4833" s="107">
        <v>522396.97</v>
      </c>
      <c r="P4833" s="113">
        <v>380158</v>
      </c>
      <c r="Q4833" s="113">
        <v>380158</v>
      </c>
      <c r="R4833" s="106">
        <v>260802</v>
      </c>
      <c r="S4833" s="107">
        <v>260802</v>
      </c>
      <c r="T4833" s="105">
        <v>266721</v>
      </c>
      <c r="U4833" s="105">
        <v>266721</v>
      </c>
      <c r="V4833" s="106">
        <v>307224</v>
      </c>
      <c r="W4833" s="107">
        <v>307224</v>
      </c>
      <c r="X4833" s="105">
        <v>1175088</v>
      </c>
      <c r="Y4833" s="105">
        <v>1175088</v>
      </c>
      <c r="Z4833" s="106">
        <v>983825.98</v>
      </c>
      <c r="AA4833" s="107">
        <v>982978.98</v>
      </c>
      <c r="AB4833" s="105">
        <v>302988</v>
      </c>
      <c r="AC4833" s="105">
        <v>303835</v>
      </c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10" t="s">
        <v>1709</v>
      </c>
      <c r="B4834" s="111" t="s">
        <v>5</v>
      </c>
      <c r="C4834" s="112" t="s">
        <v>6</v>
      </c>
      <c r="D4834" s="21">
        <f t="shared" si="98"/>
        <v>0</v>
      </c>
      <c r="E4834" s="24">
        <f t="shared" si="99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10" t="s">
        <v>1709</v>
      </c>
      <c r="B4835" s="111" t="s">
        <v>7</v>
      </c>
      <c r="C4835" s="112" t="s">
        <v>8</v>
      </c>
      <c r="D4835" s="21">
        <f t="shared" si="98"/>
        <v>0</v>
      </c>
      <c r="E4835" s="24">
        <f t="shared" si="99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10" t="s">
        <v>1709</v>
      </c>
      <c r="B4836" s="111" t="s">
        <v>9</v>
      </c>
      <c r="C4836" s="112" t="s">
        <v>10</v>
      </c>
      <c r="D4836" s="21">
        <f t="shared" si="98"/>
        <v>0</v>
      </c>
      <c r="E4836" s="24">
        <f t="shared" si="99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10" t="s">
        <v>1709</v>
      </c>
      <c r="B4837" s="111" t="s">
        <v>11</v>
      </c>
      <c r="C4837" s="112" t="s">
        <v>1435</v>
      </c>
      <c r="D4837" s="21">
        <f t="shared" ref="D4837:D4900" si="100">F4837+H4837+J4837+L4837+N4837+P4837+R4837+T4837+V4837+X4837+Z4837+AB4837</f>
        <v>0</v>
      </c>
      <c r="E4837" s="24">
        <f t="shared" ref="E4837:E4900" si="101">G4837+I4837+K4837+M4837+O4837+Q4837+S4837+U4837+W4837+Y4837+AA4837+AC4837</f>
        <v>0</v>
      </c>
      <c r="F4837" s="104"/>
      <c r="G4837" s="104"/>
      <c r="H4837" s="105"/>
      <c r="I4837" s="105"/>
      <c r="J4837" s="106"/>
      <c r="K4837" s="107"/>
      <c r="L4837" s="105"/>
      <c r="M4837" s="105"/>
      <c r="N4837" s="106"/>
      <c r="O4837" s="107"/>
      <c r="P4837" s="105"/>
      <c r="Q4837" s="105"/>
      <c r="R4837" s="106"/>
      <c r="S4837" s="107"/>
      <c r="T4837" s="105"/>
      <c r="U4837" s="105"/>
      <c r="V4837" s="106"/>
      <c r="W4837" s="107"/>
      <c r="X4837" s="105"/>
      <c r="Y4837" s="105"/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10" t="s">
        <v>1709</v>
      </c>
      <c r="B4838" s="111" t="s">
        <v>12</v>
      </c>
      <c r="C4838" s="112" t="s">
        <v>1436</v>
      </c>
      <c r="D4838" s="21">
        <f t="shared" si="100"/>
        <v>0</v>
      </c>
      <c r="E4838" s="24">
        <f t="shared" si="101"/>
        <v>22500</v>
      </c>
      <c r="F4838" s="104">
        <v>0</v>
      </c>
      <c r="G4838" s="104">
        <v>0</v>
      </c>
      <c r="H4838" s="105">
        <v>0</v>
      </c>
      <c r="I4838" s="105">
        <v>0</v>
      </c>
      <c r="J4838" s="106">
        <v>0</v>
      </c>
      <c r="K4838" s="107">
        <v>0</v>
      </c>
      <c r="L4838" s="105">
        <v>0</v>
      </c>
      <c r="M4838" s="105">
        <v>0</v>
      </c>
      <c r="N4838" s="106">
        <v>0</v>
      </c>
      <c r="O4838" s="107">
        <v>0</v>
      </c>
      <c r="P4838" s="105">
        <v>0</v>
      </c>
      <c r="Q4838" s="105">
        <v>0</v>
      </c>
      <c r="R4838" s="106">
        <v>0</v>
      </c>
      <c r="S4838" s="107">
        <v>0</v>
      </c>
      <c r="T4838" s="105">
        <v>0</v>
      </c>
      <c r="U4838" s="105">
        <v>0</v>
      </c>
      <c r="V4838" s="106">
        <v>0</v>
      </c>
      <c r="W4838" s="107">
        <v>0</v>
      </c>
      <c r="X4838" s="105">
        <v>0</v>
      </c>
      <c r="Y4838" s="105">
        <v>0</v>
      </c>
      <c r="Z4838" s="106">
        <v>0</v>
      </c>
      <c r="AA4838" s="107">
        <v>0</v>
      </c>
      <c r="AB4838" s="105">
        <v>0</v>
      </c>
      <c r="AC4838" s="105">
        <v>22500</v>
      </c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10" t="s">
        <v>1709</v>
      </c>
      <c r="B4839" s="111" t="s">
        <v>1437</v>
      </c>
      <c r="C4839" s="112" t="s">
        <v>1438</v>
      </c>
      <c r="D4839" s="21">
        <f t="shared" si="100"/>
        <v>0</v>
      </c>
      <c r="E4839" s="24">
        <f t="shared" si="10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10" t="s">
        <v>1709</v>
      </c>
      <c r="B4840" s="111" t="s">
        <v>1439</v>
      </c>
      <c r="C4840" s="112" t="s">
        <v>1440</v>
      </c>
      <c r="D4840" s="21">
        <f t="shared" si="100"/>
        <v>0</v>
      </c>
      <c r="E4840" s="24">
        <f t="shared" si="10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10" t="s">
        <v>1709</v>
      </c>
      <c r="B4841" s="111" t="s">
        <v>13</v>
      </c>
      <c r="C4841" s="112" t="s">
        <v>1441</v>
      </c>
      <c r="D4841" s="21">
        <f t="shared" si="100"/>
        <v>0</v>
      </c>
      <c r="E4841" s="24">
        <f t="shared" si="101"/>
        <v>0</v>
      </c>
      <c r="F4841" s="104"/>
      <c r="G4841" s="104"/>
      <c r="H4841" s="113"/>
      <c r="I4841" s="113"/>
      <c r="J4841" s="31"/>
      <c r="K4841" s="32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10" t="s">
        <v>1709</v>
      </c>
      <c r="B4842" s="111" t="s">
        <v>14</v>
      </c>
      <c r="C4842" s="112" t="s">
        <v>15</v>
      </c>
      <c r="D4842" s="21">
        <f t="shared" si="100"/>
        <v>0</v>
      </c>
      <c r="E4842" s="24">
        <f t="shared" si="10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10" t="s">
        <v>1709</v>
      </c>
      <c r="B4843" s="111" t="s">
        <v>16</v>
      </c>
      <c r="C4843" s="112" t="s">
        <v>1442</v>
      </c>
      <c r="D4843" s="21">
        <f t="shared" si="100"/>
        <v>79043.39</v>
      </c>
      <c r="E4843" s="24">
        <f t="shared" si="101"/>
        <v>51249</v>
      </c>
      <c r="F4843" s="104">
        <v>0</v>
      </c>
      <c r="G4843" s="104">
        <v>9</v>
      </c>
      <c r="H4843" s="113">
        <v>4994.3900000000003</v>
      </c>
      <c r="I4843" s="113">
        <v>0</v>
      </c>
      <c r="J4843" s="31">
        <v>0</v>
      </c>
      <c r="K4843" s="32">
        <v>0</v>
      </c>
      <c r="L4843" s="113">
        <v>9</v>
      </c>
      <c r="M4843" s="113">
        <v>0</v>
      </c>
      <c r="N4843" s="31">
        <v>0</v>
      </c>
      <c r="O4843" s="32">
        <v>0</v>
      </c>
      <c r="P4843" s="113">
        <v>0</v>
      </c>
      <c r="Q4843" s="113">
        <v>0</v>
      </c>
      <c r="R4843" s="31">
        <v>0</v>
      </c>
      <c r="S4843" s="32">
        <v>0</v>
      </c>
      <c r="T4843" s="113">
        <v>0</v>
      </c>
      <c r="U4843" s="113">
        <v>2200</v>
      </c>
      <c r="V4843" s="31">
        <v>0</v>
      </c>
      <c r="W4843" s="32">
        <v>0</v>
      </c>
      <c r="X4843" s="113">
        <v>0</v>
      </c>
      <c r="Y4843" s="113">
        <v>0</v>
      </c>
      <c r="Z4843" s="31">
        <v>0</v>
      </c>
      <c r="AA4843" s="32">
        <v>0</v>
      </c>
      <c r="AB4843" s="113">
        <v>74040</v>
      </c>
      <c r="AC4843" s="113">
        <v>49040</v>
      </c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10" t="s">
        <v>1709</v>
      </c>
      <c r="B4844" s="111" t="s">
        <v>17</v>
      </c>
      <c r="C4844" s="112" t="s">
        <v>1443</v>
      </c>
      <c r="D4844" s="21">
        <f t="shared" si="100"/>
        <v>0</v>
      </c>
      <c r="E4844" s="24">
        <f t="shared" si="10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10" t="s">
        <v>1709</v>
      </c>
      <c r="B4845" s="111" t="s">
        <v>18</v>
      </c>
      <c r="C4845" s="112" t="s">
        <v>19</v>
      </c>
      <c r="D4845" s="21">
        <f t="shared" si="100"/>
        <v>0</v>
      </c>
      <c r="E4845" s="24">
        <f t="shared" si="10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10" t="s">
        <v>1709</v>
      </c>
      <c r="B4846" s="111" t="s">
        <v>20</v>
      </c>
      <c r="C4846" s="112" t="s">
        <v>21</v>
      </c>
      <c r="D4846" s="21">
        <f t="shared" si="100"/>
        <v>0</v>
      </c>
      <c r="E4846" s="24">
        <f t="shared" si="10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10" t="s">
        <v>1709</v>
      </c>
      <c r="B4847" s="111" t="s">
        <v>22</v>
      </c>
      <c r="C4847" s="112" t="s">
        <v>1444</v>
      </c>
      <c r="D4847" s="21">
        <f t="shared" si="100"/>
        <v>0</v>
      </c>
      <c r="E4847" s="24">
        <f t="shared" si="101"/>
        <v>0</v>
      </c>
      <c r="F4847" s="104"/>
      <c r="G4847" s="104"/>
      <c r="H4847" s="105"/>
      <c r="I4847" s="105"/>
      <c r="J4847" s="106"/>
      <c r="K4847" s="107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10" t="s">
        <v>1709</v>
      </c>
      <c r="B4848" s="111" t="s">
        <v>23</v>
      </c>
      <c r="C4848" s="112" t="s">
        <v>1694</v>
      </c>
      <c r="D4848" s="21">
        <f t="shared" si="100"/>
        <v>0</v>
      </c>
      <c r="E4848" s="24">
        <f t="shared" si="101"/>
        <v>0</v>
      </c>
      <c r="F4848" s="104"/>
      <c r="G4848" s="104"/>
      <c r="H4848" s="113"/>
      <c r="I4848" s="113"/>
      <c r="J4848" s="31"/>
      <c r="K4848" s="32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10" t="s">
        <v>1709</v>
      </c>
      <c r="B4849" s="111" t="s">
        <v>24</v>
      </c>
      <c r="C4849" s="112" t="s">
        <v>1445</v>
      </c>
      <c r="D4849" s="21">
        <f t="shared" si="100"/>
        <v>0</v>
      </c>
      <c r="E4849" s="24">
        <f t="shared" si="101"/>
        <v>0</v>
      </c>
      <c r="F4849" s="104"/>
      <c r="G4849" s="104"/>
      <c r="H4849" s="105"/>
      <c r="I4849" s="105"/>
      <c r="J4849" s="106"/>
      <c r="K4849" s="107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10" t="s">
        <v>1709</v>
      </c>
      <c r="B4850" s="111" t="s">
        <v>25</v>
      </c>
      <c r="C4850" s="112" t="s">
        <v>26</v>
      </c>
      <c r="D4850" s="21">
        <f t="shared" si="100"/>
        <v>0</v>
      </c>
      <c r="E4850" s="24">
        <f t="shared" si="101"/>
        <v>0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10" t="s">
        <v>1709</v>
      </c>
      <c r="B4851" s="111" t="s">
        <v>27</v>
      </c>
      <c r="C4851" s="112" t="s">
        <v>1446</v>
      </c>
      <c r="D4851" s="21">
        <f t="shared" si="100"/>
        <v>125119673.22999997</v>
      </c>
      <c r="E4851" s="24">
        <f t="shared" si="101"/>
        <v>126886473.68999998</v>
      </c>
      <c r="F4851" s="104">
        <v>19195451.710000001</v>
      </c>
      <c r="G4851" s="104">
        <v>21165625.420000002</v>
      </c>
      <c r="H4851" s="113">
        <v>12003042.01</v>
      </c>
      <c r="I4851" s="113">
        <v>4685612.55</v>
      </c>
      <c r="J4851" s="31">
        <v>8483331.6099999994</v>
      </c>
      <c r="K4851" s="32">
        <v>11626157.060000001</v>
      </c>
      <c r="L4851" s="113">
        <v>5207129.93</v>
      </c>
      <c r="M4851" s="113">
        <v>6634100.6299999999</v>
      </c>
      <c r="N4851" s="31">
        <v>13732170.74</v>
      </c>
      <c r="O4851" s="32">
        <v>4213273.33</v>
      </c>
      <c r="P4851" s="105">
        <v>9640382.6300000008</v>
      </c>
      <c r="Q4851" s="105">
        <v>10814586.970000001</v>
      </c>
      <c r="R4851" s="31">
        <v>4620420.74</v>
      </c>
      <c r="S4851" s="32">
        <v>6469569.4900000002</v>
      </c>
      <c r="T4851" s="113">
        <v>15835874.880000001</v>
      </c>
      <c r="U4851" s="113">
        <v>22032074.829999998</v>
      </c>
      <c r="V4851" s="31">
        <v>1807211.96</v>
      </c>
      <c r="W4851" s="32">
        <v>7334139.8499999996</v>
      </c>
      <c r="X4851" s="113">
        <v>8795062.1300000008</v>
      </c>
      <c r="Y4851" s="113">
        <v>8214702.2199999997</v>
      </c>
      <c r="Z4851" s="31">
        <v>9208712.4800000004</v>
      </c>
      <c r="AA4851" s="32">
        <v>11739171.57</v>
      </c>
      <c r="AB4851" s="113">
        <v>16590882.41</v>
      </c>
      <c r="AC4851" s="113">
        <v>11957459.77</v>
      </c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10" t="s">
        <v>1709</v>
      </c>
      <c r="B4852" s="111" t="s">
        <v>28</v>
      </c>
      <c r="C4852" s="112" t="s">
        <v>1447</v>
      </c>
      <c r="D4852" s="21">
        <f t="shared" si="100"/>
        <v>27440894.129999995</v>
      </c>
      <c r="E4852" s="24">
        <f t="shared" si="101"/>
        <v>26672701.979999997</v>
      </c>
      <c r="F4852" s="104">
        <v>14457.19</v>
      </c>
      <c r="G4852" s="104">
        <v>368876.66</v>
      </c>
      <c r="H4852" s="105">
        <v>8395212.3100000005</v>
      </c>
      <c r="I4852" s="105">
        <v>551793.05000000005</v>
      </c>
      <c r="J4852" s="106">
        <v>3181670.27</v>
      </c>
      <c r="K4852" s="107">
        <v>967350.89</v>
      </c>
      <c r="L4852" s="105">
        <v>7193460.1699999999</v>
      </c>
      <c r="M4852" s="105">
        <v>3406160.64</v>
      </c>
      <c r="N4852" s="106">
        <v>7907166.5</v>
      </c>
      <c r="O4852" s="107">
        <v>11283063.279999999</v>
      </c>
      <c r="P4852" s="113">
        <v>102113.13</v>
      </c>
      <c r="Q4852" s="113">
        <v>1112997.05</v>
      </c>
      <c r="R4852" s="106">
        <v>10100</v>
      </c>
      <c r="S4852" s="107">
        <v>464143.2</v>
      </c>
      <c r="T4852" s="105">
        <v>109094.91</v>
      </c>
      <c r="U4852" s="105">
        <v>132905.10999999999</v>
      </c>
      <c r="V4852" s="106">
        <v>136450</v>
      </c>
      <c r="W4852" s="107">
        <v>88056.63</v>
      </c>
      <c r="X4852" s="105">
        <v>99532.68</v>
      </c>
      <c r="Y4852" s="105">
        <v>2341598.9</v>
      </c>
      <c r="Z4852" s="106">
        <v>201761.31</v>
      </c>
      <c r="AA4852" s="107">
        <v>115663.16</v>
      </c>
      <c r="AB4852" s="105">
        <v>89875.66</v>
      </c>
      <c r="AC4852" s="105">
        <v>5840093.4100000001</v>
      </c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10" t="s">
        <v>1709</v>
      </c>
      <c r="B4853" s="111" t="s">
        <v>29</v>
      </c>
      <c r="C4853" s="112" t="s">
        <v>1448</v>
      </c>
      <c r="D4853" s="21">
        <f t="shared" si="100"/>
        <v>4682656.5</v>
      </c>
      <c r="E4853" s="24">
        <f t="shared" si="101"/>
        <v>2251355.04</v>
      </c>
      <c r="F4853" s="104">
        <v>120000</v>
      </c>
      <c r="G4853" s="104">
        <v>0</v>
      </c>
      <c r="H4853" s="113">
        <v>0</v>
      </c>
      <c r="I4853" s="113">
        <v>0</v>
      </c>
      <c r="J4853" s="31">
        <v>18000</v>
      </c>
      <c r="K4853" s="32">
        <v>59050</v>
      </c>
      <c r="L4853" s="113">
        <v>0</v>
      </c>
      <c r="M4853" s="113">
        <v>21671.02</v>
      </c>
      <c r="N4853" s="31">
        <v>390719.97</v>
      </c>
      <c r="O4853" s="32">
        <v>0</v>
      </c>
      <c r="P4853" s="105">
        <v>6992.62</v>
      </c>
      <c r="Q4853" s="105">
        <v>0</v>
      </c>
      <c r="R4853" s="31">
        <v>24117</v>
      </c>
      <c r="S4853" s="32">
        <v>0</v>
      </c>
      <c r="T4853" s="113">
        <v>0</v>
      </c>
      <c r="U4853" s="113">
        <v>1350</v>
      </c>
      <c r="V4853" s="31">
        <v>439091</v>
      </c>
      <c r="W4853" s="32">
        <v>266000</v>
      </c>
      <c r="X4853" s="113">
        <v>1119219</v>
      </c>
      <c r="Y4853" s="113">
        <v>609150</v>
      </c>
      <c r="Z4853" s="31">
        <v>2442022.04</v>
      </c>
      <c r="AA4853" s="32">
        <v>1294134.02</v>
      </c>
      <c r="AB4853" s="113">
        <v>122494.87</v>
      </c>
      <c r="AC4853" s="113">
        <v>0</v>
      </c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10" t="s">
        <v>1709</v>
      </c>
      <c r="B4854" s="111" t="s">
        <v>30</v>
      </c>
      <c r="C4854" s="112" t="s">
        <v>1449</v>
      </c>
      <c r="D4854" s="21">
        <f t="shared" si="100"/>
        <v>3186014.7399999998</v>
      </c>
      <c r="E4854" s="24">
        <f t="shared" si="101"/>
        <v>4009667.7499999995</v>
      </c>
      <c r="F4854" s="104">
        <v>0</v>
      </c>
      <c r="G4854" s="104">
        <v>312056.07</v>
      </c>
      <c r="H4854" s="113">
        <v>0</v>
      </c>
      <c r="I4854" s="113">
        <v>214392.52</v>
      </c>
      <c r="J4854" s="31">
        <v>1401.87</v>
      </c>
      <c r="K4854" s="32">
        <v>152000</v>
      </c>
      <c r="L4854" s="113">
        <v>3181530</v>
      </c>
      <c r="M4854" s="113">
        <v>697105.19</v>
      </c>
      <c r="N4854" s="31">
        <v>0</v>
      </c>
      <c r="O4854" s="32">
        <v>0</v>
      </c>
      <c r="P4854" s="113">
        <v>1620.57</v>
      </c>
      <c r="Q4854" s="113">
        <v>659302.93999999994</v>
      </c>
      <c r="R4854" s="31">
        <v>0</v>
      </c>
      <c r="S4854" s="32">
        <v>0</v>
      </c>
      <c r="T4854" s="113">
        <v>0</v>
      </c>
      <c r="U4854" s="113">
        <v>0</v>
      </c>
      <c r="V4854" s="31">
        <v>0</v>
      </c>
      <c r="W4854" s="32">
        <v>1717739.44</v>
      </c>
      <c r="X4854" s="113">
        <v>0</v>
      </c>
      <c r="Y4854" s="113">
        <v>158491.59</v>
      </c>
      <c r="Z4854" s="31">
        <v>0</v>
      </c>
      <c r="AA4854" s="32">
        <v>98580</v>
      </c>
      <c r="AB4854" s="113">
        <v>1462.3</v>
      </c>
      <c r="AC4854" s="113">
        <v>0</v>
      </c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10" t="s">
        <v>1709</v>
      </c>
      <c r="B4855" s="111" t="s">
        <v>31</v>
      </c>
      <c r="C4855" s="112" t="s">
        <v>1661</v>
      </c>
      <c r="D4855" s="21">
        <f t="shared" si="100"/>
        <v>74862</v>
      </c>
      <c r="E4855" s="24">
        <f t="shared" si="101"/>
        <v>1760142.06</v>
      </c>
      <c r="F4855" s="104">
        <v>11190</v>
      </c>
      <c r="G4855" s="104">
        <v>0</v>
      </c>
      <c r="H4855" s="113">
        <v>6651</v>
      </c>
      <c r="I4855" s="113">
        <v>0</v>
      </c>
      <c r="J4855" s="31">
        <v>16000</v>
      </c>
      <c r="K4855" s="32">
        <v>0</v>
      </c>
      <c r="L4855" s="113">
        <v>41021</v>
      </c>
      <c r="M4855" s="113">
        <v>0</v>
      </c>
      <c r="N4855" s="31">
        <v>0</v>
      </c>
      <c r="O4855" s="32">
        <v>74862</v>
      </c>
      <c r="P4855" s="113">
        <v>0</v>
      </c>
      <c r="Q4855" s="113">
        <v>0</v>
      </c>
      <c r="R4855" s="31">
        <v>0</v>
      </c>
      <c r="S4855" s="32">
        <v>0</v>
      </c>
      <c r="T4855" s="113">
        <v>0</v>
      </c>
      <c r="U4855" s="113">
        <v>0</v>
      </c>
      <c r="V4855" s="31">
        <v>0</v>
      </c>
      <c r="W4855" s="32">
        <v>0</v>
      </c>
      <c r="X4855" s="113">
        <v>0</v>
      </c>
      <c r="Y4855" s="113">
        <v>0</v>
      </c>
      <c r="Z4855" s="31">
        <v>0</v>
      </c>
      <c r="AA4855" s="32">
        <v>1685280.06</v>
      </c>
      <c r="AB4855" s="113">
        <v>0</v>
      </c>
      <c r="AC4855" s="113">
        <v>0</v>
      </c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10" t="s">
        <v>1709</v>
      </c>
      <c r="B4856" s="111" t="s">
        <v>32</v>
      </c>
      <c r="C4856" s="112" t="s">
        <v>33</v>
      </c>
      <c r="D4856" s="21">
        <f t="shared" si="100"/>
        <v>0</v>
      </c>
      <c r="E4856" s="24">
        <f t="shared" si="10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10" t="s">
        <v>1709</v>
      </c>
      <c r="B4857" s="111" t="s">
        <v>34</v>
      </c>
      <c r="C4857" s="112" t="s">
        <v>35</v>
      </c>
      <c r="D4857" s="21">
        <f t="shared" si="100"/>
        <v>0</v>
      </c>
      <c r="E4857" s="24">
        <f t="shared" si="10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10" t="s">
        <v>1709</v>
      </c>
      <c r="B4858" s="111" t="s">
        <v>36</v>
      </c>
      <c r="C4858" s="112" t="s">
        <v>1450</v>
      </c>
      <c r="D4858" s="21">
        <f t="shared" si="100"/>
        <v>1324150</v>
      </c>
      <c r="E4858" s="24">
        <f t="shared" si="101"/>
        <v>657560</v>
      </c>
      <c r="F4858" s="104">
        <v>0</v>
      </c>
      <c r="G4858" s="104">
        <v>0</v>
      </c>
      <c r="H4858" s="113">
        <v>118225</v>
      </c>
      <c r="I4858" s="113">
        <v>126160</v>
      </c>
      <c r="J4858" s="31">
        <v>90725</v>
      </c>
      <c r="K4858" s="32">
        <v>79900</v>
      </c>
      <c r="L4858" s="113">
        <v>52150</v>
      </c>
      <c r="M4858" s="113">
        <v>78450</v>
      </c>
      <c r="N4858" s="31">
        <v>46400</v>
      </c>
      <c r="O4858" s="32">
        <v>500</v>
      </c>
      <c r="P4858" s="113">
        <v>154200</v>
      </c>
      <c r="Q4858" s="113">
        <v>73350</v>
      </c>
      <c r="R4858" s="31">
        <v>0</v>
      </c>
      <c r="S4858" s="32">
        <v>5400</v>
      </c>
      <c r="T4858" s="113">
        <v>47100</v>
      </c>
      <c r="U4858" s="113">
        <v>19200</v>
      </c>
      <c r="V4858" s="31">
        <v>22100</v>
      </c>
      <c r="W4858" s="32">
        <v>0</v>
      </c>
      <c r="X4858" s="113">
        <v>533100</v>
      </c>
      <c r="Y4858" s="113">
        <v>0</v>
      </c>
      <c r="Z4858" s="31">
        <v>113250</v>
      </c>
      <c r="AA4858" s="32">
        <v>274600</v>
      </c>
      <c r="AB4858" s="113">
        <v>146900</v>
      </c>
      <c r="AC4858" s="113">
        <v>0</v>
      </c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10" t="s">
        <v>1709</v>
      </c>
      <c r="B4859" s="111" t="s">
        <v>37</v>
      </c>
      <c r="C4859" s="112" t="s">
        <v>1451</v>
      </c>
      <c r="D4859" s="21">
        <f t="shared" si="100"/>
        <v>0</v>
      </c>
      <c r="E4859" s="24">
        <f t="shared" si="10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10" t="s">
        <v>1709</v>
      </c>
      <c r="B4860" s="111" t="s">
        <v>38</v>
      </c>
      <c r="C4860" s="112" t="s">
        <v>1452</v>
      </c>
      <c r="D4860" s="21">
        <f t="shared" si="100"/>
        <v>0</v>
      </c>
      <c r="E4860" s="24">
        <f t="shared" si="101"/>
        <v>20724</v>
      </c>
      <c r="F4860" s="104">
        <v>0</v>
      </c>
      <c r="G4860" s="104">
        <v>0</v>
      </c>
      <c r="H4860" s="113">
        <v>0</v>
      </c>
      <c r="I4860" s="113">
        <v>20724</v>
      </c>
      <c r="J4860" s="31">
        <v>0</v>
      </c>
      <c r="K4860" s="32">
        <v>0</v>
      </c>
      <c r="L4860" s="113">
        <v>0</v>
      </c>
      <c r="M4860" s="113">
        <v>0</v>
      </c>
      <c r="N4860" s="31">
        <v>0</v>
      </c>
      <c r="O4860" s="32">
        <v>0</v>
      </c>
      <c r="P4860" s="113">
        <v>0</v>
      </c>
      <c r="Q4860" s="113">
        <v>0</v>
      </c>
      <c r="R4860" s="31">
        <v>0</v>
      </c>
      <c r="S4860" s="32">
        <v>0</v>
      </c>
      <c r="T4860" s="113">
        <v>0</v>
      </c>
      <c r="U4860" s="113">
        <v>0</v>
      </c>
      <c r="V4860" s="31">
        <v>0</v>
      </c>
      <c r="W4860" s="32">
        <v>0</v>
      </c>
      <c r="X4860" s="113">
        <v>0</v>
      </c>
      <c r="Y4860" s="113">
        <v>0</v>
      </c>
      <c r="Z4860" s="31">
        <v>0</v>
      </c>
      <c r="AA4860" s="32">
        <v>0</v>
      </c>
      <c r="AB4860" s="113">
        <v>0</v>
      </c>
      <c r="AC4860" s="113">
        <v>0</v>
      </c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10" t="s">
        <v>1709</v>
      </c>
      <c r="B4861" s="111" t="s">
        <v>39</v>
      </c>
      <c r="C4861" s="112" t="s">
        <v>1453</v>
      </c>
      <c r="D4861" s="21">
        <f t="shared" si="100"/>
        <v>0</v>
      </c>
      <c r="E4861" s="24">
        <f t="shared" si="10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10" t="s">
        <v>1709</v>
      </c>
      <c r="B4862" s="111" t="s">
        <v>40</v>
      </c>
      <c r="C4862" s="112" t="s">
        <v>1454</v>
      </c>
      <c r="D4862" s="21">
        <f t="shared" si="100"/>
        <v>0</v>
      </c>
      <c r="E4862" s="24">
        <f t="shared" si="10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10" t="s">
        <v>1709</v>
      </c>
      <c r="B4863" s="111" t="s">
        <v>1455</v>
      </c>
      <c r="C4863" s="112" t="s">
        <v>56</v>
      </c>
      <c r="D4863" s="21">
        <f t="shared" si="100"/>
        <v>0</v>
      </c>
      <c r="E4863" s="24">
        <f t="shared" si="10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10" t="s">
        <v>1709</v>
      </c>
      <c r="B4864" s="111" t="s">
        <v>1456</v>
      </c>
      <c r="C4864" s="112" t="s">
        <v>58</v>
      </c>
      <c r="D4864" s="21">
        <f t="shared" si="100"/>
        <v>102640</v>
      </c>
      <c r="E4864" s="24">
        <f t="shared" si="101"/>
        <v>106008</v>
      </c>
      <c r="F4864" s="104">
        <v>0</v>
      </c>
      <c r="G4864" s="104">
        <v>4930</v>
      </c>
      <c r="H4864" s="105">
        <v>0</v>
      </c>
      <c r="I4864" s="105">
        <v>0</v>
      </c>
      <c r="J4864" s="106">
        <v>0</v>
      </c>
      <c r="K4864" s="107">
        <v>0</v>
      </c>
      <c r="L4864" s="105">
        <v>0</v>
      </c>
      <c r="M4864" s="105">
        <v>0</v>
      </c>
      <c r="N4864" s="106">
        <v>92588</v>
      </c>
      <c r="O4864" s="107">
        <v>0</v>
      </c>
      <c r="P4864" s="113">
        <v>450</v>
      </c>
      <c r="Q4864" s="113">
        <v>0</v>
      </c>
      <c r="R4864" s="106">
        <v>0</v>
      </c>
      <c r="S4864" s="107">
        <v>0</v>
      </c>
      <c r="T4864" s="105">
        <v>0</v>
      </c>
      <c r="U4864" s="105">
        <v>0</v>
      </c>
      <c r="V4864" s="106">
        <v>1890</v>
      </c>
      <c r="W4864" s="107">
        <v>0</v>
      </c>
      <c r="X4864" s="105">
        <v>0</v>
      </c>
      <c r="Y4864" s="105">
        <v>0</v>
      </c>
      <c r="Z4864" s="106">
        <v>0</v>
      </c>
      <c r="AA4864" s="107">
        <v>0</v>
      </c>
      <c r="AB4864" s="105">
        <v>7712</v>
      </c>
      <c r="AC4864" s="105">
        <v>101078</v>
      </c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10" t="s">
        <v>1709</v>
      </c>
      <c r="B4865" s="111" t="s">
        <v>1457</v>
      </c>
      <c r="C4865" s="112" t="s">
        <v>59</v>
      </c>
      <c r="D4865" s="21">
        <f t="shared" si="100"/>
        <v>0</v>
      </c>
      <c r="E4865" s="24">
        <f t="shared" si="101"/>
        <v>0</v>
      </c>
      <c r="F4865" s="104"/>
      <c r="G4865" s="104"/>
      <c r="H4865" s="113"/>
      <c r="I4865" s="113"/>
      <c r="J4865" s="31"/>
      <c r="K4865" s="32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10" t="s">
        <v>1709</v>
      </c>
      <c r="B4866" s="111" t="s">
        <v>1458</v>
      </c>
      <c r="C4866" s="112" t="s">
        <v>61</v>
      </c>
      <c r="D4866" s="21">
        <f t="shared" si="100"/>
        <v>0</v>
      </c>
      <c r="E4866" s="24">
        <f t="shared" si="101"/>
        <v>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10" t="s">
        <v>1709</v>
      </c>
      <c r="B4867" s="111" t="s">
        <v>1459</v>
      </c>
      <c r="C4867" s="112" t="s">
        <v>1460</v>
      </c>
      <c r="D4867" s="21">
        <f t="shared" si="100"/>
        <v>165550</v>
      </c>
      <c r="E4867" s="24">
        <f t="shared" si="101"/>
        <v>157350</v>
      </c>
      <c r="F4867" s="104">
        <v>7250</v>
      </c>
      <c r="G4867" s="104">
        <v>16250</v>
      </c>
      <c r="H4867" s="113">
        <v>13950</v>
      </c>
      <c r="I4867" s="113">
        <v>13950</v>
      </c>
      <c r="J4867" s="31">
        <v>11400</v>
      </c>
      <c r="K4867" s="32">
        <v>11400</v>
      </c>
      <c r="L4867" s="113">
        <v>16550</v>
      </c>
      <c r="M4867" s="113">
        <v>16550</v>
      </c>
      <c r="N4867" s="31">
        <v>15000</v>
      </c>
      <c r="O4867" s="32">
        <v>15000</v>
      </c>
      <c r="P4867" s="113">
        <v>0</v>
      </c>
      <c r="Q4867" s="113">
        <v>0</v>
      </c>
      <c r="R4867" s="31">
        <v>29200</v>
      </c>
      <c r="S4867" s="32">
        <v>8700</v>
      </c>
      <c r="T4867" s="113">
        <v>18700</v>
      </c>
      <c r="U4867" s="113">
        <v>15300</v>
      </c>
      <c r="V4867" s="31">
        <v>12300</v>
      </c>
      <c r="W4867" s="32">
        <v>0</v>
      </c>
      <c r="X4867" s="113">
        <v>16500</v>
      </c>
      <c r="Y4867" s="113">
        <v>29200</v>
      </c>
      <c r="Z4867" s="31">
        <v>15850</v>
      </c>
      <c r="AA4867" s="32">
        <v>0</v>
      </c>
      <c r="AB4867" s="113">
        <v>8850</v>
      </c>
      <c r="AC4867" s="113">
        <v>31000</v>
      </c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10" t="s">
        <v>1709</v>
      </c>
      <c r="B4868" s="111" t="s">
        <v>1461</v>
      </c>
      <c r="C4868" s="112" t="s">
        <v>67</v>
      </c>
      <c r="D4868" s="21">
        <f t="shared" si="100"/>
        <v>30025471.450000003</v>
      </c>
      <c r="E4868" s="24">
        <f t="shared" si="101"/>
        <v>30025471.450000003</v>
      </c>
      <c r="F4868" s="104">
        <v>2547192.61</v>
      </c>
      <c r="G4868" s="104">
        <v>2547192.61</v>
      </c>
      <c r="H4868" s="113">
        <v>2596541.9500000002</v>
      </c>
      <c r="I4868" s="113">
        <v>2596541.9500000002</v>
      </c>
      <c r="J4868" s="31">
        <v>2630438.5099999998</v>
      </c>
      <c r="K4868" s="32">
        <v>2630438.5099999998</v>
      </c>
      <c r="L4868" s="113">
        <v>2815730.05</v>
      </c>
      <c r="M4868" s="113">
        <v>2815730.05</v>
      </c>
      <c r="N4868" s="31">
        <v>2450476.1800000002</v>
      </c>
      <c r="O4868" s="32">
        <v>2450476.1800000002</v>
      </c>
      <c r="P4868" s="113">
        <v>2919948.65</v>
      </c>
      <c r="Q4868" s="113">
        <v>2919948.65</v>
      </c>
      <c r="R4868" s="31">
        <v>2218578.5</v>
      </c>
      <c r="S4868" s="32">
        <v>2218578.5</v>
      </c>
      <c r="T4868" s="113">
        <v>2120856</v>
      </c>
      <c r="U4868" s="113">
        <v>2120856</v>
      </c>
      <c r="V4868" s="31">
        <v>2407963</v>
      </c>
      <c r="W4868" s="32">
        <v>2407963</v>
      </c>
      <c r="X4868" s="113">
        <v>2466378</v>
      </c>
      <c r="Y4868" s="113">
        <v>2466378</v>
      </c>
      <c r="Z4868" s="31">
        <v>2496938</v>
      </c>
      <c r="AA4868" s="32">
        <v>2496938</v>
      </c>
      <c r="AB4868" s="113">
        <v>2354430</v>
      </c>
      <c r="AC4868" s="113">
        <v>2354430</v>
      </c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10" t="s">
        <v>1709</v>
      </c>
      <c r="B4869" s="111" t="s">
        <v>1462</v>
      </c>
      <c r="C4869" s="112" t="s">
        <v>1463</v>
      </c>
      <c r="D4869" s="21">
        <f t="shared" si="100"/>
        <v>65902479</v>
      </c>
      <c r="E4869" s="24">
        <f t="shared" si="101"/>
        <v>38257457.609999999</v>
      </c>
      <c r="F4869" s="104">
        <v>861050</v>
      </c>
      <c r="G4869" s="104">
        <v>0</v>
      </c>
      <c r="H4869" s="113">
        <v>1380976.5</v>
      </c>
      <c r="I4869" s="113">
        <v>557106</v>
      </c>
      <c r="J4869" s="31">
        <v>858527</v>
      </c>
      <c r="K4869" s="32">
        <v>836495.5</v>
      </c>
      <c r="L4869" s="113">
        <v>2048319</v>
      </c>
      <c r="M4869" s="113">
        <v>1375367.5</v>
      </c>
      <c r="N4869" s="31">
        <v>2106227.5</v>
      </c>
      <c r="O4869" s="32">
        <v>998554.5</v>
      </c>
      <c r="P4869" s="113">
        <v>2053003.5</v>
      </c>
      <c r="Q4869" s="113">
        <v>1806814.88</v>
      </c>
      <c r="R4869" s="31">
        <v>1841304.5</v>
      </c>
      <c r="S4869" s="32">
        <v>2174743</v>
      </c>
      <c r="T4869" s="113">
        <v>1739890</v>
      </c>
      <c r="U4869" s="113">
        <v>1798971.12</v>
      </c>
      <c r="V4869" s="31">
        <v>1860275</v>
      </c>
      <c r="W4869" s="32">
        <v>178408.01</v>
      </c>
      <c r="X4869" s="113">
        <v>3373903</v>
      </c>
      <c r="Y4869" s="113">
        <v>3378586.24</v>
      </c>
      <c r="Z4869" s="31">
        <v>34610887</v>
      </c>
      <c r="AA4869" s="32">
        <v>1209358.3600000001</v>
      </c>
      <c r="AB4869" s="113">
        <v>13168116</v>
      </c>
      <c r="AC4869" s="113">
        <v>23943052.5</v>
      </c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10" t="s">
        <v>1709</v>
      </c>
      <c r="B4870" s="111" t="s">
        <v>1464</v>
      </c>
      <c r="C4870" s="112" t="s">
        <v>1465</v>
      </c>
      <c r="D4870" s="21">
        <f t="shared" si="100"/>
        <v>307370.09999999998</v>
      </c>
      <c r="E4870" s="24">
        <f t="shared" si="101"/>
        <v>329543.59999999998</v>
      </c>
      <c r="F4870" s="104">
        <v>34407.5</v>
      </c>
      <c r="G4870" s="104">
        <v>0</v>
      </c>
      <c r="H4870" s="113">
        <v>15139</v>
      </c>
      <c r="I4870" s="113">
        <v>130</v>
      </c>
      <c r="J4870" s="31">
        <v>16967.5</v>
      </c>
      <c r="K4870" s="32">
        <v>12</v>
      </c>
      <c r="L4870" s="113">
        <v>7193</v>
      </c>
      <c r="M4870" s="113">
        <v>0</v>
      </c>
      <c r="N4870" s="31">
        <v>30683</v>
      </c>
      <c r="O4870" s="32">
        <v>46695</v>
      </c>
      <c r="P4870" s="113">
        <v>38824.5</v>
      </c>
      <c r="Q4870" s="113">
        <v>0</v>
      </c>
      <c r="R4870" s="31">
        <v>38314.1</v>
      </c>
      <c r="S4870" s="32">
        <v>0</v>
      </c>
      <c r="T4870" s="113">
        <v>41025.5</v>
      </c>
      <c r="U4870" s="113">
        <v>246912.6</v>
      </c>
      <c r="V4870" s="31">
        <v>17137.5</v>
      </c>
      <c r="W4870" s="32">
        <v>0</v>
      </c>
      <c r="X4870" s="113">
        <v>33213.5</v>
      </c>
      <c r="Y4870" s="113">
        <v>0</v>
      </c>
      <c r="Z4870" s="31">
        <v>22757.5</v>
      </c>
      <c r="AA4870" s="32">
        <v>23796</v>
      </c>
      <c r="AB4870" s="113">
        <v>11707.5</v>
      </c>
      <c r="AC4870" s="113">
        <v>11998</v>
      </c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10" t="s">
        <v>1709</v>
      </c>
      <c r="B4871" s="111" t="s">
        <v>1466</v>
      </c>
      <c r="C4871" s="112" t="s">
        <v>1467</v>
      </c>
      <c r="D4871" s="21">
        <f t="shared" si="100"/>
        <v>398411.25</v>
      </c>
      <c r="E4871" s="24">
        <f t="shared" si="101"/>
        <v>298343.25</v>
      </c>
      <c r="F4871" s="104">
        <v>16202.5</v>
      </c>
      <c r="G4871" s="104">
        <v>0</v>
      </c>
      <c r="H4871" s="113">
        <v>18472</v>
      </c>
      <c r="I4871" s="113">
        <v>18928.5</v>
      </c>
      <c r="J4871" s="31">
        <v>26608.5</v>
      </c>
      <c r="K4871" s="32">
        <v>920</v>
      </c>
      <c r="L4871" s="113">
        <v>30956</v>
      </c>
      <c r="M4871" s="113">
        <v>34047</v>
      </c>
      <c r="N4871" s="31">
        <v>31444.5</v>
      </c>
      <c r="O4871" s="32">
        <v>1842.5</v>
      </c>
      <c r="P4871" s="113">
        <v>30166.5</v>
      </c>
      <c r="Q4871" s="113">
        <v>62878</v>
      </c>
      <c r="R4871" s="31">
        <v>26542.75</v>
      </c>
      <c r="S4871" s="32">
        <v>27658.75</v>
      </c>
      <c r="T4871" s="113">
        <v>32982</v>
      </c>
      <c r="U4871" s="113">
        <v>28368.5</v>
      </c>
      <c r="V4871" s="31">
        <v>51093.5</v>
      </c>
      <c r="W4871" s="32">
        <v>0</v>
      </c>
      <c r="X4871" s="113">
        <v>41096</v>
      </c>
      <c r="Y4871" s="113">
        <v>18807</v>
      </c>
      <c r="Z4871" s="31">
        <v>43667</v>
      </c>
      <c r="AA4871" s="32">
        <v>65062.5</v>
      </c>
      <c r="AB4871" s="113">
        <v>49180</v>
      </c>
      <c r="AC4871" s="113">
        <v>39830.5</v>
      </c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10" t="s">
        <v>1709</v>
      </c>
      <c r="B4872" s="111" t="s">
        <v>1468</v>
      </c>
      <c r="C4872" s="112" t="s">
        <v>68</v>
      </c>
      <c r="D4872" s="21">
        <f t="shared" si="100"/>
        <v>4826551.7600000007</v>
      </c>
      <c r="E4872" s="24">
        <f t="shared" si="101"/>
        <v>4826551.7600000007</v>
      </c>
      <c r="F4872" s="104">
        <v>111328.1</v>
      </c>
      <c r="G4872" s="104">
        <v>111328.1</v>
      </c>
      <c r="H4872" s="113">
        <v>125244.4</v>
      </c>
      <c r="I4872" s="113">
        <v>125244.4</v>
      </c>
      <c r="J4872" s="31">
        <v>155030.23000000001</v>
      </c>
      <c r="K4872" s="32">
        <v>155030.23000000001</v>
      </c>
      <c r="L4872" s="113">
        <v>460718.23</v>
      </c>
      <c r="M4872" s="113">
        <v>460718.23</v>
      </c>
      <c r="N4872" s="31">
        <v>262505.21000000002</v>
      </c>
      <c r="O4872" s="32">
        <v>262505.21000000002</v>
      </c>
      <c r="P4872" s="113">
        <v>338810.72</v>
      </c>
      <c r="Q4872" s="113">
        <v>338810.72</v>
      </c>
      <c r="R4872" s="31">
        <v>192623.33</v>
      </c>
      <c r="S4872" s="32">
        <v>192623.33</v>
      </c>
      <c r="T4872" s="113">
        <v>221361.55</v>
      </c>
      <c r="U4872" s="113">
        <v>221361.55</v>
      </c>
      <c r="V4872" s="31">
        <v>318005.71999999997</v>
      </c>
      <c r="W4872" s="32">
        <v>318005.71999999997</v>
      </c>
      <c r="X4872" s="113">
        <v>446220.16</v>
      </c>
      <c r="Y4872" s="113">
        <v>446220.16</v>
      </c>
      <c r="Z4872" s="31">
        <v>990724.53</v>
      </c>
      <c r="AA4872" s="32">
        <v>990724.53</v>
      </c>
      <c r="AB4872" s="113">
        <v>1203979.58</v>
      </c>
      <c r="AC4872" s="113">
        <v>1203979.58</v>
      </c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10" t="s">
        <v>1709</v>
      </c>
      <c r="B4873" s="111" t="s">
        <v>1469</v>
      </c>
      <c r="C4873" s="112" t="s">
        <v>1470</v>
      </c>
      <c r="D4873" s="21">
        <f t="shared" si="100"/>
        <v>823962.63</v>
      </c>
      <c r="E4873" s="24">
        <f t="shared" si="101"/>
        <v>825579.63</v>
      </c>
      <c r="F4873" s="104">
        <v>5995</v>
      </c>
      <c r="G4873" s="104">
        <v>0</v>
      </c>
      <c r="H4873" s="113">
        <v>63058.55</v>
      </c>
      <c r="I4873" s="113">
        <v>62757.55</v>
      </c>
      <c r="J4873" s="31">
        <v>14224.5</v>
      </c>
      <c r="K4873" s="32">
        <v>12216</v>
      </c>
      <c r="L4873" s="113">
        <v>72832.5</v>
      </c>
      <c r="M4873" s="113">
        <v>82295</v>
      </c>
      <c r="N4873" s="31">
        <v>8671</v>
      </c>
      <c r="O4873" s="32">
        <v>6758.5</v>
      </c>
      <c r="P4873" s="113">
        <v>124673.11</v>
      </c>
      <c r="Q4873" s="113">
        <v>130072.61</v>
      </c>
      <c r="R4873" s="31">
        <v>36498.47</v>
      </c>
      <c r="S4873" s="32">
        <v>38048.47</v>
      </c>
      <c r="T4873" s="113">
        <v>60616.5</v>
      </c>
      <c r="U4873" s="113">
        <v>61643</v>
      </c>
      <c r="V4873" s="31">
        <v>1458</v>
      </c>
      <c r="W4873" s="32">
        <v>0</v>
      </c>
      <c r="X4873" s="113">
        <v>26184</v>
      </c>
      <c r="Y4873" s="113">
        <v>51440.5</v>
      </c>
      <c r="Z4873" s="31">
        <v>334246.5</v>
      </c>
      <c r="AA4873" s="32">
        <v>301343.5</v>
      </c>
      <c r="AB4873" s="113">
        <v>75504.5</v>
      </c>
      <c r="AC4873" s="113">
        <v>79004.5</v>
      </c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10" t="s">
        <v>1709</v>
      </c>
      <c r="B4874" s="111" t="s">
        <v>1471</v>
      </c>
      <c r="C4874" s="112" t="s">
        <v>1472</v>
      </c>
      <c r="D4874" s="21">
        <f t="shared" si="100"/>
        <v>143495.25</v>
      </c>
      <c r="E4874" s="24">
        <f t="shared" si="101"/>
        <v>106912.25</v>
      </c>
      <c r="F4874" s="104">
        <v>0</v>
      </c>
      <c r="G4874" s="104">
        <v>664</v>
      </c>
      <c r="H4874" s="113">
        <v>4658.25</v>
      </c>
      <c r="I4874" s="113">
        <v>4658.25</v>
      </c>
      <c r="J4874" s="31">
        <v>14049</v>
      </c>
      <c r="K4874" s="32">
        <v>14049</v>
      </c>
      <c r="L4874" s="113">
        <v>4672</v>
      </c>
      <c r="M4874" s="113">
        <v>4672</v>
      </c>
      <c r="N4874" s="31">
        <v>6793</v>
      </c>
      <c r="O4874" s="32">
        <v>6793</v>
      </c>
      <c r="P4874" s="113">
        <v>27129</v>
      </c>
      <c r="Q4874" s="113">
        <v>6216</v>
      </c>
      <c r="R4874" s="31">
        <v>8133</v>
      </c>
      <c r="S4874" s="32">
        <v>8133</v>
      </c>
      <c r="T4874" s="113">
        <v>8990</v>
      </c>
      <c r="U4874" s="113">
        <v>29903</v>
      </c>
      <c r="V4874" s="31">
        <v>664</v>
      </c>
      <c r="W4874" s="32">
        <v>664</v>
      </c>
      <c r="X4874" s="113">
        <v>17968</v>
      </c>
      <c r="Y4874" s="113">
        <v>664</v>
      </c>
      <c r="Z4874" s="31">
        <v>6037</v>
      </c>
      <c r="AA4874" s="32">
        <v>23341</v>
      </c>
      <c r="AB4874" s="113">
        <v>44402</v>
      </c>
      <c r="AC4874" s="113">
        <v>7155</v>
      </c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10" t="s">
        <v>1709</v>
      </c>
      <c r="B4875" s="111" t="s">
        <v>1473</v>
      </c>
      <c r="C4875" s="112" t="s">
        <v>1474</v>
      </c>
      <c r="D4875" s="21">
        <f t="shared" si="100"/>
        <v>0</v>
      </c>
      <c r="E4875" s="24">
        <f t="shared" si="101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10" t="s">
        <v>1709</v>
      </c>
      <c r="B4876" s="111" t="s">
        <v>1475</v>
      </c>
      <c r="C4876" s="112" t="s">
        <v>1476</v>
      </c>
      <c r="D4876" s="21">
        <f t="shared" si="100"/>
        <v>236350</v>
      </c>
      <c r="E4876" s="24">
        <f t="shared" si="101"/>
        <v>206250</v>
      </c>
      <c r="F4876" s="104"/>
      <c r="G4876" s="104"/>
      <c r="H4876" s="105"/>
      <c r="I4876" s="105"/>
      <c r="J4876" s="106"/>
      <c r="K4876" s="107"/>
      <c r="L4876" s="105"/>
      <c r="M4876" s="105"/>
      <c r="N4876" s="106"/>
      <c r="O4876" s="107"/>
      <c r="P4876" s="113"/>
      <c r="Q4876" s="113"/>
      <c r="R4876" s="106">
        <v>100</v>
      </c>
      <c r="S4876" s="107">
        <v>0</v>
      </c>
      <c r="T4876" s="105">
        <v>600</v>
      </c>
      <c r="U4876" s="105">
        <v>700</v>
      </c>
      <c r="V4876" s="106">
        <v>1300</v>
      </c>
      <c r="W4876" s="107">
        <v>200</v>
      </c>
      <c r="X4876" s="105">
        <v>0</v>
      </c>
      <c r="Y4876" s="105">
        <v>11000</v>
      </c>
      <c r="Z4876" s="106">
        <v>89300</v>
      </c>
      <c r="AA4876" s="107">
        <v>73800</v>
      </c>
      <c r="AB4876" s="105">
        <v>145050</v>
      </c>
      <c r="AC4876" s="105">
        <v>120550</v>
      </c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10" t="s">
        <v>1709</v>
      </c>
      <c r="B4877" s="111" t="s">
        <v>1477</v>
      </c>
      <c r="C4877" s="112" t="s">
        <v>1478</v>
      </c>
      <c r="D4877" s="21">
        <f t="shared" si="100"/>
        <v>1463844.16</v>
      </c>
      <c r="E4877" s="24">
        <f t="shared" si="101"/>
        <v>132454.16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>
        <v>99900</v>
      </c>
      <c r="Q4877" s="105">
        <v>0</v>
      </c>
      <c r="R4877" s="106">
        <v>0</v>
      </c>
      <c r="S4877" s="107">
        <v>0</v>
      </c>
      <c r="T4877" s="105">
        <v>0</v>
      </c>
      <c r="U4877" s="105">
        <v>99900</v>
      </c>
      <c r="V4877" s="106">
        <v>3317.08</v>
      </c>
      <c r="W4877" s="107">
        <v>0</v>
      </c>
      <c r="X4877" s="105">
        <v>29237.08</v>
      </c>
      <c r="Y4877" s="105">
        <v>29237.08</v>
      </c>
      <c r="Z4877" s="106">
        <v>7900</v>
      </c>
      <c r="AA4877" s="107">
        <v>3317.08</v>
      </c>
      <c r="AB4877" s="105">
        <v>1323490</v>
      </c>
      <c r="AC4877" s="105">
        <v>0</v>
      </c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10" t="s">
        <v>1709</v>
      </c>
      <c r="B4878" s="111" t="s">
        <v>1479</v>
      </c>
      <c r="C4878" s="112" t="s">
        <v>1480</v>
      </c>
      <c r="D4878" s="21">
        <f t="shared" si="100"/>
        <v>1207569.6000000001</v>
      </c>
      <c r="E4878" s="24">
        <f t="shared" si="101"/>
        <v>1334289.3800000001</v>
      </c>
      <c r="F4878" s="104">
        <v>94595</v>
      </c>
      <c r="G4878" s="104">
        <v>53609.2</v>
      </c>
      <c r="H4878" s="105">
        <v>142114.98000000001</v>
      </c>
      <c r="I4878" s="105">
        <v>139581.23000000001</v>
      </c>
      <c r="J4878" s="106">
        <v>68866</v>
      </c>
      <c r="K4878" s="107">
        <v>11307.33</v>
      </c>
      <c r="L4878" s="105">
        <v>74397</v>
      </c>
      <c r="M4878" s="105">
        <v>16838.330000000002</v>
      </c>
      <c r="N4878" s="106">
        <v>150703.5</v>
      </c>
      <c r="O4878" s="107">
        <v>93144.83</v>
      </c>
      <c r="P4878" s="105">
        <v>97546.8</v>
      </c>
      <c r="Q4878" s="105">
        <v>375180.95</v>
      </c>
      <c r="R4878" s="106">
        <v>82801.5</v>
      </c>
      <c r="S4878" s="107">
        <v>21856.43</v>
      </c>
      <c r="T4878" s="105">
        <v>82766.5</v>
      </c>
      <c r="U4878" s="105">
        <v>21821.43</v>
      </c>
      <c r="V4878" s="106">
        <v>151229.06</v>
      </c>
      <c r="W4878" s="107">
        <v>361766.55</v>
      </c>
      <c r="X4878" s="105">
        <v>87603</v>
      </c>
      <c r="Y4878" s="105">
        <v>107015.92</v>
      </c>
      <c r="Z4878" s="106">
        <v>87788</v>
      </c>
      <c r="AA4878" s="107">
        <v>59734.62</v>
      </c>
      <c r="AB4878" s="105">
        <v>87158.26</v>
      </c>
      <c r="AC4878" s="105">
        <v>72432.56</v>
      </c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10" t="s">
        <v>1709</v>
      </c>
      <c r="B4879" s="111" t="s">
        <v>1481</v>
      </c>
      <c r="C4879" s="112" t="s">
        <v>1482</v>
      </c>
      <c r="D4879" s="21">
        <f t="shared" si="100"/>
        <v>992397.16</v>
      </c>
      <c r="E4879" s="24">
        <f t="shared" si="101"/>
        <v>964177.38</v>
      </c>
      <c r="F4879" s="104">
        <v>29122</v>
      </c>
      <c r="G4879" s="104">
        <v>17867.78</v>
      </c>
      <c r="H4879" s="105">
        <v>169042.38</v>
      </c>
      <c r="I4879" s="105">
        <v>99776.17</v>
      </c>
      <c r="J4879" s="106">
        <v>27827.5</v>
      </c>
      <c r="K4879" s="107">
        <v>0</v>
      </c>
      <c r="L4879" s="105">
        <v>14213</v>
      </c>
      <c r="M4879" s="105">
        <v>0</v>
      </c>
      <c r="N4879" s="106">
        <v>53186.5</v>
      </c>
      <c r="O4879" s="107">
        <v>22861.24</v>
      </c>
      <c r="P4879" s="105">
        <v>31769.279999999999</v>
      </c>
      <c r="Q4879" s="105">
        <v>172443.02</v>
      </c>
      <c r="R4879" s="106">
        <v>77951</v>
      </c>
      <c r="S4879" s="107">
        <v>46763.46</v>
      </c>
      <c r="T4879" s="105">
        <v>55114</v>
      </c>
      <c r="U4879" s="105">
        <v>23926.46</v>
      </c>
      <c r="V4879" s="106">
        <v>23853</v>
      </c>
      <c r="W4879" s="107">
        <v>119811.91</v>
      </c>
      <c r="X4879" s="105">
        <v>111717</v>
      </c>
      <c r="Y4879" s="105">
        <v>63783.58</v>
      </c>
      <c r="Z4879" s="106">
        <v>276995</v>
      </c>
      <c r="AA4879" s="107">
        <v>287526.53000000003</v>
      </c>
      <c r="AB4879" s="105">
        <v>121606.5</v>
      </c>
      <c r="AC4879" s="105">
        <v>109417.23</v>
      </c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10" t="s">
        <v>1709</v>
      </c>
      <c r="B4880" s="111" t="s">
        <v>1483</v>
      </c>
      <c r="C4880" s="112" t="s">
        <v>1484</v>
      </c>
      <c r="D4880" s="21">
        <f t="shared" si="100"/>
        <v>149330</v>
      </c>
      <c r="E4880" s="24">
        <f t="shared" si="101"/>
        <v>31452.5</v>
      </c>
      <c r="F4880" s="104">
        <v>931</v>
      </c>
      <c r="G4880" s="104">
        <v>0</v>
      </c>
      <c r="H4880" s="105">
        <v>2005</v>
      </c>
      <c r="I4880" s="105">
        <v>0</v>
      </c>
      <c r="J4880" s="106">
        <v>650</v>
      </c>
      <c r="K4880" s="107">
        <v>0</v>
      </c>
      <c r="L4880" s="105">
        <v>5427.5</v>
      </c>
      <c r="M4880" s="105">
        <v>0</v>
      </c>
      <c r="N4880" s="106">
        <v>925</v>
      </c>
      <c r="O4880" s="107">
        <v>20046.5</v>
      </c>
      <c r="P4880" s="105">
        <v>6515</v>
      </c>
      <c r="Q4880" s="105">
        <v>3586</v>
      </c>
      <c r="R4880" s="106">
        <v>300</v>
      </c>
      <c r="S4880" s="107">
        <v>0</v>
      </c>
      <c r="T4880" s="105">
        <v>1580</v>
      </c>
      <c r="U4880" s="105">
        <v>0</v>
      </c>
      <c r="V4880" s="106">
        <v>9350</v>
      </c>
      <c r="W4880" s="107">
        <v>0</v>
      </c>
      <c r="X4880" s="105">
        <v>29890</v>
      </c>
      <c r="Y4880" s="105">
        <v>0</v>
      </c>
      <c r="Z4880" s="106">
        <v>72100.5</v>
      </c>
      <c r="AA4880" s="107">
        <v>0</v>
      </c>
      <c r="AB4880" s="105">
        <v>19656</v>
      </c>
      <c r="AC4880" s="105">
        <v>7820</v>
      </c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10" t="s">
        <v>1709</v>
      </c>
      <c r="B4881" s="111" t="s">
        <v>1485</v>
      </c>
      <c r="C4881" s="112" t="s">
        <v>1486</v>
      </c>
      <c r="D4881" s="21">
        <f t="shared" si="100"/>
        <v>0</v>
      </c>
      <c r="E4881" s="24">
        <f t="shared" si="101"/>
        <v>0</v>
      </c>
      <c r="F4881" s="104">
        <v>0</v>
      </c>
      <c r="G4881" s="104">
        <v>0</v>
      </c>
      <c r="H4881" s="105">
        <v>0</v>
      </c>
      <c r="I4881" s="105">
        <v>0</v>
      </c>
      <c r="J4881" s="106">
        <v>0</v>
      </c>
      <c r="K4881" s="107">
        <v>0</v>
      </c>
      <c r="L4881" s="105">
        <v>0</v>
      </c>
      <c r="M4881" s="105">
        <v>0</v>
      </c>
      <c r="N4881" s="106">
        <v>0</v>
      </c>
      <c r="O4881" s="107">
        <v>0</v>
      </c>
      <c r="P4881" s="105">
        <v>0</v>
      </c>
      <c r="Q4881" s="105">
        <v>0</v>
      </c>
      <c r="R4881" s="106">
        <v>0</v>
      </c>
      <c r="S4881" s="107">
        <v>0</v>
      </c>
      <c r="T4881" s="105">
        <v>0</v>
      </c>
      <c r="U4881" s="105">
        <v>0</v>
      </c>
      <c r="V4881" s="106">
        <v>0</v>
      </c>
      <c r="W4881" s="107">
        <v>0</v>
      </c>
      <c r="X4881" s="105">
        <v>0</v>
      </c>
      <c r="Y4881" s="105">
        <v>0</v>
      </c>
      <c r="Z4881" s="106">
        <v>0</v>
      </c>
      <c r="AA4881" s="107">
        <v>0</v>
      </c>
      <c r="AB4881" s="105">
        <v>0</v>
      </c>
      <c r="AC4881" s="105">
        <v>0</v>
      </c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10" t="s">
        <v>1709</v>
      </c>
      <c r="B4882" s="111" t="s">
        <v>1487</v>
      </c>
      <c r="C4882" s="112" t="s">
        <v>1488</v>
      </c>
      <c r="D4882" s="21">
        <f t="shared" si="100"/>
        <v>136800.03</v>
      </c>
      <c r="E4882" s="24">
        <f t="shared" si="101"/>
        <v>137957.03</v>
      </c>
      <c r="F4882" s="104">
        <v>14765</v>
      </c>
      <c r="G4882" s="104">
        <v>0</v>
      </c>
      <c r="H4882" s="113">
        <v>11360</v>
      </c>
      <c r="I4882" s="113">
        <v>0</v>
      </c>
      <c r="J4882" s="31">
        <v>12002.23</v>
      </c>
      <c r="K4882" s="32">
        <v>23438.23</v>
      </c>
      <c r="L4882" s="113">
        <v>14913</v>
      </c>
      <c r="M4882" s="113">
        <v>9220</v>
      </c>
      <c r="N4882" s="31">
        <v>10951.5</v>
      </c>
      <c r="O4882" s="32">
        <v>11446</v>
      </c>
      <c r="P4882" s="105">
        <v>14815</v>
      </c>
      <c r="Q4882" s="105">
        <v>13215</v>
      </c>
      <c r="R4882" s="31">
        <v>6421.5</v>
      </c>
      <c r="S4882" s="32">
        <v>23186</v>
      </c>
      <c r="T4882" s="113">
        <v>6330</v>
      </c>
      <c r="U4882" s="113">
        <v>8014.5</v>
      </c>
      <c r="V4882" s="31">
        <v>9501.5</v>
      </c>
      <c r="W4882" s="32">
        <v>3166.5</v>
      </c>
      <c r="X4882" s="113">
        <v>4895</v>
      </c>
      <c r="Y4882" s="113">
        <v>14039.5</v>
      </c>
      <c r="Z4882" s="31">
        <v>13366.5</v>
      </c>
      <c r="AA4882" s="32">
        <v>13547</v>
      </c>
      <c r="AB4882" s="113">
        <v>17478.8</v>
      </c>
      <c r="AC4882" s="113">
        <v>18684.3</v>
      </c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10" t="s">
        <v>1709</v>
      </c>
      <c r="B4883" s="111" t="s">
        <v>1489</v>
      </c>
      <c r="C4883" s="112" t="s">
        <v>70</v>
      </c>
      <c r="D4883" s="21">
        <f t="shared" si="100"/>
        <v>164571</v>
      </c>
      <c r="E4883" s="24">
        <f t="shared" si="101"/>
        <v>46786.5</v>
      </c>
      <c r="F4883" s="104">
        <v>10507.5</v>
      </c>
      <c r="G4883" s="104">
        <v>0</v>
      </c>
      <c r="H4883" s="105">
        <v>0</v>
      </c>
      <c r="I4883" s="105">
        <v>0</v>
      </c>
      <c r="J4883" s="106">
        <v>0</v>
      </c>
      <c r="K4883" s="107">
        <v>0</v>
      </c>
      <c r="L4883" s="105">
        <v>0</v>
      </c>
      <c r="M4883" s="105">
        <v>0</v>
      </c>
      <c r="N4883" s="106">
        <v>23622.5</v>
      </c>
      <c r="O4883" s="107">
        <v>36279</v>
      </c>
      <c r="P4883" s="113">
        <v>0</v>
      </c>
      <c r="Q4883" s="113">
        <v>10507.5</v>
      </c>
      <c r="R4883" s="106">
        <v>27232</v>
      </c>
      <c r="S4883" s="107">
        <v>0</v>
      </c>
      <c r="T4883" s="105">
        <v>7164</v>
      </c>
      <c r="U4883" s="105">
        <v>0</v>
      </c>
      <c r="V4883" s="106">
        <v>12222.5</v>
      </c>
      <c r="W4883" s="107">
        <v>0</v>
      </c>
      <c r="X4883" s="105">
        <v>33197.5</v>
      </c>
      <c r="Y4883" s="105">
        <v>0</v>
      </c>
      <c r="Z4883" s="106">
        <v>38529.5</v>
      </c>
      <c r="AA4883" s="107">
        <v>0</v>
      </c>
      <c r="AB4883" s="105">
        <v>12095.5</v>
      </c>
      <c r="AC4883" s="105">
        <v>0</v>
      </c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10" t="s">
        <v>1709</v>
      </c>
      <c r="B4884" s="111" t="s">
        <v>1490</v>
      </c>
      <c r="C4884" s="112" t="s">
        <v>1491</v>
      </c>
      <c r="D4884" s="21">
        <f t="shared" si="100"/>
        <v>0</v>
      </c>
      <c r="E4884" s="24">
        <f t="shared" si="101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10" t="s">
        <v>1709</v>
      </c>
      <c r="B4885" s="111" t="s">
        <v>1492</v>
      </c>
      <c r="C4885" s="112" t="s">
        <v>1493</v>
      </c>
      <c r="D4885" s="21">
        <f t="shared" si="100"/>
        <v>0</v>
      </c>
      <c r="E4885" s="24">
        <f t="shared" si="101"/>
        <v>0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10" t="s">
        <v>1709</v>
      </c>
      <c r="B4886" s="111" t="s">
        <v>1494</v>
      </c>
      <c r="C4886" s="112" t="s">
        <v>71</v>
      </c>
      <c r="D4886" s="21">
        <f t="shared" si="100"/>
        <v>4267458.12</v>
      </c>
      <c r="E4886" s="24">
        <f t="shared" si="101"/>
        <v>4888528.22</v>
      </c>
      <c r="F4886" s="104">
        <v>343306.61</v>
      </c>
      <c r="G4886" s="104">
        <v>1042863.8</v>
      </c>
      <c r="H4886" s="105">
        <v>384970</v>
      </c>
      <c r="I4886" s="105">
        <v>225</v>
      </c>
      <c r="J4886" s="106">
        <v>398595.5</v>
      </c>
      <c r="K4886" s="107">
        <v>608168.61</v>
      </c>
      <c r="L4886" s="105">
        <v>403614</v>
      </c>
      <c r="M4886" s="105">
        <v>23425.33</v>
      </c>
      <c r="N4886" s="106">
        <v>313425</v>
      </c>
      <c r="O4886" s="107">
        <v>24784.97</v>
      </c>
      <c r="P4886" s="105">
        <v>377407</v>
      </c>
      <c r="Q4886" s="105">
        <v>1109646.5</v>
      </c>
      <c r="R4886" s="106">
        <v>296964.5</v>
      </c>
      <c r="S4886" s="107">
        <v>458458</v>
      </c>
      <c r="T4886" s="105">
        <v>274629.51</v>
      </c>
      <c r="U4886" s="105">
        <v>390184</v>
      </c>
      <c r="V4886" s="106">
        <v>407800</v>
      </c>
      <c r="W4886" s="107">
        <v>306238</v>
      </c>
      <c r="X4886" s="105">
        <v>328342.5</v>
      </c>
      <c r="Y4886" s="105">
        <v>514102.51</v>
      </c>
      <c r="Z4886" s="106">
        <v>294403.5</v>
      </c>
      <c r="AA4886" s="107">
        <v>308054</v>
      </c>
      <c r="AB4886" s="105">
        <v>444000</v>
      </c>
      <c r="AC4886" s="105">
        <v>102377.5</v>
      </c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10" t="s">
        <v>1709</v>
      </c>
      <c r="B4887" s="111" t="s">
        <v>1495</v>
      </c>
      <c r="C4887" s="112" t="s">
        <v>1496</v>
      </c>
      <c r="D4887" s="21">
        <f t="shared" si="100"/>
        <v>2253603.42</v>
      </c>
      <c r="E4887" s="24">
        <f t="shared" si="101"/>
        <v>1406536.39</v>
      </c>
      <c r="F4887" s="104">
        <v>87434.5</v>
      </c>
      <c r="G4887" s="104">
        <v>4060.35</v>
      </c>
      <c r="H4887" s="105">
        <v>191731</v>
      </c>
      <c r="I4887" s="105">
        <v>113818.33</v>
      </c>
      <c r="J4887" s="106">
        <v>94233</v>
      </c>
      <c r="K4887" s="107">
        <v>81020.820000000007</v>
      </c>
      <c r="L4887" s="105">
        <v>94946.82</v>
      </c>
      <c r="M4887" s="105">
        <v>0</v>
      </c>
      <c r="N4887" s="106">
        <v>104231.6</v>
      </c>
      <c r="O4887" s="107">
        <v>195333.08</v>
      </c>
      <c r="P4887" s="105">
        <v>196062.5</v>
      </c>
      <c r="Q4887" s="105">
        <v>16509.68</v>
      </c>
      <c r="R4887" s="106">
        <v>187123</v>
      </c>
      <c r="S4887" s="107">
        <v>49945.47</v>
      </c>
      <c r="T4887" s="105">
        <v>77927.34</v>
      </c>
      <c r="U4887" s="105">
        <v>140548.47</v>
      </c>
      <c r="V4887" s="106">
        <v>122163.5</v>
      </c>
      <c r="W4887" s="107">
        <v>211338.96</v>
      </c>
      <c r="X4887" s="105">
        <v>112759.5</v>
      </c>
      <c r="Y4887" s="105">
        <v>163244.49</v>
      </c>
      <c r="Z4887" s="106">
        <v>907506.66</v>
      </c>
      <c r="AA4887" s="107">
        <v>206560.32</v>
      </c>
      <c r="AB4887" s="105">
        <v>77484</v>
      </c>
      <c r="AC4887" s="105">
        <v>224156.42</v>
      </c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10" t="s">
        <v>1709</v>
      </c>
      <c r="B4888" s="111" t="s">
        <v>1497</v>
      </c>
      <c r="C4888" s="112" t="s">
        <v>1498</v>
      </c>
      <c r="D4888" s="21">
        <f t="shared" si="100"/>
        <v>53352.5</v>
      </c>
      <c r="E4888" s="24">
        <f t="shared" si="101"/>
        <v>53352.5</v>
      </c>
      <c r="F4888" s="104"/>
      <c r="G4888" s="104"/>
      <c r="H4888" s="105">
        <v>3103.5</v>
      </c>
      <c r="I4888" s="105">
        <v>3103.5</v>
      </c>
      <c r="J4888" s="106">
        <v>3701</v>
      </c>
      <c r="K4888" s="107">
        <v>3701</v>
      </c>
      <c r="L4888" s="105">
        <v>2057</v>
      </c>
      <c r="M4888" s="105">
        <v>2057</v>
      </c>
      <c r="N4888" s="106">
        <v>2220</v>
      </c>
      <c r="O4888" s="107">
        <v>2220</v>
      </c>
      <c r="P4888" s="105">
        <v>5796</v>
      </c>
      <c r="Q4888" s="105">
        <v>5796</v>
      </c>
      <c r="R4888" s="106">
        <v>6301.5</v>
      </c>
      <c r="S4888" s="107">
        <v>6301.5</v>
      </c>
      <c r="T4888" s="105">
        <v>13003</v>
      </c>
      <c r="U4888" s="105">
        <v>13003</v>
      </c>
      <c r="V4888" s="106">
        <v>6864</v>
      </c>
      <c r="W4888" s="107">
        <v>6864</v>
      </c>
      <c r="X4888" s="105">
        <v>7521</v>
      </c>
      <c r="Y4888" s="105">
        <v>7521</v>
      </c>
      <c r="Z4888" s="106">
        <v>195</v>
      </c>
      <c r="AA4888" s="107">
        <v>195</v>
      </c>
      <c r="AB4888" s="105">
        <v>2590.5</v>
      </c>
      <c r="AC4888" s="105">
        <v>2590.5</v>
      </c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10" t="s">
        <v>1709</v>
      </c>
      <c r="B4889" s="111" t="s">
        <v>1499</v>
      </c>
      <c r="C4889" s="112" t="s">
        <v>1500</v>
      </c>
      <c r="D4889" s="21">
        <f t="shared" si="100"/>
        <v>16476</v>
      </c>
      <c r="E4889" s="24">
        <f t="shared" si="101"/>
        <v>16476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>
        <v>3889</v>
      </c>
      <c r="Q4889" s="105">
        <v>3889</v>
      </c>
      <c r="R4889" s="106"/>
      <c r="S4889" s="107"/>
      <c r="T4889" s="105"/>
      <c r="U4889" s="105"/>
      <c r="V4889" s="106">
        <v>3957</v>
      </c>
      <c r="W4889" s="107">
        <v>3957</v>
      </c>
      <c r="X4889" s="105">
        <v>8630</v>
      </c>
      <c r="Y4889" s="105">
        <v>8630</v>
      </c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10" t="s">
        <v>1709</v>
      </c>
      <c r="B4890" s="111" t="s">
        <v>1501</v>
      </c>
      <c r="C4890" s="112" t="s">
        <v>1502</v>
      </c>
      <c r="D4890" s="21">
        <f t="shared" si="100"/>
        <v>0</v>
      </c>
      <c r="E4890" s="24">
        <f t="shared" si="101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10" t="s">
        <v>1709</v>
      </c>
      <c r="B4891" s="111" t="s">
        <v>1503</v>
      </c>
      <c r="C4891" s="112" t="s">
        <v>1504</v>
      </c>
      <c r="D4891" s="21">
        <f t="shared" si="100"/>
        <v>0</v>
      </c>
      <c r="E4891" s="24">
        <f t="shared" si="101"/>
        <v>0</v>
      </c>
      <c r="F4891" s="104"/>
      <c r="G4891" s="104"/>
      <c r="H4891" s="113"/>
      <c r="I4891" s="113"/>
      <c r="J4891" s="31"/>
      <c r="K4891" s="32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10" t="s">
        <v>1709</v>
      </c>
      <c r="B4892" s="111" t="s">
        <v>1505</v>
      </c>
      <c r="C4892" s="112" t="s">
        <v>1662</v>
      </c>
      <c r="D4892" s="21">
        <f t="shared" si="100"/>
        <v>0</v>
      </c>
      <c r="E4892" s="24">
        <f t="shared" si="101"/>
        <v>0</v>
      </c>
      <c r="F4892" s="104"/>
      <c r="G4892" s="104"/>
      <c r="H4892" s="105"/>
      <c r="I4892" s="105"/>
      <c r="J4892" s="106"/>
      <c r="K4892" s="107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10" t="s">
        <v>1709</v>
      </c>
      <c r="B4893" s="111" t="s">
        <v>1506</v>
      </c>
      <c r="C4893" s="112" t="s">
        <v>1507</v>
      </c>
      <c r="D4893" s="21">
        <f t="shared" si="100"/>
        <v>0</v>
      </c>
      <c r="E4893" s="24">
        <f t="shared" si="101"/>
        <v>0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10" t="s">
        <v>1709</v>
      </c>
      <c r="B4894" s="111" t="s">
        <v>1508</v>
      </c>
      <c r="C4894" s="112" t="s">
        <v>1509</v>
      </c>
      <c r="D4894" s="21">
        <f t="shared" si="100"/>
        <v>0</v>
      </c>
      <c r="E4894" s="24">
        <f t="shared" si="101"/>
        <v>0</v>
      </c>
      <c r="F4894" s="104"/>
      <c r="G4894" s="104"/>
      <c r="H4894" s="105"/>
      <c r="I4894" s="105"/>
      <c r="J4894" s="106"/>
      <c r="K4894" s="107"/>
      <c r="L4894" s="105"/>
      <c r="M4894" s="105"/>
      <c r="N4894" s="106"/>
      <c r="O4894" s="107"/>
      <c r="P4894" s="105"/>
      <c r="Q4894" s="105"/>
      <c r="R4894" s="106"/>
      <c r="S4894" s="107"/>
      <c r="T4894" s="105"/>
      <c r="U4894" s="105"/>
      <c r="V4894" s="106"/>
      <c r="W4894" s="107"/>
      <c r="X4894" s="105"/>
      <c r="Y4894" s="105"/>
      <c r="Z4894" s="106"/>
      <c r="AA4894" s="107"/>
      <c r="AB4894" s="105"/>
      <c r="AC4894" s="105"/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10" t="s">
        <v>1709</v>
      </c>
      <c r="B4895" s="111" t="s">
        <v>1510</v>
      </c>
      <c r="C4895" s="112" t="s">
        <v>1511</v>
      </c>
      <c r="D4895" s="21">
        <f t="shared" si="100"/>
        <v>0</v>
      </c>
      <c r="E4895" s="24">
        <f t="shared" si="101"/>
        <v>0</v>
      </c>
      <c r="F4895" s="104"/>
      <c r="G4895" s="104"/>
      <c r="H4895" s="113"/>
      <c r="I4895" s="113"/>
      <c r="J4895" s="31"/>
      <c r="K4895" s="32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10" t="s">
        <v>1709</v>
      </c>
      <c r="B4896" s="111" t="s">
        <v>1512</v>
      </c>
      <c r="C4896" s="112" t="s">
        <v>1513</v>
      </c>
      <c r="D4896" s="21">
        <f t="shared" si="100"/>
        <v>0</v>
      </c>
      <c r="E4896" s="24">
        <f t="shared" si="101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10" t="s">
        <v>1709</v>
      </c>
      <c r="B4897" s="111" t="s">
        <v>1514</v>
      </c>
      <c r="C4897" s="112" t="s">
        <v>1515</v>
      </c>
      <c r="D4897" s="21">
        <f t="shared" si="100"/>
        <v>0</v>
      </c>
      <c r="E4897" s="24">
        <f t="shared" si="101"/>
        <v>0</v>
      </c>
      <c r="F4897" s="104"/>
      <c r="G4897" s="104"/>
      <c r="H4897" s="113"/>
      <c r="I4897" s="113"/>
      <c r="J4897" s="31"/>
      <c r="K4897" s="32"/>
      <c r="L4897" s="113"/>
      <c r="M4897" s="113"/>
      <c r="N4897" s="31"/>
      <c r="O4897" s="32"/>
      <c r="P4897" s="113"/>
      <c r="Q4897" s="113"/>
      <c r="R4897" s="31"/>
      <c r="S4897" s="32"/>
      <c r="T4897" s="113"/>
      <c r="U4897" s="113"/>
      <c r="V4897" s="31"/>
      <c r="W4897" s="32"/>
      <c r="X4897" s="113"/>
      <c r="Y4897" s="113"/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10" t="s">
        <v>1709</v>
      </c>
      <c r="B4898" s="111" t="s">
        <v>1516</v>
      </c>
      <c r="C4898" s="112" t="s">
        <v>57</v>
      </c>
      <c r="D4898" s="21">
        <f t="shared" si="100"/>
        <v>0</v>
      </c>
      <c r="E4898" s="24">
        <f t="shared" si="101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10" t="s">
        <v>1709</v>
      </c>
      <c r="B4899" s="111" t="s">
        <v>1517</v>
      </c>
      <c r="C4899" s="112" t="s">
        <v>1518</v>
      </c>
      <c r="D4899" s="21">
        <f t="shared" si="100"/>
        <v>0</v>
      </c>
      <c r="E4899" s="24">
        <f t="shared" si="101"/>
        <v>980</v>
      </c>
      <c r="F4899" s="104">
        <v>0</v>
      </c>
      <c r="G4899" s="104">
        <v>0</v>
      </c>
      <c r="H4899" s="113">
        <v>0</v>
      </c>
      <c r="I4899" s="113">
        <v>980</v>
      </c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/>
      <c r="W4899" s="32"/>
      <c r="X4899" s="113"/>
      <c r="Y4899" s="113"/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10" t="s">
        <v>1709</v>
      </c>
      <c r="B4900" s="111" t="s">
        <v>1519</v>
      </c>
      <c r="C4900" s="112" t="s">
        <v>60</v>
      </c>
      <c r="D4900" s="21">
        <f t="shared" si="100"/>
        <v>0</v>
      </c>
      <c r="E4900" s="24">
        <f t="shared" si="101"/>
        <v>0</v>
      </c>
      <c r="F4900" s="104"/>
      <c r="G4900" s="104"/>
      <c r="H4900" s="105"/>
      <c r="I4900" s="105"/>
      <c r="J4900" s="106"/>
      <c r="K4900" s="107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10" t="s">
        <v>1709</v>
      </c>
      <c r="B4901" s="111" t="s">
        <v>1520</v>
      </c>
      <c r="C4901" s="112" t="s">
        <v>62</v>
      </c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104"/>
      <c r="G4901" s="104"/>
      <c r="H4901" s="113"/>
      <c r="I4901" s="113"/>
      <c r="J4901" s="31"/>
      <c r="K4901" s="32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10" t="s">
        <v>1709</v>
      </c>
      <c r="B4902" s="111" t="s">
        <v>1521</v>
      </c>
      <c r="C4902" s="112" t="s">
        <v>1522</v>
      </c>
      <c r="D4902" s="21">
        <f t="shared" si="102"/>
        <v>766274.5</v>
      </c>
      <c r="E4902" s="24">
        <f t="shared" si="103"/>
        <v>423556.5</v>
      </c>
      <c r="F4902" s="104">
        <v>37749</v>
      </c>
      <c r="G4902" s="104">
        <v>20058</v>
      </c>
      <c r="H4902" s="105">
        <v>49725</v>
      </c>
      <c r="I4902" s="105">
        <v>27117</v>
      </c>
      <c r="J4902" s="106">
        <v>69914</v>
      </c>
      <c r="K4902" s="107">
        <v>3756</v>
      </c>
      <c r="L4902" s="105">
        <v>41749</v>
      </c>
      <c r="M4902" s="105">
        <v>16123</v>
      </c>
      <c r="N4902" s="106">
        <v>48962</v>
      </c>
      <c r="O4902" s="107">
        <v>26922</v>
      </c>
      <c r="P4902" s="113">
        <v>77184</v>
      </c>
      <c r="Q4902" s="113">
        <v>6563</v>
      </c>
      <c r="R4902" s="106">
        <v>41304</v>
      </c>
      <c r="S4902" s="107">
        <v>37390</v>
      </c>
      <c r="T4902" s="105">
        <v>44696</v>
      </c>
      <c r="U4902" s="105">
        <v>53165</v>
      </c>
      <c r="V4902" s="106">
        <v>69056</v>
      </c>
      <c r="W4902" s="107">
        <v>21520</v>
      </c>
      <c r="X4902" s="105">
        <v>115354</v>
      </c>
      <c r="Y4902" s="105">
        <v>125725</v>
      </c>
      <c r="Z4902" s="106">
        <v>69312</v>
      </c>
      <c r="AA4902" s="107">
        <v>22725</v>
      </c>
      <c r="AB4902" s="105">
        <v>101269.5</v>
      </c>
      <c r="AC4902" s="105">
        <v>62492.5</v>
      </c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10" t="s">
        <v>1709</v>
      </c>
      <c r="B4903" s="111" t="s">
        <v>1523</v>
      </c>
      <c r="C4903" s="112" t="s">
        <v>1524</v>
      </c>
      <c r="D4903" s="21">
        <f t="shared" si="102"/>
        <v>441742.5</v>
      </c>
      <c r="E4903" s="24">
        <f t="shared" si="103"/>
        <v>146687.5</v>
      </c>
      <c r="F4903" s="104">
        <v>25052</v>
      </c>
      <c r="G4903" s="104">
        <v>0</v>
      </c>
      <c r="H4903" s="113">
        <v>13651</v>
      </c>
      <c r="I4903" s="113">
        <v>6591</v>
      </c>
      <c r="J4903" s="31">
        <v>3778</v>
      </c>
      <c r="K4903" s="32">
        <v>7126</v>
      </c>
      <c r="L4903" s="113">
        <v>4290</v>
      </c>
      <c r="M4903" s="113">
        <v>7095</v>
      </c>
      <c r="N4903" s="31">
        <v>36595</v>
      </c>
      <c r="O4903" s="32">
        <v>4329</v>
      </c>
      <c r="P4903" s="105">
        <v>30769</v>
      </c>
      <c r="Q4903" s="105">
        <v>9604</v>
      </c>
      <c r="R4903" s="31">
        <v>32521</v>
      </c>
      <c r="S4903" s="32">
        <v>6505</v>
      </c>
      <c r="T4903" s="113">
        <v>17389.5</v>
      </c>
      <c r="U4903" s="113">
        <v>17591.5</v>
      </c>
      <c r="V4903" s="31">
        <v>51289</v>
      </c>
      <c r="W4903" s="32">
        <v>11412</v>
      </c>
      <c r="X4903" s="113">
        <v>81050</v>
      </c>
      <c r="Y4903" s="113">
        <v>34564</v>
      </c>
      <c r="Z4903" s="31">
        <v>65415</v>
      </c>
      <c r="AA4903" s="32">
        <v>23259</v>
      </c>
      <c r="AB4903" s="113">
        <v>79943</v>
      </c>
      <c r="AC4903" s="113">
        <v>18611</v>
      </c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10" t="s">
        <v>1709</v>
      </c>
      <c r="B4904" s="111" t="s">
        <v>1525</v>
      </c>
      <c r="C4904" s="112" t="s">
        <v>1526</v>
      </c>
      <c r="D4904" s="21">
        <f t="shared" si="102"/>
        <v>0</v>
      </c>
      <c r="E4904" s="24">
        <f t="shared" si="10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10" t="s">
        <v>1709</v>
      </c>
      <c r="B4905" s="111" t="s">
        <v>1527</v>
      </c>
      <c r="C4905" s="112" t="s">
        <v>1528</v>
      </c>
      <c r="D4905" s="21">
        <f t="shared" si="102"/>
        <v>20</v>
      </c>
      <c r="E4905" s="24">
        <f t="shared" si="103"/>
        <v>0</v>
      </c>
      <c r="F4905" s="104">
        <v>0</v>
      </c>
      <c r="G4905" s="104">
        <v>0</v>
      </c>
      <c r="H4905" s="113">
        <v>0</v>
      </c>
      <c r="I4905" s="113">
        <v>0</v>
      </c>
      <c r="J4905" s="31">
        <v>0</v>
      </c>
      <c r="K4905" s="32">
        <v>0</v>
      </c>
      <c r="L4905" s="113">
        <v>0</v>
      </c>
      <c r="M4905" s="113">
        <v>0</v>
      </c>
      <c r="N4905" s="31">
        <v>0</v>
      </c>
      <c r="O4905" s="32">
        <v>0</v>
      </c>
      <c r="P4905" s="113">
        <v>0</v>
      </c>
      <c r="Q4905" s="113">
        <v>0</v>
      </c>
      <c r="R4905" s="31">
        <v>0</v>
      </c>
      <c r="S4905" s="32">
        <v>0</v>
      </c>
      <c r="T4905" s="113">
        <v>20</v>
      </c>
      <c r="U4905" s="113">
        <v>0</v>
      </c>
      <c r="V4905" s="31">
        <v>0</v>
      </c>
      <c r="W4905" s="32">
        <v>0</v>
      </c>
      <c r="X4905" s="113">
        <v>0</v>
      </c>
      <c r="Y4905" s="113">
        <v>0</v>
      </c>
      <c r="Z4905" s="31">
        <v>0</v>
      </c>
      <c r="AA4905" s="32">
        <v>0</v>
      </c>
      <c r="AB4905" s="113">
        <v>0</v>
      </c>
      <c r="AC4905" s="113">
        <v>0</v>
      </c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10" t="s">
        <v>1709</v>
      </c>
      <c r="B4906" s="111" t="s">
        <v>1529</v>
      </c>
      <c r="C4906" s="112" t="s">
        <v>1530</v>
      </c>
      <c r="D4906" s="21">
        <f t="shared" si="102"/>
        <v>0</v>
      </c>
      <c r="E4906" s="24">
        <f t="shared" si="10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10" t="s">
        <v>1709</v>
      </c>
      <c r="B4907" s="111" t="s">
        <v>1531</v>
      </c>
      <c r="C4907" s="112" t="s">
        <v>1532</v>
      </c>
      <c r="D4907" s="21">
        <f t="shared" si="102"/>
        <v>0</v>
      </c>
      <c r="E4907" s="24">
        <f t="shared" si="10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10" t="s">
        <v>1709</v>
      </c>
      <c r="B4908" s="111" t="s">
        <v>1533</v>
      </c>
      <c r="C4908" s="112" t="s">
        <v>69</v>
      </c>
      <c r="D4908" s="21">
        <f t="shared" si="102"/>
        <v>74387.5</v>
      </c>
      <c r="E4908" s="24">
        <f t="shared" si="103"/>
        <v>39693.5</v>
      </c>
      <c r="F4908" s="104">
        <v>148</v>
      </c>
      <c r="G4908" s="104">
        <v>0</v>
      </c>
      <c r="H4908" s="113">
        <v>580</v>
      </c>
      <c r="I4908" s="113">
        <v>2805</v>
      </c>
      <c r="J4908" s="31">
        <v>2549</v>
      </c>
      <c r="K4908" s="32">
        <v>0</v>
      </c>
      <c r="L4908" s="113">
        <v>2041.5</v>
      </c>
      <c r="M4908" s="113">
        <v>626.5</v>
      </c>
      <c r="N4908" s="31">
        <v>4673</v>
      </c>
      <c r="O4908" s="32">
        <v>1690</v>
      </c>
      <c r="P4908" s="113">
        <v>4690.5</v>
      </c>
      <c r="Q4908" s="113">
        <v>4314</v>
      </c>
      <c r="R4908" s="31">
        <v>1974.5</v>
      </c>
      <c r="S4908" s="32">
        <v>5326</v>
      </c>
      <c r="T4908" s="113">
        <v>284.5</v>
      </c>
      <c r="U4908" s="113">
        <v>3650.5</v>
      </c>
      <c r="V4908" s="31">
        <v>32722.5</v>
      </c>
      <c r="W4908" s="32">
        <v>0</v>
      </c>
      <c r="X4908" s="113">
        <v>3880</v>
      </c>
      <c r="Y4908" s="113">
        <v>1414</v>
      </c>
      <c r="Z4908" s="31">
        <v>9860</v>
      </c>
      <c r="AA4908" s="32">
        <v>10697.5</v>
      </c>
      <c r="AB4908" s="113">
        <v>10984</v>
      </c>
      <c r="AC4908" s="113">
        <v>9170</v>
      </c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10" t="s">
        <v>1709</v>
      </c>
      <c r="B4909" s="111" t="s">
        <v>1534</v>
      </c>
      <c r="C4909" s="112" t="s">
        <v>1535</v>
      </c>
      <c r="D4909" s="21">
        <f t="shared" si="102"/>
        <v>0</v>
      </c>
      <c r="E4909" s="24">
        <f t="shared" si="10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10" t="s">
        <v>1709</v>
      </c>
      <c r="B4910" s="111" t="s">
        <v>1536</v>
      </c>
      <c r="C4910" s="112" t="s">
        <v>1537</v>
      </c>
      <c r="D4910" s="21">
        <f t="shared" si="102"/>
        <v>0</v>
      </c>
      <c r="E4910" s="24">
        <f t="shared" si="10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10" t="s">
        <v>1709</v>
      </c>
      <c r="B4911" s="111" t="s">
        <v>1538</v>
      </c>
      <c r="C4911" s="112" t="s">
        <v>1539</v>
      </c>
      <c r="D4911" s="21">
        <f t="shared" si="102"/>
        <v>389265</v>
      </c>
      <c r="E4911" s="24">
        <f t="shared" si="103"/>
        <v>347220</v>
      </c>
      <c r="F4911" s="104">
        <v>23927</v>
      </c>
      <c r="G4911" s="104">
        <v>3019</v>
      </c>
      <c r="H4911" s="113">
        <v>23082</v>
      </c>
      <c r="I4911" s="113">
        <v>58361</v>
      </c>
      <c r="J4911" s="31">
        <v>25115</v>
      </c>
      <c r="K4911" s="32">
        <v>0</v>
      </c>
      <c r="L4911" s="113">
        <v>29296</v>
      </c>
      <c r="M4911" s="113">
        <v>12822</v>
      </c>
      <c r="N4911" s="31">
        <v>24822</v>
      </c>
      <c r="O4911" s="32">
        <v>15011</v>
      </c>
      <c r="P4911" s="113">
        <v>27555</v>
      </c>
      <c r="Q4911" s="113">
        <v>34204</v>
      </c>
      <c r="R4911" s="31">
        <v>68500</v>
      </c>
      <c r="S4911" s="32">
        <v>33528</v>
      </c>
      <c r="T4911" s="113">
        <v>32052</v>
      </c>
      <c r="U4911" s="113">
        <v>30889</v>
      </c>
      <c r="V4911" s="31">
        <v>50919</v>
      </c>
      <c r="W4911" s="32">
        <v>29840</v>
      </c>
      <c r="X4911" s="113">
        <v>39387</v>
      </c>
      <c r="Y4911" s="113">
        <v>42642</v>
      </c>
      <c r="Z4911" s="31">
        <v>22728</v>
      </c>
      <c r="AA4911" s="32">
        <v>80820</v>
      </c>
      <c r="AB4911" s="113">
        <v>21882</v>
      </c>
      <c r="AC4911" s="113">
        <v>6084</v>
      </c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10" t="s">
        <v>1709</v>
      </c>
      <c r="B4912" s="111" t="s">
        <v>1540</v>
      </c>
      <c r="C4912" s="112" t="s">
        <v>1541</v>
      </c>
      <c r="D4912" s="21">
        <f t="shared" si="102"/>
        <v>524161</v>
      </c>
      <c r="E4912" s="24">
        <f t="shared" si="103"/>
        <v>475453</v>
      </c>
      <c r="F4912" s="104">
        <v>0</v>
      </c>
      <c r="G4912" s="104">
        <v>0</v>
      </c>
      <c r="H4912" s="113">
        <v>31505</v>
      </c>
      <c r="I4912" s="113">
        <v>14187</v>
      </c>
      <c r="J4912" s="31">
        <v>60594</v>
      </c>
      <c r="K4912" s="32">
        <v>1973</v>
      </c>
      <c r="L4912" s="113">
        <v>65609</v>
      </c>
      <c r="M4912" s="113">
        <v>28077</v>
      </c>
      <c r="N4912" s="31">
        <v>16490</v>
      </c>
      <c r="O4912" s="32">
        <v>42108</v>
      </c>
      <c r="P4912" s="113">
        <v>46413</v>
      </c>
      <c r="Q4912" s="113">
        <v>62234</v>
      </c>
      <c r="R4912" s="31">
        <v>60753</v>
      </c>
      <c r="S4912" s="32">
        <v>3995</v>
      </c>
      <c r="T4912" s="113">
        <v>23784</v>
      </c>
      <c r="U4912" s="113">
        <v>39001</v>
      </c>
      <c r="V4912" s="31">
        <v>112900</v>
      </c>
      <c r="W4912" s="32">
        <v>64607</v>
      </c>
      <c r="X4912" s="113">
        <v>42567</v>
      </c>
      <c r="Y4912" s="113">
        <v>101176</v>
      </c>
      <c r="Z4912" s="31">
        <v>28285</v>
      </c>
      <c r="AA4912" s="32">
        <v>84887</v>
      </c>
      <c r="AB4912" s="113">
        <v>35261</v>
      </c>
      <c r="AC4912" s="113">
        <v>33208</v>
      </c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10" t="s">
        <v>1709</v>
      </c>
      <c r="B4913" s="111" t="s">
        <v>1542</v>
      </c>
      <c r="C4913" s="112" t="s">
        <v>1543</v>
      </c>
      <c r="D4913" s="21">
        <f t="shared" si="102"/>
        <v>584691.51</v>
      </c>
      <c r="E4913" s="24">
        <f t="shared" si="103"/>
        <v>576602.16</v>
      </c>
      <c r="F4913" s="104">
        <v>55064</v>
      </c>
      <c r="G4913" s="104">
        <v>900</v>
      </c>
      <c r="H4913" s="113">
        <v>55442.5</v>
      </c>
      <c r="I4913" s="113">
        <v>300</v>
      </c>
      <c r="J4913" s="31">
        <v>49779.5</v>
      </c>
      <c r="K4913" s="32">
        <v>350</v>
      </c>
      <c r="L4913" s="113">
        <v>67068</v>
      </c>
      <c r="M4913" s="113">
        <v>194068.5</v>
      </c>
      <c r="N4913" s="31">
        <v>57653</v>
      </c>
      <c r="O4913" s="32">
        <v>53669.5</v>
      </c>
      <c r="P4913" s="113">
        <v>47031.5</v>
      </c>
      <c r="Q4913" s="113">
        <v>85147.65</v>
      </c>
      <c r="R4913" s="31">
        <v>31027.01</v>
      </c>
      <c r="S4913" s="32">
        <v>1250</v>
      </c>
      <c r="T4913" s="113">
        <v>42796.5</v>
      </c>
      <c r="U4913" s="113">
        <v>149180.51</v>
      </c>
      <c r="V4913" s="31">
        <v>61353</v>
      </c>
      <c r="W4913" s="32">
        <v>50</v>
      </c>
      <c r="X4913" s="113">
        <v>36468.5</v>
      </c>
      <c r="Y4913" s="113">
        <v>600</v>
      </c>
      <c r="Z4913" s="31">
        <v>39367</v>
      </c>
      <c r="AA4913" s="32">
        <v>87886</v>
      </c>
      <c r="AB4913" s="113">
        <v>41641</v>
      </c>
      <c r="AC4913" s="113">
        <v>3200</v>
      </c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10" t="s">
        <v>1709</v>
      </c>
      <c r="B4914" s="111" t="s">
        <v>1544</v>
      </c>
      <c r="C4914" s="112" t="s">
        <v>1545</v>
      </c>
      <c r="D4914" s="21">
        <f t="shared" si="102"/>
        <v>190083.5</v>
      </c>
      <c r="E4914" s="24">
        <f t="shared" si="103"/>
        <v>291590.14</v>
      </c>
      <c r="F4914" s="104">
        <v>6904.5</v>
      </c>
      <c r="G4914" s="104">
        <v>9</v>
      </c>
      <c r="H4914" s="113">
        <v>8239</v>
      </c>
      <c r="I4914" s="113">
        <v>1017.15</v>
      </c>
      <c r="J4914" s="31">
        <v>35619</v>
      </c>
      <c r="K4914" s="32">
        <v>1284.6500000000001</v>
      </c>
      <c r="L4914" s="113">
        <v>19715</v>
      </c>
      <c r="M4914" s="113">
        <v>150265.35</v>
      </c>
      <c r="N4914" s="31">
        <v>43891.5</v>
      </c>
      <c r="O4914" s="32">
        <v>21708</v>
      </c>
      <c r="P4914" s="113">
        <v>0</v>
      </c>
      <c r="Q4914" s="113">
        <v>32590.1</v>
      </c>
      <c r="R4914" s="31">
        <v>10851</v>
      </c>
      <c r="S4914" s="32">
        <v>0</v>
      </c>
      <c r="T4914" s="113">
        <v>21381</v>
      </c>
      <c r="U4914" s="113">
        <v>52892.4</v>
      </c>
      <c r="V4914" s="31">
        <v>0</v>
      </c>
      <c r="W4914" s="32">
        <v>1956.89</v>
      </c>
      <c r="X4914" s="113">
        <v>0</v>
      </c>
      <c r="Y4914" s="113">
        <v>0</v>
      </c>
      <c r="Z4914" s="31">
        <v>43482.5</v>
      </c>
      <c r="AA4914" s="32">
        <v>27925.11</v>
      </c>
      <c r="AB4914" s="113">
        <v>0</v>
      </c>
      <c r="AC4914" s="113">
        <v>1941.49</v>
      </c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10" t="s">
        <v>1709</v>
      </c>
      <c r="B4915" s="111" t="s">
        <v>1546</v>
      </c>
      <c r="C4915" s="112" t="s">
        <v>1547</v>
      </c>
      <c r="D4915" s="21">
        <f t="shared" si="102"/>
        <v>51601</v>
      </c>
      <c r="E4915" s="24">
        <f t="shared" si="103"/>
        <v>71863</v>
      </c>
      <c r="F4915" s="104">
        <v>2210</v>
      </c>
      <c r="G4915" s="104">
        <v>0</v>
      </c>
      <c r="H4915" s="105">
        <v>6438</v>
      </c>
      <c r="I4915" s="105">
        <v>25705</v>
      </c>
      <c r="J4915" s="106">
        <v>5870</v>
      </c>
      <c r="K4915" s="107">
        <v>9376</v>
      </c>
      <c r="L4915" s="105">
        <v>6912</v>
      </c>
      <c r="M4915" s="105">
        <v>6438</v>
      </c>
      <c r="N4915" s="106">
        <v>405</v>
      </c>
      <c r="O4915" s="107">
        <v>0</v>
      </c>
      <c r="P4915" s="113">
        <v>7210</v>
      </c>
      <c r="Q4915" s="113">
        <v>6912</v>
      </c>
      <c r="R4915" s="106">
        <v>0</v>
      </c>
      <c r="S4915" s="107">
        <v>0</v>
      </c>
      <c r="T4915" s="105">
        <v>5733.5</v>
      </c>
      <c r="U4915" s="105">
        <v>6460</v>
      </c>
      <c r="V4915" s="106">
        <v>6766</v>
      </c>
      <c r="W4915" s="107">
        <v>0</v>
      </c>
      <c r="X4915" s="105">
        <v>4472.5</v>
      </c>
      <c r="Y4915" s="105">
        <v>0</v>
      </c>
      <c r="Z4915" s="106">
        <v>4098</v>
      </c>
      <c r="AA4915" s="107">
        <v>12499.5</v>
      </c>
      <c r="AB4915" s="105">
        <v>1486</v>
      </c>
      <c r="AC4915" s="105">
        <v>4472.5</v>
      </c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10" t="s">
        <v>1709</v>
      </c>
      <c r="B4916" s="111" t="s">
        <v>1548</v>
      </c>
      <c r="C4916" s="112" t="s">
        <v>1549</v>
      </c>
      <c r="D4916" s="21">
        <f t="shared" si="102"/>
        <v>603788</v>
      </c>
      <c r="E4916" s="24">
        <f t="shared" si="103"/>
        <v>16097.5</v>
      </c>
      <c r="F4916" s="104">
        <v>0</v>
      </c>
      <c r="G4916" s="104">
        <v>0</v>
      </c>
      <c r="H4916" s="113">
        <v>0</v>
      </c>
      <c r="I4916" s="113">
        <v>0</v>
      </c>
      <c r="J4916" s="31">
        <v>0</v>
      </c>
      <c r="K4916" s="32">
        <v>0</v>
      </c>
      <c r="L4916" s="113">
        <v>0</v>
      </c>
      <c r="M4916" s="113">
        <v>0</v>
      </c>
      <c r="N4916" s="31">
        <v>0</v>
      </c>
      <c r="O4916" s="32">
        <v>5465.5</v>
      </c>
      <c r="P4916" s="105">
        <v>0</v>
      </c>
      <c r="Q4916" s="105">
        <v>0</v>
      </c>
      <c r="R4916" s="31">
        <v>10811</v>
      </c>
      <c r="S4916" s="32">
        <v>0</v>
      </c>
      <c r="T4916" s="113">
        <v>0</v>
      </c>
      <c r="U4916" s="113">
        <v>0</v>
      </c>
      <c r="V4916" s="31">
        <v>0</v>
      </c>
      <c r="W4916" s="32">
        <v>10632</v>
      </c>
      <c r="X4916" s="113">
        <v>0</v>
      </c>
      <c r="Y4916" s="113">
        <v>0</v>
      </c>
      <c r="Z4916" s="31">
        <v>592977</v>
      </c>
      <c r="AA4916" s="32">
        <v>0</v>
      </c>
      <c r="AB4916" s="113">
        <v>0</v>
      </c>
      <c r="AC4916" s="113">
        <v>0</v>
      </c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10" t="s">
        <v>1709</v>
      </c>
      <c r="B4917" s="111" t="s">
        <v>41</v>
      </c>
      <c r="C4917" s="112" t="s">
        <v>1550</v>
      </c>
      <c r="D4917" s="21">
        <f t="shared" si="102"/>
        <v>0</v>
      </c>
      <c r="E4917" s="24">
        <f t="shared" si="103"/>
        <v>0</v>
      </c>
      <c r="F4917" s="104"/>
      <c r="G4917" s="104"/>
      <c r="H4917" s="105"/>
      <c r="I4917" s="105"/>
      <c r="J4917" s="106"/>
      <c r="K4917" s="107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10" t="s">
        <v>1709</v>
      </c>
      <c r="B4918" s="111" t="s">
        <v>42</v>
      </c>
      <c r="C4918" s="112" t="s">
        <v>1551</v>
      </c>
      <c r="D4918" s="21">
        <f t="shared" si="102"/>
        <v>361595</v>
      </c>
      <c r="E4918" s="24">
        <f t="shared" si="103"/>
        <v>177512.26</v>
      </c>
      <c r="F4918" s="104">
        <v>0</v>
      </c>
      <c r="G4918" s="104">
        <v>177512.26</v>
      </c>
      <c r="H4918" s="113"/>
      <c r="I4918" s="113"/>
      <c r="J4918" s="31"/>
      <c r="K4918" s="32"/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>
        <v>361595</v>
      </c>
      <c r="AC4918" s="113">
        <v>0</v>
      </c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10" t="s">
        <v>1709</v>
      </c>
      <c r="B4919" s="111" t="s">
        <v>43</v>
      </c>
      <c r="C4919" s="112" t="s">
        <v>44</v>
      </c>
      <c r="D4919" s="21">
        <f t="shared" si="102"/>
        <v>3810183</v>
      </c>
      <c r="E4919" s="24">
        <f t="shared" si="103"/>
        <v>874190</v>
      </c>
      <c r="F4919" s="104">
        <v>0</v>
      </c>
      <c r="G4919" s="104">
        <v>184000</v>
      </c>
      <c r="H4919" s="113">
        <v>0</v>
      </c>
      <c r="I4919" s="113">
        <v>0</v>
      </c>
      <c r="J4919" s="31">
        <v>0</v>
      </c>
      <c r="K4919" s="32">
        <v>30480</v>
      </c>
      <c r="L4919" s="113">
        <v>0</v>
      </c>
      <c r="M4919" s="113">
        <v>0</v>
      </c>
      <c r="N4919" s="31">
        <v>0</v>
      </c>
      <c r="O4919" s="32">
        <v>0</v>
      </c>
      <c r="P4919" s="113">
        <v>0</v>
      </c>
      <c r="Q4919" s="113">
        <v>0</v>
      </c>
      <c r="R4919" s="31">
        <v>0</v>
      </c>
      <c r="S4919" s="32">
        <v>0</v>
      </c>
      <c r="T4919" s="113">
        <v>0</v>
      </c>
      <c r="U4919" s="113">
        <v>0</v>
      </c>
      <c r="V4919" s="31">
        <v>351300</v>
      </c>
      <c r="W4919" s="32">
        <v>33810</v>
      </c>
      <c r="X4919" s="113">
        <v>274600</v>
      </c>
      <c r="Y4919" s="113">
        <v>351300</v>
      </c>
      <c r="Z4919" s="31">
        <v>0</v>
      </c>
      <c r="AA4919" s="32">
        <v>274600</v>
      </c>
      <c r="AB4919" s="113">
        <v>3184283</v>
      </c>
      <c r="AC4919" s="113">
        <v>0</v>
      </c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10" t="s">
        <v>1709</v>
      </c>
      <c r="B4920" s="111" t="s">
        <v>45</v>
      </c>
      <c r="C4920" s="112" t="s">
        <v>1552</v>
      </c>
      <c r="D4920" s="21">
        <f t="shared" si="102"/>
        <v>4675.8500000000004</v>
      </c>
      <c r="E4920" s="24">
        <f t="shared" si="10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>
        <v>3571.02</v>
      </c>
      <c r="O4920" s="32">
        <v>0</v>
      </c>
      <c r="P4920" s="113">
        <v>0</v>
      </c>
      <c r="Q4920" s="113">
        <v>0</v>
      </c>
      <c r="R4920" s="31">
        <v>0</v>
      </c>
      <c r="S4920" s="32">
        <v>0</v>
      </c>
      <c r="T4920" s="113">
        <v>1104.83</v>
      </c>
      <c r="U4920" s="113">
        <v>0</v>
      </c>
      <c r="V4920" s="31">
        <v>0</v>
      </c>
      <c r="W4920" s="32">
        <v>0</v>
      </c>
      <c r="X4920" s="113">
        <v>0</v>
      </c>
      <c r="Y4920" s="113">
        <v>0</v>
      </c>
      <c r="Z4920" s="31">
        <v>0</v>
      </c>
      <c r="AA4920" s="32">
        <v>0</v>
      </c>
      <c r="AB4920" s="113">
        <v>0</v>
      </c>
      <c r="AC4920" s="113">
        <v>0</v>
      </c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10" t="s">
        <v>1709</v>
      </c>
      <c r="B4921" s="111" t="s">
        <v>46</v>
      </c>
      <c r="C4921" s="112" t="s">
        <v>1553</v>
      </c>
      <c r="D4921" s="21">
        <f t="shared" si="102"/>
        <v>165400.91</v>
      </c>
      <c r="E4921" s="24">
        <f t="shared" si="103"/>
        <v>168112.58000000002</v>
      </c>
      <c r="F4921" s="104">
        <v>2438.8200000000002</v>
      </c>
      <c r="G4921" s="104">
        <v>0</v>
      </c>
      <c r="H4921" s="113">
        <v>5261.65</v>
      </c>
      <c r="I4921" s="113">
        <v>2703.92</v>
      </c>
      <c r="J4921" s="31">
        <v>7104.17</v>
      </c>
      <c r="K4921" s="32">
        <v>2366.09</v>
      </c>
      <c r="L4921" s="113">
        <v>4336.2299999999996</v>
      </c>
      <c r="M4921" s="113">
        <v>3903.46</v>
      </c>
      <c r="N4921" s="31">
        <v>2202.98</v>
      </c>
      <c r="O4921" s="32">
        <v>23140.19</v>
      </c>
      <c r="P4921" s="113">
        <v>9341.2900000000009</v>
      </c>
      <c r="Q4921" s="113">
        <v>743.12</v>
      </c>
      <c r="R4921" s="31">
        <v>280.7</v>
      </c>
      <c r="S4921" s="32">
        <v>0</v>
      </c>
      <c r="T4921" s="113">
        <v>13418.51</v>
      </c>
      <c r="U4921" s="113">
        <v>918.62</v>
      </c>
      <c r="V4921" s="31">
        <v>9389.27</v>
      </c>
      <c r="W4921" s="32">
        <v>11069.75</v>
      </c>
      <c r="X4921" s="113">
        <v>23240.32</v>
      </c>
      <c r="Y4921" s="113">
        <v>2772.4</v>
      </c>
      <c r="Z4921" s="31">
        <v>77595.28</v>
      </c>
      <c r="AA4921" s="32">
        <v>29839.93</v>
      </c>
      <c r="AB4921" s="113">
        <v>10791.69</v>
      </c>
      <c r="AC4921" s="113">
        <v>90655.1</v>
      </c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10" t="s">
        <v>1709</v>
      </c>
      <c r="B4922" s="111" t="s">
        <v>47</v>
      </c>
      <c r="C4922" s="112" t="s">
        <v>1554</v>
      </c>
      <c r="D4922" s="21">
        <f t="shared" si="102"/>
        <v>2700250</v>
      </c>
      <c r="E4922" s="24">
        <f t="shared" si="103"/>
        <v>1013576</v>
      </c>
      <c r="F4922" s="104">
        <v>2700000</v>
      </c>
      <c r="G4922" s="104">
        <v>0</v>
      </c>
      <c r="H4922" s="113">
        <v>0</v>
      </c>
      <c r="I4922" s="113">
        <v>0</v>
      </c>
      <c r="J4922" s="31">
        <v>0</v>
      </c>
      <c r="K4922" s="32">
        <v>0</v>
      </c>
      <c r="L4922" s="113">
        <v>0</v>
      </c>
      <c r="M4922" s="113">
        <v>0</v>
      </c>
      <c r="N4922" s="31">
        <v>0</v>
      </c>
      <c r="O4922" s="32">
        <v>1013576</v>
      </c>
      <c r="P4922" s="113">
        <v>0</v>
      </c>
      <c r="Q4922" s="113">
        <v>0</v>
      </c>
      <c r="R4922" s="31">
        <v>0</v>
      </c>
      <c r="S4922" s="32">
        <v>0</v>
      </c>
      <c r="T4922" s="113">
        <v>0</v>
      </c>
      <c r="U4922" s="113">
        <v>0</v>
      </c>
      <c r="V4922" s="31">
        <v>0</v>
      </c>
      <c r="W4922" s="32">
        <v>0</v>
      </c>
      <c r="X4922" s="113">
        <v>0</v>
      </c>
      <c r="Y4922" s="113">
        <v>0</v>
      </c>
      <c r="Z4922" s="31">
        <v>0</v>
      </c>
      <c r="AA4922" s="32">
        <v>0</v>
      </c>
      <c r="AB4922" s="113">
        <v>250</v>
      </c>
      <c r="AC4922" s="113">
        <v>0</v>
      </c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10" t="s">
        <v>1709</v>
      </c>
      <c r="B4923" s="111" t="s">
        <v>48</v>
      </c>
      <c r="C4923" s="112" t="s">
        <v>1555</v>
      </c>
      <c r="D4923" s="21">
        <f t="shared" si="102"/>
        <v>4950680.58</v>
      </c>
      <c r="E4923" s="24">
        <f t="shared" si="103"/>
        <v>4924225.1399999997</v>
      </c>
      <c r="F4923" s="104">
        <v>0</v>
      </c>
      <c r="G4923" s="104">
        <v>0</v>
      </c>
      <c r="H4923" s="113">
        <v>129415.49</v>
      </c>
      <c r="I4923" s="113">
        <v>130295.1</v>
      </c>
      <c r="J4923" s="31">
        <v>190371.25</v>
      </c>
      <c r="K4923" s="32">
        <v>190371.25</v>
      </c>
      <c r="L4923" s="113">
        <v>182791.2</v>
      </c>
      <c r="M4923" s="113">
        <v>182791.2</v>
      </c>
      <c r="N4923" s="31">
        <v>191198.6</v>
      </c>
      <c r="O4923" s="32">
        <v>191198.6</v>
      </c>
      <c r="P4923" s="113">
        <v>37101.230000000003</v>
      </c>
      <c r="Q4923" s="113">
        <v>37101.230000000003</v>
      </c>
      <c r="R4923" s="31">
        <v>89158.21</v>
      </c>
      <c r="S4923" s="32">
        <v>89158.21</v>
      </c>
      <c r="T4923" s="113">
        <v>151442.72</v>
      </c>
      <c r="U4923" s="113">
        <v>151442.72</v>
      </c>
      <c r="V4923" s="31">
        <v>27335.05</v>
      </c>
      <c r="W4923" s="32">
        <v>0</v>
      </c>
      <c r="X4923" s="113">
        <v>208192.34</v>
      </c>
      <c r="Y4923" s="113">
        <v>208192.34</v>
      </c>
      <c r="Z4923" s="31">
        <v>84982.91</v>
      </c>
      <c r="AA4923" s="32">
        <v>84982.91</v>
      </c>
      <c r="AB4923" s="113">
        <v>3658691.58</v>
      </c>
      <c r="AC4923" s="113">
        <v>3658691.58</v>
      </c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10" t="s">
        <v>1709</v>
      </c>
      <c r="B4924" s="111" t="s">
        <v>49</v>
      </c>
      <c r="C4924" s="112" t="s">
        <v>1556</v>
      </c>
      <c r="D4924" s="21">
        <f t="shared" si="102"/>
        <v>0</v>
      </c>
      <c r="E4924" s="24">
        <f t="shared" si="10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10" t="s">
        <v>1709</v>
      </c>
      <c r="B4925" s="111" t="s">
        <v>50</v>
      </c>
      <c r="C4925" s="112" t="s">
        <v>1557</v>
      </c>
      <c r="D4925" s="21">
        <f t="shared" si="102"/>
        <v>0</v>
      </c>
      <c r="E4925" s="24">
        <f t="shared" si="10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10" t="s">
        <v>1709</v>
      </c>
      <c r="B4926" s="111" t="s">
        <v>1558</v>
      </c>
      <c r="C4926" s="112" t="s">
        <v>1559</v>
      </c>
      <c r="D4926" s="21">
        <f t="shared" si="102"/>
        <v>0</v>
      </c>
      <c r="E4926" s="24">
        <f t="shared" si="103"/>
        <v>0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10" t="s">
        <v>1709</v>
      </c>
      <c r="B4927" s="111" t="s">
        <v>51</v>
      </c>
      <c r="C4927" s="112" t="s">
        <v>1560</v>
      </c>
      <c r="D4927" s="21">
        <f t="shared" si="102"/>
        <v>10124749.92</v>
      </c>
      <c r="E4927" s="24">
        <f t="shared" si="103"/>
        <v>9143542.8599999994</v>
      </c>
      <c r="F4927" s="104">
        <v>1101371.58</v>
      </c>
      <c r="G4927" s="104">
        <v>1118178.03</v>
      </c>
      <c r="H4927" s="113">
        <v>1118178.03</v>
      </c>
      <c r="I4927" s="113">
        <v>1139655.6299999999</v>
      </c>
      <c r="J4927" s="31">
        <v>1139655.6299999999</v>
      </c>
      <c r="K4927" s="32">
        <v>1202505.73</v>
      </c>
      <c r="L4927" s="113">
        <v>1202505.73</v>
      </c>
      <c r="M4927" s="113">
        <v>1226850.42</v>
      </c>
      <c r="N4927" s="31">
        <v>1226850.42</v>
      </c>
      <c r="O4927" s="32">
        <v>1247788.43</v>
      </c>
      <c r="P4927" s="113">
        <v>1247788.43</v>
      </c>
      <c r="Q4927" s="113">
        <v>1314878.3799999999</v>
      </c>
      <c r="R4927" s="31">
        <v>1314878.3799999999</v>
      </c>
      <c r="S4927" s="32">
        <v>1318596.68</v>
      </c>
      <c r="T4927" s="113">
        <v>1318596.68</v>
      </c>
      <c r="U4927" s="113">
        <v>110362.2</v>
      </c>
      <c r="V4927" s="31">
        <v>110362.2</v>
      </c>
      <c r="W4927" s="32">
        <v>114165.08</v>
      </c>
      <c r="X4927" s="113">
        <v>114165.08</v>
      </c>
      <c r="Y4927" s="113">
        <v>113335.4</v>
      </c>
      <c r="Z4927" s="31">
        <v>113335.4</v>
      </c>
      <c r="AA4927" s="32">
        <v>117062.36</v>
      </c>
      <c r="AB4927" s="113">
        <v>117062.36</v>
      </c>
      <c r="AC4927" s="113">
        <v>120164.52</v>
      </c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10" t="s">
        <v>1709</v>
      </c>
      <c r="B4928" s="111" t="s">
        <v>52</v>
      </c>
      <c r="C4928" s="112" t="s">
        <v>1561</v>
      </c>
      <c r="D4928" s="21">
        <f t="shared" si="102"/>
        <v>3660061.88</v>
      </c>
      <c r="E4928" s="24">
        <f t="shared" si="103"/>
        <v>3324587.7</v>
      </c>
      <c r="F4928" s="104">
        <v>392097.3</v>
      </c>
      <c r="G4928" s="104">
        <v>415896.7</v>
      </c>
      <c r="H4928" s="113">
        <v>415896.7</v>
      </c>
      <c r="I4928" s="113">
        <v>422603.7</v>
      </c>
      <c r="J4928" s="31">
        <v>422603.7</v>
      </c>
      <c r="K4928" s="32">
        <v>419423.1</v>
      </c>
      <c r="L4928" s="113">
        <v>419423.1</v>
      </c>
      <c r="M4928" s="113">
        <v>416758.35</v>
      </c>
      <c r="N4928" s="31">
        <v>416758.35</v>
      </c>
      <c r="O4928" s="32">
        <v>447411.05</v>
      </c>
      <c r="P4928" s="113">
        <v>447411.05</v>
      </c>
      <c r="Q4928" s="113">
        <v>467517.8</v>
      </c>
      <c r="R4928" s="31">
        <v>467517.8</v>
      </c>
      <c r="S4928" s="32">
        <v>492233</v>
      </c>
      <c r="T4928" s="113">
        <v>492233</v>
      </c>
      <c r="U4928" s="113">
        <v>41435.040000000001</v>
      </c>
      <c r="V4928" s="31">
        <v>41435.040000000001</v>
      </c>
      <c r="W4928" s="32">
        <v>44625.2</v>
      </c>
      <c r="X4928" s="113">
        <v>44625.2</v>
      </c>
      <c r="Y4928" s="113">
        <v>48344.08</v>
      </c>
      <c r="Z4928" s="31">
        <v>48344.08</v>
      </c>
      <c r="AA4928" s="32">
        <v>51716.56</v>
      </c>
      <c r="AB4928" s="113">
        <v>51716.56</v>
      </c>
      <c r="AC4928" s="113">
        <v>56623.12</v>
      </c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10" t="s">
        <v>1709</v>
      </c>
      <c r="B4929" s="111" t="s">
        <v>1695</v>
      </c>
      <c r="C4929" s="112" t="s">
        <v>1562</v>
      </c>
      <c r="D4929" s="21">
        <f t="shared" si="102"/>
        <v>29557.239999999998</v>
      </c>
      <c r="E4929" s="24">
        <f t="shared" si="103"/>
        <v>37541.199999999997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>
        <v>0</v>
      </c>
      <c r="U4929" s="113">
        <v>6513.3</v>
      </c>
      <c r="V4929" s="31">
        <v>6513.3</v>
      </c>
      <c r="W4929" s="32">
        <v>7027.43</v>
      </c>
      <c r="X4929" s="113">
        <v>7027.43</v>
      </c>
      <c r="Y4929" s="113">
        <v>8023.83</v>
      </c>
      <c r="Z4929" s="31">
        <v>8023.83</v>
      </c>
      <c r="AA4929" s="32">
        <v>7992.68</v>
      </c>
      <c r="AB4929" s="113">
        <v>7992.68</v>
      </c>
      <c r="AC4929" s="113">
        <v>7983.96</v>
      </c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10" t="s">
        <v>1709</v>
      </c>
      <c r="B4930" s="111" t="s">
        <v>1696</v>
      </c>
      <c r="C4930" s="112" t="s">
        <v>1663</v>
      </c>
      <c r="D4930" s="21">
        <f t="shared" si="102"/>
        <v>0</v>
      </c>
      <c r="E4930" s="24">
        <f t="shared" si="10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10" t="s">
        <v>1709</v>
      </c>
      <c r="B4931" s="111" t="s">
        <v>53</v>
      </c>
      <c r="C4931" s="112" t="s">
        <v>1563</v>
      </c>
      <c r="D4931" s="21">
        <f t="shared" si="102"/>
        <v>0</v>
      </c>
      <c r="E4931" s="24">
        <f t="shared" si="103"/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10" t="s">
        <v>1709</v>
      </c>
      <c r="B4932" s="111" t="s">
        <v>54</v>
      </c>
      <c r="C4932" s="112" t="s">
        <v>55</v>
      </c>
      <c r="D4932" s="21">
        <f t="shared" si="102"/>
        <v>0</v>
      </c>
      <c r="E4932" s="24">
        <f t="shared" si="103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10" t="s">
        <v>1709</v>
      </c>
      <c r="B4933" s="111" t="s">
        <v>63</v>
      </c>
      <c r="C4933" s="112" t="s">
        <v>64</v>
      </c>
      <c r="D4933" s="21">
        <f t="shared" si="102"/>
        <v>0</v>
      </c>
      <c r="E4933" s="24">
        <f t="shared" si="103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10" t="s">
        <v>1709</v>
      </c>
      <c r="B4934" s="111" t="s">
        <v>65</v>
      </c>
      <c r="C4934" s="112" t="s">
        <v>66</v>
      </c>
      <c r="D4934" s="21">
        <f t="shared" si="102"/>
        <v>0</v>
      </c>
      <c r="E4934" s="24">
        <f t="shared" si="103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10" t="s">
        <v>1709</v>
      </c>
      <c r="B4935" s="111" t="s">
        <v>72</v>
      </c>
      <c r="C4935" s="112" t="s">
        <v>73</v>
      </c>
      <c r="D4935" s="21">
        <f t="shared" si="102"/>
        <v>0</v>
      </c>
      <c r="E4935" s="24">
        <f t="shared" si="103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10" t="s">
        <v>1709</v>
      </c>
      <c r="B4936" s="111" t="s">
        <v>74</v>
      </c>
      <c r="C4936" s="112" t="s">
        <v>75</v>
      </c>
      <c r="D4936" s="21">
        <f t="shared" si="102"/>
        <v>0</v>
      </c>
      <c r="E4936" s="24">
        <f t="shared" si="103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10" t="s">
        <v>1709</v>
      </c>
      <c r="B4937" s="111" t="s">
        <v>76</v>
      </c>
      <c r="C4937" s="112" t="s">
        <v>77</v>
      </c>
      <c r="D4937" s="21">
        <f t="shared" si="102"/>
        <v>0</v>
      </c>
      <c r="E4937" s="24">
        <f t="shared" si="103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10" t="s">
        <v>1709</v>
      </c>
      <c r="B4938" s="111" t="s">
        <v>78</v>
      </c>
      <c r="C4938" s="112" t="s">
        <v>79</v>
      </c>
      <c r="D4938" s="21">
        <f t="shared" si="102"/>
        <v>0</v>
      </c>
      <c r="E4938" s="24">
        <f t="shared" si="103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10" t="s">
        <v>1709</v>
      </c>
      <c r="B4939" s="111" t="s">
        <v>80</v>
      </c>
      <c r="C4939" s="112" t="s">
        <v>81</v>
      </c>
      <c r="D4939" s="21">
        <f t="shared" si="102"/>
        <v>0</v>
      </c>
      <c r="E4939" s="24">
        <f t="shared" si="103"/>
        <v>0</v>
      </c>
      <c r="F4939" s="104"/>
      <c r="G4939" s="104"/>
      <c r="H4939" s="105"/>
      <c r="I4939" s="105"/>
      <c r="J4939" s="106"/>
      <c r="K4939" s="107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10" t="s">
        <v>1709</v>
      </c>
      <c r="B4940" s="111" t="s">
        <v>82</v>
      </c>
      <c r="C4940" s="112" t="s">
        <v>83</v>
      </c>
      <c r="D4940" s="21">
        <f t="shared" si="102"/>
        <v>11493558.92</v>
      </c>
      <c r="E4940" s="24">
        <f t="shared" si="103"/>
        <v>12396425.24</v>
      </c>
      <c r="F4940" s="104">
        <v>109510.58</v>
      </c>
      <c r="G4940" s="104">
        <v>209284.02</v>
      </c>
      <c r="H4940" s="105">
        <v>959574.48</v>
      </c>
      <c r="I4940" s="105">
        <v>1005959.27</v>
      </c>
      <c r="J4940" s="106">
        <v>24580.560000000001</v>
      </c>
      <c r="K4940" s="107">
        <v>474355.12</v>
      </c>
      <c r="L4940" s="105">
        <v>1640721.9</v>
      </c>
      <c r="M4940" s="105">
        <v>463517.54</v>
      </c>
      <c r="N4940" s="106">
        <v>359943.19</v>
      </c>
      <c r="O4940" s="107">
        <v>581408.72</v>
      </c>
      <c r="P4940" s="105">
        <v>801501.63</v>
      </c>
      <c r="Q4940" s="105">
        <v>1274605.08</v>
      </c>
      <c r="R4940" s="106">
        <v>1222237.03</v>
      </c>
      <c r="S4940" s="107">
        <v>1210236.48</v>
      </c>
      <c r="T4940" s="105">
        <v>2262440.9500000002</v>
      </c>
      <c r="U4940" s="105">
        <v>1435597.18</v>
      </c>
      <c r="V4940" s="106">
        <v>749611.24</v>
      </c>
      <c r="W4940" s="107">
        <v>1255023.96</v>
      </c>
      <c r="X4940" s="105">
        <v>2294077.94</v>
      </c>
      <c r="Y4940" s="105">
        <v>2278405.11</v>
      </c>
      <c r="Z4940" s="106">
        <v>471757.3</v>
      </c>
      <c r="AA4940" s="107">
        <v>792976.19</v>
      </c>
      <c r="AB4940" s="105">
        <v>597602.12</v>
      </c>
      <c r="AC4940" s="105">
        <v>1415056.57</v>
      </c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10" t="s">
        <v>1709</v>
      </c>
      <c r="B4941" s="111" t="s">
        <v>84</v>
      </c>
      <c r="C4941" s="112" t="s">
        <v>85</v>
      </c>
      <c r="D4941" s="21">
        <f t="shared" si="102"/>
        <v>0</v>
      </c>
      <c r="E4941" s="24">
        <f t="shared" si="103"/>
        <v>0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10" t="s">
        <v>1709</v>
      </c>
      <c r="B4942" s="111" t="s">
        <v>86</v>
      </c>
      <c r="C4942" s="112" t="s">
        <v>87</v>
      </c>
      <c r="D4942" s="21">
        <f t="shared" si="102"/>
        <v>2631647.3600000003</v>
      </c>
      <c r="E4942" s="24">
        <f t="shared" si="103"/>
        <v>2606694.2999999998</v>
      </c>
      <c r="F4942" s="104">
        <v>0</v>
      </c>
      <c r="G4942" s="104">
        <v>13515.54</v>
      </c>
      <c r="H4942" s="105">
        <v>71521.8</v>
      </c>
      <c r="I4942" s="105">
        <v>118586.47</v>
      </c>
      <c r="J4942" s="106">
        <v>214612.9</v>
      </c>
      <c r="K4942" s="107">
        <v>182538.65</v>
      </c>
      <c r="L4942" s="105">
        <v>272161.37</v>
      </c>
      <c r="M4942" s="105">
        <v>298002.02</v>
      </c>
      <c r="N4942" s="106">
        <v>206647.7</v>
      </c>
      <c r="O4942" s="107">
        <v>199545.83</v>
      </c>
      <c r="P4942" s="105">
        <v>281083.8</v>
      </c>
      <c r="Q4942" s="105">
        <v>245860.06</v>
      </c>
      <c r="R4942" s="106">
        <v>113034.1</v>
      </c>
      <c r="S4942" s="107">
        <v>159007.78</v>
      </c>
      <c r="T4942" s="105">
        <v>186445</v>
      </c>
      <c r="U4942" s="105">
        <v>149769.4</v>
      </c>
      <c r="V4942" s="106">
        <v>298196.12</v>
      </c>
      <c r="W4942" s="107">
        <v>250951.3</v>
      </c>
      <c r="X4942" s="105">
        <v>174019.65</v>
      </c>
      <c r="Y4942" s="105">
        <v>243880.12</v>
      </c>
      <c r="Z4942" s="106">
        <v>697506.72</v>
      </c>
      <c r="AA4942" s="107">
        <v>467476.37</v>
      </c>
      <c r="AB4942" s="105">
        <v>116418.2</v>
      </c>
      <c r="AC4942" s="105">
        <v>277560.76</v>
      </c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10" t="s">
        <v>1709</v>
      </c>
      <c r="B4943" s="111" t="s">
        <v>88</v>
      </c>
      <c r="C4943" s="112" t="s">
        <v>89</v>
      </c>
      <c r="D4943" s="21">
        <f t="shared" si="102"/>
        <v>3657389</v>
      </c>
      <c r="E4943" s="24">
        <f t="shared" si="103"/>
        <v>3499367</v>
      </c>
      <c r="F4943" s="104">
        <v>736133</v>
      </c>
      <c r="G4943" s="104">
        <v>246524</v>
      </c>
      <c r="H4943" s="105">
        <v>166172</v>
      </c>
      <c r="I4943" s="105">
        <v>317777</v>
      </c>
      <c r="J4943" s="106">
        <v>58370</v>
      </c>
      <c r="K4943" s="107">
        <v>152606</v>
      </c>
      <c r="L4943" s="105">
        <v>520098</v>
      </c>
      <c r="M4943" s="105">
        <v>254220</v>
      </c>
      <c r="N4943" s="106">
        <v>247752</v>
      </c>
      <c r="O4943" s="107">
        <v>324989</v>
      </c>
      <c r="P4943" s="105">
        <v>124070</v>
      </c>
      <c r="Q4943" s="105">
        <v>263669</v>
      </c>
      <c r="R4943" s="106">
        <v>442713</v>
      </c>
      <c r="S4943" s="107">
        <v>412676</v>
      </c>
      <c r="T4943" s="105">
        <v>84304</v>
      </c>
      <c r="U4943" s="105">
        <v>187915</v>
      </c>
      <c r="V4943" s="106">
        <v>286254</v>
      </c>
      <c r="W4943" s="107">
        <v>360297</v>
      </c>
      <c r="X4943" s="105">
        <v>492118</v>
      </c>
      <c r="Y4943" s="105">
        <v>464029</v>
      </c>
      <c r="Z4943" s="106">
        <v>499405</v>
      </c>
      <c r="AA4943" s="107">
        <v>339232</v>
      </c>
      <c r="AB4943" s="105">
        <v>0</v>
      </c>
      <c r="AC4943" s="105">
        <v>175433</v>
      </c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10" t="s">
        <v>1709</v>
      </c>
      <c r="B4944" s="111" t="s">
        <v>90</v>
      </c>
      <c r="C4944" s="112" t="s">
        <v>91</v>
      </c>
      <c r="D4944" s="21">
        <f t="shared" si="102"/>
        <v>0</v>
      </c>
      <c r="E4944" s="24">
        <f t="shared" si="103"/>
        <v>0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10" t="s">
        <v>1709</v>
      </c>
      <c r="B4945" s="111" t="s">
        <v>92</v>
      </c>
      <c r="C4945" s="112" t="s">
        <v>93</v>
      </c>
      <c r="D4945" s="21">
        <f t="shared" si="102"/>
        <v>402114.75</v>
      </c>
      <c r="E4945" s="24">
        <f t="shared" si="103"/>
        <v>432696.65</v>
      </c>
      <c r="F4945" s="104">
        <v>0</v>
      </c>
      <c r="G4945" s="104">
        <v>0</v>
      </c>
      <c r="H4945" s="105">
        <v>0</v>
      </c>
      <c r="I4945" s="105">
        <v>2689.99</v>
      </c>
      <c r="J4945" s="106">
        <v>0</v>
      </c>
      <c r="K4945" s="107">
        <v>0</v>
      </c>
      <c r="L4945" s="105">
        <v>159415.79999999999</v>
      </c>
      <c r="M4945" s="105">
        <v>0</v>
      </c>
      <c r="N4945" s="106">
        <v>0</v>
      </c>
      <c r="O4945" s="107">
        <v>63161.81</v>
      </c>
      <c r="P4945" s="105">
        <v>17385</v>
      </c>
      <c r="Q4945" s="105">
        <v>52681.04</v>
      </c>
      <c r="R4945" s="106">
        <v>0</v>
      </c>
      <c r="S4945" s="107">
        <v>426.8</v>
      </c>
      <c r="T4945" s="105">
        <v>15360</v>
      </c>
      <c r="U4945" s="105">
        <v>50843.26</v>
      </c>
      <c r="V4945" s="106">
        <v>30139.5</v>
      </c>
      <c r="W4945" s="107">
        <v>60150.720000000001</v>
      </c>
      <c r="X4945" s="105">
        <v>107787.85</v>
      </c>
      <c r="Y4945" s="105">
        <v>34186.18</v>
      </c>
      <c r="Z4945" s="106">
        <v>48310</v>
      </c>
      <c r="AA4945" s="107">
        <v>150482.85</v>
      </c>
      <c r="AB4945" s="105">
        <v>23716.6</v>
      </c>
      <c r="AC4945" s="105">
        <v>18074</v>
      </c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10" t="s">
        <v>1709</v>
      </c>
      <c r="B4946" s="111" t="s">
        <v>94</v>
      </c>
      <c r="C4946" s="112" t="s">
        <v>95</v>
      </c>
      <c r="D4946" s="21">
        <f t="shared" si="102"/>
        <v>827605.2</v>
      </c>
      <c r="E4946" s="24">
        <f t="shared" si="103"/>
        <v>803793.27</v>
      </c>
      <c r="F4946" s="104">
        <v>51755</v>
      </c>
      <c r="G4946" s="104">
        <v>34530.85</v>
      </c>
      <c r="H4946" s="105">
        <v>41810</v>
      </c>
      <c r="I4946" s="105">
        <v>51279.17</v>
      </c>
      <c r="J4946" s="106">
        <v>46450</v>
      </c>
      <c r="K4946" s="107">
        <v>29530</v>
      </c>
      <c r="L4946" s="105">
        <v>47160</v>
      </c>
      <c r="M4946" s="105">
        <v>65077.51</v>
      </c>
      <c r="N4946" s="106">
        <v>58330</v>
      </c>
      <c r="O4946" s="107">
        <v>42145</v>
      </c>
      <c r="P4946" s="105">
        <v>45265</v>
      </c>
      <c r="Q4946" s="105">
        <v>53641.66</v>
      </c>
      <c r="R4946" s="106">
        <v>47210</v>
      </c>
      <c r="S4946" s="107">
        <v>53871.67</v>
      </c>
      <c r="T4946" s="105">
        <v>40720.199999999997</v>
      </c>
      <c r="U4946" s="105">
        <v>33850.199999999997</v>
      </c>
      <c r="V4946" s="106">
        <v>30670</v>
      </c>
      <c r="W4946" s="107">
        <v>30320.83</v>
      </c>
      <c r="X4946" s="105">
        <v>46870</v>
      </c>
      <c r="Y4946" s="105">
        <v>55939.17</v>
      </c>
      <c r="Z4946" s="106">
        <v>214340</v>
      </c>
      <c r="AA4946" s="107">
        <v>192592.53</v>
      </c>
      <c r="AB4946" s="105">
        <v>157025</v>
      </c>
      <c r="AC4946" s="105">
        <v>161014.68</v>
      </c>
      <c r="AD4946" s="33" t="s">
        <v>1387</v>
      </c>
      <c r="AE4946" s="19" t="s">
        <v>1410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10" t="s">
        <v>1709</v>
      </c>
      <c r="B4947" s="111" t="s">
        <v>96</v>
      </c>
      <c r="C4947" s="112" t="s">
        <v>97</v>
      </c>
      <c r="D4947" s="21">
        <f t="shared" si="102"/>
        <v>218820</v>
      </c>
      <c r="E4947" s="24">
        <f t="shared" si="103"/>
        <v>218820</v>
      </c>
      <c r="F4947" s="104"/>
      <c r="G4947" s="104"/>
      <c r="H4947" s="105"/>
      <c r="I4947" s="105"/>
      <c r="J4947" s="106"/>
      <c r="K4947" s="107"/>
      <c r="L4947" s="105"/>
      <c r="M4947" s="105"/>
      <c r="N4947" s="106">
        <v>18000</v>
      </c>
      <c r="O4947" s="107">
        <v>18000</v>
      </c>
      <c r="P4947" s="105">
        <v>109300</v>
      </c>
      <c r="Q4947" s="105">
        <v>109300</v>
      </c>
      <c r="R4947" s="106">
        <v>91520</v>
      </c>
      <c r="S4947" s="107">
        <v>91520</v>
      </c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1388</v>
      </c>
      <c r="AE4947" s="19" t="s">
        <v>1410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10" t="s">
        <v>1709</v>
      </c>
      <c r="B4948" s="111" t="s">
        <v>98</v>
      </c>
      <c r="C4948" s="112" t="s">
        <v>99</v>
      </c>
      <c r="D4948" s="21">
        <f t="shared" si="102"/>
        <v>1007282</v>
      </c>
      <c r="E4948" s="24">
        <f t="shared" si="103"/>
        <v>873193.94</v>
      </c>
      <c r="F4948" s="104">
        <v>59629</v>
      </c>
      <c r="G4948" s="104">
        <v>30974.35</v>
      </c>
      <c r="H4948" s="105">
        <v>31480</v>
      </c>
      <c r="I4948" s="105">
        <v>11466.08</v>
      </c>
      <c r="J4948" s="106">
        <v>113221</v>
      </c>
      <c r="K4948" s="107">
        <v>112642.6</v>
      </c>
      <c r="L4948" s="105">
        <v>147246</v>
      </c>
      <c r="M4948" s="105">
        <v>60909.11</v>
      </c>
      <c r="N4948" s="106">
        <v>53236</v>
      </c>
      <c r="O4948" s="107">
        <v>53181.4</v>
      </c>
      <c r="P4948" s="105">
        <v>42558</v>
      </c>
      <c r="Q4948" s="105">
        <v>91905.34</v>
      </c>
      <c r="R4948" s="106">
        <v>15500</v>
      </c>
      <c r="S4948" s="107">
        <v>55414.29</v>
      </c>
      <c r="T4948" s="105">
        <v>54375</v>
      </c>
      <c r="U4948" s="105">
        <v>46823.24</v>
      </c>
      <c r="V4948" s="106">
        <v>83736</v>
      </c>
      <c r="W4948" s="107">
        <v>50349.04</v>
      </c>
      <c r="X4948" s="105">
        <v>221156</v>
      </c>
      <c r="Y4948" s="105">
        <v>184375.83</v>
      </c>
      <c r="Z4948" s="106">
        <v>50930</v>
      </c>
      <c r="AA4948" s="107">
        <v>43699.62</v>
      </c>
      <c r="AB4948" s="105">
        <v>134215</v>
      </c>
      <c r="AC4948" s="105">
        <v>131453.04</v>
      </c>
      <c r="AD4948" s="33" t="s">
        <v>1389</v>
      </c>
      <c r="AE4948" s="19" t="s">
        <v>1410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10" t="s">
        <v>1709</v>
      </c>
      <c r="B4949" s="111" t="s">
        <v>100</v>
      </c>
      <c r="C4949" s="112" t="s">
        <v>101</v>
      </c>
      <c r="D4949" s="21">
        <f t="shared" si="102"/>
        <v>59820</v>
      </c>
      <c r="E4949" s="24">
        <f t="shared" si="103"/>
        <v>59820</v>
      </c>
      <c r="F4949" s="104">
        <v>1000</v>
      </c>
      <c r="G4949" s="104">
        <v>1000</v>
      </c>
      <c r="H4949" s="105"/>
      <c r="I4949" s="105"/>
      <c r="J4949" s="106">
        <v>1040</v>
      </c>
      <c r="K4949" s="107">
        <v>1040</v>
      </c>
      <c r="L4949" s="105"/>
      <c r="M4949" s="105"/>
      <c r="N4949" s="106"/>
      <c r="O4949" s="107"/>
      <c r="P4949" s="105"/>
      <c r="Q4949" s="105"/>
      <c r="R4949" s="106"/>
      <c r="S4949" s="107"/>
      <c r="T4949" s="105"/>
      <c r="U4949" s="105"/>
      <c r="V4949" s="106"/>
      <c r="W4949" s="107"/>
      <c r="X4949" s="105"/>
      <c r="Y4949" s="105"/>
      <c r="Z4949" s="106">
        <v>57780</v>
      </c>
      <c r="AA4949" s="107">
        <v>57780</v>
      </c>
      <c r="AB4949" s="105"/>
      <c r="AC4949" s="105"/>
      <c r="AD4949" s="33" t="s">
        <v>1390</v>
      </c>
      <c r="AE4949" s="19" t="s">
        <v>1410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10" t="s">
        <v>1709</v>
      </c>
      <c r="B4950" s="111" t="s">
        <v>102</v>
      </c>
      <c r="C4950" s="112" t="s">
        <v>103</v>
      </c>
      <c r="D4950" s="21">
        <f t="shared" si="102"/>
        <v>468072.4</v>
      </c>
      <c r="E4950" s="24">
        <f t="shared" si="103"/>
        <v>468072.4</v>
      </c>
      <c r="F4950" s="104">
        <v>54770.2</v>
      </c>
      <c r="G4950" s="104">
        <v>54770.2</v>
      </c>
      <c r="H4950" s="105">
        <v>10070</v>
      </c>
      <c r="I4950" s="105">
        <v>10070</v>
      </c>
      <c r="J4950" s="106">
        <v>30090</v>
      </c>
      <c r="K4950" s="107">
        <v>30090</v>
      </c>
      <c r="L4950" s="105">
        <v>78050.8</v>
      </c>
      <c r="M4950" s="105">
        <v>78050.8</v>
      </c>
      <c r="N4950" s="106">
        <v>53340</v>
      </c>
      <c r="O4950" s="107">
        <v>53340</v>
      </c>
      <c r="P4950" s="105">
        <v>38560</v>
      </c>
      <c r="Q4950" s="105">
        <v>38560</v>
      </c>
      <c r="R4950" s="106"/>
      <c r="S4950" s="107"/>
      <c r="T4950" s="105">
        <v>39628</v>
      </c>
      <c r="U4950" s="105">
        <v>39628</v>
      </c>
      <c r="V4950" s="106">
        <v>28200</v>
      </c>
      <c r="W4950" s="107">
        <v>28200</v>
      </c>
      <c r="X4950" s="105">
        <v>41235.4</v>
      </c>
      <c r="Y4950" s="105">
        <v>41235.4</v>
      </c>
      <c r="Z4950" s="106">
        <v>51388</v>
      </c>
      <c r="AA4950" s="107">
        <v>51388</v>
      </c>
      <c r="AB4950" s="105">
        <v>42740</v>
      </c>
      <c r="AC4950" s="105">
        <v>42740</v>
      </c>
      <c r="AD4950" s="33" t="s">
        <v>1391</v>
      </c>
      <c r="AE4950" s="19" t="s">
        <v>1410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10" t="s">
        <v>1709</v>
      </c>
      <c r="B4951" s="111" t="s">
        <v>104</v>
      </c>
      <c r="C4951" s="112" t="s">
        <v>105</v>
      </c>
      <c r="D4951" s="21">
        <f t="shared" si="102"/>
        <v>126333</v>
      </c>
      <c r="E4951" s="24">
        <f t="shared" si="103"/>
        <v>121948</v>
      </c>
      <c r="F4951" s="104">
        <v>0</v>
      </c>
      <c r="G4951" s="104">
        <v>180</v>
      </c>
      <c r="H4951" s="105">
        <v>13810</v>
      </c>
      <c r="I4951" s="105">
        <v>2440</v>
      </c>
      <c r="J4951" s="106">
        <v>34565</v>
      </c>
      <c r="K4951" s="107">
        <v>39335</v>
      </c>
      <c r="L4951" s="105">
        <v>0</v>
      </c>
      <c r="M4951" s="105">
        <v>725</v>
      </c>
      <c r="N4951" s="106">
        <v>0</v>
      </c>
      <c r="O4951" s="107">
        <v>2095</v>
      </c>
      <c r="P4951" s="105">
        <v>18920</v>
      </c>
      <c r="Q4951" s="105">
        <v>19310</v>
      </c>
      <c r="R4951" s="106">
        <v>0</v>
      </c>
      <c r="S4951" s="107">
        <v>3090</v>
      </c>
      <c r="T4951" s="105">
        <v>0</v>
      </c>
      <c r="U4951" s="105">
        <v>570</v>
      </c>
      <c r="V4951" s="106">
        <v>51838</v>
      </c>
      <c r="W4951" s="107">
        <v>4158</v>
      </c>
      <c r="X4951" s="105">
        <v>6000</v>
      </c>
      <c r="Y4951" s="105">
        <v>46750</v>
      </c>
      <c r="Z4951" s="106">
        <v>0</v>
      </c>
      <c r="AA4951" s="107">
        <v>300</v>
      </c>
      <c r="AB4951" s="105">
        <v>1200</v>
      </c>
      <c r="AC4951" s="105">
        <v>2995</v>
      </c>
      <c r="AD4951" s="33" t="s">
        <v>1392</v>
      </c>
      <c r="AE4951" s="19" t="s">
        <v>1410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10" t="s">
        <v>1709</v>
      </c>
      <c r="B4952" s="111" t="s">
        <v>106</v>
      </c>
      <c r="C4952" s="112" t="s">
        <v>107</v>
      </c>
      <c r="D4952" s="21">
        <f t="shared" si="102"/>
        <v>30164.3</v>
      </c>
      <c r="E4952" s="24">
        <f t="shared" si="103"/>
        <v>30164.3</v>
      </c>
      <c r="F4952" s="104"/>
      <c r="G4952" s="104"/>
      <c r="H4952" s="105"/>
      <c r="I4952" s="105"/>
      <c r="J4952" s="106"/>
      <c r="K4952" s="107"/>
      <c r="L4952" s="105">
        <v>8431</v>
      </c>
      <c r="M4952" s="105">
        <v>8431</v>
      </c>
      <c r="N4952" s="106">
        <v>11833.3</v>
      </c>
      <c r="O4952" s="107">
        <v>11833.3</v>
      </c>
      <c r="P4952" s="105">
        <v>7900</v>
      </c>
      <c r="Q4952" s="105">
        <v>7900</v>
      </c>
      <c r="R4952" s="106"/>
      <c r="S4952" s="107"/>
      <c r="T4952" s="105">
        <v>2000</v>
      </c>
      <c r="U4952" s="105">
        <v>2000</v>
      </c>
      <c r="V4952" s="106"/>
      <c r="W4952" s="107"/>
      <c r="X4952" s="105"/>
      <c r="Y4952" s="105"/>
      <c r="Z4952" s="106"/>
      <c r="AA4952" s="107"/>
      <c r="AB4952" s="105"/>
      <c r="AC4952" s="105"/>
      <c r="AD4952" s="33" t="s">
        <v>1393</v>
      </c>
      <c r="AE4952" s="19" t="s">
        <v>1410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10" t="s">
        <v>1709</v>
      </c>
      <c r="B4953" s="111" t="s">
        <v>108</v>
      </c>
      <c r="C4953" s="112" t="s">
        <v>109</v>
      </c>
      <c r="D4953" s="21">
        <f t="shared" si="102"/>
        <v>442016</v>
      </c>
      <c r="E4953" s="24">
        <f t="shared" si="103"/>
        <v>381310</v>
      </c>
      <c r="F4953" s="104">
        <v>14000</v>
      </c>
      <c r="G4953" s="104">
        <v>1750</v>
      </c>
      <c r="H4953" s="105">
        <v>35000</v>
      </c>
      <c r="I4953" s="105">
        <v>37800</v>
      </c>
      <c r="J4953" s="106">
        <v>21000</v>
      </c>
      <c r="K4953" s="107">
        <v>21000</v>
      </c>
      <c r="L4953" s="105">
        <v>21000</v>
      </c>
      <c r="M4953" s="105">
        <v>13300</v>
      </c>
      <c r="N4953" s="106">
        <v>0</v>
      </c>
      <c r="O4953" s="107">
        <v>17500</v>
      </c>
      <c r="P4953" s="105">
        <v>25790</v>
      </c>
      <c r="Q4953" s="105">
        <v>18790</v>
      </c>
      <c r="R4953" s="106">
        <v>24790</v>
      </c>
      <c r="S4953" s="107">
        <v>2320</v>
      </c>
      <c r="T4953" s="105">
        <v>29170</v>
      </c>
      <c r="U4953" s="105">
        <v>45599</v>
      </c>
      <c r="V4953" s="106">
        <v>32920</v>
      </c>
      <c r="W4953" s="107">
        <v>15448</v>
      </c>
      <c r="X4953" s="105">
        <v>80606</v>
      </c>
      <c r="Y4953" s="105">
        <v>104133</v>
      </c>
      <c r="Z4953" s="106">
        <v>87270</v>
      </c>
      <c r="AA4953" s="107">
        <v>67670</v>
      </c>
      <c r="AB4953" s="105">
        <v>70470</v>
      </c>
      <c r="AC4953" s="105">
        <v>36000</v>
      </c>
      <c r="AD4953" s="33" t="s">
        <v>1394</v>
      </c>
      <c r="AE4953" s="19" t="s">
        <v>1410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10" t="s">
        <v>1709</v>
      </c>
      <c r="B4954" s="111" t="s">
        <v>110</v>
      </c>
      <c r="C4954" s="112" t="s">
        <v>111</v>
      </c>
      <c r="D4954" s="21">
        <f t="shared" si="102"/>
        <v>935621.5</v>
      </c>
      <c r="E4954" s="24">
        <f t="shared" si="103"/>
        <v>794459.46</v>
      </c>
      <c r="F4954" s="104">
        <v>29090</v>
      </c>
      <c r="G4954" s="104">
        <v>20894</v>
      </c>
      <c r="H4954" s="105">
        <v>38500</v>
      </c>
      <c r="I4954" s="105">
        <v>23366</v>
      </c>
      <c r="J4954" s="106">
        <v>50120</v>
      </c>
      <c r="K4954" s="107">
        <v>33788</v>
      </c>
      <c r="L4954" s="105">
        <v>89235</v>
      </c>
      <c r="M4954" s="105">
        <v>61893</v>
      </c>
      <c r="N4954" s="106">
        <v>38556</v>
      </c>
      <c r="O4954" s="107">
        <v>22848</v>
      </c>
      <c r="P4954" s="105">
        <v>73854</v>
      </c>
      <c r="Q4954" s="105">
        <v>95308</v>
      </c>
      <c r="R4954" s="106">
        <v>98180</v>
      </c>
      <c r="S4954" s="107">
        <v>113573</v>
      </c>
      <c r="T4954" s="105">
        <v>87980</v>
      </c>
      <c r="U4954" s="105">
        <v>70430.67</v>
      </c>
      <c r="V4954" s="106">
        <v>30930</v>
      </c>
      <c r="W4954" s="107">
        <v>23976</v>
      </c>
      <c r="X4954" s="105">
        <v>129262.5</v>
      </c>
      <c r="Y4954" s="105">
        <v>125413.33</v>
      </c>
      <c r="Z4954" s="106">
        <v>101679</v>
      </c>
      <c r="AA4954" s="107">
        <v>85604</v>
      </c>
      <c r="AB4954" s="105">
        <v>168235</v>
      </c>
      <c r="AC4954" s="105">
        <v>117365.46</v>
      </c>
      <c r="AD4954" s="33" t="s">
        <v>1395</v>
      </c>
      <c r="AE4954" s="19" t="s">
        <v>1410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10" t="s">
        <v>1709</v>
      </c>
      <c r="B4955" s="111" t="s">
        <v>112</v>
      </c>
      <c r="C4955" s="112" t="s">
        <v>113</v>
      </c>
      <c r="D4955" s="21">
        <f t="shared" si="102"/>
        <v>194059</v>
      </c>
      <c r="E4955" s="24">
        <f t="shared" si="103"/>
        <v>199233</v>
      </c>
      <c r="F4955" s="104">
        <v>800</v>
      </c>
      <c r="G4955" s="104">
        <v>0</v>
      </c>
      <c r="H4955" s="105">
        <v>9230</v>
      </c>
      <c r="I4955" s="105">
        <v>9230</v>
      </c>
      <c r="J4955" s="106">
        <v>18137</v>
      </c>
      <c r="K4955" s="107">
        <v>18137</v>
      </c>
      <c r="L4955" s="105">
        <v>0</v>
      </c>
      <c r="M4955" s="105">
        <v>0</v>
      </c>
      <c r="N4955" s="106">
        <v>22636</v>
      </c>
      <c r="O4955" s="107">
        <v>22636</v>
      </c>
      <c r="P4955" s="105">
        <v>14462</v>
      </c>
      <c r="Q4955" s="105">
        <v>15282</v>
      </c>
      <c r="R4955" s="106">
        <v>20619</v>
      </c>
      <c r="S4955" s="107">
        <v>20619</v>
      </c>
      <c r="T4955" s="105">
        <v>3395</v>
      </c>
      <c r="U4955" s="105">
        <v>3395</v>
      </c>
      <c r="V4955" s="106">
        <v>14405</v>
      </c>
      <c r="W4955" s="107">
        <v>14405</v>
      </c>
      <c r="X4955" s="105">
        <v>0</v>
      </c>
      <c r="Y4955" s="105">
        <v>0</v>
      </c>
      <c r="Z4955" s="106">
        <v>53040</v>
      </c>
      <c r="AA4955" s="107">
        <v>53040</v>
      </c>
      <c r="AB4955" s="105">
        <v>37335</v>
      </c>
      <c r="AC4955" s="105">
        <v>42489</v>
      </c>
      <c r="AD4955" s="33" t="s">
        <v>1396</v>
      </c>
      <c r="AE4955" s="19" t="s">
        <v>1410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10" t="s">
        <v>1709</v>
      </c>
      <c r="B4956" s="111" t="s">
        <v>114</v>
      </c>
      <c r="C4956" s="112" t="s">
        <v>115</v>
      </c>
      <c r="D4956" s="21">
        <f t="shared" si="102"/>
        <v>0</v>
      </c>
      <c r="E4956" s="24">
        <f t="shared" si="103"/>
        <v>0</v>
      </c>
      <c r="F4956" s="104"/>
      <c r="G4956" s="104"/>
      <c r="H4956" s="105"/>
      <c r="I4956" s="105"/>
      <c r="J4956" s="106"/>
      <c r="K4956" s="107"/>
      <c r="L4956" s="105"/>
      <c r="M4956" s="105"/>
      <c r="N4956" s="106"/>
      <c r="O4956" s="107"/>
      <c r="P4956" s="105"/>
      <c r="Q4956" s="105"/>
      <c r="R4956" s="106"/>
      <c r="S4956" s="107"/>
      <c r="T4956" s="105"/>
      <c r="U4956" s="105"/>
      <c r="V4956" s="106"/>
      <c r="W4956" s="107"/>
      <c r="X4956" s="105"/>
      <c r="Y4956" s="105"/>
      <c r="Z4956" s="106"/>
      <c r="AA4956" s="107"/>
      <c r="AB4956" s="105"/>
      <c r="AC4956" s="105"/>
      <c r="AD4956" s="33" t="s">
        <v>1397</v>
      </c>
      <c r="AE4956" s="19" t="s">
        <v>1410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10" t="s">
        <v>1709</v>
      </c>
      <c r="B4957" s="111" t="s">
        <v>116</v>
      </c>
      <c r="C4957" s="112" t="s">
        <v>117</v>
      </c>
      <c r="D4957" s="21">
        <f t="shared" si="102"/>
        <v>0</v>
      </c>
      <c r="E4957" s="24">
        <f t="shared" si="103"/>
        <v>0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/>
      <c r="U4957" s="105"/>
      <c r="V4957" s="106"/>
      <c r="W4957" s="107"/>
      <c r="X4957" s="105"/>
      <c r="Y4957" s="105"/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10" t="s">
        <v>1709</v>
      </c>
      <c r="B4958" s="111" t="s">
        <v>118</v>
      </c>
      <c r="C4958" s="112" t="s">
        <v>119</v>
      </c>
      <c r="D4958" s="21">
        <f t="shared" si="102"/>
        <v>655828.26</v>
      </c>
      <c r="E4958" s="24">
        <f t="shared" si="103"/>
        <v>655828.26</v>
      </c>
      <c r="F4958" s="104">
        <v>426896.67</v>
      </c>
      <c r="G4958" s="104">
        <v>0</v>
      </c>
      <c r="H4958" s="105">
        <v>0</v>
      </c>
      <c r="I4958" s="105">
        <v>426896.67</v>
      </c>
      <c r="J4958" s="106">
        <v>99453.21</v>
      </c>
      <c r="K4958" s="107">
        <v>0</v>
      </c>
      <c r="L4958" s="105">
        <v>129478.38</v>
      </c>
      <c r="M4958" s="105">
        <v>0</v>
      </c>
      <c r="N4958" s="106">
        <v>0</v>
      </c>
      <c r="O4958" s="107">
        <v>228931.59</v>
      </c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10" t="s">
        <v>1709</v>
      </c>
      <c r="B4959" s="111" t="s">
        <v>120</v>
      </c>
      <c r="C4959" s="112" t="s">
        <v>121</v>
      </c>
      <c r="D4959" s="21">
        <f t="shared" si="102"/>
        <v>0</v>
      </c>
      <c r="E4959" s="24">
        <f t="shared" si="103"/>
        <v>0</v>
      </c>
      <c r="F4959" s="104"/>
      <c r="G4959" s="104"/>
      <c r="H4959" s="113"/>
      <c r="I4959" s="113"/>
      <c r="J4959" s="31"/>
      <c r="K4959" s="32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10" t="s">
        <v>1709</v>
      </c>
      <c r="B4960" s="111" t="s">
        <v>122</v>
      </c>
      <c r="C4960" s="112" t="s">
        <v>123</v>
      </c>
      <c r="D4960" s="21">
        <f t="shared" si="102"/>
        <v>0</v>
      </c>
      <c r="E4960" s="24">
        <f t="shared" si="103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10" t="s">
        <v>1709</v>
      </c>
      <c r="B4961" s="111" t="s">
        <v>124</v>
      </c>
      <c r="C4961" s="112" t="s">
        <v>125</v>
      </c>
      <c r="D4961" s="21">
        <f t="shared" si="102"/>
        <v>0</v>
      </c>
      <c r="E4961" s="24">
        <f t="shared" si="103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10" t="s">
        <v>1709</v>
      </c>
      <c r="B4962" s="111" t="s">
        <v>126</v>
      </c>
      <c r="C4962" s="112" t="s">
        <v>127</v>
      </c>
      <c r="D4962" s="21">
        <f t="shared" si="102"/>
        <v>0</v>
      </c>
      <c r="E4962" s="24">
        <f t="shared" si="103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10" t="s">
        <v>1709</v>
      </c>
      <c r="B4963" s="111" t="s">
        <v>128</v>
      </c>
      <c r="C4963" s="112" t="s">
        <v>129</v>
      </c>
      <c r="D4963" s="21">
        <f t="shared" si="102"/>
        <v>0</v>
      </c>
      <c r="E4963" s="24">
        <f t="shared" si="103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10" t="s">
        <v>1709</v>
      </c>
      <c r="B4964" s="111" t="s">
        <v>130</v>
      </c>
      <c r="C4964" s="112" t="s">
        <v>131</v>
      </c>
      <c r="D4964" s="21">
        <f t="shared" si="102"/>
        <v>0</v>
      </c>
      <c r="E4964" s="24">
        <f t="shared" si="103"/>
        <v>0</v>
      </c>
      <c r="F4964" s="104">
        <v>0</v>
      </c>
      <c r="G4964" s="104">
        <v>0</v>
      </c>
      <c r="H4964" s="105">
        <v>0</v>
      </c>
      <c r="I4964" s="105">
        <v>0</v>
      </c>
      <c r="J4964" s="106">
        <v>0</v>
      </c>
      <c r="K4964" s="107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0</v>
      </c>
      <c r="Q4964" s="113">
        <v>0</v>
      </c>
      <c r="R4964" s="106">
        <v>0</v>
      </c>
      <c r="S4964" s="107">
        <v>0</v>
      </c>
      <c r="T4964" s="105">
        <v>0</v>
      </c>
      <c r="U4964" s="105">
        <v>0</v>
      </c>
      <c r="V4964" s="106">
        <v>0</v>
      </c>
      <c r="W4964" s="107">
        <v>0</v>
      </c>
      <c r="X4964" s="105">
        <v>0</v>
      </c>
      <c r="Y4964" s="105">
        <v>0</v>
      </c>
      <c r="Z4964" s="106">
        <v>0</v>
      </c>
      <c r="AA4964" s="107">
        <v>0</v>
      </c>
      <c r="AB4964" s="105">
        <v>0</v>
      </c>
      <c r="AC4964" s="105">
        <v>0</v>
      </c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10" t="s">
        <v>1709</v>
      </c>
      <c r="B4965" s="111" t="s">
        <v>132</v>
      </c>
      <c r="C4965" s="112" t="s">
        <v>133</v>
      </c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104"/>
      <c r="G4965" s="104"/>
      <c r="H4965" s="113"/>
      <c r="I4965" s="113"/>
      <c r="J4965" s="31"/>
      <c r="K4965" s="32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10" t="s">
        <v>1709</v>
      </c>
      <c r="B4966" s="111" t="s">
        <v>134</v>
      </c>
      <c r="C4966" s="112" t="s">
        <v>135</v>
      </c>
      <c r="D4966" s="21">
        <f t="shared" si="104"/>
        <v>0</v>
      </c>
      <c r="E4966" s="24">
        <f t="shared" si="105"/>
        <v>536496.01</v>
      </c>
      <c r="F4966" s="104">
        <v>0</v>
      </c>
      <c r="G4966" s="104">
        <v>14012.5</v>
      </c>
      <c r="H4966" s="105">
        <v>0</v>
      </c>
      <c r="I4966" s="105">
        <v>14012.5</v>
      </c>
      <c r="J4966" s="106">
        <v>0</v>
      </c>
      <c r="K4966" s="107">
        <v>14012.5</v>
      </c>
      <c r="L4966" s="105">
        <v>0</v>
      </c>
      <c r="M4966" s="105">
        <v>14012.5</v>
      </c>
      <c r="N4966" s="106">
        <v>0</v>
      </c>
      <c r="O4966" s="107">
        <v>449436.01</v>
      </c>
      <c r="P4966" s="113">
        <v>0</v>
      </c>
      <c r="Q4966" s="113">
        <v>4430</v>
      </c>
      <c r="R4966" s="106">
        <v>0</v>
      </c>
      <c r="S4966" s="107">
        <v>4430</v>
      </c>
      <c r="T4966" s="105">
        <v>0</v>
      </c>
      <c r="U4966" s="105">
        <v>4430</v>
      </c>
      <c r="V4966" s="106">
        <v>0</v>
      </c>
      <c r="W4966" s="107">
        <v>4430</v>
      </c>
      <c r="X4966" s="105">
        <v>0</v>
      </c>
      <c r="Y4966" s="105">
        <v>4430</v>
      </c>
      <c r="Z4966" s="106">
        <v>0</v>
      </c>
      <c r="AA4966" s="107">
        <v>4430</v>
      </c>
      <c r="AB4966" s="105">
        <v>0</v>
      </c>
      <c r="AC4966" s="105">
        <v>4430</v>
      </c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10" t="s">
        <v>1709</v>
      </c>
      <c r="B4967" s="111" t="s">
        <v>136</v>
      </c>
      <c r="C4967" s="112" t="s">
        <v>137</v>
      </c>
      <c r="D4967" s="21">
        <f t="shared" si="104"/>
        <v>0</v>
      </c>
      <c r="E4967" s="24">
        <f t="shared" si="105"/>
        <v>0</v>
      </c>
      <c r="F4967" s="104">
        <v>0</v>
      </c>
      <c r="G4967" s="104">
        <v>0</v>
      </c>
      <c r="H4967" s="113">
        <v>0</v>
      </c>
      <c r="I4967" s="113">
        <v>0</v>
      </c>
      <c r="J4967" s="31">
        <v>0</v>
      </c>
      <c r="K4967" s="32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>
        <v>0</v>
      </c>
      <c r="U4967" s="113">
        <v>0</v>
      </c>
      <c r="V4967" s="31">
        <v>0</v>
      </c>
      <c r="W4967" s="32">
        <v>0</v>
      </c>
      <c r="X4967" s="113">
        <v>0</v>
      </c>
      <c r="Y4967" s="113">
        <v>0</v>
      </c>
      <c r="Z4967" s="31">
        <v>0</v>
      </c>
      <c r="AA4967" s="32">
        <v>0</v>
      </c>
      <c r="AB4967" s="113">
        <v>0</v>
      </c>
      <c r="AC4967" s="113">
        <v>0</v>
      </c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10" t="s">
        <v>1709</v>
      </c>
      <c r="B4968" s="111" t="s">
        <v>138</v>
      </c>
      <c r="C4968" s="112" t="s">
        <v>139</v>
      </c>
      <c r="D4968" s="21">
        <f t="shared" si="104"/>
        <v>0</v>
      </c>
      <c r="E4968" s="24">
        <f t="shared" si="105"/>
        <v>0</v>
      </c>
      <c r="F4968" s="104"/>
      <c r="G4968" s="104"/>
      <c r="H4968" s="105"/>
      <c r="I4968" s="105"/>
      <c r="J4968" s="106"/>
      <c r="K4968" s="107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10" t="s">
        <v>1709</v>
      </c>
      <c r="B4969" s="111" t="s">
        <v>140</v>
      </c>
      <c r="C4969" s="112" t="s">
        <v>141</v>
      </c>
      <c r="D4969" s="21">
        <f t="shared" si="104"/>
        <v>313747.75</v>
      </c>
      <c r="E4969" s="24">
        <f t="shared" si="105"/>
        <v>1064534.43</v>
      </c>
      <c r="F4969" s="104">
        <v>0</v>
      </c>
      <c r="G4969" s="104">
        <v>43350</v>
      </c>
      <c r="H4969" s="113">
        <v>0</v>
      </c>
      <c r="I4969" s="113">
        <v>43350</v>
      </c>
      <c r="J4969" s="31">
        <v>0</v>
      </c>
      <c r="K4969" s="32">
        <v>43350</v>
      </c>
      <c r="L4969" s="113">
        <v>11507.71</v>
      </c>
      <c r="M4969" s="113">
        <v>28813.33</v>
      </c>
      <c r="N4969" s="31">
        <v>302240.03999999998</v>
      </c>
      <c r="O4969" s="32">
        <v>688662.08</v>
      </c>
      <c r="P4969" s="105">
        <v>0</v>
      </c>
      <c r="Q4969" s="105">
        <v>43350</v>
      </c>
      <c r="R4969" s="31">
        <v>0</v>
      </c>
      <c r="S4969" s="32">
        <v>43350</v>
      </c>
      <c r="T4969" s="113">
        <v>0</v>
      </c>
      <c r="U4969" s="113">
        <v>43349.01</v>
      </c>
      <c r="V4969" s="31">
        <v>0</v>
      </c>
      <c r="W4969" s="32">
        <v>43350</v>
      </c>
      <c r="X4969" s="113">
        <v>0</v>
      </c>
      <c r="Y4969" s="113">
        <v>14536.67</v>
      </c>
      <c r="Z4969" s="31">
        <v>0</v>
      </c>
      <c r="AA4969" s="32">
        <v>14536.67</v>
      </c>
      <c r="AB4969" s="113">
        <v>0</v>
      </c>
      <c r="AC4969" s="113">
        <v>14536.67</v>
      </c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10" t="s">
        <v>1709</v>
      </c>
      <c r="B4970" s="111" t="s">
        <v>142</v>
      </c>
      <c r="C4970" s="112" t="s">
        <v>143</v>
      </c>
      <c r="D4970" s="21">
        <f t="shared" si="104"/>
        <v>0</v>
      </c>
      <c r="E4970" s="24">
        <f t="shared" si="105"/>
        <v>0</v>
      </c>
      <c r="F4970" s="104"/>
      <c r="G4970" s="104"/>
      <c r="H4970" s="105"/>
      <c r="I4970" s="105"/>
      <c r="J4970" s="106"/>
      <c r="K4970" s="107"/>
      <c r="L4970" s="105"/>
      <c r="M4970" s="105"/>
      <c r="N4970" s="106"/>
      <c r="O4970" s="107"/>
      <c r="P4970" s="113"/>
      <c r="Q4970" s="113"/>
      <c r="R4970" s="106"/>
      <c r="S4970" s="107"/>
      <c r="T4970" s="105"/>
      <c r="U4970" s="105"/>
      <c r="V4970" s="106"/>
      <c r="W4970" s="107"/>
      <c r="X4970" s="105"/>
      <c r="Y4970" s="105"/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10" t="s">
        <v>1709</v>
      </c>
      <c r="B4971" s="111" t="s">
        <v>144</v>
      </c>
      <c r="C4971" s="112" t="s">
        <v>145</v>
      </c>
      <c r="D4971" s="21">
        <f t="shared" si="104"/>
        <v>0</v>
      </c>
      <c r="E4971" s="24">
        <f t="shared" si="105"/>
        <v>0</v>
      </c>
      <c r="F4971" s="104"/>
      <c r="G4971" s="104"/>
      <c r="H4971" s="113"/>
      <c r="I4971" s="113"/>
      <c r="J4971" s="31"/>
      <c r="K4971" s="32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10" t="s">
        <v>1709</v>
      </c>
      <c r="B4972" s="111" t="s">
        <v>146</v>
      </c>
      <c r="C4972" s="112" t="s">
        <v>147</v>
      </c>
      <c r="D4972" s="21">
        <f t="shared" si="104"/>
        <v>0</v>
      </c>
      <c r="E4972" s="24">
        <f t="shared" si="105"/>
        <v>0</v>
      </c>
      <c r="F4972" s="104"/>
      <c r="G4972" s="104"/>
      <c r="H4972" s="113"/>
      <c r="I4972" s="113"/>
      <c r="J4972" s="31"/>
      <c r="K4972" s="32"/>
      <c r="L4972" s="113"/>
      <c r="M4972" s="113"/>
      <c r="N4972" s="31"/>
      <c r="O4972" s="32"/>
      <c r="P4972" s="113"/>
      <c r="Q4972" s="113"/>
      <c r="R4972" s="31"/>
      <c r="S4972" s="32"/>
      <c r="T4972" s="113"/>
      <c r="U4972" s="113"/>
      <c r="V4972" s="31"/>
      <c r="W4972" s="32"/>
      <c r="X4972" s="113"/>
      <c r="Y4972" s="113"/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10" t="s">
        <v>1709</v>
      </c>
      <c r="B4973" s="111" t="s">
        <v>148</v>
      </c>
      <c r="C4973" s="112" t="s">
        <v>149</v>
      </c>
      <c r="D4973" s="21">
        <f t="shared" si="104"/>
        <v>0</v>
      </c>
      <c r="E4973" s="24">
        <f t="shared" si="10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10" t="s">
        <v>1709</v>
      </c>
      <c r="B4974" s="111" t="s">
        <v>150</v>
      </c>
      <c r="C4974" s="112" t="s">
        <v>151</v>
      </c>
      <c r="D4974" s="21">
        <f t="shared" si="104"/>
        <v>0</v>
      </c>
      <c r="E4974" s="24">
        <f t="shared" si="10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10" t="s">
        <v>1709</v>
      </c>
      <c r="B4975" s="111" t="s">
        <v>152</v>
      </c>
      <c r="C4975" s="112" t="s">
        <v>153</v>
      </c>
      <c r="D4975" s="21">
        <f t="shared" si="104"/>
        <v>0</v>
      </c>
      <c r="E4975" s="24">
        <f t="shared" si="10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10" t="s">
        <v>1709</v>
      </c>
      <c r="B4976" s="111" t="s">
        <v>154</v>
      </c>
      <c r="C4976" s="112" t="s">
        <v>155</v>
      </c>
      <c r="D4976" s="21">
        <f t="shared" si="104"/>
        <v>0</v>
      </c>
      <c r="E4976" s="24">
        <f t="shared" si="105"/>
        <v>0</v>
      </c>
      <c r="F4976" s="104">
        <v>0</v>
      </c>
      <c r="G4976" s="104">
        <v>0</v>
      </c>
      <c r="H4976" s="113">
        <v>0</v>
      </c>
      <c r="I4976" s="113">
        <v>0</v>
      </c>
      <c r="J4976" s="31">
        <v>0</v>
      </c>
      <c r="K4976" s="32">
        <v>0</v>
      </c>
      <c r="L4976" s="113">
        <v>0</v>
      </c>
      <c r="M4976" s="113">
        <v>0</v>
      </c>
      <c r="N4976" s="31">
        <v>0</v>
      </c>
      <c r="O4976" s="32">
        <v>0</v>
      </c>
      <c r="P4976" s="113">
        <v>0</v>
      </c>
      <c r="Q4976" s="113">
        <v>0</v>
      </c>
      <c r="R4976" s="31">
        <v>0</v>
      </c>
      <c r="S4976" s="32">
        <v>0</v>
      </c>
      <c r="T4976" s="113">
        <v>0</v>
      </c>
      <c r="U4976" s="113">
        <v>0</v>
      </c>
      <c r="V4976" s="31">
        <v>0</v>
      </c>
      <c r="W4976" s="32">
        <v>0</v>
      </c>
      <c r="X4976" s="113">
        <v>0</v>
      </c>
      <c r="Y4976" s="113">
        <v>0</v>
      </c>
      <c r="Z4976" s="31">
        <v>0</v>
      </c>
      <c r="AA4976" s="32">
        <v>0</v>
      </c>
      <c r="AB4976" s="113">
        <v>0</v>
      </c>
      <c r="AC4976" s="113">
        <v>0</v>
      </c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10" t="s">
        <v>1709</v>
      </c>
      <c r="B4977" s="111" t="s">
        <v>156</v>
      </c>
      <c r="C4977" s="112" t="s">
        <v>157</v>
      </c>
      <c r="D4977" s="21">
        <f t="shared" si="104"/>
        <v>0</v>
      </c>
      <c r="E4977" s="24">
        <f t="shared" si="105"/>
        <v>0</v>
      </c>
      <c r="F4977" s="104">
        <v>0</v>
      </c>
      <c r="G4977" s="104">
        <v>0</v>
      </c>
      <c r="H4977" s="113">
        <v>0</v>
      </c>
      <c r="I4977" s="113">
        <v>0</v>
      </c>
      <c r="J4977" s="31">
        <v>0</v>
      </c>
      <c r="K4977" s="32">
        <v>0</v>
      </c>
      <c r="L4977" s="113">
        <v>0</v>
      </c>
      <c r="M4977" s="113">
        <v>0</v>
      </c>
      <c r="N4977" s="31">
        <v>0</v>
      </c>
      <c r="O4977" s="32">
        <v>0</v>
      </c>
      <c r="P4977" s="113">
        <v>0</v>
      </c>
      <c r="Q4977" s="113">
        <v>0</v>
      </c>
      <c r="R4977" s="31">
        <v>0</v>
      </c>
      <c r="S4977" s="32">
        <v>0</v>
      </c>
      <c r="T4977" s="113">
        <v>0</v>
      </c>
      <c r="U4977" s="113">
        <v>0</v>
      </c>
      <c r="V4977" s="31">
        <v>0</v>
      </c>
      <c r="W4977" s="32">
        <v>0</v>
      </c>
      <c r="X4977" s="113">
        <v>0</v>
      </c>
      <c r="Y4977" s="113">
        <v>0</v>
      </c>
      <c r="Z4977" s="31">
        <v>0</v>
      </c>
      <c r="AA4977" s="32">
        <v>0</v>
      </c>
      <c r="AB4977" s="113">
        <v>0</v>
      </c>
      <c r="AC4977" s="113">
        <v>0</v>
      </c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10" t="s">
        <v>1709</v>
      </c>
      <c r="B4978" s="111" t="s">
        <v>158</v>
      </c>
      <c r="C4978" s="112" t="s">
        <v>159</v>
      </c>
      <c r="D4978" s="21">
        <f t="shared" si="104"/>
        <v>0</v>
      </c>
      <c r="E4978" s="24">
        <f t="shared" si="105"/>
        <v>0</v>
      </c>
      <c r="F4978" s="104">
        <v>0</v>
      </c>
      <c r="G4978" s="104">
        <v>0</v>
      </c>
      <c r="H4978" s="113">
        <v>0</v>
      </c>
      <c r="I4978" s="113">
        <v>0</v>
      </c>
      <c r="J4978" s="31">
        <v>0</v>
      </c>
      <c r="K4978" s="32">
        <v>0</v>
      </c>
      <c r="L4978" s="113">
        <v>0</v>
      </c>
      <c r="M4978" s="113">
        <v>0</v>
      </c>
      <c r="N4978" s="31">
        <v>0</v>
      </c>
      <c r="O4978" s="32">
        <v>0</v>
      </c>
      <c r="P4978" s="113">
        <v>0</v>
      </c>
      <c r="Q4978" s="113">
        <v>0</v>
      </c>
      <c r="R4978" s="31">
        <v>0</v>
      </c>
      <c r="S4978" s="32">
        <v>0</v>
      </c>
      <c r="T4978" s="113">
        <v>0</v>
      </c>
      <c r="U4978" s="113">
        <v>0</v>
      </c>
      <c r="V4978" s="31">
        <v>0</v>
      </c>
      <c r="W4978" s="32">
        <v>0</v>
      </c>
      <c r="X4978" s="113">
        <v>0</v>
      </c>
      <c r="Y4978" s="113">
        <v>0</v>
      </c>
      <c r="Z4978" s="31">
        <v>0</v>
      </c>
      <c r="AA4978" s="32">
        <v>0</v>
      </c>
      <c r="AB4978" s="113">
        <v>0</v>
      </c>
      <c r="AC4978" s="113">
        <v>0</v>
      </c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10" t="s">
        <v>1709</v>
      </c>
      <c r="B4979" s="111" t="s">
        <v>160</v>
      </c>
      <c r="C4979" s="112" t="s">
        <v>161</v>
      </c>
      <c r="D4979" s="21">
        <f t="shared" si="104"/>
        <v>0</v>
      </c>
      <c r="E4979" s="24">
        <f t="shared" si="10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10" t="s">
        <v>1709</v>
      </c>
      <c r="B4980" s="111" t="s">
        <v>162</v>
      </c>
      <c r="C4980" s="112" t="s">
        <v>163</v>
      </c>
      <c r="D4980" s="21">
        <f t="shared" si="104"/>
        <v>0</v>
      </c>
      <c r="E4980" s="24">
        <f t="shared" si="10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10" t="s">
        <v>1709</v>
      </c>
      <c r="B4981" s="111" t="s">
        <v>164</v>
      </c>
      <c r="C4981" s="112" t="s">
        <v>165</v>
      </c>
      <c r="D4981" s="21">
        <f t="shared" si="104"/>
        <v>0</v>
      </c>
      <c r="E4981" s="24">
        <f t="shared" si="105"/>
        <v>0</v>
      </c>
      <c r="F4981" s="104">
        <v>0</v>
      </c>
      <c r="G4981" s="104">
        <v>0</v>
      </c>
      <c r="H4981" s="113">
        <v>0</v>
      </c>
      <c r="I4981" s="113">
        <v>0</v>
      </c>
      <c r="J4981" s="31">
        <v>0</v>
      </c>
      <c r="K4981" s="32">
        <v>0</v>
      </c>
      <c r="L4981" s="113">
        <v>0</v>
      </c>
      <c r="M4981" s="113">
        <v>0</v>
      </c>
      <c r="N4981" s="31">
        <v>0</v>
      </c>
      <c r="O4981" s="32">
        <v>0</v>
      </c>
      <c r="P4981" s="113">
        <v>0</v>
      </c>
      <c r="Q4981" s="113">
        <v>0</v>
      </c>
      <c r="R4981" s="31">
        <v>0</v>
      </c>
      <c r="S4981" s="32">
        <v>0</v>
      </c>
      <c r="T4981" s="113">
        <v>0</v>
      </c>
      <c r="U4981" s="113">
        <v>0</v>
      </c>
      <c r="V4981" s="31">
        <v>0</v>
      </c>
      <c r="W4981" s="32">
        <v>0</v>
      </c>
      <c r="X4981" s="113">
        <v>0</v>
      </c>
      <c r="Y4981" s="113">
        <v>0</v>
      </c>
      <c r="Z4981" s="31">
        <v>0</v>
      </c>
      <c r="AA4981" s="32">
        <v>0</v>
      </c>
      <c r="AB4981" s="113">
        <v>0</v>
      </c>
      <c r="AC4981" s="113">
        <v>0</v>
      </c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10" t="s">
        <v>1709</v>
      </c>
      <c r="B4982" s="111" t="s">
        <v>166</v>
      </c>
      <c r="C4982" s="112" t="s">
        <v>167</v>
      </c>
      <c r="D4982" s="21">
        <f t="shared" si="104"/>
        <v>0</v>
      </c>
      <c r="E4982" s="24">
        <f t="shared" si="10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10" t="s">
        <v>1709</v>
      </c>
      <c r="B4983" s="111" t="s">
        <v>168</v>
      </c>
      <c r="C4983" s="112" t="s">
        <v>169</v>
      </c>
      <c r="D4983" s="21">
        <f t="shared" si="104"/>
        <v>0</v>
      </c>
      <c r="E4983" s="24">
        <f t="shared" si="10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10" t="s">
        <v>1709</v>
      </c>
      <c r="B4984" s="111" t="s">
        <v>170</v>
      </c>
      <c r="C4984" s="112" t="s">
        <v>171</v>
      </c>
      <c r="D4984" s="21">
        <f t="shared" si="104"/>
        <v>0</v>
      </c>
      <c r="E4984" s="24">
        <f t="shared" si="10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10" t="s">
        <v>1709</v>
      </c>
      <c r="B4985" s="111" t="s">
        <v>172</v>
      </c>
      <c r="C4985" s="112" t="s">
        <v>173</v>
      </c>
      <c r="D4985" s="21">
        <f t="shared" si="104"/>
        <v>0</v>
      </c>
      <c r="E4985" s="24">
        <f t="shared" si="10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10" t="s">
        <v>1709</v>
      </c>
      <c r="B4986" s="111" t="s">
        <v>174</v>
      </c>
      <c r="C4986" s="112" t="s">
        <v>175</v>
      </c>
      <c r="D4986" s="21">
        <f t="shared" si="104"/>
        <v>0</v>
      </c>
      <c r="E4986" s="24">
        <f t="shared" si="10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10" t="s">
        <v>1709</v>
      </c>
      <c r="B4987" s="111" t="s">
        <v>176</v>
      </c>
      <c r="C4987" s="112" t="s">
        <v>177</v>
      </c>
      <c r="D4987" s="21">
        <f t="shared" si="104"/>
        <v>0</v>
      </c>
      <c r="E4987" s="24">
        <f t="shared" si="105"/>
        <v>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10" t="s">
        <v>1709</v>
      </c>
      <c r="B4988" s="111" t="s">
        <v>178</v>
      </c>
      <c r="C4988" s="112" t="s">
        <v>179</v>
      </c>
      <c r="D4988" s="21">
        <f t="shared" si="104"/>
        <v>0</v>
      </c>
      <c r="E4988" s="24">
        <f t="shared" si="105"/>
        <v>19059.989999999998</v>
      </c>
      <c r="F4988" s="104">
        <v>0</v>
      </c>
      <c r="G4988" s="104">
        <v>1588.33</v>
      </c>
      <c r="H4988" s="113">
        <v>0</v>
      </c>
      <c r="I4988" s="113">
        <v>1588.33</v>
      </c>
      <c r="J4988" s="31">
        <v>0</v>
      </c>
      <c r="K4988" s="32">
        <v>1588.36</v>
      </c>
      <c r="L4988" s="113">
        <v>0</v>
      </c>
      <c r="M4988" s="113">
        <v>1588.33</v>
      </c>
      <c r="N4988" s="31">
        <v>0</v>
      </c>
      <c r="O4988" s="32">
        <v>1588.33</v>
      </c>
      <c r="P4988" s="113">
        <v>0</v>
      </c>
      <c r="Q4988" s="113">
        <v>1588.33</v>
      </c>
      <c r="R4988" s="31">
        <v>0</v>
      </c>
      <c r="S4988" s="32">
        <v>1588.33</v>
      </c>
      <c r="T4988" s="113">
        <v>0</v>
      </c>
      <c r="U4988" s="113">
        <v>1588.33</v>
      </c>
      <c r="V4988" s="31">
        <v>0</v>
      </c>
      <c r="W4988" s="32">
        <v>1588.33</v>
      </c>
      <c r="X4988" s="113">
        <v>0</v>
      </c>
      <c r="Y4988" s="113">
        <v>1588.33</v>
      </c>
      <c r="Z4988" s="31">
        <v>0</v>
      </c>
      <c r="AA4988" s="32">
        <v>1588.33</v>
      </c>
      <c r="AB4988" s="113">
        <v>0</v>
      </c>
      <c r="AC4988" s="113">
        <v>1588.33</v>
      </c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10" t="s">
        <v>1709</v>
      </c>
      <c r="B4989" s="111" t="s">
        <v>180</v>
      </c>
      <c r="C4989" s="112" t="s">
        <v>181</v>
      </c>
      <c r="D4989" s="21">
        <f t="shared" si="104"/>
        <v>0</v>
      </c>
      <c r="E4989" s="24">
        <f t="shared" si="105"/>
        <v>62319.990000000013</v>
      </c>
      <c r="F4989" s="104">
        <v>0</v>
      </c>
      <c r="G4989" s="104">
        <v>5193.33</v>
      </c>
      <c r="H4989" s="113">
        <v>0</v>
      </c>
      <c r="I4989" s="113">
        <v>5193.33</v>
      </c>
      <c r="J4989" s="31">
        <v>0</v>
      </c>
      <c r="K4989" s="32">
        <v>5193.3599999999997</v>
      </c>
      <c r="L4989" s="113">
        <v>0</v>
      </c>
      <c r="M4989" s="113">
        <v>5193.33</v>
      </c>
      <c r="N4989" s="31">
        <v>0</v>
      </c>
      <c r="O4989" s="32">
        <v>5193.33</v>
      </c>
      <c r="P4989" s="113">
        <v>0</v>
      </c>
      <c r="Q4989" s="113">
        <v>5193.33</v>
      </c>
      <c r="R4989" s="31">
        <v>0</v>
      </c>
      <c r="S4989" s="32">
        <v>5193.33</v>
      </c>
      <c r="T4989" s="113">
        <v>0</v>
      </c>
      <c r="U4989" s="113">
        <v>5193.33</v>
      </c>
      <c r="V4989" s="31">
        <v>0</v>
      </c>
      <c r="W4989" s="32">
        <v>5193.33</v>
      </c>
      <c r="X4989" s="113">
        <v>0</v>
      </c>
      <c r="Y4989" s="113">
        <v>5193.33</v>
      </c>
      <c r="Z4989" s="31">
        <v>0</v>
      </c>
      <c r="AA4989" s="32">
        <v>5193.33</v>
      </c>
      <c r="AB4989" s="113">
        <v>0</v>
      </c>
      <c r="AC4989" s="113">
        <v>5193.33</v>
      </c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10" t="s">
        <v>1709</v>
      </c>
      <c r="B4990" s="111" t="s">
        <v>182</v>
      </c>
      <c r="C4990" s="112" t="s">
        <v>183</v>
      </c>
      <c r="D4990" s="21">
        <f t="shared" si="104"/>
        <v>0</v>
      </c>
      <c r="E4990" s="24">
        <f t="shared" si="105"/>
        <v>191760.4</v>
      </c>
      <c r="F4990" s="104">
        <v>0</v>
      </c>
      <c r="G4990" s="104">
        <v>16436.689999999999</v>
      </c>
      <c r="H4990" s="113">
        <v>0</v>
      </c>
      <c r="I4990" s="113">
        <v>16436.689999999999</v>
      </c>
      <c r="J4990" s="31">
        <v>0</v>
      </c>
      <c r="K4990" s="32">
        <v>16436.72</v>
      </c>
      <c r="L4990" s="113">
        <v>0</v>
      </c>
      <c r="M4990" s="113">
        <v>16436.689999999999</v>
      </c>
      <c r="N4990" s="31">
        <v>0</v>
      </c>
      <c r="O4990" s="32">
        <v>16436.689999999999</v>
      </c>
      <c r="P4990" s="113">
        <v>0</v>
      </c>
      <c r="Q4990" s="113">
        <v>16436.689999999999</v>
      </c>
      <c r="R4990" s="31">
        <v>0</v>
      </c>
      <c r="S4990" s="32">
        <v>16436.689999999999</v>
      </c>
      <c r="T4990" s="113">
        <v>0</v>
      </c>
      <c r="U4990" s="113">
        <v>16436.689999999999</v>
      </c>
      <c r="V4990" s="31">
        <v>0</v>
      </c>
      <c r="W4990" s="32">
        <v>16436.689999999999</v>
      </c>
      <c r="X4990" s="113">
        <v>0</v>
      </c>
      <c r="Y4990" s="113">
        <v>16436.689999999999</v>
      </c>
      <c r="Z4990" s="31">
        <v>0</v>
      </c>
      <c r="AA4990" s="32">
        <v>16436.689999999999</v>
      </c>
      <c r="AB4990" s="113">
        <v>0</v>
      </c>
      <c r="AC4990" s="113">
        <v>10956.78</v>
      </c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10" t="s">
        <v>1709</v>
      </c>
      <c r="B4991" s="111" t="s">
        <v>184</v>
      </c>
      <c r="C4991" s="112" t="s">
        <v>185</v>
      </c>
      <c r="D4991" s="21">
        <f t="shared" si="104"/>
        <v>0</v>
      </c>
      <c r="E4991" s="24">
        <f t="shared" si="105"/>
        <v>0</v>
      </c>
      <c r="F4991" s="104"/>
      <c r="G4991" s="104"/>
      <c r="H4991" s="105"/>
      <c r="I4991" s="105"/>
      <c r="J4991" s="106"/>
      <c r="K4991" s="107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" customHeight="1" x14ac:dyDescent="0.3">
      <c r="A4992" s="110" t="s">
        <v>1709</v>
      </c>
      <c r="B4992" s="111" t="s">
        <v>186</v>
      </c>
      <c r="C4992" s="112" t="s">
        <v>187</v>
      </c>
      <c r="D4992" s="21">
        <f t="shared" si="104"/>
        <v>0</v>
      </c>
      <c r="E4992" s="24">
        <f t="shared" si="10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" customHeight="1" x14ac:dyDescent="0.3">
      <c r="A4993" s="110" t="s">
        <v>1709</v>
      </c>
      <c r="B4993" s="111" t="s">
        <v>188</v>
      </c>
      <c r="C4993" s="112" t="s">
        <v>189</v>
      </c>
      <c r="D4993" s="21">
        <f t="shared" si="104"/>
        <v>0</v>
      </c>
      <c r="E4993" s="24">
        <f t="shared" si="105"/>
        <v>22740</v>
      </c>
      <c r="F4993" s="104">
        <v>0</v>
      </c>
      <c r="G4993" s="104">
        <v>1895</v>
      </c>
      <c r="H4993" s="105">
        <v>0</v>
      </c>
      <c r="I4993" s="105">
        <v>1895</v>
      </c>
      <c r="J4993" s="106">
        <v>0</v>
      </c>
      <c r="K4993" s="107">
        <v>1895</v>
      </c>
      <c r="L4993" s="105">
        <v>0</v>
      </c>
      <c r="M4993" s="105">
        <v>1895</v>
      </c>
      <c r="N4993" s="106">
        <v>0</v>
      </c>
      <c r="O4993" s="107">
        <v>1895</v>
      </c>
      <c r="P4993" s="105">
        <v>0</v>
      </c>
      <c r="Q4993" s="105">
        <v>1895</v>
      </c>
      <c r="R4993" s="106">
        <v>0</v>
      </c>
      <c r="S4993" s="107">
        <v>1895</v>
      </c>
      <c r="T4993" s="105">
        <v>0</v>
      </c>
      <c r="U4993" s="105">
        <v>1895</v>
      </c>
      <c r="V4993" s="106">
        <v>0</v>
      </c>
      <c r="W4993" s="107">
        <v>1895</v>
      </c>
      <c r="X4993" s="105">
        <v>0</v>
      </c>
      <c r="Y4993" s="105">
        <v>1895</v>
      </c>
      <c r="Z4993" s="106">
        <v>0</v>
      </c>
      <c r="AA4993" s="107">
        <v>1895</v>
      </c>
      <c r="AB4993" s="105">
        <v>0</v>
      </c>
      <c r="AC4993" s="105">
        <v>1895</v>
      </c>
      <c r="AD4993" s="33"/>
      <c r="AG4993" s="34"/>
    </row>
    <row r="4994" spans="1:52" ht="14.4" customHeight="1" x14ac:dyDescent="0.3">
      <c r="A4994" s="110" t="s">
        <v>1709</v>
      </c>
      <c r="B4994" s="111" t="s">
        <v>190</v>
      </c>
      <c r="C4994" s="112" t="s">
        <v>191</v>
      </c>
      <c r="D4994" s="21">
        <f t="shared" si="104"/>
        <v>0</v>
      </c>
      <c r="E4994" s="24">
        <f t="shared" si="10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>
        <v>0</v>
      </c>
      <c r="U4994" s="105">
        <v>0</v>
      </c>
      <c r="V4994" s="106">
        <v>0</v>
      </c>
      <c r="W4994" s="107">
        <v>0</v>
      </c>
      <c r="X4994" s="105">
        <v>0</v>
      </c>
      <c r="Y4994" s="105">
        <v>0</v>
      </c>
      <c r="Z4994" s="106">
        <v>0</v>
      </c>
      <c r="AA4994" s="107">
        <v>0</v>
      </c>
      <c r="AB4994" s="105">
        <v>0</v>
      </c>
      <c r="AC4994" s="105">
        <v>0</v>
      </c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10" t="s">
        <v>1709</v>
      </c>
      <c r="B4995" s="111" t="s">
        <v>192</v>
      </c>
      <c r="C4995" s="112" t="s">
        <v>193</v>
      </c>
      <c r="D4995" s="21">
        <f t="shared" si="104"/>
        <v>0</v>
      </c>
      <c r="E4995" s="24">
        <f t="shared" si="105"/>
        <v>0</v>
      </c>
      <c r="F4995" s="104">
        <v>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>
        <v>0</v>
      </c>
      <c r="U4995" s="105">
        <v>0</v>
      </c>
      <c r="V4995" s="106">
        <v>0</v>
      </c>
      <c r="W4995" s="107">
        <v>0</v>
      </c>
      <c r="X4995" s="105">
        <v>0</v>
      </c>
      <c r="Y4995" s="105">
        <v>0</v>
      </c>
      <c r="Z4995" s="106">
        <v>0</v>
      </c>
      <c r="AA4995" s="107">
        <v>0</v>
      </c>
      <c r="AB4995" s="105">
        <v>0</v>
      </c>
      <c r="AC4995" s="105">
        <v>0</v>
      </c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10" t="s">
        <v>1709</v>
      </c>
      <c r="B4996" s="111" t="s">
        <v>194</v>
      </c>
      <c r="C4996" s="112" t="s">
        <v>195</v>
      </c>
      <c r="D4996" s="21">
        <f t="shared" si="104"/>
        <v>650000</v>
      </c>
      <c r="E4996" s="24">
        <f t="shared" si="105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>
        <v>650000</v>
      </c>
      <c r="Y4996" s="105">
        <v>0</v>
      </c>
      <c r="Z4996" s="106">
        <v>0</v>
      </c>
      <c r="AA4996" s="107">
        <v>0</v>
      </c>
      <c r="AB4996" s="105">
        <v>0</v>
      </c>
      <c r="AC4996" s="105">
        <v>0</v>
      </c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10" t="s">
        <v>1709</v>
      </c>
      <c r="B4997" s="111" t="s">
        <v>196</v>
      </c>
      <c r="C4997" s="112" t="s">
        <v>197</v>
      </c>
      <c r="D4997" s="21">
        <f t="shared" si="104"/>
        <v>0</v>
      </c>
      <c r="E4997" s="24">
        <f t="shared" si="105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>
        <v>0</v>
      </c>
      <c r="U4997" s="105">
        <v>0</v>
      </c>
      <c r="V4997" s="106">
        <v>0</v>
      </c>
      <c r="W4997" s="107">
        <v>0</v>
      </c>
      <c r="X4997" s="105">
        <v>0</v>
      </c>
      <c r="Y4997" s="105">
        <v>0</v>
      </c>
      <c r="Z4997" s="106">
        <v>0</v>
      </c>
      <c r="AA4997" s="107">
        <v>0</v>
      </c>
      <c r="AB4997" s="105">
        <v>0</v>
      </c>
      <c r="AC4997" s="105">
        <v>0</v>
      </c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10" t="s">
        <v>1709</v>
      </c>
      <c r="B4998" s="111" t="s">
        <v>198</v>
      </c>
      <c r="C4998" s="112" t="s">
        <v>199</v>
      </c>
      <c r="D4998" s="21">
        <f t="shared" si="104"/>
        <v>0</v>
      </c>
      <c r="E4998" s="24">
        <f t="shared" si="105"/>
        <v>0</v>
      </c>
      <c r="F4998" s="104"/>
      <c r="G4998" s="104"/>
      <c r="H4998" s="113"/>
      <c r="I4998" s="113"/>
      <c r="J4998" s="31"/>
      <c r="K4998" s="32"/>
      <c r="L4998" s="113"/>
      <c r="M4998" s="113"/>
      <c r="N4998" s="31"/>
      <c r="O4998" s="32"/>
      <c r="P4998" s="105"/>
      <c r="Q4998" s="105"/>
      <c r="R4998" s="31"/>
      <c r="S4998" s="32"/>
      <c r="T4998" s="113"/>
      <c r="U4998" s="113"/>
      <c r="V4998" s="31"/>
      <c r="W4998" s="32"/>
      <c r="X4998" s="113"/>
      <c r="Y4998" s="113"/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10" t="s">
        <v>1709</v>
      </c>
      <c r="B4999" s="111" t="s">
        <v>200</v>
      </c>
      <c r="C4999" s="112" t="s">
        <v>201</v>
      </c>
      <c r="D4999" s="21">
        <f t="shared" si="104"/>
        <v>0</v>
      </c>
      <c r="E4999" s="24">
        <f t="shared" si="105"/>
        <v>0</v>
      </c>
      <c r="F4999" s="104"/>
      <c r="G4999" s="104"/>
      <c r="H4999" s="113"/>
      <c r="I4999" s="113"/>
      <c r="J4999" s="31"/>
      <c r="K4999" s="32"/>
      <c r="L4999" s="113"/>
      <c r="M4999" s="113"/>
      <c r="N4999" s="31"/>
      <c r="O4999" s="32"/>
      <c r="P4999" s="113"/>
      <c r="Q4999" s="113"/>
      <c r="R4999" s="31"/>
      <c r="S4999" s="32"/>
      <c r="T4999" s="113"/>
      <c r="U4999" s="113"/>
      <c r="V4999" s="31"/>
      <c r="W4999" s="32"/>
      <c r="X4999" s="113"/>
      <c r="Y4999" s="113"/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10" t="s">
        <v>1709</v>
      </c>
      <c r="B5000" s="111" t="s">
        <v>202</v>
      </c>
      <c r="C5000" s="112" t="s">
        <v>203</v>
      </c>
      <c r="D5000" s="21">
        <f t="shared" si="104"/>
        <v>0</v>
      </c>
      <c r="E5000" s="24">
        <f t="shared" si="105"/>
        <v>0</v>
      </c>
      <c r="F5000" s="104"/>
      <c r="G5000" s="104"/>
      <c r="H5000" s="113"/>
      <c r="I5000" s="113"/>
      <c r="J5000" s="31"/>
      <c r="K5000" s="32"/>
      <c r="L5000" s="113"/>
      <c r="M5000" s="113"/>
      <c r="N5000" s="31"/>
      <c r="O5000" s="32"/>
      <c r="P5000" s="113"/>
      <c r="Q5000" s="113"/>
      <c r="R5000" s="31"/>
      <c r="S5000" s="32"/>
      <c r="T5000" s="113"/>
      <c r="U5000" s="113"/>
      <c r="V5000" s="31"/>
      <c r="W5000" s="32"/>
      <c r="X5000" s="113"/>
      <c r="Y5000" s="113"/>
      <c r="Z5000" s="31"/>
      <c r="AA5000" s="32"/>
      <c r="AB5000" s="113"/>
      <c r="AC5000" s="113"/>
      <c r="AD5000" s="33"/>
      <c r="AG5000" s="34"/>
    </row>
    <row r="5001" spans="1:52" ht="14.4" customHeight="1" x14ac:dyDescent="0.3">
      <c r="A5001" s="110" t="s">
        <v>1709</v>
      </c>
      <c r="B5001" s="111" t="s">
        <v>204</v>
      </c>
      <c r="C5001" s="112" t="s">
        <v>205</v>
      </c>
      <c r="D5001" s="21">
        <f t="shared" si="104"/>
        <v>0</v>
      </c>
      <c r="E5001" s="24">
        <f t="shared" si="105"/>
        <v>0</v>
      </c>
      <c r="F5001" s="104"/>
      <c r="G5001" s="104"/>
      <c r="H5001" s="105"/>
      <c r="I5001" s="105"/>
      <c r="J5001" s="106"/>
      <c r="K5001" s="107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" customHeight="1" x14ac:dyDescent="0.3">
      <c r="A5002" s="110" t="s">
        <v>1709</v>
      </c>
      <c r="B5002" s="111" t="s">
        <v>206</v>
      </c>
      <c r="C5002" s="112" t="s">
        <v>207</v>
      </c>
      <c r="D5002" s="21">
        <f t="shared" si="104"/>
        <v>0</v>
      </c>
      <c r="E5002" s="24">
        <f t="shared" si="105"/>
        <v>0</v>
      </c>
      <c r="F5002" s="104">
        <v>0</v>
      </c>
      <c r="G5002" s="104">
        <v>0</v>
      </c>
      <c r="H5002" s="113">
        <v>0</v>
      </c>
      <c r="I5002" s="113">
        <v>0</v>
      </c>
      <c r="J5002" s="31">
        <v>0</v>
      </c>
      <c r="K5002" s="32">
        <v>0</v>
      </c>
      <c r="L5002" s="113">
        <v>0</v>
      </c>
      <c r="M5002" s="113">
        <v>0</v>
      </c>
      <c r="N5002" s="31">
        <v>0</v>
      </c>
      <c r="O5002" s="32">
        <v>0</v>
      </c>
      <c r="P5002" s="105">
        <v>0</v>
      </c>
      <c r="Q5002" s="105">
        <v>0</v>
      </c>
      <c r="R5002" s="31">
        <v>0</v>
      </c>
      <c r="S5002" s="32">
        <v>0</v>
      </c>
      <c r="T5002" s="113">
        <v>0</v>
      </c>
      <c r="U5002" s="113">
        <v>0</v>
      </c>
      <c r="V5002" s="31">
        <v>0</v>
      </c>
      <c r="W5002" s="32">
        <v>0</v>
      </c>
      <c r="X5002" s="113">
        <v>0</v>
      </c>
      <c r="Y5002" s="113">
        <v>0</v>
      </c>
      <c r="Z5002" s="31">
        <v>0</v>
      </c>
      <c r="AA5002" s="32">
        <v>0</v>
      </c>
      <c r="AB5002" s="113">
        <v>0</v>
      </c>
      <c r="AC5002" s="113">
        <v>0</v>
      </c>
      <c r="AD5002" s="33"/>
      <c r="AG5002" s="34"/>
    </row>
    <row r="5003" spans="1:52" ht="14.4" customHeight="1" x14ac:dyDescent="0.3">
      <c r="A5003" s="110" t="s">
        <v>1709</v>
      </c>
      <c r="B5003" s="111" t="s">
        <v>208</v>
      </c>
      <c r="C5003" s="112" t="s">
        <v>209</v>
      </c>
      <c r="D5003" s="21">
        <f t="shared" si="104"/>
        <v>0</v>
      </c>
      <c r="E5003" s="24">
        <f t="shared" si="105"/>
        <v>15351.599999999997</v>
      </c>
      <c r="F5003" s="104">
        <v>0</v>
      </c>
      <c r="G5003" s="104">
        <v>1279.3</v>
      </c>
      <c r="H5003" s="105">
        <v>0</v>
      </c>
      <c r="I5003" s="105">
        <v>1279.3</v>
      </c>
      <c r="J5003" s="106">
        <v>0</v>
      </c>
      <c r="K5003" s="107">
        <v>1279.3</v>
      </c>
      <c r="L5003" s="105">
        <v>0</v>
      </c>
      <c r="M5003" s="105">
        <v>1279.3</v>
      </c>
      <c r="N5003" s="106">
        <v>0</v>
      </c>
      <c r="O5003" s="107">
        <v>1279.3</v>
      </c>
      <c r="P5003" s="113">
        <v>0</v>
      </c>
      <c r="Q5003" s="113">
        <v>1279.3</v>
      </c>
      <c r="R5003" s="106">
        <v>0</v>
      </c>
      <c r="S5003" s="107">
        <v>1279.3</v>
      </c>
      <c r="T5003" s="105">
        <v>0</v>
      </c>
      <c r="U5003" s="105">
        <v>1279.3</v>
      </c>
      <c r="V5003" s="106">
        <v>0</v>
      </c>
      <c r="W5003" s="107">
        <v>1279.3</v>
      </c>
      <c r="X5003" s="105">
        <v>0</v>
      </c>
      <c r="Y5003" s="105">
        <v>1279.3</v>
      </c>
      <c r="Z5003" s="106">
        <v>0</v>
      </c>
      <c r="AA5003" s="107">
        <v>1279.3</v>
      </c>
      <c r="AB5003" s="105">
        <v>0</v>
      </c>
      <c r="AC5003" s="105">
        <v>1279.3</v>
      </c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10" t="s">
        <v>1709</v>
      </c>
      <c r="B5004" s="111" t="s">
        <v>210</v>
      </c>
      <c r="C5004" s="112" t="s">
        <v>211</v>
      </c>
      <c r="D5004" s="21">
        <f t="shared" si="104"/>
        <v>0</v>
      </c>
      <c r="E5004" s="24">
        <f t="shared" si="105"/>
        <v>138091.6</v>
      </c>
      <c r="F5004" s="104">
        <v>0</v>
      </c>
      <c r="G5004" s="104">
        <v>11507.63</v>
      </c>
      <c r="H5004" s="105">
        <v>0</v>
      </c>
      <c r="I5004" s="105">
        <v>11507.63</v>
      </c>
      <c r="J5004" s="106">
        <v>0</v>
      </c>
      <c r="K5004" s="107">
        <v>11507.67</v>
      </c>
      <c r="L5004" s="105">
        <v>0</v>
      </c>
      <c r="M5004" s="105">
        <v>11507.63</v>
      </c>
      <c r="N5004" s="106">
        <v>0</v>
      </c>
      <c r="O5004" s="107">
        <v>11507.63</v>
      </c>
      <c r="P5004" s="105">
        <v>0</v>
      </c>
      <c r="Q5004" s="105">
        <v>11507.63</v>
      </c>
      <c r="R5004" s="106">
        <v>0</v>
      </c>
      <c r="S5004" s="107">
        <v>11507.63</v>
      </c>
      <c r="T5004" s="105">
        <v>0</v>
      </c>
      <c r="U5004" s="105">
        <v>11507.63</v>
      </c>
      <c r="V5004" s="106">
        <v>0</v>
      </c>
      <c r="W5004" s="107">
        <v>11507.63</v>
      </c>
      <c r="X5004" s="105">
        <v>0</v>
      </c>
      <c r="Y5004" s="105">
        <v>11507.63</v>
      </c>
      <c r="Z5004" s="106">
        <v>0</v>
      </c>
      <c r="AA5004" s="107">
        <v>11507.63</v>
      </c>
      <c r="AB5004" s="105">
        <v>0</v>
      </c>
      <c r="AC5004" s="105">
        <v>11507.63</v>
      </c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10" t="s">
        <v>1709</v>
      </c>
      <c r="B5005" s="111" t="s">
        <v>212</v>
      </c>
      <c r="C5005" s="112" t="s">
        <v>213</v>
      </c>
      <c r="D5005" s="21">
        <f t="shared" si="104"/>
        <v>0</v>
      </c>
      <c r="E5005" s="24">
        <f t="shared" si="105"/>
        <v>0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10" t="s">
        <v>1709</v>
      </c>
      <c r="B5006" s="111" t="s">
        <v>214</v>
      </c>
      <c r="C5006" s="112" t="s">
        <v>215</v>
      </c>
      <c r="D5006" s="21">
        <f t="shared" si="104"/>
        <v>0</v>
      </c>
      <c r="E5006" s="24">
        <f t="shared" si="105"/>
        <v>61085.69999999999</v>
      </c>
      <c r="F5006" s="104">
        <v>0</v>
      </c>
      <c r="G5006" s="104">
        <v>4548.8900000000003</v>
      </c>
      <c r="H5006" s="105">
        <v>0</v>
      </c>
      <c r="I5006" s="105">
        <v>4548.8900000000003</v>
      </c>
      <c r="J5006" s="106">
        <v>0</v>
      </c>
      <c r="K5006" s="107">
        <v>4548.8900000000003</v>
      </c>
      <c r="L5006" s="105">
        <v>0</v>
      </c>
      <c r="M5006" s="105">
        <v>4548.8900000000003</v>
      </c>
      <c r="N5006" s="106">
        <v>0</v>
      </c>
      <c r="O5006" s="107">
        <v>4548.8900000000003</v>
      </c>
      <c r="P5006" s="105">
        <v>0</v>
      </c>
      <c r="Q5006" s="105">
        <v>4547.8900000000003</v>
      </c>
      <c r="R5006" s="106">
        <v>0</v>
      </c>
      <c r="S5006" s="107">
        <v>4548.8999999999996</v>
      </c>
      <c r="T5006" s="105">
        <v>0</v>
      </c>
      <c r="U5006" s="105">
        <v>4548.8900000000003</v>
      </c>
      <c r="V5006" s="106">
        <v>0</v>
      </c>
      <c r="W5006" s="107">
        <v>4548.8900000000003</v>
      </c>
      <c r="X5006" s="105">
        <v>0</v>
      </c>
      <c r="Y5006" s="105">
        <v>6715.56</v>
      </c>
      <c r="Z5006" s="106">
        <v>0</v>
      </c>
      <c r="AA5006" s="107">
        <v>6715.56</v>
      </c>
      <c r="AB5006" s="105">
        <v>0</v>
      </c>
      <c r="AC5006" s="105">
        <v>6715.56</v>
      </c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10" t="s">
        <v>1709</v>
      </c>
      <c r="B5007" s="111" t="s">
        <v>216</v>
      </c>
      <c r="C5007" s="112" t="s">
        <v>217</v>
      </c>
      <c r="D5007" s="21">
        <f t="shared" si="104"/>
        <v>0</v>
      </c>
      <c r="E5007" s="24">
        <f t="shared" si="105"/>
        <v>0</v>
      </c>
      <c r="F5007" s="104"/>
      <c r="G5007" s="104"/>
      <c r="H5007" s="113"/>
      <c r="I5007" s="113"/>
      <c r="J5007" s="31"/>
      <c r="K5007" s="32"/>
      <c r="L5007" s="113"/>
      <c r="M5007" s="113"/>
      <c r="N5007" s="31"/>
      <c r="O5007" s="32"/>
      <c r="P5007" s="105"/>
      <c r="Q5007" s="105"/>
      <c r="R5007" s="31"/>
      <c r="S5007" s="32"/>
      <c r="T5007" s="113"/>
      <c r="U5007" s="113"/>
      <c r="V5007" s="31"/>
      <c r="W5007" s="32"/>
      <c r="X5007" s="113"/>
      <c r="Y5007" s="113"/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10" t="s">
        <v>1709</v>
      </c>
      <c r="B5008" s="111" t="s">
        <v>218</v>
      </c>
      <c r="C5008" s="112" t="s">
        <v>1564</v>
      </c>
      <c r="D5008" s="21">
        <f t="shared" si="104"/>
        <v>0</v>
      </c>
      <c r="E5008" s="24">
        <f t="shared" si="105"/>
        <v>0</v>
      </c>
      <c r="F5008" s="104"/>
      <c r="G5008" s="104"/>
      <c r="H5008" s="105"/>
      <c r="I5008" s="105"/>
      <c r="J5008" s="106"/>
      <c r="K5008" s="107"/>
      <c r="L5008" s="105"/>
      <c r="M5008" s="105"/>
      <c r="N5008" s="106"/>
      <c r="O5008" s="107"/>
      <c r="P5008" s="113"/>
      <c r="Q5008" s="113"/>
      <c r="R5008" s="106"/>
      <c r="S5008" s="107"/>
      <c r="T5008" s="105"/>
      <c r="U5008" s="105"/>
      <c r="V5008" s="106"/>
      <c r="W5008" s="107"/>
      <c r="X5008" s="105"/>
      <c r="Y5008" s="105"/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10" t="s">
        <v>1709</v>
      </c>
      <c r="B5009" s="111" t="s">
        <v>219</v>
      </c>
      <c r="C5009" s="112" t="s">
        <v>1565</v>
      </c>
      <c r="D5009" s="21">
        <f t="shared" si="104"/>
        <v>0</v>
      </c>
      <c r="E5009" s="24">
        <f t="shared" si="105"/>
        <v>0</v>
      </c>
      <c r="F5009" s="104"/>
      <c r="G5009" s="104"/>
      <c r="H5009" s="105"/>
      <c r="I5009" s="105"/>
      <c r="J5009" s="106"/>
      <c r="K5009" s="107"/>
      <c r="L5009" s="105"/>
      <c r="M5009" s="105"/>
      <c r="N5009" s="106"/>
      <c r="O5009" s="107"/>
      <c r="P5009" s="105"/>
      <c r="Q5009" s="105"/>
      <c r="R5009" s="106"/>
      <c r="S5009" s="107"/>
      <c r="T5009" s="105"/>
      <c r="U5009" s="105"/>
      <c r="V5009" s="106"/>
      <c r="W5009" s="107"/>
      <c r="X5009" s="105"/>
      <c r="Y5009" s="105"/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10" t="s">
        <v>1709</v>
      </c>
      <c r="B5010" s="111" t="s">
        <v>220</v>
      </c>
      <c r="C5010" s="112" t="s">
        <v>221</v>
      </c>
      <c r="D5010" s="21">
        <f t="shared" si="104"/>
        <v>0</v>
      </c>
      <c r="E5010" s="24">
        <f t="shared" si="105"/>
        <v>0</v>
      </c>
      <c r="F5010" s="104"/>
      <c r="G5010" s="104"/>
      <c r="H5010" s="113"/>
      <c r="I5010" s="113"/>
      <c r="J5010" s="31"/>
      <c r="K5010" s="32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10" t="s">
        <v>1709</v>
      </c>
      <c r="B5011" s="111" t="s">
        <v>222</v>
      </c>
      <c r="C5011" s="112" t="s">
        <v>223</v>
      </c>
      <c r="D5011" s="21">
        <f t="shared" si="104"/>
        <v>3.04</v>
      </c>
      <c r="E5011" s="24">
        <f t="shared" si="105"/>
        <v>35305.32</v>
      </c>
      <c r="F5011" s="104">
        <v>0</v>
      </c>
      <c r="G5011" s="104">
        <v>2942.11</v>
      </c>
      <c r="H5011" s="105">
        <v>0</v>
      </c>
      <c r="I5011" s="105">
        <v>2942.11</v>
      </c>
      <c r="J5011" s="106">
        <v>3.04</v>
      </c>
      <c r="K5011" s="107">
        <v>2942.11</v>
      </c>
      <c r="L5011" s="105">
        <v>0</v>
      </c>
      <c r="M5011" s="105">
        <v>2942.11</v>
      </c>
      <c r="N5011" s="106">
        <v>0</v>
      </c>
      <c r="O5011" s="107">
        <v>2942.11</v>
      </c>
      <c r="P5011" s="113">
        <v>0</v>
      </c>
      <c r="Q5011" s="113">
        <v>2942.11</v>
      </c>
      <c r="R5011" s="106">
        <v>0</v>
      </c>
      <c r="S5011" s="107">
        <v>2942.11</v>
      </c>
      <c r="T5011" s="105">
        <v>0</v>
      </c>
      <c r="U5011" s="105">
        <v>2942.11</v>
      </c>
      <c r="V5011" s="106">
        <v>0</v>
      </c>
      <c r="W5011" s="107">
        <v>2942.11</v>
      </c>
      <c r="X5011" s="105">
        <v>0</v>
      </c>
      <c r="Y5011" s="105">
        <v>2942.11</v>
      </c>
      <c r="Z5011" s="106">
        <v>0</v>
      </c>
      <c r="AA5011" s="107">
        <v>2942.11</v>
      </c>
      <c r="AB5011" s="105">
        <v>0</v>
      </c>
      <c r="AC5011" s="105">
        <v>2942.11</v>
      </c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10" t="s">
        <v>1709</v>
      </c>
      <c r="B5012" s="111" t="s">
        <v>224</v>
      </c>
      <c r="C5012" s="112" t="s">
        <v>225</v>
      </c>
      <c r="D5012" s="21">
        <f t="shared" si="104"/>
        <v>0</v>
      </c>
      <c r="E5012" s="24">
        <f t="shared" si="105"/>
        <v>0</v>
      </c>
      <c r="F5012" s="104"/>
      <c r="G5012" s="104"/>
      <c r="H5012" s="113"/>
      <c r="I5012" s="113"/>
      <c r="J5012" s="31"/>
      <c r="K5012" s="32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10" t="s">
        <v>1709</v>
      </c>
      <c r="B5013" s="111" t="s">
        <v>226</v>
      </c>
      <c r="C5013" s="112" t="s">
        <v>227</v>
      </c>
      <c r="D5013" s="21">
        <f t="shared" si="104"/>
        <v>0</v>
      </c>
      <c r="E5013" s="24">
        <f t="shared" si="105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10" t="s">
        <v>1709</v>
      </c>
      <c r="B5014" s="111" t="s">
        <v>228</v>
      </c>
      <c r="C5014" s="112" t="s">
        <v>229</v>
      </c>
      <c r="D5014" s="21">
        <f t="shared" si="104"/>
        <v>45000</v>
      </c>
      <c r="E5014" s="24">
        <f t="shared" si="105"/>
        <v>0</v>
      </c>
      <c r="F5014" s="104">
        <v>0</v>
      </c>
      <c r="G5014" s="104">
        <v>0</v>
      </c>
      <c r="H5014" s="113">
        <v>0</v>
      </c>
      <c r="I5014" s="113">
        <v>0</v>
      </c>
      <c r="J5014" s="31">
        <v>0</v>
      </c>
      <c r="K5014" s="32">
        <v>0</v>
      </c>
      <c r="L5014" s="113">
        <v>0</v>
      </c>
      <c r="M5014" s="113">
        <v>0</v>
      </c>
      <c r="N5014" s="31">
        <v>0</v>
      </c>
      <c r="O5014" s="32">
        <v>0</v>
      </c>
      <c r="P5014" s="113">
        <v>0</v>
      </c>
      <c r="Q5014" s="113">
        <v>0</v>
      </c>
      <c r="R5014" s="31">
        <v>0</v>
      </c>
      <c r="S5014" s="32">
        <v>0</v>
      </c>
      <c r="T5014" s="113">
        <v>0</v>
      </c>
      <c r="U5014" s="113">
        <v>0</v>
      </c>
      <c r="V5014" s="31">
        <v>0</v>
      </c>
      <c r="W5014" s="32">
        <v>0</v>
      </c>
      <c r="X5014" s="113">
        <v>45000</v>
      </c>
      <c r="Y5014" s="113">
        <v>0</v>
      </c>
      <c r="Z5014" s="31">
        <v>0</v>
      </c>
      <c r="AA5014" s="32">
        <v>0</v>
      </c>
      <c r="AB5014" s="113">
        <v>0</v>
      </c>
      <c r="AC5014" s="113">
        <v>0</v>
      </c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10" t="s">
        <v>1709</v>
      </c>
      <c r="B5015" s="111" t="s">
        <v>230</v>
      </c>
      <c r="C5015" s="112" t="s">
        <v>231</v>
      </c>
      <c r="D5015" s="21">
        <f t="shared" si="104"/>
        <v>0</v>
      </c>
      <c r="E5015" s="24">
        <f t="shared" si="105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10" t="s">
        <v>1709</v>
      </c>
      <c r="B5016" s="111" t="s">
        <v>232</v>
      </c>
      <c r="C5016" s="112" t="s">
        <v>233</v>
      </c>
      <c r="D5016" s="21">
        <f t="shared" si="104"/>
        <v>0</v>
      </c>
      <c r="E5016" s="24">
        <f t="shared" si="105"/>
        <v>0</v>
      </c>
      <c r="F5016" s="104">
        <v>0</v>
      </c>
      <c r="G5016" s="104">
        <v>0</v>
      </c>
      <c r="H5016" s="113">
        <v>0</v>
      </c>
      <c r="I5016" s="113">
        <v>0</v>
      </c>
      <c r="J5016" s="31">
        <v>0</v>
      </c>
      <c r="K5016" s="32">
        <v>0</v>
      </c>
      <c r="L5016" s="113">
        <v>0</v>
      </c>
      <c r="M5016" s="113">
        <v>0</v>
      </c>
      <c r="N5016" s="31">
        <v>0</v>
      </c>
      <c r="O5016" s="32">
        <v>0</v>
      </c>
      <c r="P5016" s="113">
        <v>0</v>
      </c>
      <c r="Q5016" s="113">
        <v>0</v>
      </c>
      <c r="R5016" s="31">
        <v>0</v>
      </c>
      <c r="S5016" s="32">
        <v>0</v>
      </c>
      <c r="T5016" s="113">
        <v>0</v>
      </c>
      <c r="U5016" s="113">
        <v>0</v>
      </c>
      <c r="V5016" s="31">
        <v>0</v>
      </c>
      <c r="W5016" s="32">
        <v>0</v>
      </c>
      <c r="X5016" s="113">
        <v>0</v>
      </c>
      <c r="Y5016" s="113">
        <v>0</v>
      </c>
      <c r="Z5016" s="31">
        <v>0</v>
      </c>
      <c r="AA5016" s="32">
        <v>0</v>
      </c>
      <c r="AB5016" s="113">
        <v>0</v>
      </c>
      <c r="AC5016" s="113">
        <v>0</v>
      </c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10" t="s">
        <v>1709</v>
      </c>
      <c r="B5017" s="111" t="s">
        <v>234</v>
      </c>
      <c r="C5017" s="112" t="s">
        <v>235</v>
      </c>
      <c r="D5017" s="21">
        <f t="shared" si="104"/>
        <v>0</v>
      </c>
      <c r="E5017" s="24">
        <f t="shared" si="105"/>
        <v>0</v>
      </c>
      <c r="F5017" s="104">
        <v>0</v>
      </c>
      <c r="G5017" s="104">
        <v>0</v>
      </c>
      <c r="H5017" s="113">
        <v>0</v>
      </c>
      <c r="I5017" s="113">
        <v>0</v>
      </c>
      <c r="J5017" s="31">
        <v>0</v>
      </c>
      <c r="K5017" s="32">
        <v>0</v>
      </c>
      <c r="L5017" s="113">
        <v>0</v>
      </c>
      <c r="M5017" s="113">
        <v>0</v>
      </c>
      <c r="N5017" s="31">
        <v>0</v>
      </c>
      <c r="O5017" s="32">
        <v>0</v>
      </c>
      <c r="P5017" s="113">
        <v>0</v>
      </c>
      <c r="Q5017" s="113">
        <v>0</v>
      </c>
      <c r="R5017" s="31">
        <v>0</v>
      </c>
      <c r="S5017" s="32">
        <v>0</v>
      </c>
      <c r="T5017" s="113">
        <v>0</v>
      </c>
      <c r="U5017" s="113">
        <v>0</v>
      </c>
      <c r="V5017" s="31">
        <v>0</v>
      </c>
      <c r="W5017" s="32">
        <v>0</v>
      </c>
      <c r="X5017" s="113">
        <v>0</v>
      </c>
      <c r="Y5017" s="113">
        <v>0</v>
      </c>
      <c r="Z5017" s="31">
        <v>0</v>
      </c>
      <c r="AA5017" s="32">
        <v>0</v>
      </c>
      <c r="AB5017" s="113">
        <v>0</v>
      </c>
      <c r="AC5017" s="113">
        <v>0</v>
      </c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10" t="s">
        <v>1709</v>
      </c>
      <c r="B5018" s="111" t="s">
        <v>236</v>
      </c>
      <c r="C5018" s="112" t="s">
        <v>237</v>
      </c>
      <c r="D5018" s="21">
        <f t="shared" si="104"/>
        <v>0</v>
      </c>
      <c r="E5018" s="24">
        <f t="shared" si="105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10" t="s">
        <v>1709</v>
      </c>
      <c r="B5019" s="111" t="s">
        <v>238</v>
      </c>
      <c r="C5019" s="112" t="s">
        <v>239</v>
      </c>
      <c r="D5019" s="21">
        <f t="shared" si="104"/>
        <v>0</v>
      </c>
      <c r="E5019" s="24">
        <f t="shared" si="105"/>
        <v>0</v>
      </c>
      <c r="F5019" s="104">
        <v>0</v>
      </c>
      <c r="G5019" s="104">
        <v>0</v>
      </c>
      <c r="H5019" s="113">
        <v>0</v>
      </c>
      <c r="I5019" s="113">
        <v>0</v>
      </c>
      <c r="J5019" s="31">
        <v>0</v>
      </c>
      <c r="K5019" s="32">
        <v>0</v>
      </c>
      <c r="L5019" s="113">
        <v>0</v>
      </c>
      <c r="M5019" s="113">
        <v>0</v>
      </c>
      <c r="N5019" s="31">
        <v>0</v>
      </c>
      <c r="O5019" s="32">
        <v>0</v>
      </c>
      <c r="P5019" s="113">
        <v>0</v>
      </c>
      <c r="Q5019" s="113">
        <v>0</v>
      </c>
      <c r="R5019" s="31">
        <v>0</v>
      </c>
      <c r="S5019" s="32">
        <v>0</v>
      </c>
      <c r="T5019" s="113">
        <v>0</v>
      </c>
      <c r="U5019" s="113">
        <v>0</v>
      </c>
      <c r="V5019" s="31">
        <v>0</v>
      </c>
      <c r="W5019" s="32">
        <v>0</v>
      </c>
      <c r="X5019" s="113">
        <v>0</v>
      </c>
      <c r="Y5019" s="113">
        <v>0</v>
      </c>
      <c r="Z5019" s="31">
        <v>0</v>
      </c>
      <c r="AA5019" s="32">
        <v>0</v>
      </c>
      <c r="AB5019" s="113">
        <v>0</v>
      </c>
      <c r="AC5019" s="113">
        <v>0</v>
      </c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10" t="s">
        <v>1709</v>
      </c>
      <c r="B5020" s="111" t="s">
        <v>240</v>
      </c>
      <c r="C5020" s="112" t="s">
        <v>241</v>
      </c>
      <c r="D5020" s="21">
        <f t="shared" si="104"/>
        <v>0</v>
      </c>
      <c r="E5020" s="24">
        <f t="shared" si="105"/>
        <v>0</v>
      </c>
      <c r="F5020" s="104">
        <v>0</v>
      </c>
      <c r="G5020" s="104">
        <v>0</v>
      </c>
      <c r="H5020" s="113">
        <v>0</v>
      </c>
      <c r="I5020" s="113">
        <v>0</v>
      </c>
      <c r="J5020" s="31">
        <v>0</v>
      </c>
      <c r="K5020" s="32">
        <v>0</v>
      </c>
      <c r="L5020" s="113">
        <v>0</v>
      </c>
      <c r="M5020" s="113">
        <v>0</v>
      </c>
      <c r="N5020" s="31">
        <v>0</v>
      </c>
      <c r="O5020" s="32">
        <v>0</v>
      </c>
      <c r="P5020" s="113">
        <v>0</v>
      </c>
      <c r="Q5020" s="113">
        <v>0</v>
      </c>
      <c r="R5020" s="31">
        <v>0</v>
      </c>
      <c r="S5020" s="32">
        <v>0</v>
      </c>
      <c r="T5020" s="113">
        <v>0</v>
      </c>
      <c r="U5020" s="113">
        <v>0</v>
      </c>
      <c r="V5020" s="31">
        <v>0</v>
      </c>
      <c r="W5020" s="32">
        <v>0</v>
      </c>
      <c r="X5020" s="113">
        <v>0</v>
      </c>
      <c r="Y5020" s="113">
        <v>0</v>
      </c>
      <c r="Z5020" s="31">
        <v>0</v>
      </c>
      <c r="AA5020" s="32">
        <v>0</v>
      </c>
      <c r="AB5020" s="113">
        <v>0</v>
      </c>
      <c r="AC5020" s="113">
        <v>0</v>
      </c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10" t="s">
        <v>1709</v>
      </c>
      <c r="B5021" s="111" t="s">
        <v>242</v>
      </c>
      <c r="C5021" s="112" t="s">
        <v>243</v>
      </c>
      <c r="D5021" s="21">
        <f t="shared" si="104"/>
        <v>0</v>
      </c>
      <c r="E5021" s="24">
        <f t="shared" si="105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10" t="s">
        <v>1709</v>
      </c>
      <c r="B5022" s="111" t="s">
        <v>244</v>
      </c>
      <c r="C5022" s="112" t="s">
        <v>245</v>
      </c>
      <c r="D5022" s="21">
        <f t="shared" si="104"/>
        <v>0</v>
      </c>
      <c r="E5022" s="24">
        <f t="shared" si="105"/>
        <v>0</v>
      </c>
      <c r="F5022" s="104">
        <v>0</v>
      </c>
      <c r="G5022" s="104">
        <v>0</v>
      </c>
      <c r="H5022" s="105">
        <v>0</v>
      </c>
      <c r="I5022" s="105">
        <v>0</v>
      </c>
      <c r="J5022" s="106">
        <v>0</v>
      </c>
      <c r="K5022" s="107">
        <v>0</v>
      </c>
      <c r="L5022" s="105">
        <v>0</v>
      </c>
      <c r="M5022" s="105">
        <v>0</v>
      </c>
      <c r="N5022" s="106">
        <v>0</v>
      </c>
      <c r="O5022" s="107">
        <v>0</v>
      </c>
      <c r="P5022" s="113">
        <v>0</v>
      </c>
      <c r="Q5022" s="113">
        <v>0</v>
      </c>
      <c r="R5022" s="106">
        <v>0</v>
      </c>
      <c r="S5022" s="107">
        <v>0</v>
      </c>
      <c r="T5022" s="105">
        <v>0</v>
      </c>
      <c r="U5022" s="105">
        <v>0</v>
      </c>
      <c r="V5022" s="106">
        <v>0</v>
      </c>
      <c r="W5022" s="107">
        <v>0</v>
      </c>
      <c r="X5022" s="105">
        <v>0</v>
      </c>
      <c r="Y5022" s="105">
        <v>0</v>
      </c>
      <c r="Z5022" s="106">
        <v>0</v>
      </c>
      <c r="AA5022" s="107">
        <v>0</v>
      </c>
      <c r="AB5022" s="105">
        <v>0</v>
      </c>
      <c r="AC5022" s="105">
        <v>0</v>
      </c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10" t="s">
        <v>1709</v>
      </c>
      <c r="B5023" s="111" t="s">
        <v>246</v>
      </c>
      <c r="C5023" s="112" t="s">
        <v>247</v>
      </c>
      <c r="D5023" s="21">
        <f t="shared" si="104"/>
        <v>0</v>
      </c>
      <c r="E5023" s="24">
        <f t="shared" si="105"/>
        <v>0</v>
      </c>
      <c r="F5023" s="104">
        <v>0</v>
      </c>
      <c r="G5023" s="104">
        <v>0</v>
      </c>
      <c r="H5023" s="113">
        <v>0</v>
      </c>
      <c r="I5023" s="113">
        <v>0</v>
      </c>
      <c r="J5023" s="31">
        <v>0</v>
      </c>
      <c r="K5023" s="32">
        <v>0</v>
      </c>
      <c r="L5023" s="113">
        <v>0</v>
      </c>
      <c r="M5023" s="113">
        <v>0</v>
      </c>
      <c r="N5023" s="31">
        <v>0</v>
      </c>
      <c r="O5023" s="32">
        <v>0</v>
      </c>
      <c r="P5023" s="105">
        <v>0</v>
      </c>
      <c r="Q5023" s="105">
        <v>0</v>
      </c>
      <c r="R5023" s="31">
        <v>0</v>
      </c>
      <c r="S5023" s="32">
        <v>0</v>
      </c>
      <c r="T5023" s="113">
        <v>0</v>
      </c>
      <c r="U5023" s="113">
        <v>0</v>
      </c>
      <c r="V5023" s="31">
        <v>0</v>
      </c>
      <c r="W5023" s="32">
        <v>0</v>
      </c>
      <c r="X5023" s="113">
        <v>0</v>
      </c>
      <c r="Y5023" s="113">
        <v>0</v>
      </c>
      <c r="Z5023" s="31">
        <v>0</v>
      </c>
      <c r="AA5023" s="32">
        <v>0</v>
      </c>
      <c r="AB5023" s="113">
        <v>0</v>
      </c>
      <c r="AC5023" s="113">
        <v>0</v>
      </c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10" t="s">
        <v>1709</v>
      </c>
      <c r="B5024" s="111" t="s">
        <v>248</v>
      </c>
      <c r="C5024" s="112" t="s">
        <v>249</v>
      </c>
      <c r="D5024" s="21">
        <f t="shared" si="104"/>
        <v>0</v>
      </c>
      <c r="E5024" s="24">
        <f t="shared" si="105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10" t="s">
        <v>1709</v>
      </c>
      <c r="B5025" s="111" t="s">
        <v>250</v>
      </c>
      <c r="C5025" s="112" t="s">
        <v>251</v>
      </c>
      <c r="D5025" s="21">
        <f t="shared" si="104"/>
        <v>0</v>
      </c>
      <c r="E5025" s="24">
        <f t="shared" si="105"/>
        <v>0</v>
      </c>
      <c r="F5025" s="104">
        <v>0</v>
      </c>
      <c r="G5025" s="104">
        <v>0</v>
      </c>
      <c r="H5025" s="113">
        <v>0</v>
      </c>
      <c r="I5025" s="113">
        <v>0</v>
      </c>
      <c r="J5025" s="31">
        <v>0</v>
      </c>
      <c r="K5025" s="32">
        <v>0</v>
      </c>
      <c r="L5025" s="113">
        <v>0</v>
      </c>
      <c r="M5025" s="113">
        <v>0</v>
      </c>
      <c r="N5025" s="31">
        <v>0</v>
      </c>
      <c r="O5025" s="32">
        <v>0</v>
      </c>
      <c r="P5025" s="113">
        <v>0</v>
      </c>
      <c r="Q5025" s="113">
        <v>0</v>
      </c>
      <c r="R5025" s="31">
        <v>0</v>
      </c>
      <c r="S5025" s="32">
        <v>0</v>
      </c>
      <c r="T5025" s="113">
        <v>0</v>
      </c>
      <c r="U5025" s="113">
        <v>0</v>
      </c>
      <c r="V5025" s="31">
        <v>0</v>
      </c>
      <c r="W5025" s="32">
        <v>0</v>
      </c>
      <c r="X5025" s="113">
        <v>0</v>
      </c>
      <c r="Y5025" s="113">
        <v>0</v>
      </c>
      <c r="Z5025" s="31">
        <v>0</v>
      </c>
      <c r="AA5025" s="32">
        <v>0</v>
      </c>
      <c r="AB5025" s="113">
        <v>0</v>
      </c>
      <c r="AC5025" s="113">
        <v>0</v>
      </c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10" t="s">
        <v>1709</v>
      </c>
      <c r="B5026" s="111" t="s">
        <v>252</v>
      </c>
      <c r="C5026" s="112" t="s">
        <v>253</v>
      </c>
      <c r="D5026" s="21">
        <f t="shared" si="104"/>
        <v>0</v>
      </c>
      <c r="E5026" s="24">
        <f t="shared" si="105"/>
        <v>0</v>
      </c>
      <c r="F5026" s="104">
        <v>0</v>
      </c>
      <c r="G5026" s="104">
        <v>0</v>
      </c>
      <c r="H5026" s="113">
        <v>0</v>
      </c>
      <c r="I5026" s="113">
        <v>0</v>
      </c>
      <c r="J5026" s="31">
        <v>0</v>
      </c>
      <c r="K5026" s="32">
        <v>0</v>
      </c>
      <c r="L5026" s="113">
        <v>0</v>
      </c>
      <c r="M5026" s="113">
        <v>0</v>
      </c>
      <c r="N5026" s="31">
        <v>0</v>
      </c>
      <c r="O5026" s="32">
        <v>0</v>
      </c>
      <c r="P5026" s="113">
        <v>0</v>
      </c>
      <c r="Q5026" s="113">
        <v>0</v>
      </c>
      <c r="R5026" s="31">
        <v>0</v>
      </c>
      <c r="S5026" s="32">
        <v>0</v>
      </c>
      <c r="T5026" s="113">
        <v>0</v>
      </c>
      <c r="U5026" s="113">
        <v>0</v>
      </c>
      <c r="V5026" s="31">
        <v>0</v>
      </c>
      <c r="W5026" s="32">
        <v>0</v>
      </c>
      <c r="X5026" s="113">
        <v>0</v>
      </c>
      <c r="Y5026" s="113">
        <v>0</v>
      </c>
      <c r="Z5026" s="31">
        <v>0</v>
      </c>
      <c r="AA5026" s="32">
        <v>0</v>
      </c>
      <c r="AB5026" s="113">
        <v>0</v>
      </c>
      <c r="AC5026" s="113">
        <v>0</v>
      </c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10" t="s">
        <v>1709</v>
      </c>
      <c r="B5027" s="111" t="s">
        <v>254</v>
      </c>
      <c r="C5027" s="112" t="s">
        <v>255</v>
      </c>
      <c r="D5027" s="21">
        <f t="shared" si="104"/>
        <v>0</v>
      </c>
      <c r="E5027" s="24">
        <f t="shared" si="105"/>
        <v>0</v>
      </c>
      <c r="F5027" s="104"/>
      <c r="G5027" s="104"/>
      <c r="H5027" s="105"/>
      <c r="I5027" s="105"/>
      <c r="J5027" s="106"/>
      <c r="K5027" s="107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10" t="s">
        <v>1709</v>
      </c>
      <c r="B5028" s="111" t="s">
        <v>256</v>
      </c>
      <c r="C5028" s="112" t="s">
        <v>257</v>
      </c>
      <c r="D5028" s="21">
        <f t="shared" si="104"/>
        <v>0</v>
      </c>
      <c r="E5028" s="24">
        <f t="shared" si="105"/>
        <v>0</v>
      </c>
      <c r="F5028" s="104">
        <v>0</v>
      </c>
      <c r="G5028" s="104">
        <v>0</v>
      </c>
      <c r="H5028" s="105">
        <v>0</v>
      </c>
      <c r="I5028" s="105">
        <v>0</v>
      </c>
      <c r="J5028" s="106">
        <v>0</v>
      </c>
      <c r="K5028" s="107">
        <v>0</v>
      </c>
      <c r="L5028" s="105">
        <v>0</v>
      </c>
      <c r="M5028" s="105">
        <v>0</v>
      </c>
      <c r="N5028" s="106">
        <v>0</v>
      </c>
      <c r="O5028" s="107">
        <v>0</v>
      </c>
      <c r="P5028" s="105">
        <v>0</v>
      </c>
      <c r="Q5028" s="105">
        <v>0</v>
      </c>
      <c r="R5028" s="106">
        <v>0</v>
      </c>
      <c r="S5028" s="107">
        <v>0</v>
      </c>
      <c r="T5028" s="105">
        <v>0</v>
      </c>
      <c r="U5028" s="105">
        <v>0</v>
      </c>
      <c r="V5028" s="106">
        <v>0</v>
      </c>
      <c r="W5028" s="107">
        <v>0</v>
      </c>
      <c r="X5028" s="105">
        <v>0</v>
      </c>
      <c r="Y5028" s="105">
        <v>0</v>
      </c>
      <c r="Z5028" s="106">
        <v>0</v>
      </c>
      <c r="AA5028" s="107">
        <v>0</v>
      </c>
      <c r="AB5028" s="105">
        <v>0</v>
      </c>
      <c r="AC5028" s="105">
        <v>0</v>
      </c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10" t="s">
        <v>1709</v>
      </c>
      <c r="B5029" s="111" t="s">
        <v>258</v>
      </c>
      <c r="C5029" s="112" t="s">
        <v>259</v>
      </c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104"/>
      <c r="G5029" s="104"/>
      <c r="H5029" s="105"/>
      <c r="I5029" s="105"/>
      <c r="J5029" s="106"/>
      <c r="K5029" s="107"/>
      <c r="L5029" s="105"/>
      <c r="M5029" s="105"/>
      <c r="N5029" s="106"/>
      <c r="O5029" s="107"/>
      <c r="P5029" s="105"/>
      <c r="Q5029" s="105"/>
      <c r="R5029" s="106"/>
      <c r="S5029" s="107"/>
      <c r="T5029" s="105"/>
      <c r="U5029" s="105"/>
      <c r="V5029" s="106"/>
      <c r="W5029" s="107"/>
      <c r="X5029" s="105"/>
      <c r="Y5029" s="105"/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10" t="s">
        <v>1709</v>
      </c>
      <c r="B5030" s="111" t="s">
        <v>260</v>
      </c>
      <c r="C5030" s="112" t="s">
        <v>261</v>
      </c>
      <c r="D5030" s="21">
        <f t="shared" si="106"/>
        <v>0</v>
      </c>
      <c r="E5030" s="24">
        <f t="shared" si="10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10" t="s">
        <v>1709</v>
      </c>
      <c r="B5031" s="111" t="s">
        <v>262</v>
      </c>
      <c r="C5031" s="112" t="s">
        <v>263</v>
      </c>
      <c r="D5031" s="21">
        <f t="shared" si="106"/>
        <v>0</v>
      </c>
      <c r="E5031" s="24">
        <f t="shared" si="107"/>
        <v>0</v>
      </c>
      <c r="F5031" s="104"/>
      <c r="G5031" s="104"/>
      <c r="H5031" s="105"/>
      <c r="I5031" s="105"/>
      <c r="J5031" s="106"/>
      <c r="K5031" s="107"/>
      <c r="L5031" s="105"/>
      <c r="M5031" s="105"/>
      <c r="N5031" s="106"/>
      <c r="O5031" s="107"/>
      <c r="P5031" s="105"/>
      <c r="Q5031" s="105"/>
      <c r="R5031" s="106"/>
      <c r="S5031" s="107"/>
      <c r="T5031" s="105"/>
      <c r="U5031" s="105"/>
      <c r="V5031" s="106"/>
      <c r="W5031" s="107"/>
      <c r="X5031" s="105"/>
      <c r="Y5031" s="105"/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10" t="s">
        <v>1709</v>
      </c>
      <c r="B5032" s="111" t="s">
        <v>264</v>
      </c>
      <c r="C5032" s="112" t="s">
        <v>265</v>
      </c>
      <c r="D5032" s="21">
        <f t="shared" si="106"/>
        <v>0</v>
      </c>
      <c r="E5032" s="24">
        <f t="shared" si="10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0</v>
      </c>
      <c r="Q5032" s="105">
        <v>0</v>
      </c>
      <c r="R5032" s="106">
        <v>0</v>
      </c>
      <c r="S5032" s="107">
        <v>0</v>
      </c>
      <c r="T5032" s="105">
        <v>0</v>
      </c>
      <c r="U5032" s="105">
        <v>0</v>
      </c>
      <c r="V5032" s="106">
        <v>0</v>
      </c>
      <c r="W5032" s="107">
        <v>0</v>
      </c>
      <c r="X5032" s="105">
        <v>0</v>
      </c>
      <c r="Y5032" s="105">
        <v>0</v>
      </c>
      <c r="Z5032" s="106">
        <v>0</v>
      </c>
      <c r="AA5032" s="107">
        <v>0</v>
      </c>
      <c r="AB5032" s="105">
        <v>0</v>
      </c>
      <c r="AC5032" s="105">
        <v>0</v>
      </c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10" t="s">
        <v>1709</v>
      </c>
      <c r="B5033" s="111" t="s">
        <v>266</v>
      </c>
      <c r="C5033" s="112" t="s">
        <v>267</v>
      </c>
      <c r="D5033" s="21">
        <f t="shared" si="106"/>
        <v>0</v>
      </c>
      <c r="E5033" s="24">
        <f t="shared" si="107"/>
        <v>0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10" t="s">
        <v>1709</v>
      </c>
      <c r="B5034" s="111" t="s">
        <v>268</v>
      </c>
      <c r="C5034" s="112" t="s">
        <v>269</v>
      </c>
      <c r="D5034" s="21">
        <f t="shared" si="106"/>
        <v>0</v>
      </c>
      <c r="E5034" s="24">
        <f t="shared" si="107"/>
        <v>0</v>
      </c>
      <c r="F5034" s="104">
        <v>0</v>
      </c>
      <c r="G5034" s="104">
        <v>0</v>
      </c>
      <c r="H5034" s="113">
        <v>0</v>
      </c>
      <c r="I5034" s="113">
        <v>0</v>
      </c>
      <c r="J5034" s="31">
        <v>0</v>
      </c>
      <c r="K5034" s="32">
        <v>0</v>
      </c>
      <c r="L5034" s="113">
        <v>0</v>
      </c>
      <c r="M5034" s="113">
        <v>0</v>
      </c>
      <c r="N5034" s="31">
        <v>0</v>
      </c>
      <c r="O5034" s="32">
        <v>0</v>
      </c>
      <c r="P5034" s="105">
        <v>0</v>
      </c>
      <c r="Q5034" s="105">
        <v>0</v>
      </c>
      <c r="R5034" s="31">
        <v>0</v>
      </c>
      <c r="S5034" s="32">
        <v>0</v>
      </c>
      <c r="T5034" s="113">
        <v>0</v>
      </c>
      <c r="U5034" s="113">
        <v>0</v>
      </c>
      <c r="V5034" s="31">
        <v>0</v>
      </c>
      <c r="W5034" s="32">
        <v>0</v>
      </c>
      <c r="X5034" s="113">
        <v>0</v>
      </c>
      <c r="Y5034" s="113">
        <v>0</v>
      </c>
      <c r="Z5034" s="31">
        <v>0</v>
      </c>
      <c r="AA5034" s="32">
        <v>0</v>
      </c>
      <c r="AB5034" s="113">
        <v>0</v>
      </c>
      <c r="AC5034" s="113">
        <v>0</v>
      </c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10" t="s">
        <v>1709</v>
      </c>
      <c r="B5035" s="111" t="s">
        <v>270</v>
      </c>
      <c r="C5035" s="112" t="s">
        <v>271</v>
      </c>
      <c r="D5035" s="21">
        <f t="shared" si="106"/>
        <v>0</v>
      </c>
      <c r="E5035" s="24">
        <f t="shared" si="107"/>
        <v>0</v>
      </c>
      <c r="F5035" s="104">
        <v>0</v>
      </c>
      <c r="G5035" s="104">
        <v>0</v>
      </c>
      <c r="H5035" s="105">
        <v>0</v>
      </c>
      <c r="I5035" s="105">
        <v>0</v>
      </c>
      <c r="J5035" s="106">
        <v>0</v>
      </c>
      <c r="K5035" s="107">
        <v>0</v>
      </c>
      <c r="L5035" s="105">
        <v>0</v>
      </c>
      <c r="M5035" s="105">
        <v>0</v>
      </c>
      <c r="N5035" s="106">
        <v>0</v>
      </c>
      <c r="O5035" s="107">
        <v>0</v>
      </c>
      <c r="P5035" s="113">
        <v>0</v>
      </c>
      <c r="Q5035" s="113">
        <v>0</v>
      </c>
      <c r="R5035" s="106">
        <v>0</v>
      </c>
      <c r="S5035" s="107">
        <v>0</v>
      </c>
      <c r="T5035" s="105">
        <v>0</v>
      </c>
      <c r="U5035" s="105">
        <v>0</v>
      </c>
      <c r="V5035" s="106">
        <v>0</v>
      </c>
      <c r="W5035" s="107">
        <v>0</v>
      </c>
      <c r="X5035" s="105">
        <v>0</v>
      </c>
      <c r="Y5035" s="105">
        <v>0</v>
      </c>
      <c r="Z5035" s="106">
        <v>0</v>
      </c>
      <c r="AA5035" s="107">
        <v>0</v>
      </c>
      <c r="AB5035" s="105">
        <v>0</v>
      </c>
      <c r="AC5035" s="105">
        <v>0</v>
      </c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10" t="s">
        <v>1709</v>
      </c>
      <c r="B5036" s="111" t="s">
        <v>272</v>
      </c>
      <c r="C5036" s="112" t="s">
        <v>273</v>
      </c>
      <c r="D5036" s="21">
        <f t="shared" si="106"/>
        <v>0</v>
      </c>
      <c r="E5036" s="24">
        <f t="shared" si="107"/>
        <v>0</v>
      </c>
      <c r="F5036" s="104"/>
      <c r="G5036" s="104"/>
      <c r="H5036" s="113"/>
      <c r="I5036" s="113"/>
      <c r="J5036" s="31"/>
      <c r="K5036" s="32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10" t="s">
        <v>1709</v>
      </c>
      <c r="B5037" s="111" t="s">
        <v>274</v>
      </c>
      <c r="C5037" s="112" t="s">
        <v>275</v>
      </c>
      <c r="D5037" s="21">
        <f t="shared" si="106"/>
        <v>0</v>
      </c>
      <c r="E5037" s="24">
        <f t="shared" si="107"/>
        <v>0</v>
      </c>
      <c r="F5037" s="104">
        <v>0</v>
      </c>
      <c r="G5037" s="104">
        <v>0</v>
      </c>
      <c r="H5037" s="113">
        <v>0</v>
      </c>
      <c r="I5037" s="113">
        <v>0</v>
      </c>
      <c r="J5037" s="31">
        <v>0</v>
      </c>
      <c r="K5037" s="32">
        <v>0</v>
      </c>
      <c r="L5037" s="113">
        <v>0</v>
      </c>
      <c r="M5037" s="113">
        <v>0</v>
      </c>
      <c r="N5037" s="31">
        <v>0</v>
      </c>
      <c r="O5037" s="32">
        <v>0</v>
      </c>
      <c r="P5037" s="113">
        <v>0</v>
      </c>
      <c r="Q5037" s="113">
        <v>0</v>
      </c>
      <c r="R5037" s="31">
        <v>0</v>
      </c>
      <c r="S5037" s="32">
        <v>0</v>
      </c>
      <c r="T5037" s="113">
        <v>0</v>
      </c>
      <c r="U5037" s="113">
        <v>0</v>
      </c>
      <c r="V5037" s="31">
        <v>0</v>
      </c>
      <c r="W5037" s="32">
        <v>0</v>
      </c>
      <c r="X5037" s="113">
        <v>0</v>
      </c>
      <c r="Y5037" s="113">
        <v>0</v>
      </c>
      <c r="Z5037" s="31">
        <v>0</v>
      </c>
      <c r="AA5037" s="32">
        <v>0</v>
      </c>
      <c r="AB5037" s="113">
        <v>0</v>
      </c>
      <c r="AC5037" s="113">
        <v>0</v>
      </c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10" t="s">
        <v>1709</v>
      </c>
      <c r="B5038" s="111" t="s">
        <v>276</v>
      </c>
      <c r="C5038" s="112" t="s">
        <v>277</v>
      </c>
      <c r="D5038" s="21">
        <f t="shared" si="106"/>
        <v>0</v>
      </c>
      <c r="E5038" s="24">
        <f t="shared" si="107"/>
        <v>0</v>
      </c>
      <c r="F5038" s="104"/>
      <c r="G5038" s="104"/>
      <c r="H5038" s="105"/>
      <c r="I5038" s="105"/>
      <c r="J5038" s="106"/>
      <c r="K5038" s="107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10" t="s">
        <v>1709</v>
      </c>
      <c r="B5039" s="111" t="s">
        <v>278</v>
      </c>
      <c r="C5039" s="112" t="s">
        <v>279</v>
      </c>
      <c r="D5039" s="21">
        <f t="shared" si="106"/>
        <v>0</v>
      </c>
      <c r="E5039" s="24">
        <f t="shared" si="107"/>
        <v>0</v>
      </c>
      <c r="F5039" s="104"/>
      <c r="G5039" s="104"/>
      <c r="H5039" s="113"/>
      <c r="I5039" s="113"/>
      <c r="J5039" s="31"/>
      <c r="K5039" s="32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10" t="s">
        <v>1709</v>
      </c>
      <c r="B5040" s="111" t="s">
        <v>280</v>
      </c>
      <c r="C5040" s="112" t="s">
        <v>1566</v>
      </c>
      <c r="D5040" s="21">
        <f t="shared" si="106"/>
        <v>0</v>
      </c>
      <c r="E5040" s="24">
        <f t="shared" si="10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10" t="s">
        <v>1709</v>
      </c>
      <c r="B5041" s="111" t="s">
        <v>281</v>
      </c>
      <c r="C5041" s="112" t="s">
        <v>282</v>
      </c>
      <c r="D5041" s="21">
        <f t="shared" si="106"/>
        <v>0</v>
      </c>
      <c r="E5041" s="24">
        <f t="shared" si="107"/>
        <v>0</v>
      </c>
      <c r="F5041" s="104">
        <v>0</v>
      </c>
      <c r="G5041" s="104">
        <v>0</v>
      </c>
      <c r="H5041" s="105">
        <v>0</v>
      </c>
      <c r="I5041" s="105">
        <v>0</v>
      </c>
      <c r="J5041" s="106">
        <v>0</v>
      </c>
      <c r="K5041" s="107">
        <v>0</v>
      </c>
      <c r="L5041" s="105">
        <v>0</v>
      </c>
      <c r="M5041" s="105">
        <v>0</v>
      </c>
      <c r="N5041" s="106">
        <v>0</v>
      </c>
      <c r="O5041" s="107">
        <v>0</v>
      </c>
      <c r="P5041" s="113">
        <v>0</v>
      </c>
      <c r="Q5041" s="113">
        <v>0</v>
      </c>
      <c r="R5041" s="106">
        <v>0</v>
      </c>
      <c r="S5041" s="107">
        <v>0</v>
      </c>
      <c r="T5041" s="105">
        <v>0</v>
      </c>
      <c r="U5041" s="105">
        <v>0</v>
      </c>
      <c r="V5041" s="106">
        <v>0</v>
      </c>
      <c r="W5041" s="107">
        <v>0</v>
      </c>
      <c r="X5041" s="105">
        <v>0</v>
      </c>
      <c r="Y5041" s="105">
        <v>0</v>
      </c>
      <c r="Z5041" s="106">
        <v>0</v>
      </c>
      <c r="AA5041" s="107">
        <v>0</v>
      </c>
      <c r="AB5041" s="105">
        <v>0</v>
      </c>
      <c r="AC5041" s="105">
        <v>0</v>
      </c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10" t="s">
        <v>1709</v>
      </c>
      <c r="B5042" s="111" t="s">
        <v>283</v>
      </c>
      <c r="C5042" s="112" t="s">
        <v>284</v>
      </c>
      <c r="D5042" s="21">
        <f t="shared" si="106"/>
        <v>0</v>
      </c>
      <c r="E5042" s="24">
        <f t="shared" si="107"/>
        <v>0</v>
      </c>
      <c r="F5042" s="104"/>
      <c r="G5042" s="104"/>
      <c r="H5042" s="113"/>
      <c r="I5042" s="113"/>
      <c r="J5042" s="31"/>
      <c r="K5042" s="32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10" t="s">
        <v>1709</v>
      </c>
      <c r="B5043" s="111" t="s">
        <v>285</v>
      </c>
      <c r="C5043" s="112" t="s">
        <v>286</v>
      </c>
      <c r="D5043" s="21">
        <f t="shared" si="106"/>
        <v>0</v>
      </c>
      <c r="E5043" s="24">
        <f t="shared" si="107"/>
        <v>0</v>
      </c>
      <c r="F5043" s="104">
        <v>0</v>
      </c>
      <c r="G5043" s="104">
        <v>0</v>
      </c>
      <c r="H5043" s="113">
        <v>0</v>
      </c>
      <c r="I5043" s="113">
        <v>0</v>
      </c>
      <c r="J5043" s="31">
        <v>0</v>
      </c>
      <c r="K5043" s="32">
        <v>0</v>
      </c>
      <c r="L5043" s="113">
        <v>0</v>
      </c>
      <c r="M5043" s="113">
        <v>0</v>
      </c>
      <c r="N5043" s="31">
        <v>0</v>
      </c>
      <c r="O5043" s="32">
        <v>0</v>
      </c>
      <c r="P5043" s="113">
        <v>0</v>
      </c>
      <c r="Q5043" s="113">
        <v>0</v>
      </c>
      <c r="R5043" s="31">
        <v>0</v>
      </c>
      <c r="S5043" s="32">
        <v>0</v>
      </c>
      <c r="T5043" s="113">
        <v>0</v>
      </c>
      <c r="U5043" s="113">
        <v>0</v>
      </c>
      <c r="V5043" s="31">
        <v>0</v>
      </c>
      <c r="W5043" s="32">
        <v>0</v>
      </c>
      <c r="X5043" s="113">
        <v>0</v>
      </c>
      <c r="Y5043" s="113">
        <v>0</v>
      </c>
      <c r="Z5043" s="31">
        <v>0</v>
      </c>
      <c r="AA5043" s="32">
        <v>0</v>
      </c>
      <c r="AB5043" s="113">
        <v>0</v>
      </c>
      <c r="AC5043" s="113">
        <v>0</v>
      </c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10" t="s">
        <v>1709</v>
      </c>
      <c r="B5044" s="111" t="s">
        <v>287</v>
      </c>
      <c r="C5044" s="112" t="s">
        <v>288</v>
      </c>
      <c r="D5044" s="21">
        <f t="shared" si="106"/>
        <v>0</v>
      </c>
      <c r="E5044" s="24">
        <f t="shared" si="107"/>
        <v>0</v>
      </c>
      <c r="F5044" s="104"/>
      <c r="G5044" s="104"/>
      <c r="H5044" s="105"/>
      <c r="I5044" s="105"/>
      <c r="J5044" s="106"/>
      <c r="K5044" s="107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10" t="s">
        <v>1709</v>
      </c>
      <c r="B5045" s="111" t="s">
        <v>289</v>
      </c>
      <c r="C5045" s="112" t="s">
        <v>290</v>
      </c>
      <c r="D5045" s="21">
        <f t="shared" si="106"/>
        <v>0</v>
      </c>
      <c r="E5045" s="24">
        <f t="shared" si="10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10" t="s">
        <v>1709</v>
      </c>
      <c r="B5046" s="111" t="s">
        <v>291</v>
      </c>
      <c r="C5046" s="112" t="s">
        <v>1567</v>
      </c>
      <c r="D5046" s="21">
        <f t="shared" si="106"/>
        <v>0</v>
      </c>
      <c r="E5046" s="24">
        <f t="shared" si="10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10" t="s">
        <v>1709</v>
      </c>
      <c r="B5047" s="111" t="s">
        <v>292</v>
      </c>
      <c r="C5047" s="112" t="s">
        <v>293</v>
      </c>
      <c r="D5047" s="21">
        <f t="shared" si="106"/>
        <v>0</v>
      </c>
      <c r="E5047" s="24">
        <f t="shared" si="10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10" t="s">
        <v>1709</v>
      </c>
      <c r="B5048" s="111" t="s">
        <v>294</v>
      </c>
      <c r="C5048" s="112" t="s">
        <v>295</v>
      </c>
      <c r="D5048" s="21">
        <f t="shared" si="106"/>
        <v>0</v>
      </c>
      <c r="E5048" s="24">
        <f t="shared" si="107"/>
        <v>0</v>
      </c>
      <c r="F5048" s="104"/>
      <c r="G5048" s="104"/>
      <c r="H5048" s="113"/>
      <c r="I5048" s="113"/>
      <c r="J5048" s="31"/>
      <c r="K5048" s="32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10" t="s">
        <v>1709</v>
      </c>
      <c r="B5049" s="111" t="s">
        <v>296</v>
      </c>
      <c r="C5049" s="112" t="s">
        <v>1568</v>
      </c>
      <c r="D5049" s="21">
        <f t="shared" si="106"/>
        <v>0</v>
      </c>
      <c r="E5049" s="24">
        <f t="shared" si="107"/>
        <v>0</v>
      </c>
      <c r="F5049" s="104"/>
      <c r="G5049" s="104"/>
      <c r="H5049" s="105"/>
      <c r="I5049" s="105"/>
      <c r="J5049" s="106"/>
      <c r="K5049" s="107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10" t="s">
        <v>1709</v>
      </c>
      <c r="B5050" s="111" t="s">
        <v>297</v>
      </c>
      <c r="C5050" s="112" t="s">
        <v>298</v>
      </c>
      <c r="D5050" s="21">
        <f t="shared" si="106"/>
        <v>0</v>
      </c>
      <c r="E5050" s="24">
        <f t="shared" si="10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10" t="s">
        <v>1709</v>
      </c>
      <c r="B5051" s="111" t="s">
        <v>299</v>
      </c>
      <c r="C5051" s="112" t="s">
        <v>300</v>
      </c>
      <c r="D5051" s="21">
        <f t="shared" si="106"/>
        <v>0</v>
      </c>
      <c r="E5051" s="24">
        <f t="shared" si="107"/>
        <v>0</v>
      </c>
      <c r="F5051" s="104"/>
      <c r="G5051" s="104"/>
      <c r="H5051" s="113"/>
      <c r="I5051" s="113"/>
      <c r="J5051" s="31"/>
      <c r="K5051" s="32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10" t="s">
        <v>1709</v>
      </c>
      <c r="B5052" s="111" t="s">
        <v>301</v>
      </c>
      <c r="C5052" s="112" t="s">
        <v>1569</v>
      </c>
      <c r="D5052" s="21">
        <f t="shared" si="106"/>
        <v>0</v>
      </c>
      <c r="E5052" s="24">
        <f t="shared" si="107"/>
        <v>0</v>
      </c>
      <c r="F5052" s="104"/>
      <c r="G5052" s="104"/>
      <c r="H5052" s="105"/>
      <c r="I5052" s="105"/>
      <c r="J5052" s="106"/>
      <c r="K5052" s="107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10" t="s">
        <v>1709</v>
      </c>
      <c r="B5053" s="111" t="s">
        <v>302</v>
      </c>
      <c r="C5053" s="112" t="s">
        <v>303</v>
      </c>
      <c r="D5053" s="21">
        <f t="shared" si="106"/>
        <v>0</v>
      </c>
      <c r="E5053" s="24">
        <f t="shared" si="107"/>
        <v>0</v>
      </c>
      <c r="F5053" s="104">
        <v>0</v>
      </c>
      <c r="G5053" s="104">
        <v>0</v>
      </c>
      <c r="H5053" s="105">
        <v>0</v>
      </c>
      <c r="I5053" s="105">
        <v>0</v>
      </c>
      <c r="J5053" s="106">
        <v>0</v>
      </c>
      <c r="K5053" s="107">
        <v>0</v>
      </c>
      <c r="L5053" s="105">
        <v>0</v>
      </c>
      <c r="M5053" s="105">
        <v>0</v>
      </c>
      <c r="N5053" s="106">
        <v>0</v>
      </c>
      <c r="O5053" s="107">
        <v>0</v>
      </c>
      <c r="P5053" s="105">
        <v>0</v>
      </c>
      <c r="Q5053" s="105">
        <v>0</v>
      </c>
      <c r="R5053" s="106">
        <v>0</v>
      </c>
      <c r="S5053" s="107">
        <v>0</v>
      </c>
      <c r="T5053" s="105">
        <v>0</v>
      </c>
      <c r="U5053" s="105">
        <v>0</v>
      </c>
      <c r="V5053" s="106">
        <v>0</v>
      </c>
      <c r="W5053" s="107">
        <v>0</v>
      </c>
      <c r="X5053" s="105">
        <v>0</v>
      </c>
      <c r="Y5053" s="105">
        <v>0</v>
      </c>
      <c r="Z5053" s="106">
        <v>0</v>
      </c>
      <c r="AA5053" s="107">
        <v>0</v>
      </c>
      <c r="AB5053" s="105">
        <v>0</v>
      </c>
      <c r="AC5053" s="105">
        <v>0</v>
      </c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10" t="s">
        <v>1709</v>
      </c>
      <c r="B5054" s="111" t="s">
        <v>304</v>
      </c>
      <c r="C5054" s="112" t="s">
        <v>305</v>
      </c>
      <c r="D5054" s="21">
        <f t="shared" si="106"/>
        <v>0</v>
      </c>
      <c r="E5054" s="24">
        <f t="shared" si="10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10" t="s">
        <v>1709</v>
      </c>
      <c r="B5055" s="111" t="s">
        <v>306</v>
      </c>
      <c r="C5055" s="112" t="s">
        <v>307</v>
      </c>
      <c r="D5055" s="21">
        <f t="shared" si="106"/>
        <v>0</v>
      </c>
      <c r="E5055" s="24">
        <f t="shared" si="107"/>
        <v>0</v>
      </c>
      <c r="F5055" s="104">
        <v>0</v>
      </c>
      <c r="G5055" s="104">
        <v>0</v>
      </c>
      <c r="H5055" s="113">
        <v>0</v>
      </c>
      <c r="I5055" s="113">
        <v>0</v>
      </c>
      <c r="J5055" s="31">
        <v>0</v>
      </c>
      <c r="K5055" s="32">
        <v>0</v>
      </c>
      <c r="L5055" s="113">
        <v>0</v>
      </c>
      <c r="M5055" s="113">
        <v>0</v>
      </c>
      <c r="N5055" s="31">
        <v>0</v>
      </c>
      <c r="O5055" s="32">
        <v>0</v>
      </c>
      <c r="P5055" s="105">
        <v>0</v>
      </c>
      <c r="Q5055" s="105">
        <v>0</v>
      </c>
      <c r="R5055" s="31">
        <v>0</v>
      </c>
      <c r="S5055" s="32">
        <v>0</v>
      </c>
      <c r="T5055" s="113">
        <v>0</v>
      </c>
      <c r="U5055" s="113">
        <v>0</v>
      </c>
      <c r="V5055" s="31">
        <v>0</v>
      </c>
      <c r="W5055" s="32">
        <v>0</v>
      </c>
      <c r="X5055" s="113">
        <v>0</v>
      </c>
      <c r="Y5055" s="113">
        <v>0</v>
      </c>
      <c r="Z5055" s="31">
        <v>0</v>
      </c>
      <c r="AA5055" s="32">
        <v>0</v>
      </c>
      <c r="AB5055" s="113">
        <v>0</v>
      </c>
      <c r="AC5055" s="113">
        <v>0</v>
      </c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10" t="s">
        <v>1709</v>
      </c>
      <c r="B5056" s="111" t="s">
        <v>308</v>
      </c>
      <c r="C5056" s="112" t="s">
        <v>309</v>
      </c>
      <c r="D5056" s="21">
        <f t="shared" si="106"/>
        <v>105500</v>
      </c>
      <c r="E5056" s="24">
        <f t="shared" si="107"/>
        <v>0</v>
      </c>
      <c r="F5056" s="104">
        <v>0</v>
      </c>
      <c r="G5056" s="104">
        <v>0</v>
      </c>
      <c r="H5056" s="113">
        <v>0</v>
      </c>
      <c r="I5056" s="113">
        <v>0</v>
      </c>
      <c r="J5056" s="31">
        <v>0</v>
      </c>
      <c r="K5056" s="32">
        <v>0</v>
      </c>
      <c r="L5056" s="113">
        <v>17000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0</v>
      </c>
      <c r="S5056" s="32">
        <v>0</v>
      </c>
      <c r="T5056" s="113">
        <v>0</v>
      </c>
      <c r="U5056" s="113">
        <v>0</v>
      </c>
      <c r="V5056" s="31">
        <v>0</v>
      </c>
      <c r="W5056" s="32">
        <v>0</v>
      </c>
      <c r="X5056" s="113">
        <v>63000</v>
      </c>
      <c r="Y5056" s="113">
        <v>0</v>
      </c>
      <c r="Z5056" s="31">
        <v>25500</v>
      </c>
      <c r="AA5056" s="32">
        <v>0</v>
      </c>
      <c r="AB5056" s="113">
        <v>0</v>
      </c>
      <c r="AC5056" s="113">
        <v>0</v>
      </c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10" t="s">
        <v>1709</v>
      </c>
      <c r="B5057" s="111" t="s">
        <v>310</v>
      </c>
      <c r="C5057" s="112" t="s">
        <v>311</v>
      </c>
      <c r="D5057" s="21">
        <f t="shared" si="106"/>
        <v>1650000</v>
      </c>
      <c r="E5057" s="24">
        <f t="shared" si="107"/>
        <v>1650000</v>
      </c>
      <c r="F5057" s="104">
        <v>0</v>
      </c>
      <c r="G5057" s="104">
        <v>0</v>
      </c>
      <c r="H5057" s="105">
        <v>0</v>
      </c>
      <c r="I5057" s="105">
        <v>0</v>
      </c>
      <c r="J5057" s="106">
        <v>0</v>
      </c>
      <c r="K5057" s="107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>
        <v>1650000</v>
      </c>
      <c r="U5057" s="105">
        <v>1650000</v>
      </c>
      <c r="V5057" s="106">
        <v>0</v>
      </c>
      <c r="W5057" s="107">
        <v>0</v>
      </c>
      <c r="X5057" s="105">
        <v>0</v>
      </c>
      <c r="Y5057" s="105">
        <v>0</v>
      </c>
      <c r="Z5057" s="106">
        <v>0</v>
      </c>
      <c r="AA5057" s="107">
        <v>0</v>
      </c>
      <c r="AB5057" s="105">
        <v>0</v>
      </c>
      <c r="AC5057" s="105">
        <v>0</v>
      </c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10" t="s">
        <v>1709</v>
      </c>
      <c r="B5058" s="111" t="s">
        <v>312</v>
      </c>
      <c r="C5058" s="112" t="s">
        <v>313</v>
      </c>
      <c r="D5058" s="21">
        <f t="shared" si="106"/>
        <v>28000</v>
      </c>
      <c r="E5058" s="24">
        <f t="shared" si="107"/>
        <v>0</v>
      </c>
      <c r="F5058" s="104">
        <v>0</v>
      </c>
      <c r="G5058" s="104">
        <v>0</v>
      </c>
      <c r="H5058" s="105">
        <v>0</v>
      </c>
      <c r="I5058" s="105">
        <v>0</v>
      </c>
      <c r="J5058" s="106">
        <v>0</v>
      </c>
      <c r="K5058" s="107">
        <v>0</v>
      </c>
      <c r="L5058" s="105">
        <v>28000</v>
      </c>
      <c r="M5058" s="105">
        <v>0</v>
      </c>
      <c r="N5058" s="106">
        <v>0</v>
      </c>
      <c r="O5058" s="107">
        <v>0</v>
      </c>
      <c r="P5058" s="105">
        <v>0</v>
      </c>
      <c r="Q5058" s="105">
        <v>0</v>
      </c>
      <c r="R5058" s="106">
        <v>0</v>
      </c>
      <c r="S5058" s="107">
        <v>0</v>
      </c>
      <c r="T5058" s="105">
        <v>0</v>
      </c>
      <c r="U5058" s="105">
        <v>0</v>
      </c>
      <c r="V5058" s="106">
        <v>0</v>
      </c>
      <c r="W5058" s="107">
        <v>0</v>
      </c>
      <c r="X5058" s="105">
        <v>0</v>
      </c>
      <c r="Y5058" s="105">
        <v>0</v>
      </c>
      <c r="Z5058" s="106">
        <v>0</v>
      </c>
      <c r="AA5058" s="107">
        <v>0</v>
      </c>
      <c r="AB5058" s="105">
        <v>0</v>
      </c>
      <c r="AC5058" s="105">
        <v>0</v>
      </c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10" t="s">
        <v>1709</v>
      </c>
      <c r="B5059" s="111" t="s">
        <v>314</v>
      </c>
      <c r="C5059" s="112" t="s">
        <v>315</v>
      </c>
      <c r="D5059" s="21">
        <f t="shared" si="106"/>
        <v>15950</v>
      </c>
      <c r="E5059" s="24">
        <f t="shared" si="107"/>
        <v>0</v>
      </c>
      <c r="F5059" s="104">
        <v>0</v>
      </c>
      <c r="G5059" s="104">
        <v>0</v>
      </c>
      <c r="H5059" s="113">
        <v>0</v>
      </c>
      <c r="I5059" s="113">
        <v>0</v>
      </c>
      <c r="J5059" s="31">
        <v>0</v>
      </c>
      <c r="K5059" s="32">
        <v>0</v>
      </c>
      <c r="L5059" s="113">
        <v>15950</v>
      </c>
      <c r="M5059" s="113">
        <v>0</v>
      </c>
      <c r="N5059" s="31">
        <v>0</v>
      </c>
      <c r="O5059" s="32">
        <v>0</v>
      </c>
      <c r="P5059" s="105">
        <v>0</v>
      </c>
      <c r="Q5059" s="105">
        <v>0</v>
      </c>
      <c r="R5059" s="31">
        <v>0</v>
      </c>
      <c r="S5059" s="32">
        <v>0</v>
      </c>
      <c r="T5059" s="113">
        <v>0</v>
      </c>
      <c r="U5059" s="113">
        <v>0</v>
      </c>
      <c r="V5059" s="31">
        <v>0</v>
      </c>
      <c r="W5059" s="32">
        <v>0</v>
      </c>
      <c r="X5059" s="113">
        <v>0</v>
      </c>
      <c r="Y5059" s="113">
        <v>0</v>
      </c>
      <c r="Z5059" s="31">
        <v>0</v>
      </c>
      <c r="AA5059" s="32">
        <v>0</v>
      </c>
      <c r="AB5059" s="113">
        <v>0</v>
      </c>
      <c r="AC5059" s="113">
        <v>0</v>
      </c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10" t="s">
        <v>1709</v>
      </c>
      <c r="B5060" s="111" t="s">
        <v>316</v>
      </c>
      <c r="C5060" s="112" t="s">
        <v>317</v>
      </c>
      <c r="D5060" s="21">
        <f t="shared" si="106"/>
        <v>118235</v>
      </c>
      <c r="E5060" s="24">
        <f t="shared" si="107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>
        <v>0</v>
      </c>
      <c r="U5060" s="113">
        <v>0</v>
      </c>
      <c r="V5060" s="31">
        <v>55105</v>
      </c>
      <c r="W5060" s="32">
        <v>0</v>
      </c>
      <c r="X5060" s="113">
        <v>63130</v>
      </c>
      <c r="Y5060" s="113">
        <v>0</v>
      </c>
      <c r="Z5060" s="31">
        <v>0</v>
      </c>
      <c r="AA5060" s="32">
        <v>0</v>
      </c>
      <c r="AB5060" s="113">
        <v>0</v>
      </c>
      <c r="AC5060" s="113">
        <v>0</v>
      </c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10" t="s">
        <v>1709</v>
      </c>
      <c r="B5061" s="111" t="s">
        <v>318</v>
      </c>
      <c r="C5061" s="112" t="s">
        <v>319</v>
      </c>
      <c r="D5061" s="21">
        <f t="shared" si="106"/>
        <v>0</v>
      </c>
      <c r="E5061" s="24">
        <f t="shared" si="107"/>
        <v>0</v>
      </c>
      <c r="F5061" s="104"/>
      <c r="G5061" s="104"/>
      <c r="H5061" s="113"/>
      <c r="I5061" s="113"/>
      <c r="J5061" s="31"/>
      <c r="K5061" s="32"/>
      <c r="L5061" s="113"/>
      <c r="M5061" s="113"/>
      <c r="N5061" s="31"/>
      <c r="O5061" s="32"/>
      <c r="P5061" s="113"/>
      <c r="Q5061" s="113"/>
      <c r="R5061" s="31"/>
      <c r="S5061" s="32"/>
      <c r="T5061" s="113"/>
      <c r="U5061" s="113"/>
      <c r="V5061" s="31"/>
      <c r="W5061" s="32"/>
      <c r="X5061" s="113"/>
      <c r="Y5061" s="113"/>
      <c r="Z5061" s="31"/>
      <c r="AA5061" s="32"/>
      <c r="AB5061" s="113"/>
      <c r="AC5061" s="113"/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10" t="s">
        <v>1709</v>
      </c>
      <c r="B5062" s="111" t="s">
        <v>320</v>
      </c>
      <c r="C5062" s="112" t="s">
        <v>321</v>
      </c>
      <c r="D5062" s="21">
        <f t="shared" si="106"/>
        <v>1085110</v>
      </c>
      <c r="E5062" s="24">
        <f t="shared" si="107"/>
        <v>150000</v>
      </c>
      <c r="F5062" s="104">
        <v>240000</v>
      </c>
      <c r="G5062" s="104">
        <v>150000</v>
      </c>
      <c r="H5062" s="113">
        <v>0</v>
      </c>
      <c r="I5062" s="113">
        <v>0</v>
      </c>
      <c r="J5062" s="31">
        <v>180000</v>
      </c>
      <c r="K5062" s="32">
        <v>0</v>
      </c>
      <c r="L5062" s="113">
        <v>0</v>
      </c>
      <c r="M5062" s="113">
        <v>0</v>
      </c>
      <c r="N5062" s="31">
        <v>0</v>
      </c>
      <c r="O5062" s="32">
        <v>0</v>
      </c>
      <c r="P5062" s="113">
        <v>25000</v>
      </c>
      <c r="Q5062" s="113">
        <v>0</v>
      </c>
      <c r="R5062" s="31">
        <v>0</v>
      </c>
      <c r="S5062" s="32">
        <v>0</v>
      </c>
      <c r="T5062" s="113">
        <v>0</v>
      </c>
      <c r="U5062" s="113">
        <v>0</v>
      </c>
      <c r="V5062" s="31">
        <v>140000</v>
      </c>
      <c r="W5062" s="32">
        <v>0</v>
      </c>
      <c r="X5062" s="113">
        <v>359510</v>
      </c>
      <c r="Y5062" s="113">
        <v>0</v>
      </c>
      <c r="Z5062" s="31">
        <v>86600</v>
      </c>
      <c r="AA5062" s="32">
        <v>0</v>
      </c>
      <c r="AB5062" s="113">
        <v>54000</v>
      </c>
      <c r="AC5062" s="113">
        <v>0</v>
      </c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10" t="s">
        <v>1709</v>
      </c>
      <c r="B5063" s="111" t="s">
        <v>322</v>
      </c>
      <c r="C5063" s="112" t="s">
        <v>323</v>
      </c>
      <c r="D5063" s="21">
        <f t="shared" si="106"/>
        <v>581900</v>
      </c>
      <c r="E5063" s="24">
        <f t="shared" si="107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237600</v>
      </c>
      <c r="M5063" s="113">
        <v>0</v>
      </c>
      <c r="N5063" s="31">
        <v>0</v>
      </c>
      <c r="O5063" s="32">
        <v>0</v>
      </c>
      <c r="P5063" s="113">
        <v>0</v>
      </c>
      <c r="Q5063" s="113">
        <v>0</v>
      </c>
      <c r="R5063" s="31">
        <v>170800</v>
      </c>
      <c r="S5063" s="32">
        <v>0</v>
      </c>
      <c r="T5063" s="113">
        <v>0</v>
      </c>
      <c r="U5063" s="113">
        <v>0</v>
      </c>
      <c r="V5063" s="31">
        <v>109500</v>
      </c>
      <c r="W5063" s="32">
        <v>0</v>
      </c>
      <c r="X5063" s="113">
        <v>0</v>
      </c>
      <c r="Y5063" s="113">
        <v>0</v>
      </c>
      <c r="Z5063" s="31">
        <v>64000</v>
      </c>
      <c r="AA5063" s="32">
        <v>0</v>
      </c>
      <c r="AB5063" s="113">
        <v>0</v>
      </c>
      <c r="AC5063" s="113">
        <v>0</v>
      </c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10" t="s">
        <v>1709</v>
      </c>
      <c r="B5064" s="111" t="s">
        <v>324</v>
      </c>
      <c r="C5064" s="112" t="s">
        <v>325</v>
      </c>
      <c r="D5064" s="21">
        <f t="shared" si="106"/>
        <v>84800</v>
      </c>
      <c r="E5064" s="24">
        <f t="shared" si="107"/>
        <v>0</v>
      </c>
      <c r="F5064" s="104">
        <v>48900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0</v>
      </c>
      <c r="O5064" s="32">
        <v>0</v>
      </c>
      <c r="P5064" s="113">
        <v>0</v>
      </c>
      <c r="Q5064" s="113">
        <v>0</v>
      </c>
      <c r="R5064" s="31">
        <v>35900</v>
      </c>
      <c r="S5064" s="32">
        <v>0</v>
      </c>
      <c r="T5064" s="113">
        <v>0</v>
      </c>
      <c r="U5064" s="113">
        <v>0</v>
      </c>
      <c r="V5064" s="31">
        <v>0</v>
      </c>
      <c r="W5064" s="32">
        <v>0</v>
      </c>
      <c r="X5064" s="113">
        <v>0</v>
      </c>
      <c r="Y5064" s="113">
        <v>0</v>
      </c>
      <c r="Z5064" s="31">
        <v>0</v>
      </c>
      <c r="AA5064" s="32">
        <v>0</v>
      </c>
      <c r="AB5064" s="113">
        <v>0</v>
      </c>
      <c r="AC5064" s="113">
        <v>0</v>
      </c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10" t="s">
        <v>1709</v>
      </c>
      <c r="B5065" s="111" t="s">
        <v>326</v>
      </c>
      <c r="C5065" s="112" t="s">
        <v>327</v>
      </c>
      <c r="D5065" s="21">
        <f t="shared" si="106"/>
        <v>0</v>
      </c>
      <c r="E5065" s="24">
        <f t="shared" si="107"/>
        <v>0</v>
      </c>
      <c r="F5065" s="104">
        <v>0</v>
      </c>
      <c r="G5065" s="104">
        <v>0</v>
      </c>
      <c r="H5065" s="113">
        <v>0</v>
      </c>
      <c r="I5065" s="113">
        <v>0</v>
      </c>
      <c r="J5065" s="31">
        <v>0</v>
      </c>
      <c r="K5065" s="32">
        <v>0</v>
      </c>
      <c r="L5065" s="113">
        <v>0</v>
      </c>
      <c r="M5065" s="113">
        <v>0</v>
      </c>
      <c r="N5065" s="31">
        <v>0</v>
      </c>
      <c r="O5065" s="32">
        <v>0</v>
      </c>
      <c r="P5065" s="113">
        <v>0</v>
      </c>
      <c r="Q5065" s="113">
        <v>0</v>
      </c>
      <c r="R5065" s="31">
        <v>0</v>
      </c>
      <c r="S5065" s="32">
        <v>0</v>
      </c>
      <c r="T5065" s="113">
        <v>0</v>
      </c>
      <c r="U5065" s="113">
        <v>0</v>
      </c>
      <c r="V5065" s="31">
        <v>0</v>
      </c>
      <c r="W5065" s="32">
        <v>0</v>
      </c>
      <c r="X5065" s="113">
        <v>0</v>
      </c>
      <c r="Y5065" s="113">
        <v>0</v>
      </c>
      <c r="Z5065" s="31">
        <v>0</v>
      </c>
      <c r="AA5065" s="32">
        <v>0</v>
      </c>
      <c r="AB5065" s="113">
        <v>0</v>
      </c>
      <c r="AC5065" s="113">
        <v>0</v>
      </c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10" t="s">
        <v>1709</v>
      </c>
      <c r="B5066" s="111" t="s">
        <v>328</v>
      </c>
      <c r="C5066" s="112" t="s">
        <v>329</v>
      </c>
      <c r="D5066" s="21">
        <f t="shared" si="106"/>
        <v>0</v>
      </c>
      <c r="E5066" s="24">
        <f t="shared" si="107"/>
        <v>231019.63</v>
      </c>
      <c r="F5066" s="104">
        <v>0</v>
      </c>
      <c r="G5066" s="104">
        <v>17261.88</v>
      </c>
      <c r="H5066" s="113">
        <v>0</v>
      </c>
      <c r="I5066" s="113">
        <v>15458.33</v>
      </c>
      <c r="J5066" s="31">
        <v>0</v>
      </c>
      <c r="K5066" s="32">
        <v>15456.33</v>
      </c>
      <c r="L5066" s="113">
        <v>0</v>
      </c>
      <c r="M5066" s="113">
        <v>11872.22</v>
      </c>
      <c r="N5066" s="31">
        <v>0</v>
      </c>
      <c r="O5066" s="32">
        <v>61251.7</v>
      </c>
      <c r="P5066" s="113">
        <v>0</v>
      </c>
      <c r="Q5066" s="113">
        <v>14451.69</v>
      </c>
      <c r="R5066" s="31">
        <v>0</v>
      </c>
      <c r="S5066" s="32">
        <v>14451.69</v>
      </c>
      <c r="T5066" s="113">
        <v>0</v>
      </c>
      <c r="U5066" s="113">
        <v>14451.69</v>
      </c>
      <c r="V5066" s="31">
        <v>0</v>
      </c>
      <c r="W5066" s="32">
        <v>14451.69</v>
      </c>
      <c r="X5066" s="113">
        <v>0</v>
      </c>
      <c r="Y5066" s="113">
        <v>16201.69</v>
      </c>
      <c r="Z5066" s="31">
        <v>0</v>
      </c>
      <c r="AA5066" s="32">
        <v>17759.03</v>
      </c>
      <c r="AB5066" s="113">
        <v>0</v>
      </c>
      <c r="AC5066" s="113">
        <v>17951.689999999999</v>
      </c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10" t="s">
        <v>1709</v>
      </c>
      <c r="B5067" s="111" t="s">
        <v>330</v>
      </c>
      <c r="C5067" s="112" t="s">
        <v>331</v>
      </c>
      <c r="D5067" s="21">
        <f t="shared" si="106"/>
        <v>0</v>
      </c>
      <c r="E5067" s="24">
        <f t="shared" si="107"/>
        <v>12411.96</v>
      </c>
      <c r="F5067" s="104">
        <v>0</v>
      </c>
      <c r="G5067" s="104">
        <v>1034.33</v>
      </c>
      <c r="H5067" s="113">
        <v>0</v>
      </c>
      <c r="I5067" s="113">
        <v>1034.33</v>
      </c>
      <c r="J5067" s="31">
        <v>0</v>
      </c>
      <c r="K5067" s="32">
        <v>1034.33</v>
      </c>
      <c r="L5067" s="113">
        <v>0</v>
      </c>
      <c r="M5067" s="113">
        <v>1034.33</v>
      </c>
      <c r="N5067" s="31">
        <v>0</v>
      </c>
      <c r="O5067" s="32">
        <v>1034.33</v>
      </c>
      <c r="P5067" s="113">
        <v>0</v>
      </c>
      <c r="Q5067" s="113">
        <v>1034.33</v>
      </c>
      <c r="R5067" s="31">
        <v>0</v>
      </c>
      <c r="S5067" s="32">
        <v>1034.33</v>
      </c>
      <c r="T5067" s="113">
        <v>0</v>
      </c>
      <c r="U5067" s="113">
        <v>1034.33</v>
      </c>
      <c r="V5067" s="31">
        <v>0</v>
      </c>
      <c r="W5067" s="32">
        <v>1034.33</v>
      </c>
      <c r="X5067" s="113">
        <v>0</v>
      </c>
      <c r="Y5067" s="113">
        <v>1034.33</v>
      </c>
      <c r="Z5067" s="31">
        <v>0</v>
      </c>
      <c r="AA5067" s="32">
        <v>1034.33</v>
      </c>
      <c r="AB5067" s="113">
        <v>0</v>
      </c>
      <c r="AC5067" s="113">
        <v>1034.33</v>
      </c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10" t="s">
        <v>1709</v>
      </c>
      <c r="B5068" s="111" t="s">
        <v>332</v>
      </c>
      <c r="C5068" s="112" t="s">
        <v>333</v>
      </c>
      <c r="D5068" s="21">
        <f t="shared" si="106"/>
        <v>0.02</v>
      </c>
      <c r="E5068" s="24">
        <f t="shared" si="107"/>
        <v>59010.640000000007</v>
      </c>
      <c r="F5068" s="104">
        <v>0</v>
      </c>
      <c r="G5068" s="104">
        <v>5571.17</v>
      </c>
      <c r="H5068" s="113">
        <v>0</v>
      </c>
      <c r="I5068" s="113">
        <v>5570.17</v>
      </c>
      <c r="J5068" s="31">
        <v>0.02</v>
      </c>
      <c r="K5068" s="32">
        <v>4508.17</v>
      </c>
      <c r="L5068" s="113">
        <v>0</v>
      </c>
      <c r="M5068" s="113">
        <v>4508.17</v>
      </c>
      <c r="N5068" s="31">
        <v>0</v>
      </c>
      <c r="O5068" s="32">
        <v>4974.83</v>
      </c>
      <c r="P5068" s="113">
        <v>0</v>
      </c>
      <c r="Q5068" s="113">
        <v>4974.83</v>
      </c>
      <c r="R5068" s="31">
        <v>0</v>
      </c>
      <c r="S5068" s="32">
        <v>4974.83</v>
      </c>
      <c r="T5068" s="113">
        <v>0</v>
      </c>
      <c r="U5068" s="113">
        <v>4974.83</v>
      </c>
      <c r="V5068" s="31">
        <v>0</v>
      </c>
      <c r="W5068" s="32">
        <v>4974.83</v>
      </c>
      <c r="X5068" s="113">
        <v>0</v>
      </c>
      <c r="Y5068" s="113">
        <v>4974.83</v>
      </c>
      <c r="Z5068" s="31">
        <v>0</v>
      </c>
      <c r="AA5068" s="32">
        <v>4970.8100000000004</v>
      </c>
      <c r="AB5068" s="113">
        <v>0</v>
      </c>
      <c r="AC5068" s="113">
        <v>4033.17</v>
      </c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10" t="s">
        <v>1709</v>
      </c>
      <c r="B5069" s="111" t="s">
        <v>334</v>
      </c>
      <c r="C5069" s="112" t="s">
        <v>335</v>
      </c>
      <c r="D5069" s="21">
        <f t="shared" si="106"/>
        <v>0.02</v>
      </c>
      <c r="E5069" s="24">
        <f t="shared" si="107"/>
        <v>32131.039999999994</v>
      </c>
      <c r="F5069" s="104">
        <v>0</v>
      </c>
      <c r="G5069" s="104">
        <v>2500.4499999999998</v>
      </c>
      <c r="H5069" s="113">
        <v>0</v>
      </c>
      <c r="I5069" s="113">
        <v>2500.4499999999998</v>
      </c>
      <c r="J5069" s="31">
        <v>0.02</v>
      </c>
      <c r="K5069" s="32">
        <v>2500.4499999999998</v>
      </c>
      <c r="L5069" s="113">
        <v>0</v>
      </c>
      <c r="M5069" s="113">
        <v>2500.4499999999998</v>
      </c>
      <c r="N5069" s="31">
        <v>0</v>
      </c>
      <c r="O5069" s="32">
        <v>2766.28</v>
      </c>
      <c r="P5069" s="113">
        <v>0</v>
      </c>
      <c r="Q5069" s="113">
        <v>2766.28</v>
      </c>
      <c r="R5069" s="31">
        <v>0</v>
      </c>
      <c r="S5069" s="32">
        <v>2766.28</v>
      </c>
      <c r="T5069" s="113">
        <v>0</v>
      </c>
      <c r="U5069" s="113">
        <v>2766.28</v>
      </c>
      <c r="V5069" s="31">
        <v>0</v>
      </c>
      <c r="W5069" s="32">
        <v>2766.28</v>
      </c>
      <c r="X5069" s="113">
        <v>0</v>
      </c>
      <c r="Y5069" s="113">
        <v>2766.28</v>
      </c>
      <c r="Z5069" s="31">
        <v>0</v>
      </c>
      <c r="AA5069" s="32">
        <v>2766.28</v>
      </c>
      <c r="AB5069" s="113">
        <v>0</v>
      </c>
      <c r="AC5069" s="113">
        <v>2765.28</v>
      </c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10" t="s">
        <v>1709</v>
      </c>
      <c r="B5070" s="111" t="s">
        <v>336</v>
      </c>
      <c r="C5070" s="112" t="s">
        <v>337</v>
      </c>
      <c r="D5070" s="21">
        <f t="shared" si="106"/>
        <v>0.04</v>
      </c>
      <c r="E5070" s="24">
        <f t="shared" si="107"/>
        <v>58582.54</v>
      </c>
      <c r="F5070" s="104">
        <v>0</v>
      </c>
      <c r="G5070" s="104">
        <v>4079.38</v>
      </c>
      <c r="H5070" s="113">
        <v>0</v>
      </c>
      <c r="I5070" s="113">
        <v>4079.38</v>
      </c>
      <c r="J5070" s="31">
        <v>0.04</v>
      </c>
      <c r="K5070" s="32">
        <v>4079.38</v>
      </c>
      <c r="L5070" s="113">
        <v>0</v>
      </c>
      <c r="M5070" s="113">
        <v>4079.38</v>
      </c>
      <c r="N5070" s="31">
        <v>0</v>
      </c>
      <c r="O5070" s="32">
        <v>4079.38</v>
      </c>
      <c r="P5070" s="113">
        <v>0</v>
      </c>
      <c r="Q5070" s="113">
        <v>4079.38</v>
      </c>
      <c r="R5070" s="31">
        <v>0</v>
      </c>
      <c r="S5070" s="32">
        <v>4079.38</v>
      </c>
      <c r="T5070" s="113">
        <v>0</v>
      </c>
      <c r="U5070" s="113">
        <v>4079.38</v>
      </c>
      <c r="V5070" s="31">
        <v>0</v>
      </c>
      <c r="W5070" s="32">
        <v>5610.07</v>
      </c>
      <c r="X5070" s="113">
        <v>0</v>
      </c>
      <c r="Y5070" s="113">
        <v>5610.07</v>
      </c>
      <c r="Z5070" s="31">
        <v>0</v>
      </c>
      <c r="AA5070" s="32">
        <v>7363.68</v>
      </c>
      <c r="AB5070" s="113">
        <v>0</v>
      </c>
      <c r="AC5070" s="113">
        <v>7363.68</v>
      </c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10" t="s">
        <v>1709</v>
      </c>
      <c r="B5071" s="111" t="s">
        <v>338</v>
      </c>
      <c r="C5071" s="112" t="s">
        <v>339</v>
      </c>
      <c r="D5071" s="21">
        <f t="shared" si="106"/>
        <v>0</v>
      </c>
      <c r="E5071" s="24">
        <f t="shared" si="107"/>
        <v>0</v>
      </c>
      <c r="F5071" s="104"/>
      <c r="G5071" s="104"/>
      <c r="H5071" s="113"/>
      <c r="I5071" s="113"/>
      <c r="J5071" s="31"/>
      <c r="K5071" s="32"/>
      <c r="L5071" s="113"/>
      <c r="M5071" s="113"/>
      <c r="N5071" s="31"/>
      <c r="O5071" s="32"/>
      <c r="P5071" s="113"/>
      <c r="Q5071" s="113"/>
      <c r="R5071" s="31"/>
      <c r="S5071" s="32"/>
      <c r="T5071" s="113"/>
      <c r="U5071" s="113"/>
      <c r="V5071" s="31"/>
      <c r="W5071" s="32"/>
      <c r="X5071" s="113"/>
      <c r="Y5071" s="113"/>
      <c r="Z5071" s="31"/>
      <c r="AA5071" s="32"/>
      <c r="AB5071" s="113"/>
      <c r="AC5071" s="113"/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10" t="s">
        <v>1709</v>
      </c>
      <c r="B5072" s="111" t="s">
        <v>340</v>
      </c>
      <c r="C5072" s="112" t="s">
        <v>341</v>
      </c>
      <c r="D5072" s="21">
        <f t="shared" si="106"/>
        <v>33416.699999999997</v>
      </c>
      <c r="E5072" s="24">
        <f t="shared" si="107"/>
        <v>1572829.6400000001</v>
      </c>
      <c r="F5072" s="104">
        <v>10000</v>
      </c>
      <c r="G5072" s="104">
        <v>123678.16</v>
      </c>
      <c r="H5072" s="113">
        <v>0</v>
      </c>
      <c r="I5072" s="113">
        <v>125678.16</v>
      </c>
      <c r="J5072" s="31">
        <v>0.04</v>
      </c>
      <c r="K5072" s="32">
        <v>128678.16</v>
      </c>
      <c r="L5072" s="113">
        <v>0</v>
      </c>
      <c r="M5072" s="113">
        <v>128673.16</v>
      </c>
      <c r="N5072" s="31">
        <v>23416.66</v>
      </c>
      <c r="O5072" s="32">
        <v>140226.49</v>
      </c>
      <c r="P5072" s="113">
        <v>0</v>
      </c>
      <c r="Q5072" s="113">
        <v>128496.49</v>
      </c>
      <c r="R5072" s="31">
        <v>0</v>
      </c>
      <c r="S5072" s="32">
        <v>128909.15</v>
      </c>
      <c r="T5072" s="113">
        <v>0</v>
      </c>
      <c r="U5072" s="113">
        <v>127368.74</v>
      </c>
      <c r="V5072" s="31">
        <v>0</v>
      </c>
      <c r="W5072" s="32">
        <v>129702.07</v>
      </c>
      <c r="X5072" s="113">
        <v>0</v>
      </c>
      <c r="Y5072" s="113">
        <v>140026.25</v>
      </c>
      <c r="Z5072" s="31">
        <v>0</v>
      </c>
      <c r="AA5072" s="32">
        <v>134527.24</v>
      </c>
      <c r="AB5072" s="113">
        <v>0</v>
      </c>
      <c r="AC5072" s="113">
        <v>136865.57</v>
      </c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10" t="s">
        <v>1709</v>
      </c>
      <c r="B5073" s="111" t="s">
        <v>342</v>
      </c>
      <c r="C5073" s="112" t="s">
        <v>343</v>
      </c>
      <c r="D5073" s="21">
        <f t="shared" si="106"/>
        <v>0</v>
      </c>
      <c r="E5073" s="24">
        <f t="shared" si="107"/>
        <v>328818.58000000007</v>
      </c>
      <c r="F5073" s="104">
        <v>0</v>
      </c>
      <c r="G5073" s="104">
        <v>19561.53</v>
      </c>
      <c r="H5073" s="105">
        <v>0</v>
      </c>
      <c r="I5073" s="105">
        <v>18910.939999999999</v>
      </c>
      <c r="J5073" s="106">
        <v>0</v>
      </c>
      <c r="K5073" s="107">
        <v>17854.47</v>
      </c>
      <c r="L5073" s="105">
        <v>0</v>
      </c>
      <c r="M5073" s="105">
        <v>21467.08</v>
      </c>
      <c r="N5073" s="106">
        <v>0</v>
      </c>
      <c r="O5073" s="107">
        <v>47443.86</v>
      </c>
      <c r="P5073" s="113">
        <v>0</v>
      </c>
      <c r="Q5073" s="113">
        <v>22972.639999999999</v>
      </c>
      <c r="R5073" s="106">
        <v>0</v>
      </c>
      <c r="S5073" s="107">
        <v>26300.42</v>
      </c>
      <c r="T5073" s="105">
        <v>0</v>
      </c>
      <c r="U5073" s="105">
        <v>27717.08</v>
      </c>
      <c r="V5073" s="106">
        <v>0</v>
      </c>
      <c r="W5073" s="107">
        <v>30758.75</v>
      </c>
      <c r="X5073" s="105">
        <v>0</v>
      </c>
      <c r="Y5073" s="105">
        <v>30758.75</v>
      </c>
      <c r="Z5073" s="106">
        <v>0</v>
      </c>
      <c r="AA5073" s="107">
        <v>32536.53</v>
      </c>
      <c r="AB5073" s="105">
        <v>0</v>
      </c>
      <c r="AC5073" s="105">
        <v>32536.53</v>
      </c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10" t="s">
        <v>1709</v>
      </c>
      <c r="B5074" s="111" t="s">
        <v>344</v>
      </c>
      <c r="C5074" s="112" t="s">
        <v>345</v>
      </c>
      <c r="D5074" s="21">
        <f t="shared" si="106"/>
        <v>5433.34</v>
      </c>
      <c r="E5074" s="24">
        <f t="shared" si="107"/>
        <v>82049.77</v>
      </c>
      <c r="F5074" s="104">
        <v>0</v>
      </c>
      <c r="G5074" s="104">
        <v>9752.7800000000007</v>
      </c>
      <c r="H5074" s="113">
        <v>0</v>
      </c>
      <c r="I5074" s="113">
        <v>11111.11</v>
      </c>
      <c r="J5074" s="31">
        <v>0.01</v>
      </c>
      <c r="K5074" s="32">
        <v>11108.11</v>
      </c>
      <c r="L5074" s="113">
        <v>0</v>
      </c>
      <c r="M5074" s="113">
        <v>9547.2199999999993</v>
      </c>
      <c r="N5074" s="31">
        <v>5433.33</v>
      </c>
      <c r="O5074" s="32">
        <v>9547.2199999999993</v>
      </c>
      <c r="P5074" s="105">
        <v>0</v>
      </c>
      <c r="Q5074" s="105">
        <v>9547.2199999999993</v>
      </c>
      <c r="R5074" s="31">
        <v>0</v>
      </c>
      <c r="S5074" s="32">
        <v>2741.66</v>
      </c>
      <c r="T5074" s="113">
        <v>0</v>
      </c>
      <c r="U5074" s="113">
        <v>3738.89</v>
      </c>
      <c r="V5074" s="31">
        <v>0</v>
      </c>
      <c r="W5074" s="32">
        <v>3738.89</v>
      </c>
      <c r="X5074" s="113">
        <v>0</v>
      </c>
      <c r="Y5074" s="113">
        <v>3738.89</v>
      </c>
      <c r="Z5074" s="31">
        <v>0</v>
      </c>
      <c r="AA5074" s="32">
        <v>3738.89</v>
      </c>
      <c r="AB5074" s="113">
        <v>0</v>
      </c>
      <c r="AC5074" s="113">
        <v>3738.89</v>
      </c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10" t="s">
        <v>1709</v>
      </c>
      <c r="B5075" s="111" t="s">
        <v>346</v>
      </c>
      <c r="C5075" s="112" t="s">
        <v>347</v>
      </c>
      <c r="D5075" s="21">
        <f t="shared" si="106"/>
        <v>0.01</v>
      </c>
      <c r="E5075" s="24">
        <f t="shared" si="107"/>
        <v>0</v>
      </c>
      <c r="F5075" s="104">
        <v>0</v>
      </c>
      <c r="G5075" s="104">
        <v>0</v>
      </c>
      <c r="H5075" s="113">
        <v>0</v>
      </c>
      <c r="I5075" s="113">
        <v>0</v>
      </c>
      <c r="J5075" s="31">
        <v>0.01</v>
      </c>
      <c r="K5075" s="32">
        <v>0</v>
      </c>
      <c r="L5075" s="113">
        <v>0</v>
      </c>
      <c r="M5075" s="113">
        <v>0</v>
      </c>
      <c r="N5075" s="31">
        <v>0</v>
      </c>
      <c r="O5075" s="32">
        <v>0</v>
      </c>
      <c r="P5075" s="113">
        <v>0</v>
      </c>
      <c r="Q5075" s="113">
        <v>0</v>
      </c>
      <c r="R5075" s="31">
        <v>0</v>
      </c>
      <c r="S5075" s="32">
        <v>0</v>
      </c>
      <c r="T5075" s="113">
        <v>0</v>
      </c>
      <c r="U5075" s="113">
        <v>0</v>
      </c>
      <c r="V5075" s="31">
        <v>0</v>
      </c>
      <c r="W5075" s="32">
        <v>0</v>
      </c>
      <c r="X5075" s="113">
        <v>0</v>
      </c>
      <c r="Y5075" s="113">
        <v>0</v>
      </c>
      <c r="Z5075" s="31">
        <v>0</v>
      </c>
      <c r="AA5075" s="32">
        <v>0</v>
      </c>
      <c r="AB5075" s="113">
        <v>0</v>
      </c>
      <c r="AC5075" s="113">
        <v>0</v>
      </c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10" t="s">
        <v>1709</v>
      </c>
      <c r="B5076" s="111" t="s">
        <v>348</v>
      </c>
      <c r="C5076" s="112" t="s">
        <v>349</v>
      </c>
      <c r="D5076" s="21">
        <f t="shared" si="106"/>
        <v>0</v>
      </c>
      <c r="E5076" s="24">
        <f t="shared" si="107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10" t="s">
        <v>1709</v>
      </c>
      <c r="B5077" s="111" t="s">
        <v>350</v>
      </c>
      <c r="C5077" s="112" t="s">
        <v>351</v>
      </c>
      <c r="D5077" s="21">
        <f t="shared" si="106"/>
        <v>0</v>
      </c>
      <c r="E5077" s="24">
        <f t="shared" si="107"/>
        <v>0</v>
      </c>
      <c r="F5077" s="104"/>
      <c r="G5077" s="104"/>
      <c r="H5077" s="105"/>
      <c r="I5077" s="105"/>
      <c r="J5077" s="106"/>
      <c r="K5077" s="107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10" t="s">
        <v>1709</v>
      </c>
      <c r="B5078" s="111" t="s">
        <v>352</v>
      </c>
      <c r="C5078" s="112" t="s">
        <v>353</v>
      </c>
      <c r="D5078" s="21">
        <f t="shared" si="106"/>
        <v>0</v>
      </c>
      <c r="E5078" s="24">
        <f t="shared" si="107"/>
        <v>0</v>
      </c>
      <c r="F5078" s="104">
        <v>0</v>
      </c>
      <c r="G5078" s="104">
        <v>0</v>
      </c>
      <c r="H5078" s="105">
        <v>0</v>
      </c>
      <c r="I5078" s="105">
        <v>0</v>
      </c>
      <c r="J5078" s="106">
        <v>0</v>
      </c>
      <c r="K5078" s="107">
        <v>0</v>
      </c>
      <c r="L5078" s="105">
        <v>0</v>
      </c>
      <c r="M5078" s="105">
        <v>0</v>
      </c>
      <c r="N5078" s="106">
        <v>0</v>
      </c>
      <c r="O5078" s="107">
        <v>0</v>
      </c>
      <c r="P5078" s="105">
        <v>0</v>
      </c>
      <c r="Q5078" s="105">
        <v>0</v>
      </c>
      <c r="R5078" s="106">
        <v>0</v>
      </c>
      <c r="S5078" s="107">
        <v>0</v>
      </c>
      <c r="T5078" s="105">
        <v>0</v>
      </c>
      <c r="U5078" s="105">
        <v>0</v>
      </c>
      <c r="V5078" s="106">
        <v>0</v>
      </c>
      <c r="W5078" s="107">
        <v>0</v>
      </c>
      <c r="X5078" s="105">
        <v>0</v>
      </c>
      <c r="Y5078" s="105">
        <v>0</v>
      </c>
      <c r="Z5078" s="106">
        <v>0</v>
      </c>
      <c r="AA5078" s="107">
        <v>0</v>
      </c>
      <c r="AB5078" s="105">
        <v>0</v>
      </c>
      <c r="AC5078" s="105">
        <v>0</v>
      </c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10" t="s">
        <v>1709</v>
      </c>
      <c r="B5079" s="111" t="s">
        <v>354</v>
      </c>
      <c r="C5079" s="112" t="s">
        <v>355</v>
      </c>
      <c r="D5079" s="21">
        <f t="shared" si="106"/>
        <v>0</v>
      </c>
      <c r="E5079" s="24">
        <f t="shared" si="107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10" t="s">
        <v>1709</v>
      </c>
      <c r="B5080" s="111" t="s">
        <v>356</v>
      </c>
      <c r="C5080" s="112" t="s">
        <v>357</v>
      </c>
      <c r="D5080" s="21">
        <f t="shared" si="106"/>
        <v>0</v>
      </c>
      <c r="E5080" s="24">
        <f t="shared" si="107"/>
        <v>0</v>
      </c>
      <c r="F5080" s="104">
        <v>0</v>
      </c>
      <c r="G5080" s="104">
        <v>0</v>
      </c>
      <c r="H5080" s="105">
        <v>0</v>
      </c>
      <c r="I5080" s="105">
        <v>0</v>
      </c>
      <c r="J5080" s="106">
        <v>0</v>
      </c>
      <c r="K5080" s="107">
        <v>0</v>
      </c>
      <c r="L5080" s="105">
        <v>0</v>
      </c>
      <c r="M5080" s="105">
        <v>0</v>
      </c>
      <c r="N5080" s="106">
        <v>0</v>
      </c>
      <c r="O5080" s="107">
        <v>0</v>
      </c>
      <c r="P5080" s="105">
        <v>0</v>
      </c>
      <c r="Q5080" s="105">
        <v>0</v>
      </c>
      <c r="R5080" s="106">
        <v>0</v>
      </c>
      <c r="S5080" s="107">
        <v>0</v>
      </c>
      <c r="T5080" s="105">
        <v>0</v>
      </c>
      <c r="U5080" s="105">
        <v>0</v>
      </c>
      <c r="V5080" s="106">
        <v>0</v>
      </c>
      <c r="W5080" s="107">
        <v>0</v>
      </c>
      <c r="X5080" s="105">
        <v>0</v>
      </c>
      <c r="Y5080" s="105">
        <v>0</v>
      </c>
      <c r="Z5080" s="106">
        <v>0</v>
      </c>
      <c r="AA5080" s="107">
        <v>0</v>
      </c>
      <c r="AB5080" s="105">
        <v>0</v>
      </c>
      <c r="AC5080" s="105">
        <v>0</v>
      </c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10" t="s">
        <v>1709</v>
      </c>
      <c r="B5081" s="111" t="s">
        <v>358</v>
      </c>
      <c r="C5081" s="112" t="s">
        <v>359</v>
      </c>
      <c r="D5081" s="21">
        <f t="shared" si="106"/>
        <v>0</v>
      </c>
      <c r="E5081" s="24">
        <f t="shared" si="107"/>
        <v>0</v>
      </c>
      <c r="F5081" s="104"/>
      <c r="G5081" s="104"/>
      <c r="H5081" s="105"/>
      <c r="I5081" s="105"/>
      <c r="J5081" s="106"/>
      <c r="K5081" s="107"/>
      <c r="L5081" s="105"/>
      <c r="M5081" s="105"/>
      <c r="N5081" s="106"/>
      <c r="O5081" s="107"/>
      <c r="P5081" s="105"/>
      <c r="Q5081" s="105"/>
      <c r="R5081" s="106"/>
      <c r="S5081" s="107"/>
      <c r="T5081" s="105"/>
      <c r="U5081" s="105"/>
      <c r="V5081" s="106"/>
      <c r="W5081" s="107"/>
      <c r="X5081" s="105"/>
      <c r="Y5081" s="105"/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10" t="s">
        <v>1709</v>
      </c>
      <c r="B5082" s="111" t="s">
        <v>360</v>
      </c>
      <c r="C5082" s="112" t="s">
        <v>361</v>
      </c>
      <c r="D5082" s="21">
        <f t="shared" si="106"/>
        <v>0</v>
      </c>
      <c r="E5082" s="24">
        <f t="shared" si="107"/>
        <v>0</v>
      </c>
      <c r="F5082" s="104"/>
      <c r="G5082" s="104"/>
      <c r="H5082" s="113"/>
      <c r="I5082" s="113"/>
      <c r="J5082" s="31"/>
      <c r="K5082" s="32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10" t="s">
        <v>1709</v>
      </c>
      <c r="B5083" s="111" t="s">
        <v>362</v>
      </c>
      <c r="C5083" s="112" t="s">
        <v>363</v>
      </c>
      <c r="D5083" s="21">
        <f t="shared" si="106"/>
        <v>0</v>
      </c>
      <c r="E5083" s="24">
        <f t="shared" si="107"/>
        <v>0</v>
      </c>
      <c r="F5083" s="104"/>
      <c r="G5083" s="104"/>
      <c r="H5083" s="113"/>
      <c r="I5083" s="113"/>
      <c r="J5083" s="31"/>
      <c r="K5083" s="32"/>
      <c r="L5083" s="113"/>
      <c r="M5083" s="113"/>
      <c r="N5083" s="31"/>
      <c r="O5083" s="32"/>
      <c r="P5083" s="113"/>
      <c r="Q5083" s="113"/>
      <c r="R5083" s="31"/>
      <c r="S5083" s="32"/>
      <c r="T5083" s="113"/>
      <c r="U5083" s="113"/>
      <c r="V5083" s="31"/>
      <c r="W5083" s="32"/>
      <c r="X5083" s="113"/>
      <c r="Y5083" s="113"/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10" t="s">
        <v>1709</v>
      </c>
      <c r="B5084" s="111" t="s">
        <v>364</v>
      </c>
      <c r="C5084" s="112" t="s">
        <v>365</v>
      </c>
      <c r="D5084" s="21">
        <f t="shared" si="106"/>
        <v>0</v>
      </c>
      <c r="E5084" s="24">
        <f t="shared" si="107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10" t="s">
        <v>1709</v>
      </c>
      <c r="B5085" s="111" t="s">
        <v>366</v>
      </c>
      <c r="C5085" s="112" t="s">
        <v>367</v>
      </c>
      <c r="D5085" s="21">
        <f t="shared" si="106"/>
        <v>0</v>
      </c>
      <c r="E5085" s="24">
        <f t="shared" si="107"/>
        <v>0</v>
      </c>
      <c r="F5085" s="104"/>
      <c r="G5085" s="104"/>
      <c r="H5085" s="113"/>
      <c r="I5085" s="113"/>
      <c r="J5085" s="31"/>
      <c r="K5085" s="32"/>
      <c r="L5085" s="113"/>
      <c r="M5085" s="113"/>
      <c r="N5085" s="31"/>
      <c r="O5085" s="32"/>
      <c r="P5085" s="113"/>
      <c r="Q5085" s="113"/>
      <c r="R5085" s="31"/>
      <c r="S5085" s="32"/>
      <c r="T5085" s="113"/>
      <c r="U5085" s="113"/>
      <c r="V5085" s="31"/>
      <c r="W5085" s="32"/>
      <c r="X5085" s="113"/>
      <c r="Y5085" s="113"/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10" t="s">
        <v>1709</v>
      </c>
      <c r="B5086" s="111" t="s">
        <v>368</v>
      </c>
      <c r="C5086" s="112" t="s">
        <v>369</v>
      </c>
      <c r="D5086" s="21">
        <f t="shared" si="106"/>
        <v>0</v>
      </c>
      <c r="E5086" s="24">
        <f t="shared" si="107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10" t="s">
        <v>1709</v>
      </c>
      <c r="B5087" s="111" t="s">
        <v>370</v>
      </c>
      <c r="C5087" s="112" t="s">
        <v>371</v>
      </c>
      <c r="D5087" s="21">
        <f t="shared" si="106"/>
        <v>650000</v>
      </c>
      <c r="E5087" s="24">
        <f t="shared" si="107"/>
        <v>650000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>
        <v>266000</v>
      </c>
      <c r="W5087" s="32">
        <v>0</v>
      </c>
      <c r="X5087" s="113">
        <v>384000</v>
      </c>
      <c r="Y5087" s="113">
        <v>650000</v>
      </c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10" t="s">
        <v>1709</v>
      </c>
      <c r="B5088" s="111" t="s">
        <v>372</v>
      </c>
      <c r="C5088" s="112" t="s">
        <v>373</v>
      </c>
      <c r="D5088" s="21">
        <f t="shared" si="106"/>
        <v>0</v>
      </c>
      <c r="E5088" s="24">
        <f t="shared" si="107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10" t="s">
        <v>1709</v>
      </c>
      <c r="B5089" s="111" t="s">
        <v>374</v>
      </c>
      <c r="C5089" s="112" t="s">
        <v>375</v>
      </c>
      <c r="D5089" s="21">
        <f t="shared" si="106"/>
        <v>0</v>
      </c>
      <c r="E5089" s="24">
        <f t="shared" si="107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1398</v>
      </c>
      <c r="AE5089" s="19" t="s">
        <v>1409</v>
      </c>
      <c r="AF5089" s="19" t="s">
        <v>1399</v>
      </c>
      <c r="AG5089" s="34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10" t="s">
        <v>1709</v>
      </c>
      <c r="B5090" s="111" t="s">
        <v>376</v>
      </c>
      <c r="C5090" s="112" t="s">
        <v>377</v>
      </c>
      <c r="D5090" s="21">
        <f t="shared" si="106"/>
        <v>0</v>
      </c>
      <c r="E5090" s="24">
        <f t="shared" si="107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1400</v>
      </c>
      <c r="AE5090" s="19" t="s">
        <v>1409</v>
      </c>
      <c r="AF5090" s="19" t="s">
        <v>1401</v>
      </c>
      <c r="AG5090" s="34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10" t="s">
        <v>1709</v>
      </c>
      <c r="B5091" s="111" t="s">
        <v>378</v>
      </c>
      <c r="C5091" s="112" t="s">
        <v>379</v>
      </c>
      <c r="D5091" s="21">
        <f t="shared" si="106"/>
        <v>0</v>
      </c>
      <c r="E5091" s="24">
        <f t="shared" si="107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1402</v>
      </c>
      <c r="AE5091" s="19" t="s">
        <v>1409</v>
      </c>
      <c r="AF5091" s="19" t="s">
        <v>1403</v>
      </c>
      <c r="AG5091" s="34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10" t="s">
        <v>1709</v>
      </c>
      <c r="B5092" s="111" t="s">
        <v>380</v>
      </c>
      <c r="C5092" s="112" t="s">
        <v>381</v>
      </c>
      <c r="D5092" s="21">
        <f t="shared" si="106"/>
        <v>0</v>
      </c>
      <c r="E5092" s="24">
        <f t="shared" si="107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1404</v>
      </c>
      <c r="AG5092" s="34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10" t="s">
        <v>1709</v>
      </c>
      <c r="B5093" s="111" t="s">
        <v>382</v>
      </c>
      <c r="C5093" s="112" t="s">
        <v>383</v>
      </c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1412</v>
      </c>
      <c r="AG5093" s="34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10" t="s">
        <v>1709</v>
      </c>
      <c r="B5094" s="111" t="s">
        <v>384</v>
      </c>
      <c r="C5094" s="112" t="s">
        <v>1570</v>
      </c>
      <c r="D5094" s="21">
        <f t="shared" si="108"/>
        <v>0</v>
      </c>
      <c r="E5094" s="24">
        <f t="shared" si="10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1400</v>
      </c>
      <c r="AE5094" s="19" t="s">
        <v>1409</v>
      </c>
      <c r="AF5094" s="19" t="s">
        <v>1401</v>
      </c>
      <c r="AG5094" s="34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10" t="s">
        <v>1709</v>
      </c>
      <c r="B5095" s="111" t="s">
        <v>386</v>
      </c>
      <c r="C5095" s="112" t="s">
        <v>1664</v>
      </c>
      <c r="D5095" s="21">
        <f t="shared" si="108"/>
        <v>0</v>
      </c>
      <c r="E5095" s="24">
        <f t="shared" si="10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1400</v>
      </c>
      <c r="AE5095" s="19" t="s">
        <v>1409</v>
      </c>
      <c r="AF5095" s="19" t="s">
        <v>1401</v>
      </c>
      <c r="AG5095" s="34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10" t="s">
        <v>1709</v>
      </c>
      <c r="B5096" s="111" t="s">
        <v>388</v>
      </c>
      <c r="C5096" s="112" t="s">
        <v>1665</v>
      </c>
      <c r="D5096" s="21">
        <f t="shared" si="108"/>
        <v>0</v>
      </c>
      <c r="E5096" s="24">
        <f t="shared" si="10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1400</v>
      </c>
      <c r="AE5096" s="19" t="s">
        <v>1409</v>
      </c>
      <c r="AF5096" s="19" t="s">
        <v>1401</v>
      </c>
      <c r="AG5096" s="34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10" t="s">
        <v>1709</v>
      </c>
      <c r="B5097" s="111" t="s">
        <v>390</v>
      </c>
      <c r="C5097" s="112" t="s">
        <v>391</v>
      </c>
      <c r="D5097" s="21">
        <f t="shared" si="108"/>
        <v>0</v>
      </c>
      <c r="E5097" s="24">
        <f t="shared" si="10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10" t="s">
        <v>1709</v>
      </c>
      <c r="B5098" s="111" t="s">
        <v>392</v>
      </c>
      <c r="C5098" s="112" t="s">
        <v>393</v>
      </c>
      <c r="D5098" s="21">
        <f t="shared" si="108"/>
        <v>0</v>
      </c>
      <c r="E5098" s="24">
        <f t="shared" si="109"/>
        <v>0</v>
      </c>
      <c r="F5098" s="104"/>
      <c r="G5098" s="104"/>
      <c r="H5098" s="105"/>
      <c r="I5098" s="105"/>
      <c r="J5098" s="106"/>
      <c r="K5098" s="107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10" t="s">
        <v>1709</v>
      </c>
      <c r="B5099" s="111" t="s">
        <v>394</v>
      </c>
      <c r="C5099" s="112" t="s">
        <v>395</v>
      </c>
      <c r="D5099" s="21">
        <f t="shared" si="108"/>
        <v>0</v>
      </c>
      <c r="E5099" s="24">
        <f t="shared" si="10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10" t="s">
        <v>1709</v>
      </c>
      <c r="B5100" s="111" t="s">
        <v>396</v>
      </c>
      <c r="C5100" s="112" t="s">
        <v>397</v>
      </c>
      <c r="D5100" s="21">
        <f t="shared" si="108"/>
        <v>0</v>
      </c>
      <c r="E5100" s="24">
        <f t="shared" si="109"/>
        <v>0</v>
      </c>
      <c r="F5100" s="104"/>
      <c r="G5100" s="104"/>
      <c r="H5100" s="113"/>
      <c r="I5100" s="113"/>
      <c r="J5100" s="31"/>
      <c r="K5100" s="32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1398</v>
      </c>
      <c r="AE5100" s="19" t="s">
        <v>1409</v>
      </c>
      <c r="AF5100" s="19" t="s">
        <v>1399</v>
      </c>
      <c r="AG5100" s="34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10" t="s">
        <v>1709</v>
      </c>
      <c r="B5101" s="111" t="s">
        <v>398</v>
      </c>
      <c r="C5101" s="112" t="s">
        <v>1571</v>
      </c>
      <c r="D5101" s="21">
        <f t="shared" si="108"/>
        <v>0</v>
      </c>
      <c r="E5101" s="24">
        <f t="shared" si="109"/>
        <v>0</v>
      </c>
      <c r="F5101" s="104"/>
      <c r="G5101" s="104"/>
      <c r="H5101" s="105"/>
      <c r="I5101" s="105"/>
      <c r="J5101" s="106"/>
      <c r="K5101" s="107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1400</v>
      </c>
      <c r="AE5101" s="19" t="s">
        <v>1409</v>
      </c>
      <c r="AF5101" s="19" t="s">
        <v>1401</v>
      </c>
      <c r="AG5101" s="34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10" t="s">
        <v>1709</v>
      </c>
      <c r="B5102" s="111" t="s">
        <v>400</v>
      </c>
      <c r="C5102" s="112" t="s">
        <v>1666</v>
      </c>
      <c r="D5102" s="21">
        <f t="shared" si="108"/>
        <v>0</v>
      </c>
      <c r="E5102" s="24">
        <f t="shared" si="109"/>
        <v>0</v>
      </c>
      <c r="F5102" s="104"/>
      <c r="G5102" s="104"/>
      <c r="H5102" s="113"/>
      <c r="I5102" s="113"/>
      <c r="J5102" s="31"/>
      <c r="K5102" s="32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1402</v>
      </c>
      <c r="AE5102" s="19" t="s">
        <v>1409</v>
      </c>
      <c r="AF5102" s="19" t="s">
        <v>1403</v>
      </c>
      <c r="AG5102" s="34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10" t="s">
        <v>1709</v>
      </c>
      <c r="B5103" s="111" t="s">
        <v>402</v>
      </c>
      <c r="C5103" s="112" t="s">
        <v>403</v>
      </c>
      <c r="D5103" s="21">
        <f t="shared" si="108"/>
        <v>0</v>
      </c>
      <c r="E5103" s="24">
        <f t="shared" si="10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1404</v>
      </c>
      <c r="AG5103" s="34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10" t="s">
        <v>1709</v>
      </c>
      <c r="B5104" s="111" t="s">
        <v>404</v>
      </c>
      <c r="C5104" s="112" t="s">
        <v>1572</v>
      </c>
      <c r="D5104" s="21">
        <f t="shared" si="108"/>
        <v>0</v>
      </c>
      <c r="E5104" s="24">
        <f t="shared" si="10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1412</v>
      </c>
      <c r="AG5104" s="34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10" t="s">
        <v>1709</v>
      </c>
      <c r="B5105" s="111" t="s">
        <v>406</v>
      </c>
      <c r="C5105" s="112" t="s">
        <v>1573</v>
      </c>
      <c r="D5105" s="21">
        <f t="shared" si="108"/>
        <v>0</v>
      </c>
      <c r="E5105" s="24">
        <f t="shared" si="109"/>
        <v>0</v>
      </c>
      <c r="F5105" s="104"/>
      <c r="G5105" s="104"/>
      <c r="H5105" s="105"/>
      <c r="I5105" s="105"/>
      <c r="J5105" s="106"/>
      <c r="K5105" s="107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1400</v>
      </c>
      <c r="AE5105" s="19" t="s">
        <v>1409</v>
      </c>
      <c r="AF5105" s="19" t="s">
        <v>1401</v>
      </c>
      <c r="AG5105" s="34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10" t="s">
        <v>1709</v>
      </c>
      <c r="B5106" s="111" t="s">
        <v>408</v>
      </c>
      <c r="C5106" s="112" t="s">
        <v>1574</v>
      </c>
      <c r="D5106" s="21">
        <f t="shared" si="108"/>
        <v>0</v>
      </c>
      <c r="E5106" s="24">
        <f t="shared" si="10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1400</v>
      </c>
      <c r="AE5106" s="19" t="s">
        <v>1409</v>
      </c>
      <c r="AF5106" s="19" t="s">
        <v>1401</v>
      </c>
      <c r="AG5106" s="34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10" t="s">
        <v>1709</v>
      </c>
      <c r="B5107" s="111" t="s">
        <v>410</v>
      </c>
      <c r="C5107" s="112" t="s">
        <v>1575</v>
      </c>
      <c r="D5107" s="21">
        <f t="shared" si="108"/>
        <v>0</v>
      </c>
      <c r="E5107" s="24">
        <f t="shared" si="109"/>
        <v>0</v>
      </c>
      <c r="F5107" s="104"/>
      <c r="G5107" s="104"/>
      <c r="H5107" s="113"/>
      <c r="I5107" s="113"/>
      <c r="J5107" s="31"/>
      <c r="K5107" s="32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1400</v>
      </c>
      <c r="AE5107" s="19" t="s">
        <v>1409</v>
      </c>
      <c r="AF5107" s="19" t="s">
        <v>1401</v>
      </c>
      <c r="AG5107" s="34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10" t="s">
        <v>1709</v>
      </c>
      <c r="B5108" s="111" t="s">
        <v>412</v>
      </c>
      <c r="C5108" s="112" t="s">
        <v>413</v>
      </c>
      <c r="D5108" s="21">
        <f t="shared" si="108"/>
        <v>11512622.949999999</v>
      </c>
      <c r="E5108" s="24">
        <f t="shared" si="109"/>
        <v>6796603.7199999997</v>
      </c>
      <c r="F5108" s="104">
        <v>756681.08</v>
      </c>
      <c r="G5108" s="104">
        <v>9900</v>
      </c>
      <c r="H5108" s="113">
        <v>389201</v>
      </c>
      <c r="I5108" s="113">
        <v>624309.25</v>
      </c>
      <c r="J5108" s="31">
        <v>1295908</v>
      </c>
      <c r="K5108" s="32">
        <v>8489</v>
      </c>
      <c r="L5108" s="113">
        <v>1017707.37</v>
      </c>
      <c r="M5108" s="113">
        <v>1563944.6</v>
      </c>
      <c r="N5108" s="31">
        <v>4000</v>
      </c>
      <c r="O5108" s="32">
        <v>288942</v>
      </c>
      <c r="P5108" s="113">
        <v>617368.4</v>
      </c>
      <c r="Q5108" s="113">
        <v>531554.6</v>
      </c>
      <c r="R5108" s="31">
        <v>687566.15</v>
      </c>
      <c r="S5108" s="32">
        <v>327282.40000000002</v>
      </c>
      <c r="T5108" s="113">
        <v>4688213.79</v>
      </c>
      <c r="U5108" s="113">
        <v>1835168.95</v>
      </c>
      <c r="V5108" s="31">
        <v>911126.01</v>
      </c>
      <c r="W5108" s="32">
        <v>110349</v>
      </c>
      <c r="X5108" s="113">
        <v>698426.8</v>
      </c>
      <c r="Y5108" s="113">
        <v>851201.2</v>
      </c>
      <c r="Z5108" s="31">
        <v>443824.35</v>
      </c>
      <c r="AA5108" s="32">
        <v>100129</v>
      </c>
      <c r="AB5108" s="113">
        <v>2600</v>
      </c>
      <c r="AC5108" s="113">
        <v>545333.72</v>
      </c>
      <c r="AD5108" s="33" t="s">
        <v>1398</v>
      </c>
      <c r="AE5108" s="19" t="s">
        <v>1409</v>
      </c>
      <c r="AF5108" s="19" t="s">
        <v>1399</v>
      </c>
      <c r="AG5108" s="34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10" t="s">
        <v>1709</v>
      </c>
      <c r="B5109" s="111" t="s">
        <v>414</v>
      </c>
      <c r="C5109" s="112" t="s">
        <v>415</v>
      </c>
      <c r="D5109" s="21">
        <f t="shared" si="108"/>
        <v>2991957.65</v>
      </c>
      <c r="E5109" s="24">
        <f t="shared" si="109"/>
        <v>2631647.3600000003</v>
      </c>
      <c r="F5109" s="104">
        <v>222486.39999999999</v>
      </c>
      <c r="G5109" s="104">
        <v>0</v>
      </c>
      <c r="H5109" s="113">
        <v>435879.27</v>
      </c>
      <c r="I5109" s="113">
        <v>71521.8</v>
      </c>
      <c r="J5109" s="31">
        <v>332660.8</v>
      </c>
      <c r="K5109" s="32">
        <v>214612.9</v>
      </c>
      <c r="L5109" s="113">
        <v>140964.39000000001</v>
      </c>
      <c r="M5109" s="113">
        <v>272161.37</v>
      </c>
      <c r="N5109" s="31">
        <v>129162.7</v>
      </c>
      <c r="O5109" s="32">
        <v>206647.7</v>
      </c>
      <c r="P5109" s="113">
        <v>38199</v>
      </c>
      <c r="Q5109" s="113">
        <v>281083.8</v>
      </c>
      <c r="R5109" s="31">
        <v>101167</v>
      </c>
      <c r="S5109" s="32">
        <v>113034.1</v>
      </c>
      <c r="T5109" s="113">
        <v>792603.97</v>
      </c>
      <c r="U5109" s="113">
        <v>186445</v>
      </c>
      <c r="V5109" s="31">
        <v>204922</v>
      </c>
      <c r="W5109" s="32">
        <v>298196.12</v>
      </c>
      <c r="X5109" s="113">
        <v>142361</v>
      </c>
      <c r="Y5109" s="113">
        <v>174019.65</v>
      </c>
      <c r="Z5109" s="31">
        <v>340856.12</v>
      </c>
      <c r="AA5109" s="32">
        <v>697506.72</v>
      </c>
      <c r="AB5109" s="113">
        <v>110695</v>
      </c>
      <c r="AC5109" s="113">
        <v>116418.2</v>
      </c>
      <c r="AD5109" s="33" t="s">
        <v>1400</v>
      </c>
      <c r="AE5109" s="19" t="s">
        <v>1409</v>
      </c>
      <c r="AF5109" s="19" t="s">
        <v>1401</v>
      </c>
      <c r="AG5109" s="34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10" t="s">
        <v>1709</v>
      </c>
      <c r="B5110" s="111" t="s">
        <v>416</v>
      </c>
      <c r="C5110" s="112" t="s">
        <v>417</v>
      </c>
      <c r="D5110" s="21">
        <f t="shared" si="108"/>
        <v>4099689</v>
      </c>
      <c r="E5110" s="24">
        <f t="shared" si="109"/>
        <v>3657389</v>
      </c>
      <c r="F5110" s="104">
        <v>117676</v>
      </c>
      <c r="G5110" s="104">
        <v>736133</v>
      </c>
      <c r="H5110" s="113">
        <v>0</v>
      </c>
      <c r="I5110" s="113">
        <v>166172</v>
      </c>
      <c r="J5110" s="31">
        <v>0</v>
      </c>
      <c r="K5110" s="32">
        <v>58370</v>
      </c>
      <c r="L5110" s="113">
        <v>5400</v>
      </c>
      <c r="M5110" s="113">
        <v>520098</v>
      </c>
      <c r="N5110" s="31">
        <v>0</v>
      </c>
      <c r="O5110" s="32">
        <v>247752</v>
      </c>
      <c r="P5110" s="113">
        <v>869814</v>
      </c>
      <c r="Q5110" s="113">
        <v>124070</v>
      </c>
      <c r="R5110" s="31">
        <v>3745</v>
      </c>
      <c r="S5110" s="32">
        <v>442713</v>
      </c>
      <c r="T5110" s="113">
        <v>47340</v>
      </c>
      <c r="U5110" s="113">
        <v>84304</v>
      </c>
      <c r="V5110" s="31">
        <v>1580533</v>
      </c>
      <c r="W5110" s="32">
        <v>286254</v>
      </c>
      <c r="X5110" s="113">
        <v>788855</v>
      </c>
      <c r="Y5110" s="113">
        <v>492118</v>
      </c>
      <c r="Z5110" s="31">
        <v>112940</v>
      </c>
      <c r="AA5110" s="32">
        <v>499405</v>
      </c>
      <c r="AB5110" s="113">
        <v>573386</v>
      </c>
      <c r="AC5110" s="113">
        <v>0</v>
      </c>
      <c r="AD5110" s="33" t="s">
        <v>1402</v>
      </c>
      <c r="AE5110" s="19" t="s">
        <v>1409</v>
      </c>
      <c r="AF5110" s="19" t="s">
        <v>1403</v>
      </c>
      <c r="AG5110" s="34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10" t="s">
        <v>1709</v>
      </c>
      <c r="B5111" s="111" t="s">
        <v>418</v>
      </c>
      <c r="C5111" s="112" t="s">
        <v>419</v>
      </c>
      <c r="D5111" s="21">
        <f t="shared" si="108"/>
        <v>3600373.4000000004</v>
      </c>
      <c r="E5111" s="24">
        <f t="shared" si="109"/>
        <v>4340027.4000000004</v>
      </c>
      <c r="F5111" s="104">
        <v>49600</v>
      </c>
      <c r="G5111" s="104">
        <v>211044.2</v>
      </c>
      <c r="H5111" s="105">
        <v>355862</v>
      </c>
      <c r="I5111" s="105">
        <v>179900</v>
      </c>
      <c r="J5111" s="106">
        <v>32850</v>
      </c>
      <c r="K5111" s="107">
        <v>314623</v>
      </c>
      <c r="L5111" s="105">
        <v>308241</v>
      </c>
      <c r="M5111" s="105">
        <v>391122.8</v>
      </c>
      <c r="N5111" s="106">
        <v>247856.4</v>
      </c>
      <c r="O5111" s="107">
        <v>255931.3</v>
      </c>
      <c r="P5111" s="113">
        <v>282454.3</v>
      </c>
      <c r="Q5111" s="113">
        <v>376609</v>
      </c>
      <c r="R5111" s="106">
        <v>263802</v>
      </c>
      <c r="S5111" s="107">
        <v>297819</v>
      </c>
      <c r="T5111" s="105">
        <v>51077</v>
      </c>
      <c r="U5111" s="105">
        <v>257268.2</v>
      </c>
      <c r="V5111" s="106">
        <v>1061190</v>
      </c>
      <c r="W5111" s="107">
        <v>272699</v>
      </c>
      <c r="X5111" s="105">
        <v>524380.19999999995</v>
      </c>
      <c r="Y5111" s="105">
        <v>555363.9</v>
      </c>
      <c r="Z5111" s="106">
        <v>294580.5</v>
      </c>
      <c r="AA5111" s="107">
        <v>616427</v>
      </c>
      <c r="AB5111" s="105">
        <v>128480</v>
      </c>
      <c r="AC5111" s="105">
        <v>611220</v>
      </c>
      <c r="AD5111" s="33"/>
      <c r="AF5111" s="19" t="s">
        <v>1404</v>
      </c>
      <c r="AG5111" s="34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10" t="s">
        <v>1709</v>
      </c>
      <c r="B5112" s="111" t="s">
        <v>420</v>
      </c>
      <c r="C5112" s="112" t="s">
        <v>421</v>
      </c>
      <c r="D5112" s="21">
        <f t="shared" si="108"/>
        <v>2452440.4300000002</v>
      </c>
      <c r="E5112" s="24">
        <f t="shared" si="109"/>
        <v>2720988.2800000003</v>
      </c>
      <c r="F5112" s="104">
        <v>54432</v>
      </c>
      <c r="G5112" s="104">
        <v>146668</v>
      </c>
      <c r="H5112" s="105">
        <v>205448</v>
      </c>
      <c r="I5112" s="105">
        <v>170767</v>
      </c>
      <c r="J5112" s="106">
        <v>20800</v>
      </c>
      <c r="K5112" s="107">
        <v>210332.24</v>
      </c>
      <c r="L5112" s="105">
        <v>69180</v>
      </c>
      <c r="M5112" s="105">
        <v>119156.1</v>
      </c>
      <c r="N5112" s="106">
        <v>154545</v>
      </c>
      <c r="O5112" s="107">
        <v>202618</v>
      </c>
      <c r="P5112" s="105">
        <v>382488.87</v>
      </c>
      <c r="Q5112" s="105">
        <v>78451.12</v>
      </c>
      <c r="R5112" s="106">
        <v>83140</v>
      </c>
      <c r="S5112" s="107">
        <v>82781.3</v>
      </c>
      <c r="T5112" s="105">
        <v>131454.29999999999</v>
      </c>
      <c r="U5112" s="105">
        <v>128362</v>
      </c>
      <c r="V5112" s="106">
        <v>213713.12</v>
      </c>
      <c r="W5112" s="107">
        <v>195708.74</v>
      </c>
      <c r="X5112" s="105">
        <v>227538.74</v>
      </c>
      <c r="Y5112" s="105">
        <v>524695.4</v>
      </c>
      <c r="Z5112" s="106">
        <v>683347.2</v>
      </c>
      <c r="AA5112" s="107">
        <v>340839.12</v>
      </c>
      <c r="AB5112" s="105">
        <v>226353.2</v>
      </c>
      <c r="AC5112" s="105">
        <v>520609.26</v>
      </c>
      <c r="AD5112" s="33"/>
      <c r="AF5112" s="19" t="s">
        <v>1412</v>
      </c>
      <c r="AG5112" s="34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10" t="s">
        <v>1709</v>
      </c>
      <c r="B5113" s="111" t="s">
        <v>422</v>
      </c>
      <c r="C5113" s="112" t="s">
        <v>423</v>
      </c>
      <c r="D5113" s="21">
        <f t="shared" si="108"/>
        <v>1594484.8</v>
      </c>
      <c r="E5113" s="24">
        <f t="shared" si="109"/>
        <v>1984754</v>
      </c>
      <c r="F5113" s="104">
        <v>0</v>
      </c>
      <c r="G5113" s="104">
        <v>48900</v>
      </c>
      <c r="H5113" s="105">
        <v>63940</v>
      </c>
      <c r="I5113" s="105">
        <v>0</v>
      </c>
      <c r="J5113" s="106">
        <v>49230</v>
      </c>
      <c r="K5113" s="107">
        <v>0</v>
      </c>
      <c r="L5113" s="105">
        <v>18830.8</v>
      </c>
      <c r="M5113" s="105">
        <v>75500</v>
      </c>
      <c r="N5113" s="106">
        <v>94550</v>
      </c>
      <c r="O5113" s="107">
        <v>86600</v>
      </c>
      <c r="P5113" s="105">
        <v>0</v>
      </c>
      <c r="Q5113" s="105">
        <v>263239</v>
      </c>
      <c r="R5113" s="106">
        <v>51750</v>
      </c>
      <c r="S5113" s="107">
        <v>346500</v>
      </c>
      <c r="T5113" s="105">
        <v>143959</v>
      </c>
      <c r="U5113" s="105">
        <v>33400</v>
      </c>
      <c r="V5113" s="106">
        <v>476580</v>
      </c>
      <c r="W5113" s="107">
        <v>265185</v>
      </c>
      <c r="X5113" s="105">
        <v>131790</v>
      </c>
      <c r="Y5113" s="105">
        <v>532590</v>
      </c>
      <c r="Z5113" s="106">
        <v>538095</v>
      </c>
      <c r="AA5113" s="107">
        <v>252840</v>
      </c>
      <c r="AB5113" s="105">
        <v>25760</v>
      </c>
      <c r="AC5113" s="105">
        <v>80000</v>
      </c>
      <c r="AD5113" s="33"/>
      <c r="AF5113" s="19" t="s">
        <v>1697</v>
      </c>
      <c r="AG5113" s="34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10" t="s">
        <v>1709</v>
      </c>
      <c r="B5114" s="111" t="s">
        <v>424</v>
      </c>
      <c r="C5114" s="112" t="s">
        <v>425</v>
      </c>
      <c r="D5114" s="21">
        <f t="shared" si="108"/>
        <v>650000</v>
      </c>
      <c r="E5114" s="24">
        <f t="shared" si="109"/>
        <v>650000</v>
      </c>
      <c r="F5114" s="104"/>
      <c r="G5114" s="104"/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>
        <v>266000</v>
      </c>
      <c r="W5114" s="107">
        <v>266000</v>
      </c>
      <c r="X5114" s="105">
        <v>384000</v>
      </c>
      <c r="Y5114" s="105">
        <v>384000</v>
      </c>
      <c r="Z5114" s="106"/>
      <c r="AA5114" s="107"/>
      <c r="AB5114" s="105"/>
      <c r="AC5114" s="105"/>
      <c r="AD5114" s="33"/>
      <c r="AF5114" s="19" t="s">
        <v>1697</v>
      </c>
      <c r="AG5114" s="34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10" t="s">
        <v>1709</v>
      </c>
      <c r="B5115" s="111" t="s">
        <v>426</v>
      </c>
      <c r="C5115" s="112" t="s">
        <v>427</v>
      </c>
      <c r="D5115" s="21">
        <f t="shared" si="108"/>
        <v>0</v>
      </c>
      <c r="E5115" s="24">
        <f t="shared" si="10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10" t="s">
        <v>1709</v>
      </c>
      <c r="B5116" s="111" t="s">
        <v>428</v>
      </c>
      <c r="C5116" s="112" t="s">
        <v>429</v>
      </c>
      <c r="D5116" s="21">
        <f t="shared" si="108"/>
        <v>0</v>
      </c>
      <c r="E5116" s="24">
        <f t="shared" si="10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10" t="s">
        <v>1709</v>
      </c>
      <c r="B5117" s="111" t="s">
        <v>430</v>
      </c>
      <c r="C5117" s="112" t="s">
        <v>431</v>
      </c>
      <c r="D5117" s="21">
        <f t="shared" si="108"/>
        <v>0</v>
      </c>
      <c r="E5117" s="24">
        <f t="shared" si="109"/>
        <v>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1400</v>
      </c>
      <c r="AE5117" s="19" t="s">
        <v>1409</v>
      </c>
      <c r="AF5117" s="19" t="s">
        <v>1401</v>
      </c>
      <c r="AG5117" s="34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10" t="s">
        <v>1709</v>
      </c>
      <c r="B5118" s="111" t="s">
        <v>432</v>
      </c>
      <c r="C5118" s="112" t="s">
        <v>433</v>
      </c>
      <c r="D5118" s="21">
        <f t="shared" si="108"/>
        <v>469883.53</v>
      </c>
      <c r="E5118" s="24">
        <f t="shared" si="109"/>
        <v>402114.75</v>
      </c>
      <c r="F5118" s="104">
        <v>1284</v>
      </c>
      <c r="G5118" s="104">
        <v>0</v>
      </c>
      <c r="H5118" s="105">
        <v>24650</v>
      </c>
      <c r="I5118" s="105">
        <v>0</v>
      </c>
      <c r="J5118" s="106">
        <v>13150</v>
      </c>
      <c r="K5118" s="107">
        <v>0</v>
      </c>
      <c r="L5118" s="105">
        <v>13660</v>
      </c>
      <c r="M5118" s="105">
        <v>159415.79999999999</v>
      </c>
      <c r="N5118" s="106">
        <v>0</v>
      </c>
      <c r="O5118" s="107">
        <v>0</v>
      </c>
      <c r="P5118" s="105">
        <v>81569.38</v>
      </c>
      <c r="Q5118" s="105">
        <v>17385</v>
      </c>
      <c r="R5118" s="106">
        <v>1742</v>
      </c>
      <c r="S5118" s="107">
        <v>0</v>
      </c>
      <c r="T5118" s="105">
        <v>180500.8</v>
      </c>
      <c r="U5118" s="105">
        <v>15360</v>
      </c>
      <c r="V5118" s="106">
        <v>0</v>
      </c>
      <c r="W5118" s="107">
        <v>30139.5</v>
      </c>
      <c r="X5118" s="105">
        <v>0</v>
      </c>
      <c r="Y5118" s="105">
        <v>107787.85</v>
      </c>
      <c r="Z5118" s="106">
        <v>149887.35</v>
      </c>
      <c r="AA5118" s="107">
        <v>48310</v>
      </c>
      <c r="AB5118" s="105">
        <v>3440</v>
      </c>
      <c r="AC5118" s="105">
        <v>23716.6</v>
      </c>
      <c r="AD5118" s="33" t="s">
        <v>1400</v>
      </c>
      <c r="AE5118" s="19" t="s">
        <v>1409</v>
      </c>
      <c r="AF5118" s="19" t="s">
        <v>1401</v>
      </c>
      <c r="AG5118" s="34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10" t="s">
        <v>1709</v>
      </c>
      <c r="B5119" s="111" t="s">
        <v>434</v>
      </c>
      <c r="C5119" s="112" t="s">
        <v>435</v>
      </c>
      <c r="D5119" s="21">
        <f t="shared" si="108"/>
        <v>0</v>
      </c>
      <c r="E5119" s="24">
        <f t="shared" si="10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1400</v>
      </c>
      <c r="AE5119" s="19" t="s">
        <v>1409</v>
      </c>
      <c r="AF5119" s="19" t="s">
        <v>1401</v>
      </c>
      <c r="AG5119" s="34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10" t="s">
        <v>1709</v>
      </c>
      <c r="B5120" s="111" t="s">
        <v>436</v>
      </c>
      <c r="C5120" s="112" t="s">
        <v>437</v>
      </c>
      <c r="D5120" s="21">
        <f t="shared" si="108"/>
        <v>0</v>
      </c>
      <c r="E5120" s="24">
        <f t="shared" si="10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1409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10" t="s">
        <v>1709</v>
      </c>
      <c r="B5121" s="111" t="s">
        <v>438</v>
      </c>
      <c r="C5121" s="112" t="s">
        <v>1576</v>
      </c>
      <c r="D5121" s="21">
        <f t="shared" si="108"/>
        <v>403009</v>
      </c>
      <c r="E5121" s="24">
        <f t="shared" si="109"/>
        <v>807072.3</v>
      </c>
      <c r="F5121" s="104">
        <v>131166</v>
      </c>
      <c r="G5121" s="104">
        <v>735</v>
      </c>
      <c r="H5121" s="113">
        <v>0</v>
      </c>
      <c r="I5121" s="113">
        <v>0</v>
      </c>
      <c r="J5121" s="31">
        <v>15245</v>
      </c>
      <c r="K5121" s="32">
        <v>9515.5</v>
      </c>
      <c r="L5121" s="113">
        <v>3535</v>
      </c>
      <c r="M5121" s="113">
        <v>174840.5</v>
      </c>
      <c r="N5121" s="31">
        <v>0</v>
      </c>
      <c r="O5121" s="32">
        <v>43416</v>
      </c>
      <c r="P5121" s="105">
        <v>120613</v>
      </c>
      <c r="Q5121" s="105">
        <v>47455</v>
      </c>
      <c r="R5121" s="31">
        <v>19180</v>
      </c>
      <c r="S5121" s="32">
        <v>118131.5</v>
      </c>
      <c r="T5121" s="113">
        <v>2065</v>
      </c>
      <c r="U5121" s="113">
        <v>17995</v>
      </c>
      <c r="V5121" s="31">
        <v>0</v>
      </c>
      <c r="W5121" s="32">
        <v>32735</v>
      </c>
      <c r="X5121" s="113">
        <v>111205</v>
      </c>
      <c r="Y5121" s="113">
        <v>52070</v>
      </c>
      <c r="Z5121" s="31">
        <v>0</v>
      </c>
      <c r="AA5121" s="32">
        <v>287940</v>
      </c>
      <c r="AB5121" s="113">
        <v>0</v>
      </c>
      <c r="AC5121" s="113">
        <v>22238.799999999999</v>
      </c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10" t="s">
        <v>1709</v>
      </c>
      <c r="B5122" s="111" t="s">
        <v>439</v>
      </c>
      <c r="C5122" s="112" t="s">
        <v>1577</v>
      </c>
      <c r="D5122" s="21">
        <f t="shared" si="108"/>
        <v>479465</v>
      </c>
      <c r="E5122" s="24">
        <f t="shared" si="109"/>
        <v>569838.17999999993</v>
      </c>
      <c r="F5122" s="104">
        <v>0</v>
      </c>
      <c r="G5122" s="104">
        <v>144690</v>
      </c>
      <c r="H5122" s="113">
        <v>0</v>
      </c>
      <c r="I5122" s="113">
        <v>0</v>
      </c>
      <c r="J5122" s="31">
        <v>405525</v>
      </c>
      <c r="K5122" s="32">
        <v>44975</v>
      </c>
      <c r="L5122" s="113">
        <v>0</v>
      </c>
      <c r="M5122" s="113">
        <v>0</v>
      </c>
      <c r="N5122" s="31">
        <v>0</v>
      </c>
      <c r="O5122" s="32">
        <v>0</v>
      </c>
      <c r="P5122" s="113">
        <v>0</v>
      </c>
      <c r="Q5122" s="113">
        <v>139125</v>
      </c>
      <c r="R5122" s="31">
        <v>0</v>
      </c>
      <c r="S5122" s="32">
        <v>0</v>
      </c>
      <c r="T5122" s="113">
        <v>0</v>
      </c>
      <c r="U5122" s="113">
        <v>61450</v>
      </c>
      <c r="V5122" s="31">
        <v>0</v>
      </c>
      <c r="W5122" s="32">
        <v>124623.18</v>
      </c>
      <c r="X5122" s="113">
        <v>0</v>
      </c>
      <c r="Y5122" s="113">
        <v>0</v>
      </c>
      <c r="Z5122" s="31">
        <v>0</v>
      </c>
      <c r="AA5122" s="32">
        <v>51125</v>
      </c>
      <c r="AB5122" s="113">
        <v>73940</v>
      </c>
      <c r="AC5122" s="113">
        <v>3850</v>
      </c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10" t="s">
        <v>1709</v>
      </c>
      <c r="B5123" s="111" t="s">
        <v>440</v>
      </c>
      <c r="C5123" s="112" t="s">
        <v>441</v>
      </c>
      <c r="D5123" s="21">
        <f t="shared" si="108"/>
        <v>0</v>
      </c>
      <c r="E5123" s="24">
        <f t="shared" si="109"/>
        <v>0</v>
      </c>
      <c r="F5123" s="104">
        <v>0</v>
      </c>
      <c r="G5123" s="104">
        <v>0</v>
      </c>
      <c r="H5123" s="113">
        <v>0</v>
      </c>
      <c r="I5123" s="113">
        <v>0</v>
      </c>
      <c r="J5123" s="31">
        <v>0</v>
      </c>
      <c r="K5123" s="32">
        <v>0</v>
      </c>
      <c r="L5123" s="113">
        <v>0</v>
      </c>
      <c r="M5123" s="113">
        <v>0</v>
      </c>
      <c r="N5123" s="31">
        <v>0</v>
      </c>
      <c r="O5123" s="32">
        <v>0</v>
      </c>
      <c r="P5123" s="113">
        <v>0</v>
      </c>
      <c r="Q5123" s="113">
        <v>0</v>
      </c>
      <c r="R5123" s="31">
        <v>0</v>
      </c>
      <c r="S5123" s="32">
        <v>0</v>
      </c>
      <c r="T5123" s="113">
        <v>0</v>
      </c>
      <c r="U5123" s="113">
        <v>0</v>
      </c>
      <c r="V5123" s="31">
        <v>0</v>
      </c>
      <c r="W5123" s="32">
        <v>0</v>
      </c>
      <c r="X5123" s="113">
        <v>0</v>
      </c>
      <c r="Y5123" s="113">
        <v>0</v>
      </c>
      <c r="Z5123" s="31">
        <v>0</v>
      </c>
      <c r="AA5123" s="32">
        <v>0</v>
      </c>
      <c r="AB5123" s="113">
        <v>0</v>
      </c>
      <c r="AC5123" s="113">
        <v>0</v>
      </c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10" t="s">
        <v>1709</v>
      </c>
      <c r="B5124" s="111" t="s">
        <v>442</v>
      </c>
      <c r="C5124" s="112" t="s">
        <v>443</v>
      </c>
      <c r="D5124" s="21">
        <f t="shared" si="108"/>
        <v>0</v>
      </c>
      <c r="E5124" s="24">
        <f t="shared" si="109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10" t="s">
        <v>1709</v>
      </c>
      <c r="B5125" s="111" t="s">
        <v>1578</v>
      </c>
      <c r="C5125" s="112" t="s">
        <v>1579</v>
      </c>
      <c r="D5125" s="21">
        <f t="shared" si="108"/>
        <v>0</v>
      </c>
      <c r="E5125" s="24">
        <f t="shared" si="109"/>
        <v>0</v>
      </c>
      <c r="F5125" s="104"/>
      <c r="G5125" s="104"/>
      <c r="H5125" s="105"/>
      <c r="I5125" s="105"/>
      <c r="J5125" s="106"/>
      <c r="K5125" s="107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10" t="s">
        <v>1709</v>
      </c>
      <c r="B5126" s="111" t="s">
        <v>444</v>
      </c>
      <c r="C5126" s="112" t="s">
        <v>445</v>
      </c>
      <c r="D5126" s="21">
        <f t="shared" si="108"/>
        <v>3339310</v>
      </c>
      <c r="E5126" s="24">
        <f t="shared" si="109"/>
        <v>2899310</v>
      </c>
      <c r="F5126" s="104">
        <v>465000</v>
      </c>
      <c r="G5126" s="104">
        <v>240000</v>
      </c>
      <c r="H5126" s="105">
        <v>215000</v>
      </c>
      <c r="I5126" s="105">
        <v>0</v>
      </c>
      <c r="J5126" s="106">
        <v>0</v>
      </c>
      <c r="K5126" s="107">
        <v>180000</v>
      </c>
      <c r="L5126" s="105">
        <v>0</v>
      </c>
      <c r="M5126" s="105">
        <v>287800</v>
      </c>
      <c r="N5126" s="106">
        <v>0</v>
      </c>
      <c r="O5126" s="107">
        <v>0</v>
      </c>
      <c r="P5126" s="105">
        <v>665800</v>
      </c>
      <c r="Q5126" s="105">
        <v>198000</v>
      </c>
      <c r="R5126" s="106"/>
      <c r="S5126" s="107"/>
      <c r="T5126" s="105">
        <v>0</v>
      </c>
      <c r="U5126" s="105">
        <v>1734000</v>
      </c>
      <c r="V5126" s="106">
        <v>1734000</v>
      </c>
      <c r="W5126" s="107">
        <v>160000</v>
      </c>
      <c r="X5126" s="105">
        <v>160000</v>
      </c>
      <c r="Y5126" s="105">
        <v>99510</v>
      </c>
      <c r="Z5126" s="106">
        <v>99510</v>
      </c>
      <c r="AA5126" s="107">
        <v>0</v>
      </c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10" t="s">
        <v>1709</v>
      </c>
      <c r="B5127" s="111" t="s">
        <v>446</v>
      </c>
      <c r="C5127" s="112" t="s">
        <v>447</v>
      </c>
      <c r="D5127" s="21">
        <f t="shared" si="108"/>
        <v>1943104.19</v>
      </c>
      <c r="E5127" s="24">
        <f t="shared" si="109"/>
        <v>1676574.24</v>
      </c>
      <c r="F5127" s="104">
        <v>0</v>
      </c>
      <c r="G5127" s="104">
        <v>0</v>
      </c>
      <c r="H5127" s="105">
        <v>0</v>
      </c>
      <c r="I5127" s="105">
        <v>0</v>
      </c>
      <c r="J5127" s="106">
        <v>0</v>
      </c>
      <c r="K5127" s="107">
        <v>0</v>
      </c>
      <c r="L5127" s="105">
        <v>0</v>
      </c>
      <c r="M5127" s="105">
        <v>0</v>
      </c>
      <c r="N5127" s="106">
        <v>1013576</v>
      </c>
      <c r="O5127" s="107">
        <v>1013576</v>
      </c>
      <c r="P5127" s="105">
        <v>0</v>
      </c>
      <c r="Q5127" s="105">
        <v>0</v>
      </c>
      <c r="R5127" s="106">
        <v>0</v>
      </c>
      <c r="S5127" s="107">
        <v>0</v>
      </c>
      <c r="T5127" s="105">
        <v>0</v>
      </c>
      <c r="U5127" s="105">
        <v>0</v>
      </c>
      <c r="V5127" s="106">
        <v>137238.95000000001</v>
      </c>
      <c r="W5127" s="107">
        <v>439374.59</v>
      </c>
      <c r="X5127" s="105">
        <v>0</v>
      </c>
      <c r="Y5127" s="105">
        <v>192346.45</v>
      </c>
      <c r="Z5127" s="106">
        <v>792289.24</v>
      </c>
      <c r="AA5127" s="107">
        <v>31276.7</v>
      </c>
      <c r="AB5127" s="105">
        <v>0</v>
      </c>
      <c r="AC5127" s="105">
        <v>0.5</v>
      </c>
      <c r="AD5127" s="33"/>
      <c r="AF5127" s="19" t="s">
        <v>1405</v>
      </c>
      <c r="AG5127" s="34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10" t="s">
        <v>1709</v>
      </c>
      <c r="B5128" s="111" t="s">
        <v>448</v>
      </c>
      <c r="C5128" s="112" t="s">
        <v>449</v>
      </c>
      <c r="D5128" s="21">
        <f t="shared" si="108"/>
        <v>0</v>
      </c>
      <c r="E5128" s="24">
        <f t="shared" si="109"/>
        <v>0</v>
      </c>
      <c r="F5128" s="104">
        <v>0</v>
      </c>
      <c r="G5128" s="104">
        <v>0</v>
      </c>
      <c r="H5128" s="113">
        <v>0</v>
      </c>
      <c r="I5128" s="113">
        <v>0</v>
      </c>
      <c r="J5128" s="31">
        <v>0</v>
      </c>
      <c r="K5128" s="32">
        <v>0</v>
      </c>
      <c r="L5128" s="113">
        <v>0</v>
      </c>
      <c r="M5128" s="113">
        <v>0</v>
      </c>
      <c r="N5128" s="31">
        <v>0</v>
      </c>
      <c r="O5128" s="32">
        <v>0</v>
      </c>
      <c r="P5128" s="105">
        <v>0</v>
      </c>
      <c r="Q5128" s="105">
        <v>0</v>
      </c>
      <c r="R5128" s="31">
        <v>0</v>
      </c>
      <c r="S5128" s="32">
        <v>0</v>
      </c>
      <c r="T5128" s="113">
        <v>0</v>
      </c>
      <c r="U5128" s="113">
        <v>0</v>
      </c>
      <c r="V5128" s="31">
        <v>0</v>
      </c>
      <c r="W5128" s="32">
        <v>0</v>
      </c>
      <c r="X5128" s="113">
        <v>0</v>
      </c>
      <c r="Y5128" s="113">
        <v>0</v>
      </c>
      <c r="Z5128" s="31">
        <v>0</v>
      </c>
      <c r="AA5128" s="32">
        <v>0</v>
      </c>
      <c r="AB5128" s="113">
        <v>0</v>
      </c>
      <c r="AC5128" s="113">
        <v>0</v>
      </c>
      <c r="AD5128" s="33"/>
      <c r="AF5128" s="19" t="s">
        <v>1405</v>
      </c>
      <c r="AG5128" s="34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10" t="s">
        <v>1709</v>
      </c>
      <c r="B5129" s="111" t="s">
        <v>450</v>
      </c>
      <c r="C5129" s="112" t="s">
        <v>1580</v>
      </c>
      <c r="D5129" s="21">
        <f t="shared" si="108"/>
        <v>0</v>
      </c>
      <c r="E5129" s="24">
        <f t="shared" si="109"/>
        <v>0</v>
      </c>
      <c r="F5129" s="104">
        <v>0</v>
      </c>
      <c r="G5129" s="104">
        <v>0</v>
      </c>
      <c r="H5129" s="113">
        <v>0</v>
      </c>
      <c r="I5129" s="113">
        <v>0</v>
      </c>
      <c r="J5129" s="31">
        <v>0</v>
      </c>
      <c r="K5129" s="32">
        <v>0</v>
      </c>
      <c r="L5129" s="113">
        <v>0</v>
      </c>
      <c r="M5129" s="113">
        <v>0</v>
      </c>
      <c r="N5129" s="31">
        <v>0</v>
      </c>
      <c r="O5129" s="32">
        <v>0</v>
      </c>
      <c r="P5129" s="113">
        <v>0</v>
      </c>
      <c r="Q5129" s="113">
        <v>0</v>
      </c>
      <c r="R5129" s="31">
        <v>0</v>
      </c>
      <c r="S5129" s="32">
        <v>0</v>
      </c>
      <c r="T5129" s="113">
        <v>0</v>
      </c>
      <c r="U5129" s="113">
        <v>0</v>
      </c>
      <c r="V5129" s="31">
        <v>0</v>
      </c>
      <c r="W5129" s="32">
        <v>0</v>
      </c>
      <c r="X5129" s="113">
        <v>0</v>
      </c>
      <c r="Y5129" s="113">
        <v>0</v>
      </c>
      <c r="Z5129" s="31">
        <v>0</v>
      </c>
      <c r="AA5129" s="32">
        <v>0</v>
      </c>
      <c r="AB5129" s="113">
        <v>0</v>
      </c>
      <c r="AC5129" s="113">
        <v>0</v>
      </c>
      <c r="AD5129" s="33"/>
      <c r="AF5129" s="19" t="s">
        <v>1405</v>
      </c>
      <c r="AG5129" s="34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10" t="s">
        <v>1709</v>
      </c>
      <c r="B5130" s="111" t="s">
        <v>452</v>
      </c>
      <c r="C5130" s="112" t="s">
        <v>453</v>
      </c>
      <c r="D5130" s="21">
        <f t="shared" si="108"/>
        <v>0</v>
      </c>
      <c r="E5130" s="24">
        <f t="shared" si="109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10" t="s">
        <v>1709</v>
      </c>
      <c r="B5131" s="111" t="s">
        <v>454</v>
      </c>
      <c r="C5131" s="112" t="s">
        <v>1581</v>
      </c>
      <c r="D5131" s="21">
        <f t="shared" si="108"/>
        <v>0</v>
      </c>
      <c r="E5131" s="24">
        <f t="shared" si="109"/>
        <v>0</v>
      </c>
      <c r="F5131" s="104"/>
      <c r="G5131" s="104"/>
      <c r="H5131" s="105"/>
      <c r="I5131" s="105"/>
      <c r="J5131" s="106"/>
      <c r="K5131" s="107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1405</v>
      </c>
      <c r="AG5131" s="34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10" t="s">
        <v>1709</v>
      </c>
      <c r="B5132" s="111" t="s">
        <v>456</v>
      </c>
      <c r="C5132" s="112" t="s">
        <v>1582</v>
      </c>
      <c r="D5132" s="21">
        <f t="shared" si="108"/>
        <v>0</v>
      </c>
      <c r="E5132" s="24">
        <f t="shared" si="109"/>
        <v>4050</v>
      </c>
      <c r="F5132" s="104"/>
      <c r="G5132" s="104"/>
      <c r="H5132" s="113"/>
      <c r="I5132" s="113"/>
      <c r="J5132" s="31"/>
      <c r="K5132" s="32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>
        <v>0</v>
      </c>
      <c r="W5132" s="32">
        <v>4050</v>
      </c>
      <c r="X5132" s="113">
        <v>0</v>
      </c>
      <c r="Y5132" s="113">
        <v>0</v>
      </c>
      <c r="Z5132" s="31">
        <v>0</v>
      </c>
      <c r="AA5132" s="32">
        <v>0</v>
      </c>
      <c r="AB5132" s="113">
        <v>0</v>
      </c>
      <c r="AC5132" s="113">
        <v>0</v>
      </c>
      <c r="AD5132" s="33"/>
      <c r="AF5132" s="19" t="s">
        <v>1405</v>
      </c>
      <c r="AG5132" s="34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10" t="s">
        <v>1709</v>
      </c>
      <c r="B5133" s="111" t="s">
        <v>458</v>
      </c>
      <c r="C5133" s="112" t="s">
        <v>459</v>
      </c>
      <c r="D5133" s="21">
        <f t="shared" si="108"/>
        <v>0</v>
      </c>
      <c r="E5133" s="24">
        <f t="shared" si="109"/>
        <v>0</v>
      </c>
      <c r="F5133" s="104"/>
      <c r="G5133" s="104"/>
      <c r="H5133" s="105"/>
      <c r="I5133" s="105"/>
      <c r="J5133" s="106"/>
      <c r="K5133" s="107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1405</v>
      </c>
      <c r="AG5133" s="34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10" t="s">
        <v>1709</v>
      </c>
      <c r="B5134" s="111" t="s">
        <v>460</v>
      </c>
      <c r="C5134" s="112" t="s">
        <v>461</v>
      </c>
      <c r="D5134" s="21">
        <f t="shared" si="108"/>
        <v>0</v>
      </c>
      <c r="E5134" s="24">
        <f t="shared" si="109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10" t="s">
        <v>1709</v>
      </c>
      <c r="B5135" s="111" t="s">
        <v>462</v>
      </c>
      <c r="C5135" s="112" t="s">
        <v>463</v>
      </c>
      <c r="D5135" s="21">
        <f t="shared" si="108"/>
        <v>2200</v>
      </c>
      <c r="E5135" s="24">
        <f t="shared" si="109"/>
        <v>3067377.39</v>
      </c>
      <c r="F5135" s="104"/>
      <c r="G5135" s="104"/>
      <c r="H5135" s="113">
        <v>0</v>
      </c>
      <c r="I5135" s="113">
        <v>4994.3900000000003</v>
      </c>
      <c r="J5135" s="31">
        <v>0</v>
      </c>
      <c r="K5135" s="32">
        <v>0</v>
      </c>
      <c r="L5135" s="113">
        <v>0</v>
      </c>
      <c r="M5135" s="113">
        <v>0</v>
      </c>
      <c r="N5135" s="31">
        <v>0</v>
      </c>
      <c r="O5135" s="32">
        <v>0</v>
      </c>
      <c r="P5135" s="105">
        <v>0</v>
      </c>
      <c r="Q5135" s="105">
        <v>0</v>
      </c>
      <c r="R5135" s="31">
        <v>0</v>
      </c>
      <c r="S5135" s="32">
        <v>0</v>
      </c>
      <c r="T5135" s="113">
        <v>2200</v>
      </c>
      <c r="U5135" s="113">
        <v>0</v>
      </c>
      <c r="V5135" s="31">
        <v>0</v>
      </c>
      <c r="W5135" s="32">
        <v>0</v>
      </c>
      <c r="X5135" s="113">
        <v>0</v>
      </c>
      <c r="Y5135" s="113">
        <v>0</v>
      </c>
      <c r="Z5135" s="31">
        <v>0</v>
      </c>
      <c r="AA5135" s="32">
        <v>0</v>
      </c>
      <c r="AB5135" s="113">
        <v>0</v>
      </c>
      <c r="AC5135" s="113">
        <v>3062383</v>
      </c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10" t="s">
        <v>1709</v>
      </c>
      <c r="B5136" s="111" t="s">
        <v>464</v>
      </c>
      <c r="C5136" s="112" t="s">
        <v>465</v>
      </c>
      <c r="D5136" s="21">
        <f t="shared" si="108"/>
        <v>0</v>
      </c>
      <c r="E5136" s="24">
        <f t="shared" si="109"/>
        <v>0</v>
      </c>
      <c r="F5136" s="104"/>
      <c r="G5136" s="104"/>
      <c r="H5136" s="105"/>
      <c r="I5136" s="105"/>
      <c r="J5136" s="106"/>
      <c r="K5136" s="107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10" t="s">
        <v>1709</v>
      </c>
      <c r="B5137" s="111" t="s">
        <v>466</v>
      </c>
      <c r="C5137" s="112" t="s">
        <v>467</v>
      </c>
      <c r="D5137" s="21">
        <f t="shared" si="108"/>
        <v>0</v>
      </c>
      <c r="E5137" s="24">
        <f t="shared" si="109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10" t="s">
        <v>1709</v>
      </c>
      <c r="B5138" s="111" t="s">
        <v>468</v>
      </c>
      <c r="C5138" s="112" t="s">
        <v>469</v>
      </c>
      <c r="D5138" s="21">
        <f t="shared" si="108"/>
        <v>0</v>
      </c>
      <c r="E5138" s="24">
        <f t="shared" si="109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10" t="s">
        <v>1709</v>
      </c>
      <c r="B5139" s="111" t="s">
        <v>470</v>
      </c>
      <c r="C5139" s="112" t="s">
        <v>471</v>
      </c>
      <c r="D5139" s="21">
        <f t="shared" si="108"/>
        <v>0</v>
      </c>
      <c r="E5139" s="24">
        <f t="shared" si="109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10" t="s">
        <v>1709</v>
      </c>
      <c r="B5140" s="111" t="s">
        <v>472</v>
      </c>
      <c r="C5140" s="112" t="s">
        <v>473</v>
      </c>
      <c r="D5140" s="21">
        <f t="shared" si="108"/>
        <v>266594.83</v>
      </c>
      <c r="E5140" s="24">
        <f t="shared" si="109"/>
        <v>78732.25</v>
      </c>
      <c r="F5140" s="104">
        <v>266594.83</v>
      </c>
      <c r="G5140" s="104">
        <v>0</v>
      </c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>
        <v>0</v>
      </c>
      <c r="AC5140" s="105">
        <v>78732.25</v>
      </c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10" t="s">
        <v>1709</v>
      </c>
      <c r="B5141" s="111" t="s">
        <v>474</v>
      </c>
      <c r="C5141" s="112" t="s">
        <v>475</v>
      </c>
      <c r="D5141" s="21">
        <f t="shared" si="108"/>
        <v>243290</v>
      </c>
      <c r="E5141" s="24">
        <f t="shared" si="109"/>
        <v>308068</v>
      </c>
      <c r="F5141" s="104">
        <v>184000</v>
      </c>
      <c r="G5141" s="104">
        <v>0</v>
      </c>
      <c r="H5141" s="105">
        <v>0</v>
      </c>
      <c r="I5141" s="105">
        <v>0</v>
      </c>
      <c r="J5141" s="106">
        <v>25480</v>
      </c>
      <c r="K5141" s="107">
        <v>0</v>
      </c>
      <c r="L5141" s="105">
        <v>0</v>
      </c>
      <c r="M5141" s="105">
        <v>0</v>
      </c>
      <c r="N5141" s="106">
        <v>0</v>
      </c>
      <c r="O5141" s="107">
        <v>0</v>
      </c>
      <c r="P5141" s="105">
        <v>0</v>
      </c>
      <c r="Q5141" s="105">
        <v>0</v>
      </c>
      <c r="R5141" s="106">
        <v>0</v>
      </c>
      <c r="S5141" s="107">
        <v>0</v>
      </c>
      <c r="T5141" s="105">
        <v>0</v>
      </c>
      <c r="U5141" s="105">
        <v>0</v>
      </c>
      <c r="V5141" s="106">
        <v>33810</v>
      </c>
      <c r="W5141" s="107">
        <v>0</v>
      </c>
      <c r="X5141" s="105">
        <v>0</v>
      </c>
      <c r="Y5141" s="105">
        <v>0</v>
      </c>
      <c r="Z5141" s="106">
        <v>0</v>
      </c>
      <c r="AA5141" s="107">
        <v>0</v>
      </c>
      <c r="AB5141" s="105">
        <v>0</v>
      </c>
      <c r="AC5141" s="105">
        <v>308068</v>
      </c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10" t="s">
        <v>1709</v>
      </c>
      <c r="B5142" s="111" t="s">
        <v>476</v>
      </c>
      <c r="C5142" s="112" t="s">
        <v>477</v>
      </c>
      <c r="D5142" s="21">
        <f t="shared" si="108"/>
        <v>0</v>
      </c>
      <c r="E5142" s="24">
        <f t="shared" si="109"/>
        <v>0</v>
      </c>
      <c r="F5142" s="104"/>
      <c r="G5142" s="104"/>
      <c r="H5142" s="105"/>
      <c r="I5142" s="105"/>
      <c r="J5142" s="106"/>
      <c r="K5142" s="107"/>
      <c r="L5142" s="105"/>
      <c r="M5142" s="105"/>
      <c r="N5142" s="106"/>
      <c r="O5142" s="107"/>
      <c r="P5142" s="105"/>
      <c r="Q5142" s="105"/>
      <c r="R5142" s="106"/>
      <c r="S5142" s="107"/>
      <c r="T5142" s="105"/>
      <c r="U5142" s="105"/>
      <c r="V5142" s="106"/>
      <c r="W5142" s="107"/>
      <c r="X5142" s="105"/>
      <c r="Y5142" s="105"/>
      <c r="Z5142" s="106"/>
      <c r="AA5142" s="107"/>
      <c r="AB5142" s="105"/>
      <c r="AC5142" s="105"/>
      <c r="AD5142" s="33"/>
      <c r="AF5142" s="19" t="s">
        <v>1406</v>
      </c>
      <c r="AG5142" s="34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10" t="s">
        <v>1709</v>
      </c>
      <c r="B5143" s="111" t="s">
        <v>478</v>
      </c>
      <c r="C5143" s="112" t="s">
        <v>479</v>
      </c>
      <c r="D5143" s="21">
        <f t="shared" si="108"/>
        <v>0</v>
      </c>
      <c r="E5143" s="24">
        <f t="shared" si="109"/>
        <v>0</v>
      </c>
      <c r="F5143" s="104"/>
      <c r="G5143" s="104"/>
      <c r="H5143" s="113"/>
      <c r="I5143" s="113"/>
      <c r="J5143" s="31"/>
      <c r="K5143" s="32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1406</v>
      </c>
      <c r="AG5143" s="34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10" t="s">
        <v>1709</v>
      </c>
      <c r="B5144" s="111" t="s">
        <v>480</v>
      </c>
      <c r="C5144" s="112" t="s">
        <v>481</v>
      </c>
      <c r="D5144" s="21">
        <f t="shared" si="108"/>
        <v>0</v>
      </c>
      <c r="E5144" s="24">
        <f t="shared" si="109"/>
        <v>0</v>
      </c>
      <c r="F5144" s="104"/>
      <c r="G5144" s="104"/>
      <c r="H5144" s="105"/>
      <c r="I5144" s="105"/>
      <c r="J5144" s="106"/>
      <c r="K5144" s="107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1406</v>
      </c>
      <c r="AG5144" s="34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10" t="s">
        <v>1709</v>
      </c>
      <c r="B5145" s="111" t="s">
        <v>482</v>
      </c>
      <c r="C5145" s="112" t="s">
        <v>483</v>
      </c>
      <c r="D5145" s="21">
        <f t="shared" si="108"/>
        <v>0</v>
      </c>
      <c r="E5145" s="24">
        <f t="shared" si="109"/>
        <v>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1406</v>
      </c>
      <c r="AG5145" s="34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10" t="s">
        <v>1709</v>
      </c>
      <c r="B5146" s="111" t="s">
        <v>484</v>
      </c>
      <c r="C5146" s="112" t="s">
        <v>485</v>
      </c>
      <c r="D5146" s="21">
        <f t="shared" si="108"/>
        <v>0</v>
      </c>
      <c r="E5146" s="24">
        <f t="shared" si="109"/>
        <v>0</v>
      </c>
      <c r="F5146" s="104"/>
      <c r="G5146" s="104"/>
      <c r="H5146" s="105"/>
      <c r="I5146" s="105"/>
      <c r="J5146" s="106"/>
      <c r="K5146" s="107"/>
      <c r="L5146" s="105"/>
      <c r="M5146" s="105"/>
      <c r="N5146" s="106"/>
      <c r="O5146" s="107"/>
      <c r="P5146" s="105"/>
      <c r="Q5146" s="105"/>
      <c r="R5146" s="106"/>
      <c r="S5146" s="107"/>
      <c r="T5146" s="105"/>
      <c r="U5146" s="105"/>
      <c r="V5146" s="106"/>
      <c r="W5146" s="107"/>
      <c r="X5146" s="105"/>
      <c r="Y5146" s="105"/>
      <c r="Z5146" s="106"/>
      <c r="AA5146" s="107"/>
      <c r="AB5146" s="105"/>
      <c r="AC5146" s="105"/>
      <c r="AD5146" s="33"/>
      <c r="AF5146" s="19" t="s">
        <v>1406</v>
      </c>
      <c r="AG5146" s="34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10" t="s">
        <v>1709</v>
      </c>
      <c r="B5147" s="111" t="s">
        <v>486</v>
      </c>
      <c r="C5147" s="112" t="s">
        <v>1583</v>
      </c>
      <c r="D5147" s="21">
        <f t="shared" si="108"/>
        <v>10192449.49</v>
      </c>
      <c r="E5147" s="24">
        <f t="shared" si="109"/>
        <v>10200813.24</v>
      </c>
      <c r="F5147" s="104">
        <v>697556</v>
      </c>
      <c r="G5147" s="104">
        <v>661760.5</v>
      </c>
      <c r="H5147" s="105">
        <v>650621.25</v>
      </c>
      <c r="I5147" s="105">
        <v>650621.25</v>
      </c>
      <c r="J5147" s="106">
        <v>628983.25</v>
      </c>
      <c r="K5147" s="107">
        <v>628983.25</v>
      </c>
      <c r="L5147" s="105">
        <v>768513.25</v>
      </c>
      <c r="M5147" s="105">
        <v>707926.5</v>
      </c>
      <c r="N5147" s="106">
        <v>824754.25</v>
      </c>
      <c r="O5147" s="107">
        <v>1035359.75</v>
      </c>
      <c r="P5147" s="105">
        <v>678309</v>
      </c>
      <c r="Q5147" s="105">
        <v>750529.5</v>
      </c>
      <c r="R5147" s="106">
        <v>750529.5</v>
      </c>
      <c r="S5147" s="107">
        <v>750529.5</v>
      </c>
      <c r="T5147" s="105">
        <v>964777.75</v>
      </c>
      <c r="U5147" s="105">
        <v>853897.75</v>
      </c>
      <c r="V5147" s="106">
        <v>868934.5</v>
      </c>
      <c r="W5147" s="107">
        <v>801734.5</v>
      </c>
      <c r="X5147" s="105">
        <v>730372.49</v>
      </c>
      <c r="Y5147" s="105">
        <v>730372.49</v>
      </c>
      <c r="Z5147" s="106">
        <v>1033095.75</v>
      </c>
      <c r="AA5147" s="107">
        <v>1033095.75</v>
      </c>
      <c r="AB5147" s="105">
        <v>1596002.5</v>
      </c>
      <c r="AC5147" s="105">
        <v>1596002.5</v>
      </c>
      <c r="AD5147" s="33"/>
      <c r="AF5147" s="19" t="s">
        <v>1406</v>
      </c>
      <c r="AG5147" s="34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10" t="s">
        <v>1709</v>
      </c>
      <c r="B5148" s="111" t="s">
        <v>488</v>
      </c>
      <c r="C5148" s="112" t="s">
        <v>489</v>
      </c>
      <c r="D5148" s="21">
        <f t="shared" si="108"/>
        <v>752010.17999999993</v>
      </c>
      <c r="E5148" s="24">
        <f t="shared" si="109"/>
        <v>752155.42999999993</v>
      </c>
      <c r="F5148" s="104">
        <v>65676.25</v>
      </c>
      <c r="G5148" s="104">
        <v>43452.5</v>
      </c>
      <c r="H5148" s="113">
        <v>49648.75</v>
      </c>
      <c r="I5148" s="113">
        <v>49648.75</v>
      </c>
      <c r="J5148" s="31">
        <v>51502.5</v>
      </c>
      <c r="K5148" s="32">
        <v>51502.5</v>
      </c>
      <c r="L5148" s="113">
        <v>0</v>
      </c>
      <c r="M5148" s="113">
        <v>60586.75</v>
      </c>
      <c r="N5148" s="31">
        <v>133129.5</v>
      </c>
      <c r="O5148" s="32">
        <v>101633</v>
      </c>
      <c r="P5148" s="105">
        <v>56225</v>
      </c>
      <c r="Q5148" s="105">
        <v>49503.75</v>
      </c>
      <c r="R5148" s="31">
        <v>49503.75</v>
      </c>
      <c r="S5148" s="32">
        <v>49503.75</v>
      </c>
      <c r="T5148" s="113">
        <v>75651.5</v>
      </c>
      <c r="U5148" s="113">
        <v>75651.5</v>
      </c>
      <c r="V5148" s="31">
        <v>63593.75</v>
      </c>
      <c r="W5148" s="32">
        <v>63593.75</v>
      </c>
      <c r="X5148" s="113">
        <v>58052.5</v>
      </c>
      <c r="Y5148" s="113">
        <v>58052.5</v>
      </c>
      <c r="Z5148" s="31">
        <v>78646.25</v>
      </c>
      <c r="AA5148" s="32">
        <v>78646.25</v>
      </c>
      <c r="AB5148" s="113">
        <v>70380.429999999993</v>
      </c>
      <c r="AC5148" s="113">
        <v>70380.429999999993</v>
      </c>
      <c r="AD5148" s="33"/>
      <c r="AF5148" s="19" t="s">
        <v>1406</v>
      </c>
      <c r="AG5148" s="34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10" t="s">
        <v>1709</v>
      </c>
      <c r="B5149" s="111" t="s">
        <v>490</v>
      </c>
      <c r="C5149" s="112" t="s">
        <v>1584</v>
      </c>
      <c r="D5149" s="21">
        <f t="shared" si="108"/>
        <v>0</v>
      </c>
      <c r="E5149" s="24">
        <f t="shared" si="109"/>
        <v>0</v>
      </c>
      <c r="F5149" s="104"/>
      <c r="G5149" s="104"/>
      <c r="H5149" s="113"/>
      <c r="I5149" s="113"/>
      <c r="J5149" s="31"/>
      <c r="K5149" s="32"/>
      <c r="L5149" s="113"/>
      <c r="M5149" s="113"/>
      <c r="N5149" s="31"/>
      <c r="O5149" s="32"/>
      <c r="P5149" s="113"/>
      <c r="Q5149" s="113"/>
      <c r="R5149" s="31"/>
      <c r="S5149" s="32"/>
      <c r="T5149" s="113"/>
      <c r="U5149" s="113"/>
      <c r="V5149" s="31"/>
      <c r="W5149" s="32"/>
      <c r="X5149" s="113"/>
      <c r="Y5149" s="113"/>
      <c r="Z5149" s="31"/>
      <c r="AA5149" s="32"/>
      <c r="AB5149" s="113"/>
      <c r="AC5149" s="113"/>
      <c r="AD5149" s="33"/>
      <c r="AF5149" s="19" t="s">
        <v>1406</v>
      </c>
      <c r="AG5149" s="34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10" t="s">
        <v>1709</v>
      </c>
      <c r="B5150" s="111" t="s">
        <v>492</v>
      </c>
      <c r="C5150" s="112" t="s">
        <v>493</v>
      </c>
      <c r="D5150" s="21">
        <f t="shared" si="108"/>
        <v>290400</v>
      </c>
      <c r="E5150" s="24">
        <f t="shared" si="109"/>
        <v>345900</v>
      </c>
      <c r="F5150" s="104">
        <v>28900</v>
      </c>
      <c r="G5150" s="104">
        <v>29100</v>
      </c>
      <c r="H5150" s="113">
        <v>28900</v>
      </c>
      <c r="I5150" s="113">
        <v>28900</v>
      </c>
      <c r="J5150" s="31">
        <v>29900</v>
      </c>
      <c r="K5150" s="32">
        <v>29900</v>
      </c>
      <c r="L5150" s="113">
        <v>29900</v>
      </c>
      <c r="M5150" s="113">
        <v>29900</v>
      </c>
      <c r="N5150" s="31">
        <v>29900</v>
      </c>
      <c r="O5150" s="32">
        <v>29900</v>
      </c>
      <c r="P5150" s="113">
        <v>29900</v>
      </c>
      <c r="Q5150" s="113">
        <v>29000</v>
      </c>
      <c r="R5150" s="31">
        <v>29000</v>
      </c>
      <c r="S5150" s="32">
        <v>29000</v>
      </c>
      <c r="T5150" s="113">
        <v>27800</v>
      </c>
      <c r="U5150" s="113">
        <v>27800</v>
      </c>
      <c r="V5150" s="31">
        <v>28100</v>
      </c>
      <c r="W5150" s="32">
        <v>28100</v>
      </c>
      <c r="X5150" s="113">
        <v>28100</v>
      </c>
      <c r="Y5150" s="113">
        <v>28100</v>
      </c>
      <c r="Z5150" s="31">
        <v>0</v>
      </c>
      <c r="AA5150" s="32">
        <v>28100</v>
      </c>
      <c r="AB5150" s="113">
        <v>0</v>
      </c>
      <c r="AC5150" s="113">
        <v>28100</v>
      </c>
      <c r="AD5150" s="33"/>
      <c r="AF5150" s="19" t="s">
        <v>1406</v>
      </c>
      <c r="AG5150" s="34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10" t="s">
        <v>1709</v>
      </c>
      <c r="B5151" s="111" t="s">
        <v>494</v>
      </c>
      <c r="C5151" s="112" t="s">
        <v>495</v>
      </c>
      <c r="D5151" s="21">
        <f t="shared" si="108"/>
        <v>625900</v>
      </c>
      <c r="E5151" s="24">
        <f t="shared" si="109"/>
        <v>772800</v>
      </c>
      <c r="F5151" s="104"/>
      <c r="G5151" s="104"/>
      <c r="H5151" s="105"/>
      <c r="I5151" s="105"/>
      <c r="J5151" s="106"/>
      <c r="K5151" s="107"/>
      <c r="L5151" s="105"/>
      <c r="M5151" s="105"/>
      <c r="N5151" s="106"/>
      <c r="O5151" s="107"/>
      <c r="P5151" s="113"/>
      <c r="Q5151" s="113"/>
      <c r="R5151" s="106"/>
      <c r="S5151" s="107"/>
      <c r="T5151" s="105"/>
      <c r="U5151" s="105"/>
      <c r="V5151" s="106">
        <v>0</v>
      </c>
      <c r="W5151" s="107">
        <v>351300</v>
      </c>
      <c r="X5151" s="105">
        <v>351300</v>
      </c>
      <c r="Y5151" s="105">
        <v>274600</v>
      </c>
      <c r="Z5151" s="106">
        <v>274600</v>
      </c>
      <c r="AA5151" s="107">
        <v>0</v>
      </c>
      <c r="AB5151" s="105">
        <v>0</v>
      </c>
      <c r="AC5151" s="105">
        <v>146900</v>
      </c>
      <c r="AD5151" s="33"/>
      <c r="AF5151" s="19" t="s">
        <v>1406</v>
      </c>
      <c r="AG5151" s="34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10" t="s">
        <v>1709</v>
      </c>
      <c r="B5152" s="111" t="s">
        <v>496</v>
      </c>
      <c r="C5152" s="112" t="s">
        <v>497</v>
      </c>
      <c r="D5152" s="21">
        <f t="shared" si="108"/>
        <v>0</v>
      </c>
      <c r="E5152" s="24">
        <f t="shared" si="109"/>
        <v>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1406</v>
      </c>
      <c r="AG5152" s="34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10" t="s">
        <v>1709</v>
      </c>
      <c r="B5153" s="111" t="s">
        <v>498</v>
      </c>
      <c r="C5153" s="112" t="s">
        <v>461</v>
      </c>
      <c r="D5153" s="21">
        <f t="shared" si="108"/>
        <v>2113915.79</v>
      </c>
      <c r="E5153" s="24">
        <f t="shared" si="109"/>
        <v>2085151.02</v>
      </c>
      <c r="F5153" s="104">
        <v>199076.86</v>
      </c>
      <c r="G5153" s="104">
        <v>143259.23000000001</v>
      </c>
      <c r="H5153" s="113">
        <v>140671.91</v>
      </c>
      <c r="I5153" s="113">
        <v>139350.12</v>
      </c>
      <c r="J5153" s="31">
        <v>140424.45000000001</v>
      </c>
      <c r="K5153" s="32">
        <v>135862.85999999999</v>
      </c>
      <c r="L5153" s="113">
        <v>133660.56</v>
      </c>
      <c r="M5153" s="113">
        <v>130102.58</v>
      </c>
      <c r="N5153" s="31">
        <v>133998.65</v>
      </c>
      <c r="O5153" s="32">
        <v>136730.63</v>
      </c>
      <c r="P5153" s="105">
        <v>135763.13</v>
      </c>
      <c r="Q5153" s="105">
        <v>202085.65</v>
      </c>
      <c r="R5153" s="31">
        <v>202177.65</v>
      </c>
      <c r="S5153" s="32">
        <v>192871.01</v>
      </c>
      <c r="T5153" s="113">
        <v>209816.52</v>
      </c>
      <c r="U5153" s="113">
        <v>219357.28</v>
      </c>
      <c r="V5153" s="31">
        <v>214357.28</v>
      </c>
      <c r="W5153" s="32">
        <v>193601.46</v>
      </c>
      <c r="X5153" s="113">
        <v>197411.89</v>
      </c>
      <c r="Y5153" s="113">
        <v>193215.27</v>
      </c>
      <c r="Z5153" s="31">
        <v>189717.66</v>
      </c>
      <c r="AA5153" s="32">
        <v>212624.68</v>
      </c>
      <c r="AB5153" s="113">
        <v>216839.23</v>
      </c>
      <c r="AC5153" s="113">
        <v>186090.25</v>
      </c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10" t="s">
        <v>1709</v>
      </c>
      <c r="B5154" s="111" t="s">
        <v>499</v>
      </c>
      <c r="C5154" s="112" t="s">
        <v>500</v>
      </c>
      <c r="D5154" s="21">
        <f t="shared" si="108"/>
        <v>86650</v>
      </c>
      <c r="E5154" s="24">
        <f t="shared" si="109"/>
        <v>16575</v>
      </c>
      <c r="F5154" s="104">
        <v>0</v>
      </c>
      <c r="G5154" s="104">
        <v>0</v>
      </c>
      <c r="H5154" s="113">
        <v>85300</v>
      </c>
      <c r="I5154" s="113">
        <v>0</v>
      </c>
      <c r="J5154" s="31">
        <v>0</v>
      </c>
      <c r="K5154" s="32">
        <v>0</v>
      </c>
      <c r="L5154" s="113">
        <v>0</v>
      </c>
      <c r="M5154" s="113">
        <v>0</v>
      </c>
      <c r="N5154" s="31">
        <v>0</v>
      </c>
      <c r="O5154" s="32">
        <v>0</v>
      </c>
      <c r="P5154" s="113">
        <v>0</v>
      </c>
      <c r="Q5154" s="113">
        <v>0</v>
      </c>
      <c r="R5154" s="31">
        <v>0</v>
      </c>
      <c r="S5154" s="32">
        <v>0</v>
      </c>
      <c r="T5154" s="113">
        <v>1350</v>
      </c>
      <c r="U5154" s="113">
        <v>0</v>
      </c>
      <c r="V5154" s="31">
        <v>0</v>
      </c>
      <c r="W5154" s="32">
        <v>0</v>
      </c>
      <c r="X5154" s="113">
        <v>0</v>
      </c>
      <c r="Y5154" s="113">
        <v>0</v>
      </c>
      <c r="Z5154" s="31">
        <v>0</v>
      </c>
      <c r="AA5154" s="32">
        <v>0</v>
      </c>
      <c r="AB5154" s="113">
        <v>0</v>
      </c>
      <c r="AC5154" s="113">
        <v>16575</v>
      </c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10" t="s">
        <v>1709</v>
      </c>
      <c r="B5155" s="111" t="s">
        <v>501</v>
      </c>
      <c r="C5155" s="112" t="s">
        <v>502</v>
      </c>
      <c r="D5155" s="21">
        <f t="shared" si="108"/>
        <v>0</v>
      </c>
      <c r="E5155" s="24">
        <f t="shared" si="109"/>
        <v>0</v>
      </c>
      <c r="F5155" s="104"/>
      <c r="G5155" s="104"/>
      <c r="H5155" s="105"/>
      <c r="I5155" s="105"/>
      <c r="J5155" s="106"/>
      <c r="K5155" s="107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10" t="s">
        <v>1709</v>
      </c>
      <c r="B5156" s="111" t="s">
        <v>503</v>
      </c>
      <c r="C5156" s="112" t="s">
        <v>504</v>
      </c>
      <c r="D5156" s="21">
        <f t="shared" si="108"/>
        <v>46010.590000000004</v>
      </c>
      <c r="E5156" s="24">
        <f t="shared" si="109"/>
        <v>60634</v>
      </c>
      <c r="F5156" s="104">
        <v>1294.8900000000001</v>
      </c>
      <c r="G5156" s="104">
        <v>0</v>
      </c>
      <c r="H5156" s="105">
        <v>1294.8900000000001</v>
      </c>
      <c r="I5156" s="105">
        <v>0</v>
      </c>
      <c r="J5156" s="106">
        <v>1294.8900000000001</v>
      </c>
      <c r="K5156" s="107">
        <v>0</v>
      </c>
      <c r="L5156" s="105">
        <v>1294.8900000000001</v>
      </c>
      <c r="M5156" s="105">
        <v>0</v>
      </c>
      <c r="N5156" s="106">
        <v>1514.1</v>
      </c>
      <c r="O5156" s="107">
        <v>5546</v>
      </c>
      <c r="P5156" s="105">
        <v>8557.25</v>
      </c>
      <c r="Q5156" s="105">
        <v>46918</v>
      </c>
      <c r="R5156" s="106">
        <v>8652.58</v>
      </c>
      <c r="S5156" s="107">
        <v>5770</v>
      </c>
      <c r="T5156" s="105">
        <v>7508.62</v>
      </c>
      <c r="U5156" s="105">
        <v>0</v>
      </c>
      <c r="V5156" s="106">
        <v>5458.08</v>
      </c>
      <c r="W5156" s="107">
        <v>2400</v>
      </c>
      <c r="X5156" s="105">
        <v>3046.8</v>
      </c>
      <c r="Y5156" s="105">
        <v>0</v>
      </c>
      <c r="Z5156" s="106">
        <v>3046.8</v>
      </c>
      <c r="AA5156" s="107">
        <v>0</v>
      </c>
      <c r="AB5156" s="105">
        <v>3046.8</v>
      </c>
      <c r="AC5156" s="105">
        <v>0</v>
      </c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10" t="s">
        <v>1709</v>
      </c>
      <c r="B5157" s="111" t="s">
        <v>505</v>
      </c>
      <c r="C5157" s="112" t="s">
        <v>506</v>
      </c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100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>
        <v>0</v>
      </c>
      <c r="W5157" s="107">
        <v>100</v>
      </c>
      <c r="X5157" s="105">
        <v>0</v>
      </c>
      <c r="Y5157" s="105">
        <v>0</v>
      </c>
      <c r="Z5157" s="106">
        <v>0</v>
      </c>
      <c r="AA5157" s="107">
        <v>0</v>
      </c>
      <c r="AB5157" s="105">
        <v>0</v>
      </c>
      <c r="AC5157" s="105">
        <v>0</v>
      </c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10" t="s">
        <v>1709</v>
      </c>
      <c r="B5158" s="111" t="s">
        <v>507</v>
      </c>
      <c r="C5158" s="112" t="s">
        <v>508</v>
      </c>
      <c r="D5158" s="21">
        <f t="shared" si="110"/>
        <v>1117172</v>
      </c>
      <c r="E5158" s="24">
        <f t="shared" si="111"/>
        <v>1766720</v>
      </c>
      <c r="F5158" s="104">
        <v>0</v>
      </c>
      <c r="G5158" s="104">
        <v>120000</v>
      </c>
      <c r="H5158" s="113">
        <v>0</v>
      </c>
      <c r="I5158" s="113">
        <v>0</v>
      </c>
      <c r="J5158" s="31">
        <v>59050</v>
      </c>
      <c r="K5158" s="32">
        <v>0</v>
      </c>
      <c r="L5158" s="113">
        <v>29600</v>
      </c>
      <c r="M5158" s="113">
        <v>0</v>
      </c>
      <c r="N5158" s="31">
        <v>0</v>
      </c>
      <c r="O5158" s="32">
        <v>0</v>
      </c>
      <c r="P5158" s="105">
        <v>0</v>
      </c>
      <c r="Q5158" s="105">
        <v>0</v>
      </c>
      <c r="R5158" s="31">
        <v>0</v>
      </c>
      <c r="S5158" s="32">
        <v>0</v>
      </c>
      <c r="T5158" s="113">
        <v>0</v>
      </c>
      <c r="U5158" s="113">
        <v>0</v>
      </c>
      <c r="V5158" s="31">
        <v>0</v>
      </c>
      <c r="W5158" s="32">
        <v>330000</v>
      </c>
      <c r="X5158" s="113">
        <v>0</v>
      </c>
      <c r="Y5158" s="113">
        <v>620960</v>
      </c>
      <c r="Z5158" s="31">
        <v>528113</v>
      </c>
      <c r="AA5158" s="32">
        <v>603900</v>
      </c>
      <c r="AB5158" s="113">
        <v>500409</v>
      </c>
      <c r="AC5158" s="113">
        <v>91860</v>
      </c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10" t="s">
        <v>1709</v>
      </c>
      <c r="B5159" s="111" t="s">
        <v>509</v>
      </c>
      <c r="C5159" s="112" t="s">
        <v>510</v>
      </c>
      <c r="D5159" s="21">
        <f t="shared" si="110"/>
        <v>0</v>
      </c>
      <c r="E5159" s="24">
        <f t="shared" si="111"/>
        <v>39000</v>
      </c>
      <c r="F5159" s="104">
        <v>0</v>
      </c>
      <c r="G5159" s="104">
        <v>0</v>
      </c>
      <c r="H5159" s="105">
        <v>0</v>
      </c>
      <c r="I5159" s="105">
        <v>0</v>
      </c>
      <c r="J5159" s="106">
        <v>0</v>
      </c>
      <c r="K5159" s="107">
        <v>18000</v>
      </c>
      <c r="L5159" s="105">
        <v>0</v>
      </c>
      <c r="M5159" s="105">
        <v>0</v>
      </c>
      <c r="N5159" s="106">
        <v>0</v>
      </c>
      <c r="O5159" s="107">
        <v>0</v>
      </c>
      <c r="P5159" s="113">
        <v>0</v>
      </c>
      <c r="Q5159" s="113">
        <v>21000</v>
      </c>
      <c r="R5159" s="106">
        <v>0</v>
      </c>
      <c r="S5159" s="107">
        <v>0</v>
      </c>
      <c r="T5159" s="105">
        <v>0</v>
      </c>
      <c r="U5159" s="105">
        <v>0</v>
      </c>
      <c r="V5159" s="106">
        <v>0</v>
      </c>
      <c r="W5159" s="107">
        <v>0</v>
      </c>
      <c r="X5159" s="105">
        <v>0</v>
      </c>
      <c r="Y5159" s="105">
        <v>0</v>
      </c>
      <c r="Z5159" s="106">
        <v>0</v>
      </c>
      <c r="AA5159" s="107">
        <v>0</v>
      </c>
      <c r="AB5159" s="105">
        <v>0</v>
      </c>
      <c r="AC5159" s="105">
        <v>0</v>
      </c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10" t="s">
        <v>1709</v>
      </c>
      <c r="B5160" s="111" t="s">
        <v>511</v>
      </c>
      <c r="C5160" s="112" t="s">
        <v>512</v>
      </c>
      <c r="D5160" s="21">
        <f t="shared" si="110"/>
        <v>0</v>
      </c>
      <c r="E5160" s="24">
        <f t="shared" si="111"/>
        <v>2072.58</v>
      </c>
      <c r="F5160" s="104">
        <v>0</v>
      </c>
      <c r="G5160" s="104">
        <v>0</v>
      </c>
      <c r="H5160" s="105">
        <v>0</v>
      </c>
      <c r="I5160" s="105">
        <v>0</v>
      </c>
      <c r="J5160" s="106">
        <v>0</v>
      </c>
      <c r="K5160" s="107">
        <v>930.62</v>
      </c>
      <c r="L5160" s="105">
        <v>0</v>
      </c>
      <c r="M5160" s="105">
        <v>0</v>
      </c>
      <c r="N5160" s="106">
        <v>0</v>
      </c>
      <c r="O5160" s="107">
        <v>0</v>
      </c>
      <c r="P5160" s="105">
        <v>0</v>
      </c>
      <c r="Q5160" s="105">
        <v>0</v>
      </c>
      <c r="R5160" s="106">
        <v>0</v>
      </c>
      <c r="S5160" s="107">
        <v>0</v>
      </c>
      <c r="T5160" s="105">
        <v>0</v>
      </c>
      <c r="U5160" s="105">
        <v>466.41</v>
      </c>
      <c r="V5160" s="106">
        <v>0</v>
      </c>
      <c r="W5160" s="107">
        <v>0</v>
      </c>
      <c r="X5160" s="105">
        <v>0</v>
      </c>
      <c r="Y5160" s="105">
        <v>209.18</v>
      </c>
      <c r="Z5160" s="106">
        <v>0</v>
      </c>
      <c r="AA5160" s="107">
        <v>161.31</v>
      </c>
      <c r="AB5160" s="105">
        <v>0</v>
      </c>
      <c r="AC5160" s="105">
        <v>305.06</v>
      </c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10" t="s">
        <v>1709</v>
      </c>
      <c r="B5161" s="111" t="s">
        <v>513</v>
      </c>
      <c r="C5161" s="112" t="s">
        <v>514</v>
      </c>
      <c r="D5161" s="21">
        <f t="shared" si="110"/>
        <v>0</v>
      </c>
      <c r="E5161" s="24">
        <f t="shared" si="111"/>
        <v>4882.87</v>
      </c>
      <c r="F5161" s="104">
        <v>0</v>
      </c>
      <c r="G5161" s="104">
        <v>100</v>
      </c>
      <c r="H5161" s="113">
        <v>0</v>
      </c>
      <c r="I5161" s="113">
        <v>350</v>
      </c>
      <c r="J5161" s="31">
        <v>0</v>
      </c>
      <c r="K5161" s="32">
        <v>150</v>
      </c>
      <c r="L5161" s="113">
        <v>0</v>
      </c>
      <c r="M5161" s="113">
        <v>200</v>
      </c>
      <c r="N5161" s="31">
        <v>0</v>
      </c>
      <c r="O5161" s="32">
        <v>0</v>
      </c>
      <c r="P5161" s="105">
        <v>0</v>
      </c>
      <c r="Q5161" s="105">
        <v>1920.57</v>
      </c>
      <c r="R5161" s="31">
        <v>0</v>
      </c>
      <c r="S5161" s="32">
        <v>0</v>
      </c>
      <c r="T5161" s="113">
        <v>0</v>
      </c>
      <c r="U5161" s="113">
        <v>400</v>
      </c>
      <c r="V5161" s="31">
        <v>0</v>
      </c>
      <c r="W5161" s="32">
        <v>0</v>
      </c>
      <c r="X5161" s="113">
        <v>0</v>
      </c>
      <c r="Y5161" s="113">
        <v>200</v>
      </c>
      <c r="Z5161" s="31">
        <v>0</v>
      </c>
      <c r="AA5161" s="32">
        <v>0</v>
      </c>
      <c r="AB5161" s="113">
        <v>0</v>
      </c>
      <c r="AC5161" s="113">
        <v>1562.3</v>
      </c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10" t="s">
        <v>1709</v>
      </c>
      <c r="B5162" s="111" t="s">
        <v>515</v>
      </c>
      <c r="C5162" s="112" t="s">
        <v>516</v>
      </c>
      <c r="D5162" s="21">
        <f t="shared" si="110"/>
        <v>42833</v>
      </c>
      <c r="E5162" s="24">
        <f t="shared" si="111"/>
        <v>117984</v>
      </c>
      <c r="F5162" s="104"/>
      <c r="G5162" s="104"/>
      <c r="H5162" s="105"/>
      <c r="I5162" s="105"/>
      <c r="J5162" s="106"/>
      <c r="K5162" s="107"/>
      <c r="L5162" s="105"/>
      <c r="M5162" s="105"/>
      <c r="N5162" s="106"/>
      <c r="O5162" s="107"/>
      <c r="P5162" s="113">
        <v>0</v>
      </c>
      <c r="Q5162" s="113">
        <v>13197</v>
      </c>
      <c r="R5162" s="106">
        <v>13197</v>
      </c>
      <c r="S5162" s="107">
        <v>7704</v>
      </c>
      <c r="T5162" s="105">
        <v>9054</v>
      </c>
      <c r="U5162" s="105">
        <v>9054</v>
      </c>
      <c r="V5162" s="106">
        <v>7704</v>
      </c>
      <c r="W5162" s="107">
        <v>7436</v>
      </c>
      <c r="X5162" s="105">
        <v>7436</v>
      </c>
      <c r="Y5162" s="105">
        <v>2721</v>
      </c>
      <c r="Z5162" s="106">
        <v>2721</v>
      </c>
      <c r="AA5162" s="107">
        <v>70721</v>
      </c>
      <c r="AB5162" s="105">
        <v>2721</v>
      </c>
      <c r="AC5162" s="105">
        <v>7151</v>
      </c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10" t="s">
        <v>1709</v>
      </c>
      <c r="B5163" s="111" t="s">
        <v>517</v>
      </c>
      <c r="C5163" s="112" t="s">
        <v>518</v>
      </c>
      <c r="D5163" s="21">
        <f t="shared" si="110"/>
        <v>0</v>
      </c>
      <c r="E5163" s="24">
        <f t="shared" si="111"/>
        <v>0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10" t="s">
        <v>1709</v>
      </c>
      <c r="B5164" s="111" t="s">
        <v>519</v>
      </c>
      <c r="C5164" s="112" t="s">
        <v>520</v>
      </c>
      <c r="D5164" s="21">
        <f t="shared" si="110"/>
        <v>260039.62999999998</v>
      </c>
      <c r="E5164" s="24">
        <f t="shared" si="111"/>
        <v>262857.55</v>
      </c>
      <c r="F5164" s="104">
        <v>12692.82</v>
      </c>
      <c r="G5164" s="104">
        <v>16243.22</v>
      </c>
      <c r="H5164" s="105">
        <v>16243.22</v>
      </c>
      <c r="I5164" s="105">
        <v>14571.33</v>
      </c>
      <c r="J5164" s="106">
        <v>15973.2</v>
      </c>
      <c r="K5164" s="107">
        <v>21762.01</v>
      </c>
      <c r="L5164" s="105">
        <v>20360.14</v>
      </c>
      <c r="M5164" s="105">
        <v>6859.21</v>
      </c>
      <c r="N5164" s="106">
        <v>6773.71</v>
      </c>
      <c r="O5164" s="107">
        <v>4817.1400000000003</v>
      </c>
      <c r="P5164" s="105">
        <v>4817.1400000000003</v>
      </c>
      <c r="Q5164" s="105">
        <v>29575.759999999998</v>
      </c>
      <c r="R5164" s="106">
        <v>29575.77</v>
      </c>
      <c r="S5164" s="107">
        <v>6324.29</v>
      </c>
      <c r="T5164" s="105">
        <v>6221.29</v>
      </c>
      <c r="U5164" s="105">
        <v>33677.769999999997</v>
      </c>
      <c r="V5164" s="106">
        <v>33677.769999999997</v>
      </c>
      <c r="W5164" s="107">
        <v>60779.46</v>
      </c>
      <c r="X5164" s="105">
        <v>60779.46</v>
      </c>
      <c r="Y5164" s="105">
        <v>27513.54</v>
      </c>
      <c r="Z5164" s="106">
        <v>27907.14</v>
      </c>
      <c r="AA5164" s="107">
        <v>26335.47</v>
      </c>
      <c r="AB5164" s="105">
        <v>25017.97</v>
      </c>
      <c r="AC5164" s="105">
        <v>14398.35</v>
      </c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10" t="s">
        <v>1709</v>
      </c>
      <c r="B5165" s="111" t="s">
        <v>521</v>
      </c>
      <c r="C5165" s="112" t="s">
        <v>1585</v>
      </c>
      <c r="D5165" s="21">
        <f t="shared" si="110"/>
        <v>160084.12</v>
      </c>
      <c r="E5165" s="24">
        <f t="shared" si="111"/>
        <v>149061.12</v>
      </c>
      <c r="F5165" s="104">
        <v>10715</v>
      </c>
      <c r="G5165" s="104">
        <v>10362</v>
      </c>
      <c r="H5165" s="105">
        <v>10362</v>
      </c>
      <c r="I5165" s="105">
        <v>10224</v>
      </c>
      <c r="J5165" s="106">
        <v>10224</v>
      </c>
      <c r="K5165" s="107">
        <v>26938</v>
      </c>
      <c r="L5165" s="105">
        <v>26938</v>
      </c>
      <c r="M5165" s="105">
        <v>15438</v>
      </c>
      <c r="N5165" s="106">
        <v>15438</v>
      </c>
      <c r="O5165" s="107">
        <v>2662</v>
      </c>
      <c r="P5165" s="105">
        <v>2662</v>
      </c>
      <c r="Q5165" s="105">
        <v>2662</v>
      </c>
      <c r="R5165" s="106">
        <v>2642</v>
      </c>
      <c r="S5165" s="107">
        <v>26630</v>
      </c>
      <c r="T5165" s="105">
        <v>26630</v>
      </c>
      <c r="U5165" s="105">
        <v>26116</v>
      </c>
      <c r="V5165" s="106">
        <v>26444</v>
      </c>
      <c r="W5165" s="107">
        <v>14246.12</v>
      </c>
      <c r="X5165" s="105">
        <v>14246.12</v>
      </c>
      <c r="Y5165" s="105">
        <v>0</v>
      </c>
      <c r="Z5165" s="106">
        <v>13783</v>
      </c>
      <c r="AA5165" s="107">
        <v>0</v>
      </c>
      <c r="AB5165" s="105">
        <v>0</v>
      </c>
      <c r="AC5165" s="105">
        <v>13783</v>
      </c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10" t="s">
        <v>1709</v>
      </c>
      <c r="B5166" s="111" t="s">
        <v>522</v>
      </c>
      <c r="C5166" s="112" t="s">
        <v>1586</v>
      </c>
      <c r="D5166" s="21">
        <f t="shared" si="110"/>
        <v>0</v>
      </c>
      <c r="E5166" s="24">
        <f t="shared" si="111"/>
        <v>0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10" t="s">
        <v>1709</v>
      </c>
      <c r="B5167" s="111" t="s">
        <v>523</v>
      </c>
      <c r="C5167" s="112" t="s">
        <v>1667</v>
      </c>
      <c r="D5167" s="21">
        <f t="shared" si="110"/>
        <v>38318.9</v>
      </c>
      <c r="E5167" s="24">
        <f t="shared" si="111"/>
        <v>52043.9</v>
      </c>
      <c r="F5167" s="104">
        <v>867</v>
      </c>
      <c r="G5167" s="104">
        <v>742</v>
      </c>
      <c r="H5167" s="105">
        <v>742</v>
      </c>
      <c r="I5167" s="105">
        <v>677</v>
      </c>
      <c r="J5167" s="106">
        <v>677</v>
      </c>
      <c r="K5167" s="107">
        <v>1697</v>
      </c>
      <c r="L5167" s="105">
        <v>1697</v>
      </c>
      <c r="M5167" s="105">
        <v>1114</v>
      </c>
      <c r="N5167" s="106">
        <v>1114</v>
      </c>
      <c r="O5167" s="107">
        <v>151</v>
      </c>
      <c r="P5167" s="105">
        <v>151</v>
      </c>
      <c r="Q5167" s="105">
        <v>156</v>
      </c>
      <c r="R5167" s="106">
        <v>176</v>
      </c>
      <c r="S5167" s="107">
        <v>1842</v>
      </c>
      <c r="T5167" s="105">
        <v>1842</v>
      </c>
      <c r="U5167" s="105">
        <v>1683</v>
      </c>
      <c r="V5167" s="106">
        <v>1355</v>
      </c>
      <c r="W5167" s="107">
        <v>1129.9000000000001</v>
      </c>
      <c r="X5167" s="105">
        <v>1129.9000000000001</v>
      </c>
      <c r="Y5167" s="105">
        <v>14284</v>
      </c>
      <c r="Z5167" s="106">
        <v>501</v>
      </c>
      <c r="AA5167" s="107">
        <v>14284</v>
      </c>
      <c r="AB5167" s="105">
        <v>28067</v>
      </c>
      <c r="AC5167" s="105">
        <v>14284</v>
      </c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10" t="s">
        <v>1709</v>
      </c>
      <c r="B5168" s="111" t="s">
        <v>524</v>
      </c>
      <c r="C5168" s="112" t="s">
        <v>525</v>
      </c>
      <c r="D5168" s="21">
        <f t="shared" si="110"/>
        <v>26042220.530000001</v>
      </c>
      <c r="E5168" s="24">
        <f t="shared" si="111"/>
        <v>26756060.530000001</v>
      </c>
      <c r="F5168" s="104">
        <v>14457.19</v>
      </c>
      <c r="G5168" s="104">
        <v>14457.19</v>
      </c>
      <c r="H5168" s="105">
        <v>2979459.36</v>
      </c>
      <c r="I5168" s="105">
        <v>8395212.3000000007</v>
      </c>
      <c r="J5168" s="106">
        <v>224822.92</v>
      </c>
      <c r="K5168" s="107">
        <v>3180739.65</v>
      </c>
      <c r="L5168" s="105">
        <v>3180739.65</v>
      </c>
      <c r="M5168" s="105">
        <v>7193460.1699999999</v>
      </c>
      <c r="N5168" s="106">
        <v>13716603.77</v>
      </c>
      <c r="O5168" s="107">
        <v>7863776.7199999997</v>
      </c>
      <c r="P5168" s="105">
        <v>513840</v>
      </c>
      <c r="Q5168" s="105">
        <v>0</v>
      </c>
      <c r="R5168" s="106">
        <v>0</v>
      </c>
      <c r="S5168" s="107">
        <v>0</v>
      </c>
      <c r="T5168" s="105">
        <v>0</v>
      </c>
      <c r="U5168" s="105">
        <v>108414.5</v>
      </c>
      <c r="V5168" s="106">
        <v>0</v>
      </c>
      <c r="W5168" s="107">
        <v>0</v>
      </c>
      <c r="X5168" s="105">
        <v>100000</v>
      </c>
      <c r="Y5168" s="105">
        <v>0</v>
      </c>
      <c r="Z5168" s="106">
        <v>0</v>
      </c>
      <c r="AA5168" s="107">
        <v>0</v>
      </c>
      <c r="AB5168" s="105">
        <v>5312297.6399999997</v>
      </c>
      <c r="AC5168" s="105">
        <v>0</v>
      </c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10" t="s">
        <v>1709</v>
      </c>
      <c r="B5169" s="111" t="s">
        <v>526</v>
      </c>
      <c r="C5169" s="112" t="s">
        <v>527</v>
      </c>
      <c r="D5169" s="21">
        <f t="shared" si="110"/>
        <v>2264020</v>
      </c>
      <c r="E5169" s="24">
        <f t="shared" si="111"/>
        <v>2170020</v>
      </c>
      <c r="F5169" s="104">
        <v>0</v>
      </c>
      <c r="G5169" s="104">
        <v>0</v>
      </c>
      <c r="H5169" s="113">
        <v>0</v>
      </c>
      <c r="I5169" s="113">
        <v>0</v>
      </c>
      <c r="J5169" s="31">
        <v>152000</v>
      </c>
      <c r="K5169" s="32">
        <v>0</v>
      </c>
      <c r="L5169" s="113">
        <v>462020</v>
      </c>
      <c r="M5169" s="113">
        <v>2170020</v>
      </c>
      <c r="N5169" s="31">
        <v>0</v>
      </c>
      <c r="O5169" s="32">
        <v>0</v>
      </c>
      <c r="P5169" s="105">
        <v>0</v>
      </c>
      <c r="Q5169" s="105">
        <v>0</v>
      </c>
      <c r="R5169" s="31">
        <v>0</v>
      </c>
      <c r="S5169" s="32">
        <v>0</v>
      </c>
      <c r="T5169" s="113">
        <v>1650000</v>
      </c>
      <c r="U5169" s="113">
        <v>0</v>
      </c>
      <c r="V5169" s="31">
        <v>0</v>
      </c>
      <c r="W5169" s="32">
        <v>0</v>
      </c>
      <c r="X5169" s="113">
        <v>0</v>
      </c>
      <c r="Y5169" s="113">
        <v>0</v>
      </c>
      <c r="Z5169" s="31">
        <v>0</v>
      </c>
      <c r="AA5169" s="32">
        <v>0</v>
      </c>
      <c r="AB5169" s="113">
        <v>0</v>
      </c>
      <c r="AC5169" s="113">
        <v>0</v>
      </c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10" t="s">
        <v>1709</v>
      </c>
      <c r="B5170" s="111" t="s">
        <v>528</v>
      </c>
      <c r="C5170" s="112" t="s">
        <v>529</v>
      </c>
      <c r="D5170" s="21">
        <f t="shared" si="110"/>
        <v>1729776.5000000002</v>
      </c>
      <c r="E5170" s="24">
        <f t="shared" si="111"/>
        <v>1729776.5</v>
      </c>
      <c r="F5170" s="104"/>
      <c r="G5170" s="104"/>
      <c r="H5170" s="113">
        <v>217818.16</v>
      </c>
      <c r="I5170" s="113">
        <v>848043.36</v>
      </c>
      <c r="J5170" s="31">
        <v>0</v>
      </c>
      <c r="K5170" s="32">
        <v>0</v>
      </c>
      <c r="L5170" s="113">
        <v>0</v>
      </c>
      <c r="M5170" s="113">
        <v>0</v>
      </c>
      <c r="N5170" s="31">
        <v>311214.77</v>
      </c>
      <c r="O5170" s="32">
        <v>881733.14</v>
      </c>
      <c r="P5170" s="113">
        <v>98599.8</v>
      </c>
      <c r="Q5170" s="113">
        <v>0</v>
      </c>
      <c r="R5170" s="31">
        <v>76290.62</v>
      </c>
      <c r="S5170" s="32">
        <v>0</v>
      </c>
      <c r="T5170" s="113">
        <v>102276.49</v>
      </c>
      <c r="U5170" s="113">
        <v>0</v>
      </c>
      <c r="V5170" s="31">
        <v>82598.55</v>
      </c>
      <c r="W5170" s="32">
        <v>0</v>
      </c>
      <c r="X5170" s="113">
        <v>96953.279999999999</v>
      </c>
      <c r="Y5170" s="113">
        <v>0</v>
      </c>
      <c r="Z5170" s="31">
        <v>112616.36</v>
      </c>
      <c r="AA5170" s="32">
        <v>0</v>
      </c>
      <c r="AB5170" s="113">
        <v>631408.47</v>
      </c>
      <c r="AC5170" s="113">
        <v>0</v>
      </c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10" t="s">
        <v>1709</v>
      </c>
      <c r="B5171" s="111" t="s">
        <v>530</v>
      </c>
      <c r="C5171" s="112" t="s">
        <v>531</v>
      </c>
      <c r="D5171" s="21">
        <f t="shared" si="110"/>
        <v>4290802.42</v>
      </c>
      <c r="E5171" s="24">
        <f t="shared" si="111"/>
        <v>2619926.0099999998</v>
      </c>
      <c r="F5171" s="104"/>
      <c r="G5171" s="104"/>
      <c r="H5171" s="113">
        <v>217800</v>
      </c>
      <c r="I5171" s="113">
        <v>1306800</v>
      </c>
      <c r="J5171" s="31">
        <v>435600</v>
      </c>
      <c r="K5171" s="32">
        <v>0</v>
      </c>
      <c r="L5171" s="113">
        <v>224126.1</v>
      </c>
      <c r="M5171" s="113">
        <v>0</v>
      </c>
      <c r="N5171" s="31">
        <v>217800</v>
      </c>
      <c r="O5171" s="32">
        <v>1313126.01</v>
      </c>
      <c r="P5171" s="113">
        <v>492000</v>
      </c>
      <c r="Q5171" s="113">
        <v>0</v>
      </c>
      <c r="R5171" s="31">
        <v>379200</v>
      </c>
      <c r="S5171" s="32">
        <v>0</v>
      </c>
      <c r="T5171" s="113">
        <v>0</v>
      </c>
      <c r="U5171" s="113">
        <v>0</v>
      </c>
      <c r="V5171" s="31">
        <v>137100</v>
      </c>
      <c r="W5171" s="32">
        <v>0</v>
      </c>
      <c r="X5171" s="113">
        <v>2187176.3199999998</v>
      </c>
      <c r="Y5171" s="113">
        <v>0</v>
      </c>
      <c r="Z5171" s="31">
        <v>0</v>
      </c>
      <c r="AA5171" s="32">
        <v>0</v>
      </c>
      <c r="AB5171" s="113">
        <v>0</v>
      </c>
      <c r="AC5171" s="113">
        <v>0</v>
      </c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10" t="s">
        <v>1709</v>
      </c>
      <c r="B5172" s="111" t="s">
        <v>532</v>
      </c>
      <c r="C5172" s="112" t="s">
        <v>533</v>
      </c>
      <c r="D5172" s="21">
        <f t="shared" si="110"/>
        <v>965988.3600000001</v>
      </c>
      <c r="E5172" s="24">
        <f t="shared" si="111"/>
        <v>2395834.69</v>
      </c>
      <c r="F5172" s="104">
        <v>367581.77</v>
      </c>
      <c r="G5172" s="104">
        <v>14457.19</v>
      </c>
      <c r="H5172" s="113">
        <v>114880</v>
      </c>
      <c r="I5172" s="113">
        <v>824616</v>
      </c>
      <c r="J5172" s="31">
        <v>305633.08</v>
      </c>
      <c r="K5172" s="32">
        <v>0</v>
      </c>
      <c r="L5172" s="113">
        <v>0</v>
      </c>
      <c r="M5172" s="113">
        <v>0</v>
      </c>
      <c r="N5172" s="31">
        <v>21716.01</v>
      </c>
      <c r="O5172" s="32">
        <v>824616</v>
      </c>
      <c r="P5172" s="113">
        <v>0</v>
      </c>
      <c r="Q5172" s="113">
        <v>0</v>
      </c>
      <c r="R5172" s="31">
        <v>0</v>
      </c>
      <c r="S5172" s="32">
        <v>0</v>
      </c>
      <c r="T5172" s="113">
        <v>0</v>
      </c>
      <c r="U5172" s="113">
        <v>0</v>
      </c>
      <c r="V5172" s="31">
        <v>100000</v>
      </c>
      <c r="W5172" s="32">
        <v>133250</v>
      </c>
      <c r="X5172" s="113">
        <v>54422.5</v>
      </c>
      <c r="Y5172" s="113">
        <v>199323.5</v>
      </c>
      <c r="Z5172" s="31">
        <v>0</v>
      </c>
      <c r="AA5172" s="32">
        <v>201600</v>
      </c>
      <c r="AB5172" s="113">
        <v>1755</v>
      </c>
      <c r="AC5172" s="113">
        <v>197972</v>
      </c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10" t="s">
        <v>1709</v>
      </c>
      <c r="B5173" s="111" t="s">
        <v>534</v>
      </c>
      <c r="C5173" s="112" t="s">
        <v>535</v>
      </c>
      <c r="D5173" s="21">
        <f t="shared" si="110"/>
        <v>0</v>
      </c>
      <c r="E5173" s="24">
        <f t="shared" si="11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10" t="s">
        <v>1709</v>
      </c>
      <c r="B5174" s="111" t="s">
        <v>536</v>
      </c>
      <c r="C5174" s="112" t="s">
        <v>537</v>
      </c>
      <c r="D5174" s="21">
        <f t="shared" si="110"/>
        <v>0</v>
      </c>
      <c r="E5174" s="24">
        <f t="shared" si="111"/>
        <v>0</v>
      </c>
      <c r="F5174" s="104"/>
      <c r="G5174" s="104"/>
      <c r="H5174" s="105"/>
      <c r="I5174" s="105"/>
      <c r="J5174" s="106"/>
      <c r="K5174" s="107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10" t="s">
        <v>1709</v>
      </c>
      <c r="B5175" s="111" t="s">
        <v>538</v>
      </c>
      <c r="C5175" s="112" t="s">
        <v>1668</v>
      </c>
      <c r="D5175" s="21">
        <f t="shared" si="110"/>
        <v>785</v>
      </c>
      <c r="E5175" s="24">
        <f t="shared" si="111"/>
        <v>8710</v>
      </c>
      <c r="F5175" s="104"/>
      <c r="G5175" s="104"/>
      <c r="H5175" s="105"/>
      <c r="I5175" s="105"/>
      <c r="J5175" s="106"/>
      <c r="K5175" s="107"/>
      <c r="L5175" s="105"/>
      <c r="M5175" s="105"/>
      <c r="N5175" s="106">
        <v>0</v>
      </c>
      <c r="O5175" s="107">
        <v>806</v>
      </c>
      <c r="P5175" s="105">
        <v>0</v>
      </c>
      <c r="Q5175" s="105">
        <v>6738</v>
      </c>
      <c r="R5175" s="106">
        <v>0</v>
      </c>
      <c r="S5175" s="107">
        <v>822</v>
      </c>
      <c r="T5175" s="105">
        <v>765</v>
      </c>
      <c r="U5175" s="105">
        <v>0</v>
      </c>
      <c r="V5175" s="106">
        <v>0</v>
      </c>
      <c r="W5175" s="107">
        <v>344</v>
      </c>
      <c r="X5175" s="105">
        <v>0</v>
      </c>
      <c r="Y5175" s="105">
        <v>0</v>
      </c>
      <c r="Z5175" s="106">
        <v>0</v>
      </c>
      <c r="AA5175" s="107">
        <v>0</v>
      </c>
      <c r="AB5175" s="105">
        <v>20</v>
      </c>
      <c r="AC5175" s="105">
        <v>0</v>
      </c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10" t="s">
        <v>1709</v>
      </c>
      <c r="B5176" s="111" t="s">
        <v>539</v>
      </c>
      <c r="C5176" s="112" t="s">
        <v>540</v>
      </c>
      <c r="D5176" s="21">
        <f t="shared" si="110"/>
        <v>23055</v>
      </c>
      <c r="E5176" s="24">
        <f t="shared" si="111"/>
        <v>23055</v>
      </c>
      <c r="F5176" s="104"/>
      <c r="G5176" s="104"/>
      <c r="H5176" s="105"/>
      <c r="I5176" s="105"/>
      <c r="J5176" s="106"/>
      <c r="K5176" s="107"/>
      <c r="L5176" s="105"/>
      <c r="M5176" s="105"/>
      <c r="N5176" s="106">
        <v>0</v>
      </c>
      <c r="O5176" s="107">
        <v>2091</v>
      </c>
      <c r="P5176" s="105">
        <v>0</v>
      </c>
      <c r="Q5176" s="105">
        <v>17843</v>
      </c>
      <c r="R5176" s="106">
        <v>0</v>
      </c>
      <c r="S5176" s="107">
        <v>2207</v>
      </c>
      <c r="T5176" s="105">
        <v>22355</v>
      </c>
      <c r="U5176" s="105">
        <v>214</v>
      </c>
      <c r="V5176" s="106">
        <v>0</v>
      </c>
      <c r="W5176" s="107">
        <v>700</v>
      </c>
      <c r="X5176" s="105">
        <v>0</v>
      </c>
      <c r="Y5176" s="105">
        <v>0</v>
      </c>
      <c r="Z5176" s="106">
        <v>0</v>
      </c>
      <c r="AA5176" s="107">
        <v>0</v>
      </c>
      <c r="AB5176" s="105">
        <v>700</v>
      </c>
      <c r="AC5176" s="105">
        <v>0</v>
      </c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10" t="s">
        <v>1709</v>
      </c>
      <c r="B5177" s="111" t="s">
        <v>541</v>
      </c>
      <c r="C5177" s="112" t="s">
        <v>542</v>
      </c>
      <c r="D5177" s="21">
        <f t="shared" si="110"/>
        <v>0</v>
      </c>
      <c r="E5177" s="24">
        <f t="shared" si="111"/>
        <v>13701</v>
      </c>
      <c r="F5177" s="104"/>
      <c r="G5177" s="104"/>
      <c r="H5177" s="105"/>
      <c r="I5177" s="105"/>
      <c r="J5177" s="106"/>
      <c r="K5177" s="107"/>
      <c r="L5177" s="105"/>
      <c r="M5177" s="105"/>
      <c r="N5177" s="106">
        <v>0</v>
      </c>
      <c r="O5177" s="107">
        <v>1257</v>
      </c>
      <c r="P5177" s="105">
        <v>0</v>
      </c>
      <c r="Q5177" s="105">
        <v>10601</v>
      </c>
      <c r="R5177" s="106">
        <v>0</v>
      </c>
      <c r="S5177" s="107">
        <v>1301</v>
      </c>
      <c r="T5177" s="105">
        <v>0</v>
      </c>
      <c r="U5177" s="105">
        <v>0</v>
      </c>
      <c r="V5177" s="106">
        <v>0</v>
      </c>
      <c r="W5177" s="107">
        <v>542</v>
      </c>
      <c r="X5177" s="105">
        <v>0</v>
      </c>
      <c r="Y5177" s="105">
        <v>0</v>
      </c>
      <c r="Z5177" s="106">
        <v>0</v>
      </c>
      <c r="AA5177" s="107">
        <v>0</v>
      </c>
      <c r="AB5177" s="105">
        <v>0</v>
      </c>
      <c r="AC5177" s="105">
        <v>0</v>
      </c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10" t="s">
        <v>1709</v>
      </c>
      <c r="B5178" s="111" t="s">
        <v>543</v>
      </c>
      <c r="C5178" s="112" t="s">
        <v>544</v>
      </c>
      <c r="D5178" s="21">
        <f t="shared" si="110"/>
        <v>0</v>
      </c>
      <c r="E5178" s="24">
        <f t="shared" si="111"/>
        <v>0</v>
      </c>
      <c r="F5178" s="104"/>
      <c r="G5178" s="104"/>
      <c r="H5178" s="113"/>
      <c r="I5178" s="113"/>
      <c r="J5178" s="31"/>
      <c r="K5178" s="32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10" t="s">
        <v>1709</v>
      </c>
      <c r="B5179" s="111" t="s">
        <v>545</v>
      </c>
      <c r="C5179" s="112" t="s">
        <v>546</v>
      </c>
      <c r="D5179" s="21">
        <f t="shared" si="110"/>
        <v>0</v>
      </c>
      <c r="E5179" s="24">
        <f t="shared" si="11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10" t="s">
        <v>1709</v>
      </c>
      <c r="B5180" s="111" t="s">
        <v>547</v>
      </c>
      <c r="C5180" s="112" t="s">
        <v>548</v>
      </c>
      <c r="D5180" s="21">
        <f t="shared" si="110"/>
        <v>0</v>
      </c>
      <c r="E5180" s="24">
        <f t="shared" si="111"/>
        <v>0</v>
      </c>
      <c r="F5180" s="104"/>
      <c r="G5180" s="104"/>
      <c r="H5180" s="113"/>
      <c r="I5180" s="113"/>
      <c r="J5180" s="31"/>
      <c r="K5180" s="32"/>
      <c r="L5180" s="113"/>
      <c r="M5180" s="113"/>
      <c r="N5180" s="31"/>
      <c r="O5180" s="32"/>
      <c r="P5180" s="113"/>
      <c r="Q5180" s="113"/>
      <c r="R5180" s="31"/>
      <c r="S5180" s="32"/>
      <c r="T5180" s="113"/>
      <c r="U5180" s="113"/>
      <c r="V5180" s="31"/>
      <c r="W5180" s="32"/>
      <c r="X5180" s="113"/>
      <c r="Y5180" s="113"/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10" t="s">
        <v>1709</v>
      </c>
      <c r="B5181" s="111" t="s">
        <v>549</v>
      </c>
      <c r="C5181" s="112" t="s">
        <v>550</v>
      </c>
      <c r="D5181" s="21">
        <f t="shared" si="110"/>
        <v>0</v>
      </c>
      <c r="E5181" s="24">
        <f t="shared" si="111"/>
        <v>0</v>
      </c>
      <c r="F5181" s="104">
        <v>0</v>
      </c>
      <c r="G5181" s="104">
        <v>0</v>
      </c>
      <c r="H5181" s="113">
        <v>0</v>
      </c>
      <c r="I5181" s="113">
        <v>0</v>
      </c>
      <c r="J5181" s="31">
        <v>0</v>
      </c>
      <c r="K5181" s="32">
        <v>0</v>
      </c>
      <c r="L5181" s="113">
        <v>0</v>
      </c>
      <c r="M5181" s="113">
        <v>0</v>
      </c>
      <c r="N5181" s="31">
        <v>0</v>
      </c>
      <c r="O5181" s="32">
        <v>0</v>
      </c>
      <c r="P5181" s="113">
        <v>0</v>
      </c>
      <c r="Q5181" s="113">
        <v>0</v>
      </c>
      <c r="R5181" s="31">
        <v>0</v>
      </c>
      <c r="S5181" s="32">
        <v>0</v>
      </c>
      <c r="T5181" s="113">
        <v>0</v>
      </c>
      <c r="U5181" s="113">
        <v>0</v>
      </c>
      <c r="V5181" s="31">
        <v>0</v>
      </c>
      <c r="W5181" s="32">
        <v>0</v>
      </c>
      <c r="X5181" s="113">
        <v>0</v>
      </c>
      <c r="Y5181" s="113">
        <v>0</v>
      </c>
      <c r="Z5181" s="31">
        <v>0</v>
      </c>
      <c r="AA5181" s="32">
        <v>0</v>
      </c>
      <c r="AB5181" s="113">
        <v>0</v>
      </c>
      <c r="AC5181" s="113">
        <v>0</v>
      </c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10" t="s">
        <v>1709</v>
      </c>
      <c r="B5182" s="111" t="s">
        <v>551</v>
      </c>
      <c r="C5182" s="112" t="s">
        <v>552</v>
      </c>
      <c r="D5182" s="21">
        <f t="shared" si="110"/>
        <v>0</v>
      </c>
      <c r="E5182" s="24">
        <f t="shared" si="11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10" t="s">
        <v>1709</v>
      </c>
      <c r="B5183" s="111" t="s">
        <v>553</v>
      </c>
      <c r="C5183" s="112" t="s">
        <v>554</v>
      </c>
      <c r="D5183" s="21">
        <f t="shared" si="110"/>
        <v>22500</v>
      </c>
      <c r="E5183" s="24">
        <f t="shared" si="111"/>
        <v>82500</v>
      </c>
      <c r="F5183" s="104">
        <v>0</v>
      </c>
      <c r="G5183" s="104">
        <v>0</v>
      </c>
      <c r="H5183" s="113">
        <v>0</v>
      </c>
      <c r="I5183" s="113">
        <v>0</v>
      </c>
      <c r="J5183" s="31">
        <v>0</v>
      </c>
      <c r="K5183" s="32">
        <v>0</v>
      </c>
      <c r="L5183" s="113">
        <v>0</v>
      </c>
      <c r="M5183" s="113">
        <v>0</v>
      </c>
      <c r="N5183" s="31">
        <v>0</v>
      </c>
      <c r="O5183" s="32">
        <v>0</v>
      </c>
      <c r="P5183" s="113">
        <v>0</v>
      </c>
      <c r="Q5183" s="113">
        <v>0</v>
      </c>
      <c r="R5183" s="31">
        <v>0</v>
      </c>
      <c r="S5183" s="32">
        <v>0</v>
      </c>
      <c r="T5183" s="113">
        <v>0</v>
      </c>
      <c r="U5183" s="113">
        <v>82500</v>
      </c>
      <c r="V5183" s="31">
        <v>0</v>
      </c>
      <c r="W5183" s="32">
        <v>0</v>
      </c>
      <c r="X5183" s="113">
        <v>0</v>
      </c>
      <c r="Y5183" s="113">
        <v>0</v>
      </c>
      <c r="Z5183" s="31">
        <v>0</v>
      </c>
      <c r="AA5183" s="32">
        <v>0</v>
      </c>
      <c r="AB5183" s="113">
        <v>22500</v>
      </c>
      <c r="AC5183" s="113">
        <v>0</v>
      </c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10" t="s">
        <v>1709</v>
      </c>
      <c r="B5184" s="111" t="s">
        <v>555</v>
      </c>
      <c r="C5184" s="112" t="s">
        <v>556</v>
      </c>
      <c r="D5184" s="21">
        <f t="shared" si="110"/>
        <v>0</v>
      </c>
      <c r="E5184" s="24">
        <f t="shared" si="11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10" t="s">
        <v>1709</v>
      </c>
      <c r="B5185" s="111" t="s">
        <v>557</v>
      </c>
      <c r="C5185" s="112" t="s">
        <v>558</v>
      </c>
      <c r="D5185" s="21">
        <f t="shared" si="110"/>
        <v>0</v>
      </c>
      <c r="E5185" s="24">
        <f t="shared" si="111"/>
        <v>0</v>
      </c>
      <c r="F5185" s="104"/>
      <c r="G5185" s="104"/>
      <c r="H5185" s="105"/>
      <c r="I5185" s="105"/>
      <c r="J5185" s="106"/>
      <c r="K5185" s="107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10" t="s">
        <v>1709</v>
      </c>
      <c r="B5186" s="111" t="s">
        <v>559</v>
      </c>
      <c r="C5186" s="112" t="s">
        <v>560</v>
      </c>
      <c r="D5186" s="21">
        <f t="shared" si="110"/>
        <v>0</v>
      </c>
      <c r="E5186" s="24">
        <f t="shared" si="111"/>
        <v>0</v>
      </c>
      <c r="F5186" s="104"/>
      <c r="G5186" s="104"/>
      <c r="H5186" s="113"/>
      <c r="I5186" s="113"/>
      <c r="J5186" s="31"/>
      <c r="K5186" s="32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10" t="s">
        <v>1709</v>
      </c>
      <c r="B5187" s="111" t="s">
        <v>561</v>
      </c>
      <c r="C5187" s="112" t="s">
        <v>562</v>
      </c>
      <c r="D5187" s="21">
        <f t="shared" si="110"/>
        <v>0</v>
      </c>
      <c r="E5187" s="24">
        <f t="shared" si="111"/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10" t="s">
        <v>1709</v>
      </c>
      <c r="B5188" s="111" t="s">
        <v>563</v>
      </c>
      <c r="C5188" s="112" t="s">
        <v>564</v>
      </c>
      <c r="D5188" s="21">
        <f t="shared" si="110"/>
        <v>0</v>
      </c>
      <c r="E5188" s="24">
        <f t="shared" si="111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10" t="s">
        <v>1709</v>
      </c>
      <c r="B5189" s="111" t="s">
        <v>565</v>
      </c>
      <c r="C5189" s="112" t="s">
        <v>566</v>
      </c>
      <c r="D5189" s="21">
        <f t="shared" si="110"/>
        <v>0</v>
      </c>
      <c r="E5189" s="24">
        <f t="shared" si="111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10" t="s">
        <v>1709</v>
      </c>
      <c r="B5190" s="111" t="s">
        <v>567</v>
      </c>
      <c r="C5190" s="112" t="s">
        <v>568</v>
      </c>
      <c r="D5190" s="21">
        <f t="shared" si="110"/>
        <v>0</v>
      </c>
      <c r="E5190" s="24">
        <f t="shared" si="111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10" t="s">
        <v>1709</v>
      </c>
      <c r="B5191" s="111" t="s">
        <v>569</v>
      </c>
      <c r="C5191" s="112" t="s">
        <v>570</v>
      </c>
      <c r="D5191" s="21">
        <f t="shared" si="110"/>
        <v>1802852.06</v>
      </c>
      <c r="E5191" s="24">
        <f t="shared" si="111"/>
        <v>117572</v>
      </c>
      <c r="F5191" s="104">
        <v>0</v>
      </c>
      <c r="G5191" s="104">
        <v>5000</v>
      </c>
      <c r="H5191" s="113">
        <v>0</v>
      </c>
      <c r="I5191" s="113">
        <v>6651</v>
      </c>
      <c r="J5191" s="31">
        <v>0</v>
      </c>
      <c r="K5191" s="32">
        <v>16000</v>
      </c>
      <c r="L5191" s="113">
        <v>0</v>
      </c>
      <c r="M5191" s="113">
        <v>41021</v>
      </c>
      <c r="N5191" s="31">
        <v>74105.350000000006</v>
      </c>
      <c r="O5191" s="32">
        <v>48900</v>
      </c>
      <c r="P5191" s="113">
        <v>43466.65</v>
      </c>
      <c r="Q5191" s="113">
        <v>0</v>
      </c>
      <c r="R5191" s="31">
        <v>0</v>
      </c>
      <c r="S5191" s="32">
        <v>0</v>
      </c>
      <c r="T5191" s="113">
        <v>0</v>
      </c>
      <c r="U5191" s="113">
        <v>0</v>
      </c>
      <c r="V5191" s="31">
        <v>0</v>
      </c>
      <c r="W5191" s="32">
        <v>0</v>
      </c>
      <c r="X5191" s="113">
        <v>0</v>
      </c>
      <c r="Y5191" s="113">
        <v>0</v>
      </c>
      <c r="Z5191" s="31">
        <v>1685280.06</v>
      </c>
      <c r="AA5191" s="32">
        <v>0</v>
      </c>
      <c r="AB5191" s="113">
        <v>0</v>
      </c>
      <c r="AC5191" s="113">
        <v>0</v>
      </c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10" t="s">
        <v>1709</v>
      </c>
      <c r="B5192" s="111" t="s">
        <v>571</v>
      </c>
      <c r="C5192" s="112" t="s">
        <v>572</v>
      </c>
      <c r="D5192" s="21">
        <f t="shared" si="110"/>
        <v>0</v>
      </c>
      <c r="E5192" s="24">
        <f t="shared" si="111"/>
        <v>0</v>
      </c>
      <c r="F5192" s="104"/>
      <c r="G5192" s="104"/>
      <c r="H5192" s="113"/>
      <c r="I5192" s="113"/>
      <c r="J5192" s="31"/>
      <c r="K5192" s="32"/>
      <c r="L5192" s="113"/>
      <c r="M5192" s="113"/>
      <c r="N5192" s="31"/>
      <c r="O5192" s="32"/>
      <c r="P5192" s="113"/>
      <c r="Q5192" s="113"/>
      <c r="R5192" s="31"/>
      <c r="S5192" s="32"/>
      <c r="T5192" s="113"/>
      <c r="U5192" s="113"/>
      <c r="V5192" s="31"/>
      <c r="W5192" s="32"/>
      <c r="X5192" s="113"/>
      <c r="Y5192" s="113"/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10" t="s">
        <v>1709</v>
      </c>
      <c r="B5193" s="111" t="s">
        <v>573</v>
      </c>
      <c r="C5193" s="112" t="s">
        <v>574</v>
      </c>
      <c r="D5193" s="21">
        <f t="shared" si="110"/>
        <v>0</v>
      </c>
      <c r="E5193" s="24">
        <f t="shared" si="111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10" t="s">
        <v>1709</v>
      </c>
      <c r="B5194" s="111" t="s">
        <v>575</v>
      </c>
      <c r="C5194" s="112" t="s">
        <v>576</v>
      </c>
      <c r="D5194" s="21">
        <f t="shared" si="110"/>
        <v>34987385.560000002</v>
      </c>
      <c r="E5194" s="24">
        <f t="shared" si="111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>
        <v>34987385.560000002</v>
      </c>
      <c r="AC5194" s="113">
        <v>0</v>
      </c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10" t="s">
        <v>1709</v>
      </c>
      <c r="B5195" s="111" t="s">
        <v>577</v>
      </c>
      <c r="C5195" s="112" t="s">
        <v>1587</v>
      </c>
      <c r="D5195" s="21">
        <f t="shared" si="110"/>
        <v>0</v>
      </c>
      <c r="E5195" s="24">
        <f t="shared" si="111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10" t="s">
        <v>1709</v>
      </c>
      <c r="B5196" s="111" t="s">
        <v>578</v>
      </c>
      <c r="C5196" s="112" t="s">
        <v>579</v>
      </c>
      <c r="D5196" s="21">
        <f t="shared" si="110"/>
        <v>0</v>
      </c>
      <c r="E5196" s="24">
        <f t="shared" si="111"/>
        <v>36219022.130000003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>
        <v>0</v>
      </c>
      <c r="U5196" s="113">
        <v>0</v>
      </c>
      <c r="V5196" s="31">
        <v>0</v>
      </c>
      <c r="W5196" s="32">
        <v>0</v>
      </c>
      <c r="X5196" s="113">
        <v>0</v>
      </c>
      <c r="Y5196" s="113">
        <v>0</v>
      </c>
      <c r="Z5196" s="31">
        <v>0</v>
      </c>
      <c r="AA5196" s="32">
        <v>0</v>
      </c>
      <c r="AB5196" s="113">
        <v>0</v>
      </c>
      <c r="AC5196" s="113">
        <v>36219022.130000003</v>
      </c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10" t="s">
        <v>1709</v>
      </c>
      <c r="B5197" s="111" t="s">
        <v>580</v>
      </c>
      <c r="C5197" s="112" t="s">
        <v>581</v>
      </c>
      <c r="D5197" s="21">
        <f t="shared" si="110"/>
        <v>3725626.9300000006</v>
      </c>
      <c r="E5197" s="24">
        <f t="shared" si="111"/>
        <v>3725626.9299999997</v>
      </c>
      <c r="F5197" s="104">
        <v>38402</v>
      </c>
      <c r="G5197" s="104">
        <v>2044346.52</v>
      </c>
      <c r="H5197" s="113">
        <v>242597.12</v>
      </c>
      <c r="I5197" s="113">
        <v>468525.3</v>
      </c>
      <c r="J5197" s="31">
        <v>459818.15</v>
      </c>
      <c r="K5197" s="32">
        <v>16503.18</v>
      </c>
      <c r="L5197" s="113">
        <v>187840.12</v>
      </c>
      <c r="M5197" s="113">
        <v>11699</v>
      </c>
      <c r="N5197" s="31">
        <v>1208382.3</v>
      </c>
      <c r="O5197" s="32">
        <v>353288.3</v>
      </c>
      <c r="P5197" s="113">
        <v>167702.45000000001</v>
      </c>
      <c r="Q5197" s="113">
        <v>89060.08</v>
      </c>
      <c r="R5197" s="31">
        <v>8391.85</v>
      </c>
      <c r="S5197" s="32">
        <v>1000</v>
      </c>
      <c r="T5197" s="113">
        <v>279810.2</v>
      </c>
      <c r="U5197" s="113">
        <v>18205.32</v>
      </c>
      <c r="V5197" s="31">
        <v>2374</v>
      </c>
      <c r="W5197" s="32">
        <v>216815.1</v>
      </c>
      <c r="X5197" s="113">
        <v>111</v>
      </c>
      <c r="Y5197" s="113">
        <v>504184.13</v>
      </c>
      <c r="Z5197" s="31">
        <v>1</v>
      </c>
      <c r="AA5197" s="32">
        <v>1000</v>
      </c>
      <c r="AB5197" s="113">
        <v>1130196.74</v>
      </c>
      <c r="AC5197" s="113">
        <v>1000</v>
      </c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10" t="s">
        <v>1709</v>
      </c>
      <c r="B5198" s="111" t="s">
        <v>582</v>
      </c>
      <c r="C5198" s="112" t="s">
        <v>1588</v>
      </c>
      <c r="D5198" s="21">
        <f t="shared" si="110"/>
        <v>168923.77</v>
      </c>
      <c r="E5198" s="24">
        <f t="shared" si="111"/>
        <v>168923.77</v>
      </c>
      <c r="F5198" s="104">
        <v>14457.19</v>
      </c>
      <c r="G5198" s="104">
        <v>138923.76999999999</v>
      </c>
      <c r="H5198" s="113">
        <v>879.61</v>
      </c>
      <c r="I5198" s="113">
        <v>0</v>
      </c>
      <c r="J5198" s="31">
        <v>0</v>
      </c>
      <c r="K5198" s="32">
        <v>0</v>
      </c>
      <c r="L5198" s="113">
        <v>0</v>
      </c>
      <c r="M5198" s="113">
        <v>0</v>
      </c>
      <c r="N5198" s="31">
        <v>0</v>
      </c>
      <c r="O5198" s="32">
        <v>0</v>
      </c>
      <c r="P5198" s="113">
        <v>0</v>
      </c>
      <c r="Q5198" s="113">
        <v>0</v>
      </c>
      <c r="R5198" s="31">
        <v>827.14</v>
      </c>
      <c r="S5198" s="32">
        <v>30000</v>
      </c>
      <c r="T5198" s="113">
        <v>0</v>
      </c>
      <c r="U5198" s="113">
        <v>0</v>
      </c>
      <c r="V5198" s="31">
        <v>0</v>
      </c>
      <c r="W5198" s="32">
        <v>0</v>
      </c>
      <c r="X5198" s="113">
        <v>0</v>
      </c>
      <c r="Y5198" s="113">
        <v>0</v>
      </c>
      <c r="Z5198" s="31">
        <v>0</v>
      </c>
      <c r="AA5198" s="32">
        <v>0</v>
      </c>
      <c r="AB5198" s="113">
        <v>152759.82999999999</v>
      </c>
      <c r="AC5198" s="113">
        <v>0</v>
      </c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10" t="s">
        <v>1709</v>
      </c>
      <c r="B5199" s="111" t="s">
        <v>583</v>
      </c>
      <c r="C5199" s="112" t="s">
        <v>584</v>
      </c>
      <c r="D5199" s="21">
        <f t="shared" si="110"/>
        <v>0</v>
      </c>
      <c r="E5199" s="24">
        <f t="shared" si="111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>
        <v>0</v>
      </c>
      <c r="U5199" s="113">
        <v>0</v>
      </c>
      <c r="V5199" s="31">
        <v>0</v>
      </c>
      <c r="W5199" s="32">
        <v>0</v>
      </c>
      <c r="X5199" s="113">
        <v>0</v>
      </c>
      <c r="Y5199" s="113">
        <v>0</v>
      </c>
      <c r="Z5199" s="31">
        <v>0</v>
      </c>
      <c r="AA5199" s="32">
        <v>0</v>
      </c>
      <c r="AB5199" s="113">
        <v>0</v>
      </c>
      <c r="AC5199" s="113">
        <v>0</v>
      </c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10" t="s">
        <v>1709</v>
      </c>
      <c r="B5200" s="111" t="s">
        <v>585</v>
      </c>
      <c r="C5200" s="112" t="s">
        <v>586</v>
      </c>
      <c r="D5200" s="21">
        <f t="shared" si="110"/>
        <v>0</v>
      </c>
      <c r="E5200" s="24">
        <f t="shared" si="111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10" t="s">
        <v>1709</v>
      </c>
      <c r="B5201" s="111" t="s">
        <v>587</v>
      </c>
      <c r="C5201" s="112" t="s">
        <v>588</v>
      </c>
      <c r="D5201" s="21">
        <f t="shared" si="110"/>
        <v>0</v>
      </c>
      <c r="E5201" s="24">
        <f t="shared" si="111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10" t="s">
        <v>1709</v>
      </c>
      <c r="B5202" s="111" t="s">
        <v>589</v>
      </c>
      <c r="C5202" s="112" t="s">
        <v>590</v>
      </c>
      <c r="D5202" s="21">
        <f t="shared" si="110"/>
        <v>0</v>
      </c>
      <c r="E5202" s="24">
        <f t="shared" si="111"/>
        <v>0</v>
      </c>
      <c r="F5202" s="104"/>
      <c r="G5202" s="104"/>
      <c r="H5202" s="105"/>
      <c r="I5202" s="105"/>
      <c r="J5202" s="106"/>
      <c r="K5202" s="107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10" t="s">
        <v>1709</v>
      </c>
      <c r="B5203" s="111" t="s">
        <v>591</v>
      </c>
      <c r="C5203" s="112" t="s">
        <v>592</v>
      </c>
      <c r="D5203" s="21">
        <f t="shared" si="110"/>
        <v>0</v>
      </c>
      <c r="E5203" s="24">
        <f t="shared" si="111"/>
        <v>0</v>
      </c>
      <c r="F5203" s="104"/>
      <c r="G5203" s="104"/>
      <c r="H5203" s="113"/>
      <c r="I5203" s="113"/>
      <c r="J5203" s="31"/>
      <c r="K5203" s="32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10" t="s">
        <v>1709</v>
      </c>
      <c r="B5204" s="111" t="s">
        <v>593</v>
      </c>
      <c r="C5204" s="112" t="s">
        <v>1589</v>
      </c>
      <c r="D5204" s="21">
        <f t="shared" si="110"/>
        <v>0</v>
      </c>
      <c r="E5204" s="24">
        <f t="shared" si="111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10" t="s">
        <v>1709</v>
      </c>
      <c r="B5205" s="111" t="s">
        <v>594</v>
      </c>
      <c r="C5205" s="112" t="s">
        <v>595</v>
      </c>
      <c r="D5205" s="21">
        <f t="shared" si="110"/>
        <v>0</v>
      </c>
      <c r="E5205" s="24">
        <f t="shared" si="111"/>
        <v>0</v>
      </c>
      <c r="F5205" s="104"/>
      <c r="G5205" s="104"/>
      <c r="H5205" s="105"/>
      <c r="I5205" s="105"/>
      <c r="J5205" s="106"/>
      <c r="K5205" s="107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10" t="s">
        <v>1709</v>
      </c>
      <c r="B5206" s="111" t="s">
        <v>596</v>
      </c>
      <c r="C5206" s="112" t="s">
        <v>597</v>
      </c>
      <c r="D5206" s="21">
        <f t="shared" si="110"/>
        <v>0</v>
      </c>
      <c r="E5206" s="24">
        <f t="shared" si="111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10" t="s">
        <v>1709</v>
      </c>
      <c r="B5207" s="111" t="s">
        <v>598</v>
      </c>
      <c r="C5207" s="112" t="s">
        <v>599</v>
      </c>
      <c r="D5207" s="21">
        <f t="shared" si="110"/>
        <v>0</v>
      </c>
      <c r="E5207" s="24">
        <f t="shared" si="111"/>
        <v>0</v>
      </c>
      <c r="F5207" s="104"/>
      <c r="G5207" s="104"/>
      <c r="H5207" s="113"/>
      <c r="I5207" s="113"/>
      <c r="J5207" s="31"/>
      <c r="K5207" s="32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10" t="s">
        <v>1709</v>
      </c>
      <c r="B5208" s="111" t="s">
        <v>600</v>
      </c>
      <c r="C5208" s="112" t="s">
        <v>601</v>
      </c>
      <c r="D5208" s="21">
        <f t="shared" si="110"/>
        <v>0</v>
      </c>
      <c r="E5208" s="24">
        <f t="shared" si="111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10" t="s">
        <v>1709</v>
      </c>
      <c r="B5209" s="111" t="s">
        <v>602</v>
      </c>
      <c r="C5209" s="112" t="s">
        <v>1669</v>
      </c>
      <c r="D5209" s="21">
        <f t="shared" si="110"/>
        <v>0</v>
      </c>
      <c r="E5209" s="24">
        <f t="shared" si="111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10" t="s">
        <v>1709</v>
      </c>
      <c r="B5210" s="111" t="s">
        <v>1590</v>
      </c>
      <c r="C5210" s="112" t="s">
        <v>1591</v>
      </c>
      <c r="D5210" s="21">
        <f t="shared" si="110"/>
        <v>0</v>
      </c>
      <c r="E5210" s="24">
        <f t="shared" si="111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10" t="s">
        <v>1709</v>
      </c>
      <c r="B5211" s="111" t="s">
        <v>603</v>
      </c>
      <c r="C5211" s="112" t="s">
        <v>604</v>
      </c>
      <c r="D5211" s="21">
        <f t="shared" si="110"/>
        <v>0</v>
      </c>
      <c r="E5211" s="24">
        <f t="shared" si="111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10" t="s">
        <v>1709</v>
      </c>
      <c r="B5212" s="111" t="s">
        <v>605</v>
      </c>
      <c r="C5212" s="112" t="s">
        <v>606</v>
      </c>
      <c r="D5212" s="21">
        <f t="shared" si="110"/>
        <v>0</v>
      </c>
      <c r="E5212" s="24">
        <f t="shared" si="111"/>
        <v>0</v>
      </c>
      <c r="F5212" s="104"/>
      <c r="G5212" s="104"/>
      <c r="H5212" s="105"/>
      <c r="I5212" s="105"/>
      <c r="J5212" s="106"/>
      <c r="K5212" s="107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10" t="s">
        <v>1709</v>
      </c>
      <c r="B5213" s="111" t="s">
        <v>607</v>
      </c>
      <c r="C5213" s="112" t="s">
        <v>608</v>
      </c>
      <c r="D5213" s="21">
        <f t="shared" si="110"/>
        <v>0</v>
      </c>
      <c r="E5213" s="24">
        <f t="shared" si="111"/>
        <v>0</v>
      </c>
      <c r="F5213" s="104"/>
      <c r="G5213" s="104"/>
      <c r="H5213" s="113"/>
      <c r="I5213" s="113"/>
      <c r="J5213" s="31"/>
      <c r="K5213" s="32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10" t="s">
        <v>1709</v>
      </c>
      <c r="B5214" s="111" t="s">
        <v>609</v>
      </c>
      <c r="C5214" s="112" t="s">
        <v>610</v>
      </c>
      <c r="D5214" s="21">
        <f t="shared" si="110"/>
        <v>0</v>
      </c>
      <c r="E5214" s="24">
        <f t="shared" si="111"/>
        <v>0</v>
      </c>
      <c r="F5214" s="104"/>
      <c r="G5214" s="104"/>
      <c r="H5214" s="105"/>
      <c r="I5214" s="105"/>
      <c r="J5214" s="106"/>
      <c r="K5214" s="107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10" t="s">
        <v>1709</v>
      </c>
      <c r="B5215" s="111" t="s">
        <v>611</v>
      </c>
      <c r="C5215" s="112" t="s">
        <v>612</v>
      </c>
      <c r="D5215" s="21">
        <f t="shared" si="110"/>
        <v>0</v>
      </c>
      <c r="E5215" s="24">
        <f t="shared" si="111"/>
        <v>0</v>
      </c>
      <c r="F5215" s="104"/>
      <c r="G5215" s="104"/>
      <c r="H5215" s="113"/>
      <c r="I5215" s="113"/>
      <c r="J5215" s="31"/>
      <c r="K5215" s="32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10" t="s">
        <v>1709</v>
      </c>
      <c r="B5216" s="111" t="s">
        <v>613</v>
      </c>
      <c r="C5216" s="112" t="s">
        <v>614</v>
      </c>
      <c r="D5216" s="21">
        <f t="shared" si="110"/>
        <v>0</v>
      </c>
      <c r="E5216" s="24">
        <f t="shared" si="111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10" t="s">
        <v>1709</v>
      </c>
      <c r="B5217" s="111" t="s">
        <v>615</v>
      </c>
      <c r="C5217" s="112" t="s">
        <v>616</v>
      </c>
      <c r="D5217" s="21">
        <f t="shared" si="110"/>
        <v>0</v>
      </c>
      <c r="E5217" s="24">
        <f t="shared" si="111"/>
        <v>0</v>
      </c>
      <c r="F5217" s="104"/>
      <c r="G5217" s="104"/>
      <c r="H5217" s="105"/>
      <c r="I5217" s="105"/>
      <c r="J5217" s="106"/>
      <c r="K5217" s="107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/>
      <c r="W5217" s="107"/>
      <c r="X5217" s="105"/>
      <c r="Y5217" s="105"/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10" t="s">
        <v>1709</v>
      </c>
      <c r="B5218" s="111" t="s">
        <v>617</v>
      </c>
      <c r="C5218" s="112" t="s">
        <v>618</v>
      </c>
      <c r="D5218" s="21">
        <f t="shared" si="110"/>
        <v>0</v>
      </c>
      <c r="E5218" s="24">
        <f t="shared" si="111"/>
        <v>0</v>
      </c>
      <c r="F5218" s="104"/>
      <c r="G5218" s="104"/>
      <c r="H5218" s="113"/>
      <c r="I5218" s="113"/>
      <c r="J5218" s="31"/>
      <c r="K5218" s="32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10" t="s">
        <v>1709</v>
      </c>
      <c r="B5219" s="111" t="s">
        <v>619</v>
      </c>
      <c r="C5219" s="112" t="s">
        <v>620</v>
      </c>
      <c r="D5219" s="21">
        <f t="shared" si="110"/>
        <v>50908</v>
      </c>
      <c r="E5219" s="24">
        <f t="shared" si="111"/>
        <v>98250</v>
      </c>
      <c r="F5219" s="104"/>
      <c r="G5219" s="104"/>
      <c r="H5219" s="113"/>
      <c r="I5219" s="113"/>
      <c r="J5219" s="31"/>
      <c r="K5219" s="32"/>
      <c r="L5219" s="113"/>
      <c r="M5219" s="113"/>
      <c r="N5219" s="31">
        <v>0</v>
      </c>
      <c r="O5219" s="32">
        <v>88198</v>
      </c>
      <c r="P5219" s="113">
        <v>0</v>
      </c>
      <c r="Q5219" s="113">
        <v>450</v>
      </c>
      <c r="R5219" s="31">
        <v>0</v>
      </c>
      <c r="S5219" s="32">
        <v>0</v>
      </c>
      <c r="T5219" s="113">
        <v>0</v>
      </c>
      <c r="U5219" s="113">
        <v>0</v>
      </c>
      <c r="V5219" s="31">
        <v>0</v>
      </c>
      <c r="W5219" s="32">
        <v>1890</v>
      </c>
      <c r="X5219" s="113">
        <v>0</v>
      </c>
      <c r="Y5219" s="113">
        <v>0</v>
      </c>
      <c r="Z5219" s="31">
        <v>0</v>
      </c>
      <c r="AA5219" s="32">
        <v>0</v>
      </c>
      <c r="AB5219" s="113">
        <v>50908</v>
      </c>
      <c r="AC5219" s="113">
        <v>7712</v>
      </c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10" t="s">
        <v>1709</v>
      </c>
      <c r="B5220" s="111" t="s">
        <v>621</v>
      </c>
      <c r="C5220" s="112" t="s">
        <v>622</v>
      </c>
      <c r="D5220" s="21">
        <f t="shared" si="110"/>
        <v>0</v>
      </c>
      <c r="E5220" s="24">
        <f t="shared" si="111"/>
        <v>165550</v>
      </c>
      <c r="F5220" s="104">
        <v>0</v>
      </c>
      <c r="G5220" s="104">
        <v>7250</v>
      </c>
      <c r="H5220" s="113">
        <v>0</v>
      </c>
      <c r="I5220" s="113">
        <v>13950</v>
      </c>
      <c r="J5220" s="31">
        <v>0</v>
      </c>
      <c r="K5220" s="32">
        <v>11400</v>
      </c>
      <c r="L5220" s="113">
        <v>0</v>
      </c>
      <c r="M5220" s="113">
        <v>16550</v>
      </c>
      <c r="N5220" s="31">
        <v>0</v>
      </c>
      <c r="O5220" s="32">
        <v>15000</v>
      </c>
      <c r="P5220" s="113">
        <v>0</v>
      </c>
      <c r="Q5220" s="113">
        <v>0</v>
      </c>
      <c r="R5220" s="31">
        <v>0</v>
      </c>
      <c r="S5220" s="32">
        <v>29200</v>
      </c>
      <c r="T5220" s="113">
        <v>0</v>
      </c>
      <c r="U5220" s="113">
        <v>18700</v>
      </c>
      <c r="V5220" s="31">
        <v>0</v>
      </c>
      <c r="W5220" s="32">
        <v>12300</v>
      </c>
      <c r="X5220" s="113">
        <v>0</v>
      </c>
      <c r="Y5220" s="113">
        <v>16500</v>
      </c>
      <c r="Z5220" s="31">
        <v>0</v>
      </c>
      <c r="AA5220" s="32">
        <v>15850</v>
      </c>
      <c r="AB5220" s="113">
        <v>0</v>
      </c>
      <c r="AC5220" s="113">
        <v>8850</v>
      </c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10" t="s">
        <v>1709</v>
      </c>
      <c r="B5221" s="111" t="s">
        <v>623</v>
      </c>
      <c r="C5221" s="112" t="s">
        <v>624</v>
      </c>
      <c r="D5221" s="21">
        <f t="shared" ref="D5221:D5284" si="112">F5221+H5221+J5221+L5221+N5221+P5221+R5221+T5221+V5221+X5221+Z5221+AB5221</f>
        <v>447359.75</v>
      </c>
      <c r="E5221" s="24">
        <f t="shared" ref="E5221:E5284" si="113">G5221+I5221+K5221+M5221+O5221+Q5221+S5221+U5221+W5221+Y5221+AA5221+AC5221</f>
        <v>3324087.29</v>
      </c>
      <c r="F5221" s="104">
        <v>0</v>
      </c>
      <c r="G5221" s="104">
        <v>14401.65</v>
      </c>
      <c r="H5221" s="113">
        <v>0</v>
      </c>
      <c r="I5221" s="113">
        <v>46180.59</v>
      </c>
      <c r="J5221" s="31">
        <v>0</v>
      </c>
      <c r="K5221" s="32">
        <v>2684.2</v>
      </c>
      <c r="L5221" s="113">
        <v>0</v>
      </c>
      <c r="M5221" s="113">
        <v>36843.800000000003</v>
      </c>
      <c r="N5221" s="31">
        <v>0</v>
      </c>
      <c r="O5221" s="32">
        <v>14790</v>
      </c>
      <c r="P5221" s="113">
        <v>0</v>
      </c>
      <c r="Q5221" s="113">
        <v>46272</v>
      </c>
      <c r="R5221" s="31">
        <v>0</v>
      </c>
      <c r="S5221" s="32">
        <v>894954.63</v>
      </c>
      <c r="T5221" s="113">
        <v>447359.75</v>
      </c>
      <c r="U5221" s="113">
        <v>231288.92</v>
      </c>
      <c r="V5221" s="31">
        <v>0</v>
      </c>
      <c r="W5221" s="32">
        <v>535619.22</v>
      </c>
      <c r="X5221" s="113">
        <v>0</v>
      </c>
      <c r="Y5221" s="113">
        <v>1297578.28</v>
      </c>
      <c r="Z5221" s="31">
        <v>0</v>
      </c>
      <c r="AA5221" s="32">
        <v>189267</v>
      </c>
      <c r="AB5221" s="113">
        <v>0</v>
      </c>
      <c r="AC5221" s="113">
        <v>14207</v>
      </c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10" t="s">
        <v>1709</v>
      </c>
      <c r="B5222" s="111" t="s">
        <v>625</v>
      </c>
      <c r="C5222" s="112" t="s">
        <v>626</v>
      </c>
      <c r="D5222" s="21">
        <f t="shared" si="112"/>
        <v>0</v>
      </c>
      <c r="E5222" s="24">
        <f t="shared" si="11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10" t="s">
        <v>1709</v>
      </c>
      <c r="B5223" s="111" t="s">
        <v>627</v>
      </c>
      <c r="C5223" s="112" t="s">
        <v>628</v>
      </c>
      <c r="D5223" s="21">
        <f t="shared" si="112"/>
        <v>0</v>
      </c>
      <c r="E5223" s="24">
        <f t="shared" si="113"/>
        <v>20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/>
      <c r="Q5223" s="113"/>
      <c r="R5223" s="31"/>
      <c r="S5223" s="32"/>
      <c r="T5223" s="113">
        <v>0</v>
      </c>
      <c r="U5223" s="113">
        <v>20</v>
      </c>
      <c r="V5223" s="31">
        <v>0</v>
      </c>
      <c r="W5223" s="32">
        <v>0</v>
      </c>
      <c r="X5223" s="113">
        <v>0</v>
      </c>
      <c r="Y5223" s="113">
        <v>0</v>
      </c>
      <c r="Z5223" s="31">
        <v>0</v>
      </c>
      <c r="AA5223" s="32">
        <v>0</v>
      </c>
      <c r="AB5223" s="113">
        <v>0</v>
      </c>
      <c r="AC5223" s="113">
        <v>0</v>
      </c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10" t="s">
        <v>1709</v>
      </c>
      <c r="B5224" s="111" t="s">
        <v>629</v>
      </c>
      <c r="C5224" s="112" t="s">
        <v>630</v>
      </c>
      <c r="D5224" s="21">
        <f t="shared" si="112"/>
        <v>90177.75</v>
      </c>
      <c r="E5224" s="24">
        <f t="shared" si="113"/>
        <v>2048681.5</v>
      </c>
      <c r="F5224" s="104">
        <v>0</v>
      </c>
      <c r="G5224" s="104">
        <v>131462</v>
      </c>
      <c r="H5224" s="113">
        <v>0</v>
      </c>
      <c r="I5224" s="113">
        <v>128510</v>
      </c>
      <c r="J5224" s="31">
        <v>350</v>
      </c>
      <c r="K5224" s="32">
        <v>206291</v>
      </c>
      <c r="L5224" s="113">
        <v>368.5</v>
      </c>
      <c r="M5224" s="113">
        <v>180561</v>
      </c>
      <c r="N5224" s="31">
        <v>10896</v>
      </c>
      <c r="O5224" s="32">
        <v>159246</v>
      </c>
      <c r="P5224" s="113">
        <v>4837</v>
      </c>
      <c r="Q5224" s="113">
        <v>196825</v>
      </c>
      <c r="R5224" s="31">
        <v>31494.25</v>
      </c>
      <c r="S5224" s="32">
        <v>151946</v>
      </c>
      <c r="T5224" s="113">
        <v>10531</v>
      </c>
      <c r="U5224" s="113">
        <v>140311</v>
      </c>
      <c r="V5224" s="31">
        <v>1411</v>
      </c>
      <c r="W5224" s="32">
        <v>162427</v>
      </c>
      <c r="X5224" s="113">
        <v>6096</v>
      </c>
      <c r="Y5224" s="113">
        <v>216060</v>
      </c>
      <c r="Z5224" s="31">
        <v>7239</v>
      </c>
      <c r="AA5224" s="32">
        <v>159798</v>
      </c>
      <c r="AB5224" s="113">
        <v>16955</v>
      </c>
      <c r="AC5224" s="113">
        <v>215244.5</v>
      </c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10" t="s">
        <v>1709</v>
      </c>
      <c r="B5225" s="111" t="s">
        <v>631</v>
      </c>
      <c r="C5225" s="112" t="s">
        <v>632</v>
      </c>
      <c r="D5225" s="21">
        <f t="shared" si="112"/>
        <v>23317</v>
      </c>
      <c r="E5225" s="24">
        <f t="shared" si="113"/>
        <v>1061268.5</v>
      </c>
      <c r="F5225" s="104">
        <v>0</v>
      </c>
      <c r="G5225" s="104">
        <v>75669</v>
      </c>
      <c r="H5225" s="105">
        <v>0</v>
      </c>
      <c r="I5225" s="105">
        <v>50777</v>
      </c>
      <c r="J5225" s="106">
        <v>0</v>
      </c>
      <c r="K5225" s="107">
        <v>44383</v>
      </c>
      <c r="L5225" s="105">
        <v>0</v>
      </c>
      <c r="M5225" s="105">
        <v>58410</v>
      </c>
      <c r="N5225" s="106">
        <v>0</v>
      </c>
      <c r="O5225" s="107">
        <v>70528</v>
      </c>
      <c r="P5225" s="113">
        <v>0</v>
      </c>
      <c r="Q5225" s="113">
        <v>103628</v>
      </c>
      <c r="R5225" s="106">
        <v>4826</v>
      </c>
      <c r="S5225" s="107">
        <v>132162</v>
      </c>
      <c r="T5225" s="105">
        <v>5512</v>
      </c>
      <c r="U5225" s="105">
        <v>71613.5</v>
      </c>
      <c r="V5225" s="106">
        <v>0</v>
      </c>
      <c r="W5225" s="107">
        <v>99646</v>
      </c>
      <c r="X5225" s="105">
        <v>4045</v>
      </c>
      <c r="Y5225" s="105">
        <v>154747</v>
      </c>
      <c r="Z5225" s="106">
        <v>2454</v>
      </c>
      <c r="AA5225" s="107">
        <v>94676</v>
      </c>
      <c r="AB5225" s="105">
        <v>6480</v>
      </c>
      <c r="AC5225" s="105">
        <v>105029</v>
      </c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10" t="s">
        <v>1709</v>
      </c>
      <c r="B5226" s="111" t="s">
        <v>633</v>
      </c>
      <c r="C5226" s="112" t="s">
        <v>1592</v>
      </c>
      <c r="D5226" s="21">
        <f t="shared" si="112"/>
        <v>0</v>
      </c>
      <c r="E5226" s="24">
        <f t="shared" si="113"/>
        <v>0</v>
      </c>
      <c r="F5226" s="104"/>
      <c r="G5226" s="104"/>
      <c r="H5226" s="113"/>
      <c r="I5226" s="113"/>
      <c r="J5226" s="31"/>
      <c r="K5226" s="32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10" t="s">
        <v>1709</v>
      </c>
      <c r="B5227" s="111" t="s">
        <v>634</v>
      </c>
      <c r="C5227" s="112" t="s">
        <v>1593</v>
      </c>
      <c r="D5227" s="21">
        <f t="shared" si="112"/>
        <v>0</v>
      </c>
      <c r="E5227" s="24">
        <f t="shared" si="11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10" t="s">
        <v>1709</v>
      </c>
      <c r="B5228" s="111" t="s">
        <v>635</v>
      </c>
      <c r="C5228" s="112" t="s">
        <v>636</v>
      </c>
      <c r="D5228" s="21">
        <f t="shared" si="112"/>
        <v>0</v>
      </c>
      <c r="E5228" s="24">
        <f t="shared" si="11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10" t="s">
        <v>1709</v>
      </c>
      <c r="B5229" s="111" t="s">
        <v>637</v>
      </c>
      <c r="C5229" s="112" t="s">
        <v>638</v>
      </c>
      <c r="D5229" s="21">
        <f t="shared" si="112"/>
        <v>0</v>
      </c>
      <c r="E5229" s="24">
        <f t="shared" si="113"/>
        <v>0</v>
      </c>
      <c r="F5229" s="104"/>
      <c r="G5229" s="104"/>
      <c r="H5229" s="105"/>
      <c r="I5229" s="105"/>
      <c r="J5229" s="106"/>
      <c r="K5229" s="107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10" t="s">
        <v>1709</v>
      </c>
      <c r="B5230" s="111" t="s">
        <v>639</v>
      </c>
      <c r="C5230" s="112" t="s">
        <v>640</v>
      </c>
      <c r="D5230" s="21">
        <f t="shared" si="112"/>
        <v>132412</v>
      </c>
      <c r="E5230" s="24">
        <f t="shared" si="113"/>
        <v>4260904.12</v>
      </c>
      <c r="F5230" s="104">
        <v>1371</v>
      </c>
      <c r="G5230" s="104">
        <v>343306.61</v>
      </c>
      <c r="H5230" s="113">
        <v>0</v>
      </c>
      <c r="I5230" s="113">
        <v>384970</v>
      </c>
      <c r="J5230" s="31">
        <v>0</v>
      </c>
      <c r="K5230" s="32">
        <v>398595.5</v>
      </c>
      <c r="L5230" s="113">
        <v>0</v>
      </c>
      <c r="M5230" s="113">
        <v>403614</v>
      </c>
      <c r="N5230" s="31">
        <v>5131</v>
      </c>
      <c r="O5230" s="32">
        <v>306871</v>
      </c>
      <c r="P5230" s="105">
        <v>3274</v>
      </c>
      <c r="Q5230" s="105">
        <v>377407</v>
      </c>
      <c r="R5230" s="31">
        <v>2880</v>
      </c>
      <c r="S5230" s="32">
        <v>296964.5</v>
      </c>
      <c r="T5230" s="113">
        <v>4689</v>
      </c>
      <c r="U5230" s="113">
        <v>274629.51</v>
      </c>
      <c r="V5230" s="31">
        <v>1300</v>
      </c>
      <c r="W5230" s="32">
        <v>407800</v>
      </c>
      <c r="X5230" s="113">
        <v>67620</v>
      </c>
      <c r="Y5230" s="113">
        <v>328342.5</v>
      </c>
      <c r="Z5230" s="31">
        <v>37432</v>
      </c>
      <c r="AA5230" s="32">
        <v>294403.5</v>
      </c>
      <c r="AB5230" s="113">
        <v>8715</v>
      </c>
      <c r="AC5230" s="113">
        <v>444000</v>
      </c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10" t="s">
        <v>1709</v>
      </c>
      <c r="B5231" s="111" t="s">
        <v>641</v>
      </c>
      <c r="C5231" s="112" t="s">
        <v>642</v>
      </c>
      <c r="D5231" s="21">
        <f t="shared" si="112"/>
        <v>12698.66</v>
      </c>
      <c r="E5231" s="24">
        <f t="shared" si="113"/>
        <v>2244807.16</v>
      </c>
      <c r="F5231" s="104">
        <v>0</v>
      </c>
      <c r="G5231" s="104">
        <v>87434.5</v>
      </c>
      <c r="H5231" s="113">
        <v>0</v>
      </c>
      <c r="I5231" s="113">
        <v>191731</v>
      </c>
      <c r="J5231" s="31">
        <v>0</v>
      </c>
      <c r="K5231" s="32">
        <v>94233</v>
      </c>
      <c r="L5231" s="113">
        <v>0</v>
      </c>
      <c r="M5231" s="113">
        <v>93864.5</v>
      </c>
      <c r="N5231" s="31">
        <v>0</v>
      </c>
      <c r="O5231" s="32">
        <v>96574</v>
      </c>
      <c r="P5231" s="113">
        <v>0</v>
      </c>
      <c r="Q5231" s="113">
        <v>196062.5</v>
      </c>
      <c r="R5231" s="31">
        <v>0</v>
      </c>
      <c r="S5231" s="32">
        <v>187123</v>
      </c>
      <c r="T5231" s="113">
        <v>0</v>
      </c>
      <c r="U5231" s="113">
        <v>77871</v>
      </c>
      <c r="V5231" s="31">
        <v>0</v>
      </c>
      <c r="W5231" s="32">
        <v>122163.5</v>
      </c>
      <c r="X5231" s="113">
        <v>0</v>
      </c>
      <c r="Y5231" s="113">
        <v>112759.5</v>
      </c>
      <c r="Z5231" s="31">
        <v>12698.66</v>
      </c>
      <c r="AA5231" s="32">
        <v>907506.66</v>
      </c>
      <c r="AB5231" s="113">
        <v>0</v>
      </c>
      <c r="AC5231" s="113">
        <v>77484</v>
      </c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10" t="s">
        <v>1709</v>
      </c>
      <c r="B5232" s="111" t="s">
        <v>643</v>
      </c>
      <c r="C5232" s="112" t="s">
        <v>644</v>
      </c>
      <c r="D5232" s="21">
        <f t="shared" si="112"/>
        <v>346842.24</v>
      </c>
      <c r="E5232" s="24">
        <f t="shared" si="113"/>
        <v>12755</v>
      </c>
      <c r="F5232" s="104">
        <v>4060.35</v>
      </c>
      <c r="G5232" s="104">
        <v>0</v>
      </c>
      <c r="H5232" s="105">
        <v>21195.16</v>
      </c>
      <c r="I5232" s="105">
        <v>0</v>
      </c>
      <c r="J5232" s="106">
        <v>37408.82</v>
      </c>
      <c r="K5232" s="107">
        <v>0</v>
      </c>
      <c r="L5232" s="105">
        <v>455</v>
      </c>
      <c r="M5232" s="105">
        <v>0</v>
      </c>
      <c r="N5232" s="106">
        <v>6763.89</v>
      </c>
      <c r="O5232" s="107">
        <v>0</v>
      </c>
      <c r="P5232" s="113">
        <v>16509.68</v>
      </c>
      <c r="Q5232" s="113">
        <v>0</v>
      </c>
      <c r="R5232" s="106">
        <v>49945.47</v>
      </c>
      <c r="S5232" s="107">
        <v>0</v>
      </c>
      <c r="T5232" s="105">
        <v>77013.789999999994</v>
      </c>
      <c r="U5232" s="105">
        <v>56.34</v>
      </c>
      <c r="V5232" s="106">
        <v>42741.53</v>
      </c>
      <c r="W5232" s="107">
        <v>0</v>
      </c>
      <c r="X5232" s="105">
        <v>25397.32</v>
      </c>
      <c r="Y5232" s="105">
        <v>0</v>
      </c>
      <c r="Z5232" s="106">
        <v>14329.39</v>
      </c>
      <c r="AA5232" s="107">
        <v>12698.66</v>
      </c>
      <c r="AB5232" s="105">
        <v>51021.84</v>
      </c>
      <c r="AC5232" s="105">
        <v>0</v>
      </c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10" t="s">
        <v>1709</v>
      </c>
      <c r="B5233" s="111" t="s">
        <v>645</v>
      </c>
      <c r="C5233" s="112" t="s">
        <v>646</v>
      </c>
      <c r="D5233" s="21">
        <f t="shared" si="112"/>
        <v>26645.989999999998</v>
      </c>
      <c r="E5233" s="24">
        <f t="shared" si="113"/>
        <v>160947.38999999998</v>
      </c>
      <c r="F5233" s="104">
        <v>0</v>
      </c>
      <c r="G5233" s="104">
        <v>2438.8200000000002</v>
      </c>
      <c r="H5233" s="113">
        <v>0</v>
      </c>
      <c r="I5233" s="113">
        <v>4304.4399999999996</v>
      </c>
      <c r="J5233" s="31">
        <v>0</v>
      </c>
      <c r="K5233" s="32">
        <v>7104.17</v>
      </c>
      <c r="L5233" s="113">
        <v>0</v>
      </c>
      <c r="M5233" s="113">
        <v>0</v>
      </c>
      <c r="N5233" s="31">
        <v>0</v>
      </c>
      <c r="O5233" s="32">
        <v>3571.02</v>
      </c>
      <c r="P5233" s="105">
        <v>0</v>
      </c>
      <c r="Q5233" s="105">
        <v>8691.32</v>
      </c>
      <c r="R5233" s="31">
        <v>0</v>
      </c>
      <c r="S5233" s="32">
        <v>280.7</v>
      </c>
      <c r="T5233" s="113">
        <v>15025.83</v>
      </c>
      <c r="U5233" s="113">
        <v>14306.58</v>
      </c>
      <c r="V5233" s="31">
        <v>0</v>
      </c>
      <c r="W5233" s="32">
        <v>8778.25</v>
      </c>
      <c r="X5233" s="113">
        <v>0</v>
      </c>
      <c r="Y5233" s="113">
        <v>23240.32</v>
      </c>
      <c r="Z5233" s="31">
        <v>11620.16</v>
      </c>
      <c r="AA5233" s="32">
        <v>77595.28</v>
      </c>
      <c r="AB5233" s="113">
        <v>0</v>
      </c>
      <c r="AC5233" s="113">
        <v>10636.49</v>
      </c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10" t="s">
        <v>1709</v>
      </c>
      <c r="B5234" s="111" t="s">
        <v>647</v>
      </c>
      <c r="C5234" s="112" t="s">
        <v>648</v>
      </c>
      <c r="D5234" s="21">
        <f t="shared" si="112"/>
        <v>28287</v>
      </c>
      <c r="E5234" s="24">
        <f t="shared" si="113"/>
        <v>389265</v>
      </c>
      <c r="F5234" s="104">
        <v>2134</v>
      </c>
      <c r="G5234" s="104">
        <v>23927</v>
      </c>
      <c r="H5234" s="113">
        <v>9076</v>
      </c>
      <c r="I5234" s="113">
        <v>23082</v>
      </c>
      <c r="J5234" s="31">
        <v>0</v>
      </c>
      <c r="K5234" s="32">
        <v>25115</v>
      </c>
      <c r="L5234" s="113">
        <v>440</v>
      </c>
      <c r="M5234" s="113">
        <v>29296</v>
      </c>
      <c r="N5234" s="31">
        <v>6072</v>
      </c>
      <c r="O5234" s="32">
        <v>24822</v>
      </c>
      <c r="P5234" s="113">
        <v>190</v>
      </c>
      <c r="Q5234" s="113">
        <v>27555</v>
      </c>
      <c r="R5234" s="31">
        <v>0</v>
      </c>
      <c r="S5234" s="32">
        <v>68500</v>
      </c>
      <c r="T5234" s="113">
        <v>120</v>
      </c>
      <c r="U5234" s="113">
        <v>32052</v>
      </c>
      <c r="V5234" s="31">
        <v>800</v>
      </c>
      <c r="W5234" s="32">
        <v>50919</v>
      </c>
      <c r="X5234" s="113">
        <v>3400</v>
      </c>
      <c r="Y5234" s="113">
        <v>39387</v>
      </c>
      <c r="Z5234" s="31">
        <v>4705</v>
      </c>
      <c r="AA5234" s="32">
        <v>22728</v>
      </c>
      <c r="AB5234" s="113">
        <v>1350</v>
      </c>
      <c r="AC5234" s="113">
        <v>21882</v>
      </c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10" t="s">
        <v>1709</v>
      </c>
      <c r="B5235" s="111" t="s">
        <v>649</v>
      </c>
      <c r="C5235" s="112" t="s">
        <v>650</v>
      </c>
      <c r="D5235" s="21">
        <f t="shared" si="112"/>
        <v>56899.5</v>
      </c>
      <c r="E5235" s="24">
        <f t="shared" si="113"/>
        <v>524161</v>
      </c>
      <c r="F5235" s="104"/>
      <c r="G5235" s="104"/>
      <c r="H5235" s="113">
        <v>0</v>
      </c>
      <c r="I5235" s="113">
        <v>31505</v>
      </c>
      <c r="J5235" s="31">
        <v>0</v>
      </c>
      <c r="K5235" s="32">
        <v>60594</v>
      </c>
      <c r="L5235" s="113">
        <v>3570</v>
      </c>
      <c r="M5235" s="113">
        <v>65609</v>
      </c>
      <c r="N5235" s="31">
        <v>4329</v>
      </c>
      <c r="O5235" s="32">
        <v>16490</v>
      </c>
      <c r="P5235" s="113">
        <v>4400</v>
      </c>
      <c r="Q5235" s="113">
        <v>41587</v>
      </c>
      <c r="R5235" s="31">
        <v>0</v>
      </c>
      <c r="S5235" s="32">
        <v>65579</v>
      </c>
      <c r="T5235" s="113">
        <v>4627.5</v>
      </c>
      <c r="U5235" s="113">
        <v>23784</v>
      </c>
      <c r="V5235" s="31">
        <v>10412</v>
      </c>
      <c r="W5235" s="32">
        <v>112900</v>
      </c>
      <c r="X5235" s="113">
        <v>12316</v>
      </c>
      <c r="Y5235" s="113">
        <v>42567</v>
      </c>
      <c r="Z5235" s="31">
        <v>16545</v>
      </c>
      <c r="AA5235" s="32">
        <v>28285</v>
      </c>
      <c r="AB5235" s="113">
        <v>700</v>
      </c>
      <c r="AC5235" s="113">
        <v>35261</v>
      </c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10" t="s">
        <v>1709</v>
      </c>
      <c r="B5236" s="111" t="s">
        <v>651</v>
      </c>
      <c r="C5236" s="112" t="s">
        <v>652</v>
      </c>
      <c r="D5236" s="21">
        <f t="shared" si="112"/>
        <v>6950</v>
      </c>
      <c r="E5236" s="24">
        <f t="shared" si="113"/>
        <v>584046.51</v>
      </c>
      <c r="F5236" s="104">
        <v>0</v>
      </c>
      <c r="G5236" s="104">
        <v>55064</v>
      </c>
      <c r="H5236" s="113">
        <v>0</v>
      </c>
      <c r="I5236" s="113">
        <v>55442.5</v>
      </c>
      <c r="J5236" s="31">
        <v>0</v>
      </c>
      <c r="K5236" s="32">
        <v>49779.5</v>
      </c>
      <c r="L5236" s="113">
        <v>0</v>
      </c>
      <c r="M5236" s="113">
        <v>66623</v>
      </c>
      <c r="N5236" s="31">
        <v>450</v>
      </c>
      <c r="O5236" s="32">
        <v>57453</v>
      </c>
      <c r="P5236" s="113">
        <v>950</v>
      </c>
      <c r="Q5236" s="113">
        <v>47031.5</v>
      </c>
      <c r="R5236" s="31">
        <v>1250</v>
      </c>
      <c r="S5236" s="32">
        <v>31027.01</v>
      </c>
      <c r="T5236" s="113">
        <v>450</v>
      </c>
      <c r="U5236" s="113">
        <v>42796.5</v>
      </c>
      <c r="V5236" s="31">
        <v>50</v>
      </c>
      <c r="W5236" s="32">
        <v>61353</v>
      </c>
      <c r="X5236" s="113">
        <v>0</v>
      </c>
      <c r="Y5236" s="113">
        <v>36468.5</v>
      </c>
      <c r="Z5236" s="31">
        <v>600</v>
      </c>
      <c r="AA5236" s="32">
        <v>39367</v>
      </c>
      <c r="AB5236" s="113">
        <v>3200</v>
      </c>
      <c r="AC5236" s="113">
        <v>41641</v>
      </c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10" t="s">
        <v>1709</v>
      </c>
      <c r="B5237" s="111" t="s">
        <v>653</v>
      </c>
      <c r="C5237" s="112" t="s">
        <v>1594</v>
      </c>
      <c r="D5237" s="21">
        <f t="shared" si="112"/>
        <v>0</v>
      </c>
      <c r="E5237" s="24">
        <f t="shared" si="113"/>
        <v>190083.5</v>
      </c>
      <c r="F5237" s="104">
        <v>0</v>
      </c>
      <c r="G5237" s="104">
        <v>6904.5</v>
      </c>
      <c r="H5237" s="113">
        <v>0</v>
      </c>
      <c r="I5237" s="113">
        <v>8239</v>
      </c>
      <c r="J5237" s="31">
        <v>0</v>
      </c>
      <c r="K5237" s="32">
        <v>35619</v>
      </c>
      <c r="L5237" s="113">
        <v>0</v>
      </c>
      <c r="M5237" s="113">
        <v>19715</v>
      </c>
      <c r="N5237" s="31">
        <v>0</v>
      </c>
      <c r="O5237" s="32">
        <v>43891.5</v>
      </c>
      <c r="P5237" s="113">
        <v>0</v>
      </c>
      <c r="Q5237" s="113">
        <v>0</v>
      </c>
      <c r="R5237" s="31">
        <v>0</v>
      </c>
      <c r="S5237" s="32">
        <v>10851</v>
      </c>
      <c r="T5237" s="113">
        <v>0</v>
      </c>
      <c r="U5237" s="113">
        <v>21381</v>
      </c>
      <c r="V5237" s="31">
        <v>0</v>
      </c>
      <c r="W5237" s="32">
        <v>0</v>
      </c>
      <c r="X5237" s="113">
        <v>0</v>
      </c>
      <c r="Y5237" s="113">
        <v>0</v>
      </c>
      <c r="Z5237" s="31">
        <v>0</v>
      </c>
      <c r="AA5237" s="32">
        <v>43482.5</v>
      </c>
      <c r="AB5237" s="113">
        <v>0</v>
      </c>
      <c r="AC5237" s="113">
        <v>0</v>
      </c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10" t="s">
        <v>1709</v>
      </c>
      <c r="B5238" s="111" t="s">
        <v>654</v>
      </c>
      <c r="C5238" s="112" t="s">
        <v>1595</v>
      </c>
      <c r="D5238" s="21">
        <f t="shared" si="112"/>
        <v>36350.129999999997</v>
      </c>
      <c r="E5238" s="24">
        <f t="shared" si="113"/>
        <v>0</v>
      </c>
      <c r="F5238" s="104">
        <v>9</v>
      </c>
      <c r="G5238" s="104">
        <v>0</v>
      </c>
      <c r="H5238" s="113">
        <v>300</v>
      </c>
      <c r="I5238" s="113">
        <v>0</v>
      </c>
      <c r="J5238" s="31">
        <v>1634.65</v>
      </c>
      <c r="K5238" s="32">
        <v>0</v>
      </c>
      <c r="L5238" s="113">
        <v>350</v>
      </c>
      <c r="M5238" s="113">
        <v>0</v>
      </c>
      <c r="N5238" s="31">
        <v>0</v>
      </c>
      <c r="O5238" s="32">
        <v>0</v>
      </c>
      <c r="P5238" s="113">
        <v>12875.1</v>
      </c>
      <c r="Q5238" s="113">
        <v>0</v>
      </c>
      <c r="R5238" s="31">
        <v>0</v>
      </c>
      <c r="S5238" s="32">
        <v>0</v>
      </c>
      <c r="T5238" s="113">
        <v>16683</v>
      </c>
      <c r="U5238" s="113">
        <v>0</v>
      </c>
      <c r="V5238" s="31">
        <v>1956.89</v>
      </c>
      <c r="W5238" s="32">
        <v>0</v>
      </c>
      <c r="X5238" s="113">
        <v>600</v>
      </c>
      <c r="Y5238" s="113">
        <v>0</v>
      </c>
      <c r="Z5238" s="31">
        <v>0</v>
      </c>
      <c r="AA5238" s="32">
        <v>0</v>
      </c>
      <c r="AB5238" s="113">
        <v>1941.49</v>
      </c>
      <c r="AC5238" s="113">
        <v>0</v>
      </c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10" t="s">
        <v>1709</v>
      </c>
      <c r="B5239" s="111" t="s">
        <v>655</v>
      </c>
      <c r="C5239" s="112" t="s">
        <v>1596</v>
      </c>
      <c r="D5239" s="21">
        <f t="shared" si="112"/>
        <v>0</v>
      </c>
      <c r="E5239" s="24">
        <f t="shared" si="113"/>
        <v>7340.92</v>
      </c>
      <c r="F5239" s="104"/>
      <c r="G5239" s="104"/>
      <c r="H5239" s="113">
        <v>0</v>
      </c>
      <c r="I5239" s="113">
        <v>957.21</v>
      </c>
      <c r="J5239" s="31">
        <v>0</v>
      </c>
      <c r="K5239" s="32">
        <v>0</v>
      </c>
      <c r="L5239" s="113">
        <v>0</v>
      </c>
      <c r="M5239" s="113">
        <v>4336.2299999999996</v>
      </c>
      <c r="N5239" s="31">
        <v>0</v>
      </c>
      <c r="O5239" s="32">
        <v>0</v>
      </c>
      <c r="P5239" s="113">
        <v>0</v>
      </c>
      <c r="Q5239" s="113">
        <v>649.97</v>
      </c>
      <c r="R5239" s="31">
        <v>0</v>
      </c>
      <c r="S5239" s="32">
        <v>0</v>
      </c>
      <c r="T5239" s="113">
        <v>0</v>
      </c>
      <c r="U5239" s="113">
        <v>216.76</v>
      </c>
      <c r="V5239" s="31">
        <v>0</v>
      </c>
      <c r="W5239" s="32">
        <v>611.02</v>
      </c>
      <c r="X5239" s="113">
        <v>0</v>
      </c>
      <c r="Y5239" s="113">
        <v>0</v>
      </c>
      <c r="Z5239" s="31">
        <v>0</v>
      </c>
      <c r="AA5239" s="32">
        <v>414.53</v>
      </c>
      <c r="AB5239" s="113">
        <v>0</v>
      </c>
      <c r="AC5239" s="113">
        <v>155.19999999999999</v>
      </c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10" t="s">
        <v>1709</v>
      </c>
      <c r="B5240" s="111" t="s">
        <v>656</v>
      </c>
      <c r="C5240" s="112" t="s">
        <v>1597</v>
      </c>
      <c r="D5240" s="21">
        <f t="shared" si="112"/>
        <v>0</v>
      </c>
      <c r="E5240" s="24">
        <f t="shared" si="113"/>
        <v>51601</v>
      </c>
      <c r="F5240" s="104">
        <v>0</v>
      </c>
      <c r="G5240" s="104">
        <v>2210</v>
      </c>
      <c r="H5240" s="105">
        <v>0</v>
      </c>
      <c r="I5240" s="105">
        <v>6438</v>
      </c>
      <c r="J5240" s="106">
        <v>0</v>
      </c>
      <c r="K5240" s="107">
        <v>5870</v>
      </c>
      <c r="L5240" s="105">
        <v>0</v>
      </c>
      <c r="M5240" s="105">
        <v>6912</v>
      </c>
      <c r="N5240" s="106">
        <v>0</v>
      </c>
      <c r="O5240" s="107">
        <v>405</v>
      </c>
      <c r="P5240" s="113">
        <v>0</v>
      </c>
      <c r="Q5240" s="113">
        <v>7210</v>
      </c>
      <c r="R5240" s="106">
        <v>0</v>
      </c>
      <c r="S5240" s="107">
        <v>0</v>
      </c>
      <c r="T5240" s="105">
        <v>0</v>
      </c>
      <c r="U5240" s="105">
        <v>5733.5</v>
      </c>
      <c r="V5240" s="106">
        <v>0</v>
      </c>
      <c r="W5240" s="107">
        <v>6766</v>
      </c>
      <c r="X5240" s="105">
        <v>0</v>
      </c>
      <c r="Y5240" s="105">
        <v>4472.5</v>
      </c>
      <c r="Z5240" s="106">
        <v>0</v>
      </c>
      <c r="AA5240" s="107">
        <v>4098</v>
      </c>
      <c r="AB5240" s="105">
        <v>0</v>
      </c>
      <c r="AC5240" s="105">
        <v>1486</v>
      </c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10" t="s">
        <v>1709</v>
      </c>
      <c r="B5241" s="111" t="s">
        <v>657</v>
      </c>
      <c r="C5241" s="112" t="s">
        <v>658</v>
      </c>
      <c r="D5241" s="21">
        <f t="shared" si="112"/>
        <v>0</v>
      </c>
      <c r="E5241" s="24">
        <f t="shared" si="113"/>
        <v>603788</v>
      </c>
      <c r="F5241" s="104"/>
      <c r="G5241" s="104"/>
      <c r="H5241" s="113"/>
      <c r="I5241" s="113"/>
      <c r="J5241" s="31"/>
      <c r="K5241" s="32"/>
      <c r="L5241" s="113"/>
      <c r="M5241" s="113"/>
      <c r="N5241" s="31"/>
      <c r="O5241" s="32"/>
      <c r="P5241" s="105"/>
      <c r="Q5241" s="105"/>
      <c r="R5241" s="31">
        <v>0</v>
      </c>
      <c r="S5241" s="32">
        <v>10811</v>
      </c>
      <c r="T5241" s="113">
        <v>0</v>
      </c>
      <c r="U5241" s="113">
        <v>0</v>
      </c>
      <c r="V5241" s="31">
        <v>0</v>
      </c>
      <c r="W5241" s="32">
        <v>0</v>
      </c>
      <c r="X5241" s="113">
        <v>0</v>
      </c>
      <c r="Y5241" s="113">
        <v>0</v>
      </c>
      <c r="Z5241" s="31">
        <v>0</v>
      </c>
      <c r="AA5241" s="32">
        <v>592977</v>
      </c>
      <c r="AB5241" s="113">
        <v>0</v>
      </c>
      <c r="AC5241" s="113">
        <v>0</v>
      </c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10" t="s">
        <v>1709</v>
      </c>
      <c r="B5242" s="111" t="s">
        <v>659</v>
      </c>
      <c r="C5242" s="112" t="s">
        <v>660</v>
      </c>
      <c r="D5242" s="21">
        <f t="shared" si="112"/>
        <v>2020.39</v>
      </c>
      <c r="E5242" s="24">
        <f t="shared" si="113"/>
        <v>0</v>
      </c>
      <c r="F5242" s="104"/>
      <c r="G5242" s="104"/>
      <c r="H5242" s="105"/>
      <c r="I5242" s="105"/>
      <c r="J5242" s="106"/>
      <c r="K5242" s="107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>
        <v>2020.39</v>
      </c>
      <c r="W5242" s="107">
        <v>0</v>
      </c>
      <c r="X5242" s="105">
        <v>0</v>
      </c>
      <c r="Y5242" s="105">
        <v>0</v>
      </c>
      <c r="Z5242" s="106">
        <v>0</v>
      </c>
      <c r="AA5242" s="107">
        <v>0</v>
      </c>
      <c r="AB5242" s="105">
        <v>0</v>
      </c>
      <c r="AC5242" s="105">
        <v>0</v>
      </c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10" t="s">
        <v>1709</v>
      </c>
      <c r="B5243" s="111" t="s">
        <v>661</v>
      </c>
      <c r="C5243" s="112" t="s">
        <v>662</v>
      </c>
      <c r="D5243" s="21">
        <f t="shared" si="112"/>
        <v>0</v>
      </c>
      <c r="E5243" s="24">
        <f t="shared" si="113"/>
        <v>2202.98</v>
      </c>
      <c r="F5243" s="104"/>
      <c r="G5243" s="104"/>
      <c r="H5243" s="105"/>
      <c r="I5243" s="105"/>
      <c r="J5243" s="106"/>
      <c r="K5243" s="107"/>
      <c r="L5243" s="105"/>
      <c r="M5243" s="105"/>
      <c r="N5243" s="106">
        <v>0</v>
      </c>
      <c r="O5243" s="107">
        <v>2202.98</v>
      </c>
      <c r="P5243" s="105">
        <v>0</v>
      </c>
      <c r="Q5243" s="105">
        <v>0</v>
      </c>
      <c r="R5243" s="106">
        <v>0</v>
      </c>
      <c r="S5243" s="107">
        <v>0</v>
      </c>
      <c r="T5243" s="105">
        <v>0</v>
      </c>
      <c r="U5243" s="105">
        <v>0</v>
      </c>
      <c r="V5243" s="106">
        <v>0</v>
      </c>
      <c r="W5243" s="107">
        <v>0</v>
      </c>
      <c r="X5243" s="105">
        <v>0</v>
      </c>
      <c r="Y5243" s="105">
        <v>0</v>
      </c>
      <c r="Z5243" s="106">
        <v>0</v>
      </c>
      <c r="AA5243" s="107">
        <v>0</v>
      </c>
      <c r="AB5243" s="105">
        <v>0</v>
      </c>
      <c r="AC5243" s="105">
        <v>0</v>
      </c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10" t="s">
        <v>1709</v>
      </c>
      <c r="B5244" s="111" t="s">
        <v>663</v>
      </c>
      <c r="C5244" s="112" t="s">
        <v>664</v>
      </c>
      <c r="D5244" s="21">
        <f t="shared" si="112"/>
        <v>518461</v>
      </c>
      <c r="E5244" s="24">
        <f t="shared" si="113"/>
        <v>30025471.450000003</v>
      </c>
      <c r="F5244" s="104">
        <v>0</v>
      </c>
      <c r="G5244" s="104">
        <v>2547192.61</v>
      </c>
      <c r="H5244" s="105">
        <v>0</v>
      </c>
      <c r="I5244" s="105">
        <v>2596541.9500000002</v>
      </c>
      <c r="J5244" s="106">
        <v>0</v>
      </c>
      <c r="K5244" s="107">
        <v>2630438.5099999998</v>
      </c>
      <c r="L5244" s="105">
        <v>0</v>
      </c>
      <c r="M5244" s="105">
        <v>2815730.05</v>
      </c>
      <c r="N5244" s="106">
        <v>0</v>
      </c>
      <c r="O5244" s="107">
        <v>2450476.1800000002</v>
      </c>
      <c r="P5244" s="105">
        <v>57239</v>
      </c>
      <c r="Q5244" s="105">
        <v>2919948.65</v>
      </c>
      <c r="R5244" s="106">
        <v>4620</v>
      </c>
      <c r="S5244" s="107">
        <v>2218578.5</v>
      </c>
      <c r="T5244" s="105">
        <v>38014</v>
      </c>
      <c r="U5244" s="105">
        <v>2120856</v>
      </c>
      <c r="V5244" s="106">
        <v>0</v>
      </c>
      <c r="W5244" s="107">
        <v>2407963</v>
      </c>
      <c r="X5244" s="105">
        <v>5034</v>
      </c>
      <c r="Y5244" s="105">
        <v>2466378</v>
      </c>
      <c r="Z5244" s="106">
        <v>290134</v>
      </c>
      <c r="AA5244" s="107">
        <v>2496938</v>
      </c>
      <c r="AB5244" s="105">
        <v>123420</v>
      </c>
      <c r="AC5244" s="105">
        <v>2354430</v>
      </c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10" t="s">
        <v>1709</v>
      </c>
      <c r="B5245" s="111" t="s">
        <v>665</v>
      </c>
      <c r="C5245" s="112" t="s">
        <v>666</v>
      </c>
      <c r="D5245" s="21">
        <f t="shared" si="112"/>
        <v>1487091.58</v>
      </c>
      <c r="E5245" s="24">
        <f t="shared" si="113"/>
        <v>65902479</v>
      </c>
      <c r="F5245" s="104">
        <v>0</v>
      </c>
      <c r="G5245" s="104">
        <v>861050</v>
      </c>
      <c r="H5245" s="105">
        <v>0</v>
      </c>
      <c r="I5245" s="105">
        <v>1380976.5</v>
      </c>
      <c r="J5245" s="106">
        <v>14049</v>
      </c>
      <c r="K5245" s="107">
        <v>858527</v>
      </c>
      <c r="L5245" s="105">
        <v>4672</v>
      </c>
      <c r="M5245" s="105">
        <v>2048319</v>
      </c>
      <c r="N5245" s="106">
        <v>6793</v>
      </c>
      <c r="O5245" s="107">
        <v>2106227.5</v>
      </c>
      <c r="P5245" s="105">
        <v>12133</v>
      </c>
      <c r="Q5245" s="105">
        <v>2053003.5</v>
      </c>
      <c r="R5245" s="106">
        <v>8133</v>
      </c>
      <c r="S5245" s="107">
        <v>1841304.5</v>
      </c>
      <c r="T5245" s="105">
        <v>0</v>
      </c>
      <c r="U5245" s="105">
        <v>1739890</v>
      </c>
      <c r="V5245" s="106">
        <v>15594.58</v>
      </c>
      <c r="W5245" s="107">
        <v>1860275</v>
      </c>
      <c r="X5245" s="105">
        <v>43888</v>
      </c>
      <c r="Y5245" s="105">
        <v>3373903</v>
      </c>
      <c r="Z5245" s="106">
        <v>13937</v>
      </c>
      <c r="AA5245" s="107">
        <v>34610887</v>
      </c>
      <c r="AB5245" s="105">
        <v>1367892</v>
      </c>
      <c r="AC5245" s="105">
        <v>13168116</v>
      </c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10" t="s">
        <v>1709</v>
      </c>
      <c r="B5246" s="111" t="s">
        <v>667</v>
      </c>
      <c r="C5246" s="112" t="s">
        <v>668</v>
      </c>
      <c r="D5246" s="21">
        <f t="shared" si="112"/>
        <v>31008</v>
      </c>
      <c r="E5246" s="24">
        <f t="shared" si="113"/>
        <v>307370.09999999998</v>
      </c>
      <c r="F5246" s="104">
        <v>0</v>
      </c>
      <c r="G5246" s="104">
        <v>34407.5</v>
      </c>
      <c r="H5246" s="113">
        <v>0</v>
      </c>
      <c r="I5246" s="113">
        <v>15139</v>
      </c>
      <c r="J5246" s="31">
        <v>12</v>
      </c>
      <c r="K5246" s="32">
        <v>16967.5</v>
      </c>
      <c r="L5246" s="113">
        <v>0</v>
      </c>
      <c r="M5246" s="113">
        <v>7193</v>
      </c>
      <c r="N5246" s="31">
        <v>0</v>
      </c>
      <c r="O5246" s="32">
        <v>30683</v>
      </c>
      <c r="P5246" s="105">
        <v>0</v>
      </c>
      <c r="Q5246" s="105">
        <v>38824.5</v>
      </c>
      <c r="R5246" s="31">
        <v>0</v>
      </c>
      <c r="S5246" s="32">
        <v>38314.1</v>
      </c>
      <c r="T5246" s="113">
        <v>0</v>
      </c>
      <c r="U5246" s="113">
        <v>41025.5</v>
      </c>
      <c r="V5246" s="31">
        <v>0</v>
      </c>
      <c r="W5246" s="32">
        <v>17137.5</v>
      </c>
      <c r="X5246" s="113">
        <v>0</v>
      </c>
      <c r="Y5246" s="113">
        <v>33213.5</v>
      </c>
      <c r="Z5246" s="31">
        <v>23796</v>
      </c>
      <c r="AA5246" s="32">
        <v>22757.5</v>
      </c>
      <c r="AB5246" s="113">
        <v>7200</v>
      </c>
      <c r="AC5246" s="113">
        <v>11707.5</v>
      </c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10" t="s">
        <v>1709</v>
      </c>
      <c r="B5247" s="111" t="s">
        <v>669</v>
      </c>
      <c r="C5247" s="112" t="s">
        <v>670</v>
      </c>
      <c r="D5247" s="21">
        <f t="shared" si="112"/>
        <v>249182.51</v>
      </c>
      <c r="E5247" s="24">
        <f t="shared" si="113"/>
        <v>397871.25</v>
      </c>
      <c r="F5247" s="104">
        <v>0</v>
      </c>
      <c r="G5247" s="104">
        <v>16202.5</v>
      </c>
      <c r="H5247" s="105">
        <v>970</v>
      </c>
      <c r="I5247" s="105">
        <v>18472</v>
      </c>
      <c r="J5247" s="106">
        <v>828</v>
      </c>
      <c r="K5247" s="107">
        <v>26608.5</v>
      </c>
      <c r="L5247" s="105">
        <v>33692</v>
      </c>
      <c r="M5247" s="105">
        <v>30956</v>
      </c>
      <c r="N5247" s="106">
        <v>1085</v>
      </c>
      <c r="O5247" s="107">
        <v>30974.5</v>
      </c>
      <c r="P5247" s="113">
        <v>60468.26</v>
      </c>
      <c r="Q5247" s="113">
        <v>30166.5</v>
      </c>
      <c r="R5247" s="106">
        <v>26537.75</v>
      </c>
      <c r="S5247" s="107">
        <v>26542.75</v>
      </c>
      <c r="T5247" s="105">
        <v>27928.5</v>
      </c>
      <c r="U5247" s="105">
        <v>32982</v>
      </c>
      <c r="V5247" s="106">
        <v>0</v>
      </c>
      <c r="W5247" s="107">
        <v>51023.5</v>
      </c>
      <c r="X5247" s="105">
        <v>14111</v>
      </c>
      <c r="Y5247" s="105">
        <v>41096</v>
      </c>
      <c r="Z5247" s="106">
        <v>59007.5</v>
      </c>
      <c r="AA5247" s="107">
        <v>43667</v>
      </c>
      <c r="AB5247" s="105">
        <v>24554.5</v>
      </c>
      <c r="AC5247" s="105">
        <v>49180</v>
      </c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10" t="s">
        <v>1709</v>
      </c>
      <c r="B5248" s="111" t="s">
        <v>671</v>
      </c>
      <c r="C5248" s="112" t="s">
        <v>1598</v>
      </c>
      <c r="D5248" s="21">
        <f t="shared" si="112"/>
        <v>26442.35</v>
      </c>
      <c r="E5248" s="24">
        <f t="shared" si="113"/>
        <v>72627.5</v>
      </c>
      <c r="F5248" s="104">
        <v>0</v>
      </c>
      <c r="G5248" s="104">
        <v>148</v>
      </c>
      <c r="H5248" s="105">
        <v>470</v>
      </c>
      <c r="I5248" s="105">
        <v>580</v>
      </c>
      <c r="J5248" s="106">
        <v>0</v>
      </c>
      <c r="K5248" s="107">
        <v>2549</v>
      </c>
      <c r="L5248" s="105">
        <v>626.5</v>
      </c>
      <c r="M5248" s="105">
        <v>2041.5</v>
      </c>
      <c r="N5248" s="106">
        <v>400</v>
      </c>
      <c r="O5248" s="107">
        <v>3383</v>
      </c>
      <c r="P5248" s="105">
        <v>3760.85</v>
      </c>
      <c r="Q5248" s="105">
        <v>4220.5</v>
      </c>
      <c r="R5248" s="106">
        <v>2973</v>
      </c>
      <c r="S5248" s="107">
        <v>1974.5</v>
      </c>
      <c r="T5248" s="105">
        <v>3625.5</v>
      </c>
      <c r="U5248" s="105">
        <v>284.5</v>
      </c>
      <c r="V5248" s="106">
        <v>0</v>
      </c>
      <c r="W5248" s="107">
        <v>32722.5</v>
      </c>
      <c r="X5248" s="105">
        <v>714</v>
      </c>
      <c r="Y5248" s="105">
        <v>3880</v>
      </c>
      <c r="Z5248" s="106">
        <v>9992.5</v>
      </c>
      <c r="AA5248" s="107">
        <v>9860</v>
      </c>
      <c r="AB5248" s="105">
        <v>3880</v>
      </c>
      <c r="AC5248" s="105">
        <v>10984</v>
      </c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10" t="s">
        <v>1709</v>
      </c>
      <c r="B5249" s="111" t="s">
        <v>672</v>
      </c>
      <c r="C5249" s="112" t="s">
        <v>673</v>
      </c>
      <c r="D5249" s="21">
        <f t="shared" si="112"/>
        <v>0</v>
      </c>
      <c r="E5249" s="24">
        <f t="shared" si="113"/>
        <v>1010719.65</v>
      </c>
      <c r="F5249" s="104"/>
      <c r="G5249" s="104"/>
      <c r="H5249" s="113"/>
      <c r="I5249" s="113"/>
      <c r="J5249" s="31"/>
      <c r="K5249" s="32"/>
      <c r="L5249" s="113">
        <v>0</v>
      </c>
      <c r="M5249" s="113">
        <v>1010719.65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>
        <v>0</v>
      </c>
      <c r="U5249" s="113">
        <v>0</v>
      </c>
      <c r="V5249" s="31">
        <v>0</v>
      </c>
      <c r="W5249" s="32">
        <v>0</v>
      </c>
      <c r="X5249" s="113">
        <v>0</v>
      </c>
      <c r="Y5249" s="113">
        <v>0</v>
      </c>
      <c r="Z5249" s="31">
        <v>0</v>
      </c>
      <c r="AA5249" s="32">
        <v>0</v>
      </c>
      <c r="AB5249" s="113">
        <v>0</v>
      </c>
      <c r="AC5249" s="113">
        <v>0</v>
      </c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10" t="s">
        <v>1709</v>
      </c>
      <c r="B5250" s="111" t="s">
        <v>674</v>
      </c>
      <c r="C5250" s="112" t="s">
        <v>675</v>
      </c>
      <c r="D5250" s="21">
        <f t="shared" si="112"/>
        <v>30057205.450000003</v>
      </c>
      <c r="E5250" s="24">
        <f t="shared" si="113"/>
        <v>39480459.849999994</v>
      </c>
      <c r="F5250" s="104">
        <v>2547192.61</v>
      </c>
      <c r="G5250" s="104">
        <v>15825899.98</v>
      </c>
      <c r="H5250" s="113">
        <v>2596541.9500000002</v>
      </c>
      <c r="I5250" s="113">
        <v>6579804.6100000003</v>
      </c>
      <c r="J5250" s="31">
        <v>2630438.5099999998</v>
      </c>
      <c r="K5250" s="32">
        <v>65935.5</v>
      </c>
      <c r="L5250" s="113">
        <v>2815730.05</v>
      </c>
      <c r="M5250" s="113">
        <v>123478.25</v>
      </c>
      <c r="N5250" s="31">
        <v>2482210.1800000002</v>
      </c>
      <c r="O5250" s="32">
        <v>10107050.35</v>
      </c>
      <c r="P5250" s="113">
        <v>2919948.65</v>
      </c>
      <c r="Q5250" s="113">
        <v>57239</v>
      </c>
      <c r="R5250" s="31">
        <v>2218578.5</v>
      </c>
      <c r="S5250" s="32">
        <v>106022</v>
      </c>
      <c r="T5250" s="113">
        <v>2120856</v>
      </c>
      <c r="U5250" s="113">
        <v>189123.25</v>
      </c>
      <c r="V5250" s="31">
        <v>2407963</v>
      </c>
      <c r="W5250" s="32">
        <v>0</v>
      </c>
      <c r="X5250" s="113">
        <v>2466378</v>
      </c>
      <c r="Y5250" s="113">
        <v>1282477.19</v>
      </c>
      <c r="Z5250" s="31">
        <v>2496938</v>
      </c>
      <c r="AA5250" s="32">
        <v>321179</v>
      </c>
      <c r="AB5250" s="113">
        <v>2354430</v>
      </c>
      <c r="AC5250" s="113">
        <v>4822250.72</v>
      </c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10" t="s">
        <v>1709</v>
      </c>
      <c r="B5251" s="111" t="s">
        <v>676</v>
      </c>
      <c r="C5251" s="112" t="s">
        <v>677</v>
      </c>
      <c r="D5251" s="21">
        <f t="shared" si="112"/>
        <v>0</v>
      </c>
      <c r="E5251" s="24">
        <f t="shared" si="113"/>
        <v>264095.76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>
        <v>0</v>
      </c>
      <c r="Y5251" s="113">
        <v>264095.76</v>
      </c>
      <c r="Z5251" s="31">
        <v>0</v>
      </c>
      <c r="AA5251" s="32">
        <v>0</v>
      </c>
      <c r="AB5251" s="113">
        <v>0</v>
      </c>
      <c r="AC5251" s="113">
        <v>0</v>
      </c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10" t="s">
        <v>1709</v>
      </c>
      <c r="B5252" s="111" t="s">
        <v>678</v>
      </c>
      <c r="C5252" s="112" t="s">
        <v>679</v>
      </c>
      <c r="D5252" s="21">
        <f t="shared" si="112"/>
        <v>4826801.7600000007</v>
      </c>
      <c r="E5252" s="24">
        <f t="shared" si="113"/>
        <v>3884825.42</v>
      </c>
      <c r="F5252" s="104">
        <v>111328.1</v>
      </c>
      <c r="G5252" s="104">
        <v>2444092.29</v>
      </c>
      <c r="H5252" s="113">
        <v>125244.4</v>
      </c>
      <c r="I5252" s="113">
        <v>0</v>
      </c>
      <c r="J5252" s="31">
        <v>155030.23000000001</v>
      </c>
      <c r="K5252" s="32">
        <v>0</v>
      </c>
      <c r="L5252" s="113">
        <v>460718.23</v>
      </c>
      <c r="M5252" s="113">
        <v>670316.56999999995</v>
      </c>
      <c r="N5252" s="31">
        <v>262505.21000000002</v>
      </c>
      <c r="O5252" s="32">
        <v>670316.56000000006</v>
      </c>
      <c r="P5252" s="113">
        <v>338810.72</v>
      </c>
      <c r="Q5252" s="113">
        <v>0</v>
      </c>
      <c r="R5252" s="31">
        <v>192623.33</v>
      </c>
      <c r="S5252" s="32">
        <v>0</v>
      </c>
      <c r="T5252" s="113">
        <v>221361.55</v>
      </c>
      <c r="U5252" s="113">
        <v>100</v>
      </c>
      <c r="V5252" s="31">
        <v>318005.71999999997</v>
      </c>
      <c r="W5252" s="32">
        <v>0</v>
      </c>
      <c r="X5252" s="113">
        <v>446220.16</v>
      </c>
      <c r="Y5252" s="113">
        <v>100000</v>
      </c>
      <c r="Z5252" s="31">
        <v>990974.53</v>
      </c>
      <c r="AA5252" s="32">
        <v>0</v>
      </c>
      <c r="AB5252" s="113">
        <v>1203979.58</v>
      </c>
      <c r="AC5252" s="113">
        <v>0</v>
      </c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10" t="s">
        <v>1709</v>
      </c>
      <c r="B5253" s="111" t="s">
        <v>680</v>
      </c>
      <c r="C5253" s="112" t="s">
        <v>681</v>
      </c>
      <c r="D5253" s="21">
        <f t="shared" si="112"/>
        <v>228330.67</v>
      </c>
      <c r="E5253" s="24">
        <f t="shared" si="113"/>
        <v>1480472.5300000003</v>
      </c>
      <c r="F5253" s="104"/>
      <c r="G5253" s="104"/>
      <c r="H5253" s="113">
        <v>0</v>
      </c>
      <c r="I5253" s="113">
        <v>244414.67</v>
      </c>
      <c r="J5253" s="31">
        <v>0</v>
      </c>
      <c r="K5253" s="32">
        <v>19435</v>
      </c>
      <c r="L5253" s="113">
        <v>0</v>
      </c>
      <c r="M5253" s="113">
        <v>0</v>
      </c>
      <c r="N5253" s="31">
        <v>228330.67</v>
      </c>
      <c r="O5253" s="32">
        <v>24455.43</v>
      </c>
      <c r="P5253" s="113">
        <v>0</v>
      </c>
      <c r="Q5253" s="113">
        <v>617923</v>
      </c>
      <c r="R5253" s="31">
        <v>0</v>
      </c>
      <c r="S5253" s="32">
        <v>63016</v>
      </c>
      <c r="T5253" s="113">
        <v>0</v>
      </c>
      <c r="U5253" s="113">
        <v>37253</v>
      </c>
      <c r="V5253" s="31">
        <v>0</v>
      </c>
      <c r="W5253" s="32">
        <v>2007</v>
      </c>
      <c r="X5253" s="113">
        <v>0</v>
      </c>
      <c r="Y5253" s="113">
        <v>138900.82999999999</v>
      </c>
      <c r="Z5253" s="31">
        <v>0</v>
      </c>
      <c r="AA5253" s="32">
        <v>980</v>
      </c>
      <c r="AB5253" s="113">
        <v>0</v>
      </c>
      <c r="AC5253" s="113">
        <v>332087.59999999998</v>
      </c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10" t="s">
        <v>1709</v>
      </c>
      <c r="B5254" s="111" t="s">
        <v>682</v>
      </c>
      <c r="C5254" s="112" t="s">
        <v>683</v>
      </c>
      <c r="D5254" s="21">
        <f t="shared" si="112"/>
        <v>347974.86</v>
      </c>
      <c r="E5254" s="24">
        <f t="shared" si="113"/>
        <v>2268383.69</v>
      </c>
      <c r="F5254" s="104">
        <v>0</v>
      </c>
      <c r="G5254" s="104">
        <v>85208.93</v>
      </c>
      <c r="H5254" s="105">
        <v>0</v>
      </c>
      <c r="I5254" s="105">
        <v>44669.97</v>
      </c>
      <c r="J5254" s="106">
        <v>0</v>
      </c>
      <c r="K5254" s="107">
        <v>14307.36</v>
      </c>
      <c r="L5254" s="105">
        <v>0</v>
      </c>
      <c r="M5254" s="105">
        <v>50933.5</v>
      </c>
      <c r="N5254" s="106">
        <v>63337.61</v>
      </c>
      <c r="O5254" s="107">
        <v>282702.43</v>
      </c>
      <c r="P5254" s="113">
        <v>29244.25</v>
      </c>
      <c r="Q5254" s="113">
        <v>33679.339999999997</v>
      </c>
      <c r="R5254" s="106">
        <v>29022.95</v>
      </c>
      <c r="S5254" s="107">
        <v>10450</v>
      </c>
      <c r="T5254" s="105">
        <v>33649.83</v>
      </c>
      <c r="U5254" s="105">
        <v>649542.82999999996</v>
      </c>
      <c r="V5254" s="106">
        <v>32966.71</v>
      </c>
      <c r="W5254" s="107">
        <v>103643.02</v>
      </c>
      <c r="X5254" s="105">
        <v>19299.14</v>
      </c>
      <c r="Y5254" s="105">
        <v>30888.03</v>
      </c>
      <c r="Z5254" s="106">
        <v>102392.97</v>
      </c>
      <c r="AA5254" s="107">
        <v>187861.3</v>
      </c>
      <c r="AB5254" s="105">
        <v>38061.4</v>
      </c>
      <c r="AC5254" s="105">
        <v>774496.98</v>
      </c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10" t="s">
        <v>1709</v>
      </c>
      <c r="B5255" s="111" t="s">
        <v>684</v>
      </c>
      <c r="C5255" s="112" t="s">
        <v>685</v>
      </c>
      <c r="D5255" s="21">
        <f t="shared" si="112"/>
        <v>0</v>
      </c>
      <c r="E5255" s="24">
        <f t="shared" si="113"/>
        <v>1143243.8799999999</v>
      </c>
      <c r="F5255" s="104">
        <v>0</v>
      </c>
      <c r="G5255" s="104">
        <v>36391.85</v>
      </c>
      <c r="H5255" s="105">
        <v>0</v>
      </c>
      <c r="I5255" s="105">
        <v>0</v>
      </c>
      <c r="J5255" s="106">
        <v>0</v>
      </c>
      <c r="K5255" s="107">
        <v>38775</v>
      </c>
      <c r="L5255" s="105">
        <v>0</v>
      </c>
      <c r="M5255" s="105">
        <v>85000</v>
      </c>
      <c r="N5255" s="106">
        <v>0</v>
      </c>
      <c r="O5255" s="107">
        <v>16200</v>
      </c>
      <c r="P5255" s="105">
        <v>0</v>
      </c>
      <c r="Q5255" s="105">
        <v>10050</v>
      </c>
      <c r="R5255" s="106">
        <v>0</v>
      </c>
      <c r="S5255" s="107">
        <v>9863.68</v>
      </c>
      <c r="T5255" s="105">
        <v>0</v>
      </c>
      <c r="U5255" s="105">
        <v>20000</v>
      </c>
      <c r="V5255" s="106">
        <v>0</v>
      </c>
      <c r="W5255" s="107">
        <v>19250</v>
      </c>
      <c r="X5255" s="105">
        <v>0</v>
      </c>
      <c r="Y5255" s="105">
        <v>73368.350000000006</v>
      </c>
      <c r="Z5255" s="106">
        <v>0</v>
      </c>
      <c r="AA5255" s="107">
        <v>228855</v>
      </c>
      <c r="AB5255" s="105">
        <v>0</v>
      </c>
      <c r="AC5255" s="105">
        <v>605490</v>
      </c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10" t="s">
        <v>1709</v>
      </c>
      <c r="B5256" s="111" t="s">
        <v>686</v>
      </c>
      <c r="C5256" s="112" t="s">
        <v>687</v>
      </c>
      <c r="D5256" s="21">
        <f t="shared" si="112"/>
        <v>0</v>
      </c>
      <c r="E5256" s="24">
        <f t="shared" si="113"/>
        <v>9454</v>
      </c>
      <c r="F5256" s="104"/>
      <c r="G5256" s="104"/>
      <c r="H5256" s="105"/>
      <c r="I5256" s="105"/>
      <c r="J5256" s="106"/>
      <c r="K5256" s="107"/>
      <c r="L5256" s="105"/>
      <c r="M5256" s="105"/>
      <c r="N5256" s="106"/>
      <c r="O5256" s="107"/>
      <c r="P5256" s="105"/>
      <c r="Q5256" s="105"/>
      <c r="R5256" s="106"/>
      <c r="S5256" s="107"/>
      <c r="T5256" s="105">
        <v>0</v>
      </c>
      <c r="U5256" s="105">
        <v>3740</v>
      </c>
      <c r="V5256" s="106">
        <v>0</v>
      </c>
      <c r="W5256" s="107">
        <v>0</v>
      </c>
      <c r="X5256" s="105">
        <v>0</v>
      </c>
      <c r="Y5256" s="105">
        <v>5034</v>
      </c>
      <c r="Z5256" s="106">
        <v>0</v>
      </c>
      <c r="AA5256" s="107">
        <v>680</v>
      </c>
      <c r="AB5256" s="105">
        <v>0</v>
      </c>
      <c r="AC5256" s="105">
        <v>0</v>
      </c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10" t="s">
        <v>1709</v>
      </c>
      <c r="B5257" s="111" t="s">
        <v>688</v>
      </c>
      <c r="C5257" s="112" t="s">
        <v>689</v>
      </c>
      <c r="D5257" s="21">
        <f t="shared" si="112"/>
        <v>29714409.130000003</v>
      </c>
      <c r="E5257" s="24">
        <f t="shared" si="113"/>
        <v>350765.01</v>
      </c>
      <c r="F5257" s="104"/>
      <c r="G5257" s="104"/>
      <c r="H5257" s="105">
        <v>4651.8100000000004</v>
      </c>
      <c r="I5257" s="105">
        <v>0</v>
      </c>
      <c r="J5257" s="106">
        <v>240908.92</v>
      </c>
      <c r="K5257" s="107">
        <v>0</v>
      </c>
      <c r="L5257" s="105">
        <v>509384.38</v>
      </c>
      <c r="M5257" s="105">
        <v>0</v>
      </c>
      <c r="N5257" s="106">
        <v>311424</v>
      </c>
      <c r="O5257" s="107">
        <v>0</v>
      </c>
      <c r="P5257" s="105">
        <v>1012213.61</v>
      </c>
      <c r="Q5257" s="105">
        <v>0</v>
      </c>
      <c r="R5257" s="106">
        <v>1165267.19</v>
      </c>
      <c r="S5257" s="107">
        <v>0</v>
      </c>
      <c r="T5257" s="105">
        <v>578466.4</v>
      </c>
      <c r="U5257" s="105">
        <v>0</v>
      </c>
      <c r="V5257" s="106">
        <v>166130.51</v>
      </c>
      <c r="W5257" s="107">
        <v>29232.07</v>
      </c>
      <c r="X5257" s="105">
        <v>1359480.78</v>
      </c>
      <c r="Y5257" s="105">
        <v>0</v>
      </c>
      <c r="Z5257" s="106">
        <v>585723.25</v>
      </c>
      <c r="AA5257" s="107">
        <v>321532.94</v>
      </c>
      <c r="AB5257" s="105">
        <v>23780758.280000001</v>
      </c>
      <c r="AC5257" s="105">
        <v>0</v>
      </c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10" t="s">
        <v>1709</v>
      </c>
      <c r="B5258" s="111" t="s">
        <v>690</v>
      </c>
      <c r="C5258" s="112" t="s">
        <v>691</v>
      </c>
      <c r="D5258" s="21">
        <f t="shared" si="112"/>
        <v>0</v>
      </c>
      <c r="E5258" s="24">
        <f t="shared" si="113"/>
        <v>5080875.05</v>
      </c>
      <c r="F5258" s="104"/>
      <c r="G5258" s="104"/>
      <c r="H5258" s="105">
        <v>0</v>
      </c>
      <c r="I5258" s="105">
        <v>7250.81</v>
      </c>
      <c r="J5258" s="106">
        <v>0</v>
      </c>
      <c r="K5258" s="107">
        <v>186408.73</v>
      </c>
      <c r="L5258" s="105">
        <v>0</v>
      </c>
      <c r="M5258" s="105">
        <v>182791.2</v>
      </c>
      <c r="N5258" s="106">
        <v>0</v>
      </c>
      <c r="O5258" s="107">
        <v>191198.6</v>
      </c>
      <c r="P5258" s="105">
        <v>0</v>
      </c>
      <c r="Q5258" s="105">
        <v>37101.230000000003</v>
      </c>
      <c r="R5258" s="106">
        <v>0</v>
      </c>
      <c r="S5258" s="107">
        <v>89158.21</v>
      </c>
      <c r="T5258" s="105">
        <v>0</v>
      </c>
      <c r="U5258" s="105">
        <v>151442.72</v>
      </c>
      <c r="V5258" s="106">
        <v>0</v>
      </c>
      <c r="W5258" s="107">
        <v>27335.05</v>
      </c>
      <c r="X5258" s="105">
        <v>0</v>
      </c>
      <c r="Y5258" s="105">
        <v>208192.34</v>
      </c>
      <c r="Z5258" s="106">
        <v>0</v>
      </c>
      <c r="AA5258" s="107">
        <v>341304.58</v>
      </c>
      <c r="AB5258" s="105">
        <v>0</v>
      </c>
      <c r="AC5258" s="105">
        <v>3658691.58</v>
      </c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10" t="s">
        <v>1709</v>
      </c>
      <c r="B5259" s="111" t="s">
        <v>692</v>
      </c>
      <c r="C5259" s="112" t="s">
        <v>693</v>
      </c>
      <c r="D5259" s="21">
        <f t="shared" si="112"/>
        <v>57236.24</v>
      </c>
      <c r="E5259" s="24">
        <f t="shared" si="113"/>
        <v>5084.1000000000004</v>
      </c>
      <c r="F5259" s="104"/>
      <c r="G5259" s="104"/>
      <c r="H5259" s="105"/>
      <c r="I5259" s="105"/>
      <c r="J5259" s="106">
        <v>92</v>
      </c>
      <c r="K5259" s="107">
        <v>0</v>
      </c>
      <c r="L5259" s="105">
        <v>355</v>
      </c>
      <c r="M5259" s="105">
        <v>0</v>
      </c>
      <c r="N5259" s="106">
        <v>15248.5</v>
      </c>
      <c r="O5259" s="107">
        <v>0</v>
      </c>
      <c r="P5259" s="105">
        <v>2424.7399999999998</v>
      </c>
      <c r="Q5259" s="105">
        <v>0</v>
      </c>
      <c r="R5259" s="106">
        <v>1131</v>
      </c>
      <c r="S5259" s="107">
        <v>5084.1000000000004</v>
      </c>
      <c r="T5259" s="105">
        <v>465</v>
      </c>
      <c r="U5259" s="105">
        <v>0</v>
      </c>
      <c r="V5259" s="106">
        <v>0</v>
      </c>
      <c r="W5259" s="107">
        <v>0</v>
      </c>
      <c r="X5259" s="105">
        <v>5396</v>
      </c>
      <c r="Y5259" s="105">
        <v>0</v>
      </c>
      <c r="Z5259" s="106">
        <v>6760</v>
      </c>
      <c r="AA5259" s="107">
        <v>0</v>
      </c>
      <c r="AB5259" s="105">
        <v>25364</v>
      </c>
      <c r="AC5259" s="105">
        <v>0</v>
      </c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10" t="s">
        <v>1709</v>
      </c>
      <c r="B5260" s="111" t="s">
        <v>694</v>
      </c>
      <c r="C5260" s="112" t="s">
        <v>695</v>
      </c>
      <c r="D5260" s="21">
        <f t="shared" si="112"/>
        <v>0</v>
      </c>
      <c r="E5260" s="24">
        <f t="shared" si="113"/>
        <v>250</v>
      </c>
      <c r="F5260" s="104"/>
      <c r="G5260" s="104"/>
      <c r="H5260" s="113"/>
      <c r="I5260" s="113"/>
      <c r="J5260" s="31"/>
      <c r="K5260" s="32"/>
      <c r="L5260" s="113"/>
      <c r="M5260" s="113"/>
      <c r="N5260" s="31"/>
      <c r="O5260" s="32"/>
      <c r="P5260" s="105"/>
      <c r="Q5260" s="105"/>
      <c r="R5260" s="31"/>
      <c r="S5260" s="32"/>
      <c r="T5260" s="113"/>
      <c r="U5260" s="113"/>
      <c r="V5260" s="31"/>
      <c r="W5260" s="32"/>
      <c r="X5260" s="113"/>
      <c r="Y5260" s="113"/>
      <c r="Z5260" s="31"/>
      <c r="AA5260" s="32"/>
      <c r="AB5260" s="113">
        <v>0</v>
      </c>
      <c r="AC5260" s="113">
        <v>250</v>
      </c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10" t="s">
        <v>1709</v>
      </c>
      <c r="B5261" s="111" t="s">
        <v>696</v>
      </c>
      <c r="C5261" s="112" t="s">
        <v>697</v>
      </c>
      <c r="D5261" s="21">
        <f t="shared" si="112"/>
        <v>100</v>
      </c>
      <c r="E5261" s="24">
        <f t="shared" si="113"/>
        <v>4826551.7600000007</v>
      </c>
      <c r="F5261" s="104">
        <v>0</v>
      </c>
      <c r="G5261" s="104">
        <v>111328.1</v>
      </c>
      <c r="H5261" s="113">
        <v>0</v>
      </c>
      <c r="I5261" s="113">
        <v>125244.4</v>
      </c>
      <c r="J5261" s="31">
        <v>0</v>
      </c>
      <c r="K5261" s="32">
        <v>155030.23000000001</v>
      </c>
      <c r="L5261" s="113">
        <v>0</v>
      </c>
      <c r="M5261" s="113">
        <v>460718.23</v>
      </c>
      <c r="N5261" s="31">
        <v>0</v>
      </c>
      <c r="O5261" s="32">
        <v>262505.21000000002</v>
      </c>
      <c r="P5261" s="113">
        <v>0</v>
      </c>
      <c r="Q5261" s="113">
        <v>338810.72</v>
      </c>
      <c r="R5261" s="31">
        <v>0</v>
      </c>
      <c r="S5261" s="32">
        <v>192623.33</v>
      </c>
      <c r="T5261" s="113">
        <v>100</v>
      </c>
      <c r="U5261" s="113">
        <v>221361.55</v>
      </c>
      <c r="V5261" s="31">
        <v>0</v>
      </c>
      <c r="W5261" s="32">
        <v>318005.71999999997</v>
      </c>
      <c r="X5261" s="113">
        <v>0</v>
      </c>
      <c r="Y5261" s="113">
        <v>446220.16</v>
      </c>
      <c r="Z5261" s="31">
        <v>0</v>
      </c>
      <c r="AA5261" s="32">
        <v>990724.53</v>
      </c>
      <c r="AB5261" s="113">
        <v>0</v>
      </c>
      <c r="AC5261" s="113">
        <v>1203979.58</v>
      </c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10" t="s">
        <v>1709</v>
      </c>
      <c r="B5262" s="111" t="s">
        <v>698</v>
      </c>
      <c r="C5262" s="112" t="s">
        <v>699</v>
      </c>
      <c r="D5262" s="21">
        <f t="shared" si="112"/>
        <v>0</v>
      </c>
      <c r="E5262" s="24">
        <f t="shared" si="113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10" t="s">
        <v>1709</v>
      </c>
      <c r="B5263" s="111" t="s">
        <v>700</v>
      </c>
      <c r="C5263" s="112" t="s">
        <v>701</v>
      </c>
      <c r="D5263" s="21">
        <f t="shared" si="112"/>
        <v>0</v>
      </c>
      <c r="E5263" s="24">
        <f t="shared" si="113"/>
        <v>1961275.65</v>
      </c>
      <c r="F5263" s="104"/>
      <c r="G5263" s="104"/>
      <c r="H5263" s="105">
        <v>0</v>
      </c>
      <c r="I5263" s="105">
        <v>1629270.72</v>
      </c>
      <c r="J5263" s="106">
        <v>0</v>
      </c>
      <c r="K5263" s="107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>
        <v>0</v>
      </c>
      <c r="U5263" s="105">
        <v>0</v>
      </c>
      <c r="V5263" s="106">
        <v>0</v>
      </c>
      <c r="W5263" s="107">
        <v>0</v>
      </c>
      <c r="X5263" s="105">
        <v>0</v>
      </c>
      <c r="Y5263" s="105">
        <v>200204.97</v>
      </c>
      <c r="Z5263" s="106">
        <v>0</v>
      </c>
      <c r="AA5263" s="107">
        <v>0</v>
      </c>
      <c r="AB5263" s="105">
        <v>0</v>
      </c>
      <c r="AC5263" s="105">
        <v>131799.96</v>
      </c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10" t="s">
        <v>1709</v>
      </c>
      <c r="B5264" s="111" t="s">
        <v>702</v>
      </c>
      <c r="C5264" s="112" t="s">
        <v>1599</v>
      </c>
      <c r="D5264" s="21">
        <f t="shared" si="112"/>
        <v>60968.55</v>
      </c>
      <c r="E5264" s="24">
        <f t="shared" si="113"/>
        <v>821568.63</v>
      </c>
      <c r="F5264" s="104">
        <v>0</v>
      </c>
      <c r="G5264" s="104">
        <v>5995</v>
      </c>
      <c r="H5264" s="105">
        <v>57368.55</v>
      </c>
      <c r="I5264" s="105">
        <v>63058.55</v>
      </c>
      <c r="J5264" s="106">
        <v>0</v>
      </c>
      <c r="K5264" s="107">
        <v>14224.5</v>
      </c>
      <c r="L5264" s="105">
        <v>0</v>
      </c>
      <c r="M5264" s="105">
        <v>72832.5</v>
      </c>
      <c r="N5264" s="106">
        <v>0</v>
      </c>
      <c r="O5264" s="107">
        <v>7087</v>
      </c>
      <c r="P5264" s="105">
        <v>0</v>
      </c>
      <c r="Q5264" s="105">
        <v>123863.11</v>
      </c>
      <c r="R5264" s="106">
        <v>0</v>
      </c>
      <c r="S5264" s="107">
        <v>36498.47</v>
      </c>
      <c r="T5264" s="105">
        <v>0</v>
      </c>
      <c r="U5264" s="105">
        <v>60616.5</v>
      </c>
      <c r="V5264" s="106">
        <v>0</v>
      </c>
      <c r="W5264" s="107">
        <v>1458</v>
      </c>
      <c r="X5264" s="105">
        <v>0</v>
      </c>
      <c r="Y5264" s="105">
        <v>26184</v>
      </c>
      <c r="Z5264" s="106">
        <v>0</v>
      </c>
      <c r="AA5264" s="107">
        <v>334246.5</v>
      </c>
      <c r="AB5264" s="105">
        <v>3600</v>
      </c>
      <c r="AC5264" s="105">
        <v>75504.5</v>
      </c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10" t="s">
        <v>1709</v>
      </c>
      <c r="B5265" s="111" t="s">
        <v>703</v>
      </c>
      <c r="C5265" s="112" t="s">
        <v>704</v>
      </c>
      <c r="D5265" s="21">
        <f t="shared" si="112"/>
        <v>4658.25</v>
      </c>
      <c r="E5265" s="24">
        <f t="shared" si="113"/>
        <v>143495.25</v>
      </c>
      <c r="F5265" s="104"/>
      <c r="G5265" s="104"/>
      <c r="H5265" s="113">
        <v>4658.25</v>
      </c>
      <c r="I5265" s="113">
        <v>4658.25</v>
      </c>
      <c r="J5265" s="31">
        <v>0</v>
      </c>
      <c r="K5265" s="32">
        <v>14049</v>
      </c>
      <c r="L5265" s="113">
        <v>0</v>
      </c>
      <c r="M5265" s="113">
        <v>4672</v>
      </c>
      <c r="N5265" s="31">
        <v>0</v>
      </c>
      <c r="O5265" s="32">
        <v>6793</v>
      </c>
      <c r="P5265" s="105">
        <v>0</v>
      </c>
      <c r="Q5265" s="105">
        <v>27129</v>
      </c>
      <c r="R5265" s="31">
        <v>0</v>
      </c>
      <c r="S5265" s="32">
        <v>8133</v>
      </c>
      <c r="T5265" s="113">
        <v>0</v>
      </c>
      <c r="U5265" s="113">
        <v>8990</v>
      </c>
      <c r="V5265" s="31">
        <v>0</v>
      </c>
      <c r="W5265" s="32">
        <v>664</v>
      </c>
      <c r="X5265" s="113">
        <v>0</v>
      </c>
      <c r="Y5265" s="113">
        <v>17968</v>
      </c>
      <c r="Z5265" s="31">
        <v>0</v>
      </c>
      <c r="AA5265" s="32">
        <v>6037</v>
      </c>
      <c r="AB5265" s="113">
        <v>0</v>
      </c>
      <c r="AC5265" s="113">
        <v>44402</v>
      </c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10" t="s">
        <v>1709</v>
      </c>
      <c r="B5266" s="111" t="s">
        <v>705</v>
      </c>
      <c r="C5266" s="112" t="s">
        <v>1670</v>
      </c>
      <c r="D5266" s="21">
        <f t="shared" si="112"/>
        <v>0</v>
      </c>
      <c r="E5266" s="24">
        <f t="shared" si="113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10" t="s">
        <v>1709</v>
      </c>
      <c r="B5267" s="111" t="s">
        <v>706</v>
      </c>
      <c r="C5267" s="112" t="s">
        <v>1671</v>
      </c>
      <c r="D5267" s="21">
        <f t="shared" si="112"/>
        <v>0</v>
      </c>
      <c r="E5267" s="24">
        <f t="shared" si="113"/>
        <v>3962.52</v>
      </c>
      <c r="F5267" s="104"/>
      <c r="G5267" s="104"/>
      <c r="H5267" s="113"/>
      <c r="I5267" s="113"/>
      <c r="J5267" s="31">
        <v>0</v>
      </c>
      <c r="K5267" s="32">
        <v>3962.52</v>
      </c>
      <c r="L5267" s="113">
        <v>0</v>
      </c>
      <c r="M5267" s="113">
        <v>0</v>
      </c>
      <c r="N5267" s="31">
        <v>0</v>
      </c>
      <c r="O5267" s="32">
        <v>0</v>
      </c>
      <c r="P5267" s="113">
        <v>0</v>
      </c>
      <c r="Q5267" s="113">
        <v>0</v>
      </c>
      <c r="R5267" s="31">
        <v>0</v>
      </c>
      <c r="S5267" s="32">
        <v>0</v>
      </c>
      <c r="T5267" s="113">
        <v>0</v>
      </c>
      <c r="U5267" s="113">
        <v>0</v>
      </c>
      <c r="V5267" s="31">
        <v>0</v>
      </c>
      <c r="W5267" s="32">
        <v>0</v>
      </c>
      <c r="X5267" s="113">
        <v>0</v>
      </c>
      <c r="Y5267" s="113">
        <v>0</v>
      </c>
      <c r="Z5267" s="31">
        <v>0</v>
      </c>
      <c r="AA5267" s="32">
        <v>0</v>
      </c>
      <c r="AB5267" s="113">
        <v>0</v>
      </c>
      <c r="AC5267" s="113">
        <v>0</v>
      </c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10" t="s">
        <v>1709</v>
      </c>
      <c r="B5268" s="111" t="s">
        <v>707</v>
      </c>
      <c r="C5268" s="112" t="s">
        <v>708</v>
      </c>
      <c r="D5268" s="21">
        <f t="shared" si="112"/>
        <v>0</v>
      </c>
      <c r="E5268" s="24">
        <f t="shared" si="113"/>
        <v>306225.32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>
        <v>0</v>
      </c>
      <c r="Y5268" s="113">
        <v>306225.32</v>
      </c>
      <c r="Z5268" s="31">
        <v>0</v>
      </c>
      <c r="AA5268" s="32">
        <v>0</v>
      </c>
      <c r="AB5268" s="113">
        <v>0</v>
      </c>
      <c r="AC5268" s="113">
        <v>0</v>
      </c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10" t="s">
        <v>1709</v>
      </c>
      <c r="B5269" s="111" t="s">
        <v>709</v>
      </c>
      <c r="C5269" s="112" t="s">
        <v>710</v>
      </c>
      <c r="D5269" s="21">
        <f t="shared" si="112"/>
        <v>0</v>
      </c>
      <c r="E5269" s="24">
        <f t="shared" si="113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10" t="s">
        <v>1709</v>
      </c>
      <c r="B5270" s="111" t="s">
        <v>711</v>
      </c>
      <c r="C5270" s="112" t="s">
        <v>712</v>
      </c>
      <c r="D5270" s="21">
        <f t="shared" si="112"/>
        <v>0</v>
      </c>
      <c r="E5270" s="24">
        <f t="shared" si="113"/>
        <v>1340883.1299999999</v>
      </c>
      <c r="F5270" s="104"/>
      <c r="G5270" s="104"/>
      <c r="H5270" s="105">
        <v>0</v>
      </c>
      <c r="I5270" s="105">
        <v>1340633.1299999999</v>
      </c>
      <c r="J5270" s="106">
        <v>0</v>
      </c>
      <c r="K5270" s="107">
        <v>0</v>
      </c>
      <c r="L5270" s="105">
        <v>0</v>
      </c>
      <c r="M5270" s="105">
        <v>0</v>
      </c>
      <c r="N5270" s="106">
        <v>0</v>
      </c>
      <c r="O5270" s="107">
        <v>0</v>
      </c>
      <c r="P5270" s="113">
        <v>0</v>
      </c>
      <c r="Q5270" s="113">
        <v>0</v>
      </c>
      <c r="R5270" s="106">
        <v>0</v>
      </c>
      <c r="S5270" s="107">
        <v>0</v>
      </c>
      <c r="T5270" s="105">
        <v>0</v>
      </c>
      <c r="U5270" s="105">
        <v>0</v>
      </c>
      <c r="V5270" s="106">
        <v>0</v>
      </c>
      <c r="W5270" s="107">
        <v>0</v>
      </c>
      <c r="X5270" s="105">
        <v>0</v>
      </c>
      <c r="Y5270" s="105">
        <v>0</v>
      </c>
      <c r="Z5270" s="106">
        <v>0</v>
      </c>
      <c r="AA5270" s="107">
        <v>250</v>
      </c>
      <c r="AB5270" s="105">
        <v>0</v>
      </c>
      <c r="AC5270" s="105">
        <v>0</v>
      </c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10" t="s">
        <v>1709</v>
      </c>
      <c r="B5271" s="111" t="s">
        <v>713</v>
      </c>
      <c r="C5271" s="112" t="s">
        <v>714</v>
      </c>
      <c r="D5271" s="21">
        <f t="shared" si="112"/>
        <v>14765.43</v>
      </c>
      <c r="E5271" s="24">
        <f t="shared" si="113"/>
        <v>0</v>
      </c>
      <c r="F5271" s="104"/>
      <c r="G5271" s="104"/>
      <c r="H5271" s="113">
        <v>547.9</v>
      </c>
      <c r="I5271" s="113">
        <v>0</v>
      </c>
      <c r="J5271" s="31">
        <v>36</v>
      </c>
      <c r="K5271" s="32">
        <v>0</v>
      </c>
      <c r="L5271" s="113">
        <v>30</v>
      </c>
      <c r="M5271" s="113">
        <v>0</v>
      </c>
      <c r="N5271" s="31">
        <v>17.5</v>
      </c>
      <c r="O5271" s="32">
        <v>0</v>
      </c>
      <c r="P5271" s="105">
        <v>1061.08</v>
      </c>
      <c r="Q5271" s="105">
        <v>0</v>
      </c>
      <c r="R5271" s="31">
        <v>0</v>
      </c>
      <c r="S5271" s="32">
        <v>0</v>
      </c>
      <c r="T5271" s="113">
        <v>12842.95</v>
      </c>
      <c r="U5271" s="113">
        <v>0</v>
      </c>
      <c r="V5271" s="31">
        <v>0</v>
      </c>
      <c r="W5271" s="32">
        <v>0</v>
      </c>
      <c r="X5271" s="113">
        <v>120</v>
      </c>
      <c r="Y5271" s="113">
        <v>0</v>
      </c>
      <c r="Z5271" s="31">
        <v>110</v>
      </c>
      <c r="AA5271" s="32">
        <v>0</v>
      </c>
      <c r="AB5271" s="113">
        <v>0</v>
      </c>
      <c r="AC5271" s="113">
        <v>0</v>
      </c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10" t="s">
        <v>1709</v>
      </c>
      <c r="B5272" s="111" t="s">
        <v>715</v>
      </c>
      <c r="C5272" s="112" t="s">
        <v>716</v>
      </c>
      <c r="D5272" s="21">
        <f t="shared" si="112"/>
        <v>0</v>
      </c>
      <c r="E5272" s="24">
        <f t="shared" si="113"/>
        <v>0</v>
      </c>
      <c r="F5272" s="104"/>
      <c r="G5272" s="104"/>
      <c r="H5272" s="105"/>
      <c r="I5272" s="105"/>
      <c r="J5272" s="106"/>
      <c r="K5272" s="107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10" t="s">
        <v>1709</v>
      </c>
      <c r="B5273" s="111" t="s">
        <v>717</v>
      </c>
      <c r="C5273" s="112" t="s">
        <v>718</v>
      </c>
      <c r="D5273" s="21">
        <f t="shared" si="112"/>
        <v>0</v>
      </c>
      <c r="E5273" s="24">
        <f t="shared" si="113"/>
        <v>0</v>
      </c>
      <c r="F5273" s="104"/>
      <c r="G5273" s="104"/>
      <c r="H5273" s="113"/>
      <c r="I5273" s="113"/>
      <c r="J5273" s="31"/>
      <c r="K5273" s="32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10" t="s">
        <v>1709</v>
      </c>
      <c r="B5274" s="111" t="s">
        <v>719</v>
      </c>
      <c r="C5274" s="112" t="s">
        <v>720</v>
      </c>
      <c r="D5274" s="21">
        <f t="shared" si="112"/>
        <v>13125899.98</v>
      </c>
      <c r="E5274" s="24">
        <f t="shared" si="113"/>
        <v>0</v>
      </c>
      <c r="F5274" s="104">
        <v>13125899.98</v>
      </c>
      <c r="G5274" s="104">
        <v>0</v>
      </c>
      <c r="H5274" s="113">
        <v>0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>
        <v>0</v>
      </c>
      <c r="U5274" s="113">
        <v>0</v>
      </c>
      <c r="V5274" s="31">
        <v>0</v>
      </c>
      <c r="W5274" s="32">
        <v>0</v>
      </c>
      <c r="X5274" s="113">
        <v>0</v>
      </c>
      <c r="Y5274" s="113">
        <v>0</v>
      </c>
      <c r="Z5274" s="31">
        <v>0</v>
      </c>
      <c r="AA5274" s="32">
        <v>0</v>
      </c>
      <c r="AB5274" s="113">
        <v>0</v>
      </c>
      <c r="AC5274" s="113">
        <v>0</v>
      </c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10" t="s">
        <v>1709</v>
      </c>
      <c r="B5275" s="111" t="s">
        <v>721</v>
      </c>
      <c r="C5275" s="112" t="s">
        <v>722</v>
      </c>
      <c r="D5275" s="21">
        <f t="shared" si="112"/>
        <v>4156337.73</v>
      </c>
      <c r="E5275" s="24">
        <f t="shared" si="113"/>
        <v>0</v>
      </c>
      <c r="F5275" s="104"/>
      <c r="G5275" s="104"/>
      <c r="H5275" s="105">
        <v>346361.48</v>
      </c>
      <c r="I5275" s="105">
        <v>0</v>
      </c>
      <c r="J5275" s="106">
        <v>346361.48</v>
      </c>
      <c r="K5275" s="107">
        <v>0</v>
      </c>
      <c r="L5275" s="105">
        <v>346361.48</v>
      </c>
      <c r="M5275" s="105">
        <v>0</v>
      </c>
      <c r="N5275" s="106">
        <v>346361.48</v>
      </c>
      <c r="O5275" s="107">
        <v>0</v>
      </c>
      <c r="P5275" s="113">
        <v>346361.48</v>
      </c>
      <c r="Q5275" s="113">
        <v>0</v>
      </c>
      <c r="R5275" s="106">
        <v>346361.48</v>
      </c>
      <c r="S5275" s="107">
        <v>0</v>
      </c>
      <c r="T5275" s="105">
        <v>346361.48</v>
      </c>
      <c r="U5275" s="105">
        <v>0</v>
      </c>
      <c r="V5275" s="106">
        <v>24828.52</v>
      </c>
      <c r="W5275" s="107">
        <v>0</v>
      </c>
      <c r="X5275" s="105">
        <v>352568.61</v>
      </c>
      <c r="Y5275" s="105">
        <v>0</v>
      </c>
      <c r="Z5275" s="106">
        <v>674101.55</v>
      </c>
      <c r="AA5275" s="107">
        <v>0</v>
      </c>
      <c r="AB5275" s="105">
        <v>680308.69</v>
      </c>
      <c r="AC5275" s="105">
        <v>0</v>
      </c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10" t="s">
        <v>1709</v>
      </c>
      <c r="B5276" s="111" t="s">
        <v>723</v>
      </c>
      <c r="C5276" s="112" t="s">
        <v>724</v>
      </c>
      <c r="D5276" s="21">
        <f t="shared" si="112"/>
        <v>2444092.29</v>
      </c>
      <c r="E5276" s="24">
        <f t="shared" si="113"/>
        <v>0</v>
      </c>
      <c r="F5276" s="104">
        <v>2444092.29</v>
      </c>
      <c r="G5276" s="104">
        <v>0</v>
      </c>
      <c r="H5276" s="105">
        <v>0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>
        <v>0</v>
      </c>
      <c r="U5276" s="105">
        <v>0</v>
      </c>
      <c r="V5276" s="106">
        <v>0</v>
      </c>
      <c r="W5276" s="107">
        <v>0</v>
      </c>
      <c r="X5276" s="105">
        <v>0</v>
      </c>
      <c r="Y5276" s="105">
        <v>0</v>
      </c>
      <c r="Z5276" s="106">
        <v>0</v>
      </c>
      <c r="AA5276" s="107">
        <v>0</v>
      </c>
      <c r="AB5276" s="105">
        <v>0</v>
      </c>
      <c r="AC5276" s="105">
        <v>0</v>
      </c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10" t="s">
        <v>1709</v>
      </c>
      <c r="B5277" s="111" t="s">
        <v>1600</v>
      </c>
      <c r="C5277" s="112" t="s">
        <v>1601</v>
      </c>
      <c r="D5277" s="21">
        <f t="shared" si="112"/>
        <v>0</v>
      </c>
      <c r="E5277" s="24">
        <f t="shared" si="113"/>
        <v>579670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>
        <v>0</v>
      </c>
      <c r="S5277" s="107">
        <v>100</v>
      </c>
      <c r="T5277" s="105">
        <v>0</v>
      </c>
      <c r="U5277" s="105">
        <v>600</v>
      </c>
      <c r="V5277" s="106">
        <v>0</v>
      </c>
      <c r="W5277" s="107">
        <v>1300</v>
      </c>
      <c r="X5277" s="105">
        <v>0</v>
      </c>
      <c r="Y5277" s="105">
        <v>32960</v>
      </c>
      <c r="Z5277" s="106">
        <v>0</v>
      </c>
      <c r="AA5277" s="107">
        <v>129220</v>
      </c>
      <c r="AB5277" s="105">
        <v>0</v>
      </c>
      <c r="AC5277" s="105">
        <v>415490</v>
      </c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10" t="s">
        <v>1709</v>
      </c>
      <c r="B5278" s="111" t="s">
        <v>1602</v>
      </c>
      <c r="C5278" s="112" t="s">
        <v>1603</v>
      </c>
      <c r="D5278" s="21">
        <f t="shared" si="112"/>
        <v>3317.08</v>
      </c>
      <c r="E5278" s="24">
        <f t="shared" si="113"/>
        <v>1614142.2999999998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>
        <v>0</v>
      </c>
      <c r="Q5278" s="105">
        <v>99900</v>
      </c>
      <c r="R5278" s="106">
        <v>0</v>
      </c>
      <c r="S5278" s="107">
        <v>0</v>
      </c>
      <c r="T5278" s="105">
        <v>0</v>
      </c>
      <c r="U5278" s="105">
        <v>0</v>
      </c>
      <c r="V5278" s="106">
        <v>0</v>
      </c>
      <c r="W5278" s="107">
        <v>3317.08</v>
      </c>
      <c r="X5278" s="105">
        <v>0</v>
      </c>
      <c r="Y5278" s="105">
        <v>29237.08</v>
      </c>
      <c r="Z5278" s="106">
        <v>3317.08</v>
      </c>
      <c r="AA5278" s="107">
        <v>7900</v>
      </c>
      <c r="AB5278" s="105">
        <v>0</v>
      </c>
      <c r="AC5278" s="105">
        <v>1473788.14</v>
      </c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10" t="s">
        <v>1709</v>
      </c>
      <c r="B5279" s="111" t="s">
        <v>725</v>
      </c>
      <c r="C5279" s="112" t="s">
        <v>726</v>
      </c>
      <c r="D5279" s="21">
        <f t="shared" si="112"/>
        <v>0</v>
      </c>
      <c r="E5279" s="24">
        <f t="shared" si="113"/>
        <v>209459.47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>
        <v>0</v>
      </c>
      <c r="W5279" s="107">
        <v>127477.24</v>
      </c>
      <c r="X5279" s="105">
        <v>0</v>
      </c>
      <c r="Y5279" s="105">
        <v>48403.42</v>
      </c>
      <c r="Z5279" s="106">
        <v>0</v>
      </c>
      <c r="AA5279" s="107">
        <v>0</v>
      </c>
      <c r="AB5279" s="105">
        <v>0</v>
      </c>
      <c r="AC5279" s="105">
        <v>33578.81</v>
      </c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10" t="s">
        <v>1709</v>
      </c>
      <c r="B5280" s="111" t="s">
        <v>727</v>
      </c>
      <c r="C5280" s="112" t="s">
        <v>728</v>
      </c>
      <c r="D5280" s="21">
        <f t="shared" si="112"/>
        <v>70402.48</v>
      </c>
      <c r="E5280" s="24">
        <f t="shared" si="113"/>
        <v>1200796.8</v>
      </c>
      <c r="F5280" s="104">
        <v>0</v>
      </c>
      <c r="G5280" s="104">
        <v>94595</v>
      </c>
      <c r="H5280" s="113">
        <v>67932.479999999996</v>
      </c>
      <c r="I5280" s="113">
        <v>142114.98000000001</v>
      </c>
      <c r="J5280" s="31">
        <v>0</v>
      </c>
      <c r="K5280" s="32">
        <v>68866</v>
      </c>
      <c r="L5280" s="113">
        <v>0</v>
      </c>
      <c r="M5280" s="113">
        <v>74397</v>
      </c>
      <c r="N5280" s="31">
        <v>0</v>
      </c>
      <c r="O5280" s="32">
        <v>150703.5</v>
      </c>
      <c r="P5280" s="105">
        <v>0</v>
      </c>
      <c r="Q5280" s="105">
        <v>90774</v>
      </c>
      <c r="R5280" s="31">
        <v>635</v>
      </c>
      <c r="S5280" s="32">
        <v>82801.5</v>
      </c>
      <c r="T5280" s="113">
        <v>0</v>
      </c>
      <c r="U5280" s="113">
        <v>82766.5</v>
      </c>
      <c r="V5280" s="31">
        <v>0</v>
      </c>
      <c r="W5280" s="32">
        <v>151229.06</v>
      </c>
      <c r="X5280" s="113">
        <v>0</v>
      </c>
      <c r="Y5280" s="113">
        <v>87603</v>
      </c>
      <c r="Z5280" s="31">
        <v>1185</v>
      </c>
      <c r="AA5280" s="32">
        <v>87788</v>
      </c>
      <c r="AB5280" s="113">
        <v>650</v>
      </c>
      <c r="AC5280" s="113">
        <v>87158.26</v>
      </c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10" t="s">
        <v>1709</v>
      </c>
      <c r="B5281" s="111" t="s">
        <v>729</v>
      </c>
      <c r="C5281" s="112" t="s">
        <v>730</v>
      </c>
      <c r="D5281" s="21">
        <f t="shared" si="112"/>
        <v>69273.38</v>
      </c>
      <c r="E5281" s="24">
        <f t="shared" si="113"/>
        <v>991534.88</v>
      </c>
      <c r="F5281" s="104">
        <v>0</v>
      </c>
      <c r="G5281" s="104">
        <v>29122</v>
      </c>
      <c r="H5281" s="105">
        <v>69273.38</v>
      </c>
      <c r="I5281" s="105">
        <v>169042.38</v>
      </c>
      <c r="J5281" s="106">
        <v>0</v>
      </c>
      <c r="K5281" s="107">
        <v>27827.5</v>
      </c>
      <c r="L5281" s="105">
        <v>0</v>
      </c>
      <c r="M5281" s="105">
        <v>14213</v>
      </c>
      <c r="N5281" s="106">
        <v>0</v>
      </c>
      <c r="O5281" s="107">
        <v>53186.5</v>
      </c>
      <c r="P5281" s="113">
        <v>0</v>
      </c>
      <c r="Q5281" s="113">
        <v>30907</v>
      </c>
      <c r="R5281" s="106">
        <v>0</v>
      </c>
      <c r="S5281" s="107">
        <v>77951</v>
      </c>
      <c r="T5281" s="105">
        <v>0</v>
      </c>
      <c r="U5281" s="105">
        <v>55114</v>
      </c>
      <c r="V5281" s="106">
        <v>0</v>
      </c>
      <c r="W5281" s="107">
        <v>23853</v>
      </c>
      <c r="X5281" s="105">
        <v>0</v>
      </c>
      <c r="Y5281" s="105">
        <v>111717</v>
      </c>
      <c r="Z5281" s="106">
        <v>0</v>
      </c>
      <c r="AA5281" s="107">
        <v>276995</v>
      </c>
      <c r="AB5281" s="105">
        <v>0</v>
      </c>
      <c r="AC5281" s="105">
        <v>121606.5</v>
      </c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10" t="s">
        <v>1709</v>
      </c>
      <c r="B5282" s="111" t="s">
        <v>731</v>
      </c>
      <c r="C5282" s="112" t="s">
        <v>732</v>
      </c>
      <c r="D5282" s="21">
        <f t="shared" si="112"/>
        <v>8020</v>
      </c>
      <c r="E5282" s="24">
        <f t="shared" si="113"/>
        <v>149330</v>
      </c>
      <c r="F5282" s="104">
        <v>0</v>
      </c>
      <c r="G5282" s="104">
        <v>931</v>
      </c>
      <c r="H5282" s="113">
        <v>0</v>
      </c>
      <c r="I5282" s="113">
        <v>2005</v>
      </c>
      <c r="J5282" s="31">
        <v>0</v>
      </c>
      <c r="K5282" s="32">
        <v>650</v>
      </c>
      <c r="L5282" s="113">
        <v>0</v>
      </c>
      <c r="M5282" s="113">
        <v>5427.5</v>
      </c>
      <c r="N5282" s="31">
        <v>0</v>
      </c>
      <c r="O5282" s="32">
        <v>925</v>
      </c>
      <c r="P5282" s="105">
        <v>200</v>
      </c>
      <c r="Q5282" s="105">
        <v>6515</v>
      </c>
      <c r="R5282" s="31">
        <v>0</v>
      </c>
      <c r="S5282" s="32">
        <v>300</v>
      </c>
      <c r="T5282" s="113">
        <v>0</v>
      </c>
      <c r="U5282" s="113">
        <v>1580</v>
      </c>
      <c r="V5282" s="31">
        <v>0</v>
      </c>
      <c r="W5282" s="32">
        <v>9350</v>
      </c>
      <c r="X5282" s="113">
        <v>0</v>
      </c>
      <c r="Y5282" s="113">
        <v>29890</v>
      </c>
      <c r="Z5282" s="31">
        <v>0</v>
      </c>
      <c r="AA5282" s="32">
        <v>72100.5</v>
      </c>
      <c r="AB5282" s="113">
        <v>7820</v>
      </c>
      <c r="AC5282" s="113">
        <v>19656</v>
      </c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10" t="s">
        <v>1709</v>
      </c>
      <c r="B5283" s="111" t="s">
        <v>733</v>
      </c>
      <c r="C5283" s="112" t="s">
        <v>734</v>
      </c>
      <c r="D5283" s="21">
        <f t="shared" si="112"/>
        <v>0</v>
      </c>
      <c r="E5283" s="24">
        <f t="shared" si="113"/>
        <v>0</v>
      </c>
      <c r="F5283" s="104"/>
      <c r="G5283" s="104"/>
      <c r="H5283" s="105"/>
      <c r="I5283" s="105"/>
      <c r="J5283" s="106"/>
      <c r="K5283" s="107"/>
      <c r="L5283" s="105"/>
      <c r="M5283" s="105"/>
      <c r="N5283" s="106"/>
      <c r="O5283" s="107"/>
      <c r="P5283" s="113"/>
      <c r="Q5283" s="113"/>
      <c r="R5283" s="106"/>
      <c r="S5283" s="107"/>
      <c r="T5283" s="105"/>
      <c r="U5283" s="105"/>
      <c r="V5283" s="106"/>
      <c r="W5283" s="107"/>
      <c r="X5283" s="105"/>
      <c r="Y5283" s="105"/>
      <c r="Z5283" s="106"/>
      <c r="AA5283" s="107"/>
      <c r="AB5283" s="105"/>
      <c r="AC5283" s="105"/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10" t="s">
        <v>1709</v>
      </c>
      <c r="B5284" s="111" t="s">
        <v>1604</v>
      </c>
      <c r="C5284" s="112" t="s">
        <v>1605</v>
      </c>
      <c r="D5284" s="21">
        <f t="shared" si="112"/>
        <v>0</v>
      </c>
      <c r="E5284" s="24">
        <f t="shared" si="113"/>
        <v>0</v>
      </c>
      <c r="F5284" s="104"/>
      <c r="G5284" s="104"/>
      <c r="H5284" s="113"/>
      <c r="I5284" s="113"/>
      <c r="J5284" s="31"/>
      <c r="K5284" s="32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10" t="s">
        <v>1709</v>
      </c>
      <c r="B5285" s="111" t="s">
        <v>1606</v>
      </c>
      <c r="C5285" s="112" t="s">
        <v>1607</v>
      </c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10" t="s">
        <v>1709</v>
      </c>
      <c r="B5286" s="111" t="s">
        <v>735</v>
      </c>
      <c r="C5286" s="112" t="s">
        <v>736</v>
      </c>
      <c r="D5286" s="21">
        <f t="shared" si="114"/>
        <v>2927.5</v>
      </c>
      <c r="E5286" s="24">
        <f t="shared" si="115"/>
        <v>138291.28</v>
      </c>
      <c r="F5286" s="104">
        <v>0</v>
      </c>
      <c r="G5286" s="104">
        <v>14765</v>
      </c>
      <c r="H5286" s="113">
        <v>0</v>
      </c>
      <c r="I5286" s="113">
        <v>11360</v>
      </c>
      <c r="J5286" s="31">
        <v>0</v>
      </c>
      <c r="K5286" s="32">
        <v>12002.23</v>
      </c>
      <c r="L5286" s="113">
        <v>2500</v>
      </c>
      <c r="M5286" s="113">
        <v>14869.99</v>
      </c>
      <c r="N5286" s="31">
        <v>0</v>
      </c>
      <c r="O5286" s="32">
        <v>10951.5</v>
      </c>
      <c r="P5286" s="113">
        <v>300</v>
      </c>
      <c r="Q5286" s="113">
        <v>15016.99</v>
      </c>
      <c r="R5286" s="31">
        <v>0</v>
      </c>
      <c r="S5286" s="32">
        <v>6623.49</v>
      </c>
      <c r="T5286" s="113">
        <v>70</v>
      </c>
      <c r="U5286" s="113">
        <v>6733.98</v>
      </c>
      <c r="V5286" s="31">
        <v>0</v>
      </c>
      <c r="W5286" s="32">
        <v>9501.5</v>
      </c>
      <c r="X5286" s="113">
        <v>0</v>
      </c>
      <c r="Y5286" s="113">
        <v>5298.98</v>
      </c>
      <c r="Z5286" s="31">
        <v>25</v>
      </c>
      <c r="AA5286" s="32">
        <v>13366.5</v>
      </c>
      <c r="AB5286" s="113">
        <v>32.5</v>
      </c>
      <c r="AC5286" s="113">
        <v>17801.12</v>
      </c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10" t="s">
        <v>1709</v>
      </c>
      <c r="B5287" s="111" t="s">
        <v>737</v>
      </c>
      <c r="C5287" s="112" t="s">
        <v>738</v>
      </c>
      <c r="D5287" s="21">
        <f t="shared" si="114"/>
        <v>0</v>
      </c>
      <c r="E5287" s="24">
        <f t="shared" si="115"/>
        <v>164571</v>
      </c>
      <c r="F5287" s="104">
        <v>0</v>
      </c>
      <c r="G5287" s="104">
        <v>10507.5</v>
      </c>
      <c r="H5287" s="113">
        <v>0</v>
      </c>
      <c r="I5287" s="113">
        <v>0</v>
      </c>
      <c r="J5287" s="31">
        <v>0</v>
      </c>
      <c r="K5287" s="32">
        <v>0</v>
      </c>
      <c r="L5287" s="113">
        <v>0</v>
      </c>
      <c r="M5287" s="113">
        <v>0</v>
      </c>
      <c r="N5287" s="31">
        <v>0</v>
      </c>
      <c r="O5287" s="32">
        <v>23622.5</v>
      </c>
      <c r="P5287" s="113">
        <v>0</v>
      </c>
      <c r="Q5287" s="113">
        <v>0</v>
      </c>
      <c r="R5287" s="31">
        <v>0</v>
      </c>
      <c r="S5287" s="32">
        <v>27232</v>
      </c>
      <c r="T5287" s="113">
        <v>0</v>
      </c>
      <c r="U5287" s="113">
        <v>7164</v>
      </c>
      <c r="V5287" s="31">
        <v>0</v>
      </c>
      <c r="W5287" s="32">
        <v>12222.5</v>
      </c>
      <c r="X5287" s="113">
        <v>0</v>
      </c>
      <c r="Y5287" s="113">
        <v>33197.5</v>
      </c>
      <c r="Z5287" s="31">
        <v>0</v>
      </c>
      <c r="AA5287" s="32">
        <v>38529.5</v>
      </c>
      <c r="AB5287" s="113">
        <v>0</v>
      </c>
      <c r="AC5287" s="113">
        <v>12095.5</v>
      </c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10" t="s">
        <v>1709</v>
      </c>
      <c r="B5288" s="111" t="s">
        <v>739</v>
      </c>
      <c r="C5288" s="112" t="s">
        <v>740</v>
      </c>
      <c r="D5288" s="21">
        <f t="shared" si="114"/>
        <v>0</v>
      </c>
      <c r="E5288" s="24">
        <f t="shared" si="115"/>
        <v>0</v>
      </c>
      <c r="F5288" s="104"/>
      <c r="G5288" s="104"/>
      <c r="H5288" s="105"/>
      <c r="I5288" s="105"/>
      <c r="J5288" s="106"/>
      <c r="K5288" s="107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10" t="s">
        <v>1709</v>
      </c>
      <c r="B5289" s="111" t="s">
        <v>741</v>
      </c>
      <c r="C5289" s="112" t="s">
        <v>742</v>
      </c>
      <c r="D5289" s="21">
        <f t="shared" si="114"/>
        <v>0</v>
      </c>
      <c r="E5289" s="24">
        <f t="shared" si="115"/>
        <v>0</v>
      </c>
      <c r="F5289" s="104"/>
      <c r="G5289" s="104"/>
      <c r="H5289" s="113"/>
      <c r="I5289" s="113"/>
      <c r="J5289" s="31"/>
      <c r="K5289" s="32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10" t="s">
        <v>1709</v>
      </c>
      <c r="B5290" s="111" t="s">
        <v>743</v>
      </c>
      <c r="C5290" s="112" t="s">
        <v>744</v>
      </c>
      <c r="D5290" s="21">
        <f t="shared" si="114"/>
        <v>523888.41000000003</v>
      </c>
      <c r="E5290" s="24">
        <f t="shared" si="115"/>
        <v>47455.39</v>
      </c>
      <c r="F5290" s="104">
        <v>53609.2</v>
      </c>
      <c r="G5290" s="104">
        <v>0</v>
      </c>
      <c r="H5290" s="105">
        <v>16623.830000000002</v>
      </c>
      <c r="I5290" s="105">
        <v>0</v>
      </c>
      <c r="J5290" s="106">
        <v>11307.33</v>
      </c>
      <c r="K5290" s="107">
        <v>0</v>
      </c>
      <c r="L5290" s="105">
        <v>16838.330000000002</v>
      </c>
      <c r="M5290" s="105">
        <v>0</v>
      </c>
      <c r="N5290" s="106">
        <v>93144.83</v>
      </c>
      <c r="O5290" s="107">
        <v>0</v>
      </c>
      <c r="P5290" s="113">
        <v>29828.93</v>
      </c>
      <c r="Q5290" s="113">
        <v>16932.009999999998</v>
      </c>
      <c r="R5290" s="106">
        <v>21856.43</v>
      </c>
      <c r="S5290" s="107">
        <v>635</v>
      </c>
      <c r="T5290" s="105">
        <v>21821.43</v>
      </c>
      <c r="U5290" s="105">
        <v>0</v>
      </c>
      <c r="V5290" s="106">
        <v>131837.41</v>
      </c>
      <c r="W5290" s="107">
        <v>0</v>
      </c>
      <c r="X5290" s="105">
        <v>69628.45</v>
      </c>
      <c r="Y5290" s="105">
        <v>0</v>
      </c>
      <c r="Z5290" s="106">
        <v>22347.15</v>
      </c>
      <c r="AA5290" s="107">
        <v>29238.38</v>
      </c>
      <c r="AB5290" s="105">
        <v>35045.089999999997</v>
      </c>
      <c r="AC5290" s="105">
        <v>650</v>
      </c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10" t="s">
        <v>1709</v>
      </c>
      <c r="B5291" s="111" t="s">
        <v>745</v>
      </c>
      <c r="C5291" s="112" t="s">
        <v>746</v>
      </c>
      <c r="D5291" s="21">
        <f t="shared" si="114"/>
        <v>603132.59000000008</v>
      </c>
      <c r="E5291" s="24">
        <f t="shared" si="115"/>
        <v>25466.449999999997</v>
      </c>
      <c r="F5291" s="104">
        <v>17867.78</v>
      </c>
      <c r="G5291" s="104">
        <v>0</v>
      </c>
      <c r="H5291" s="105">
        <v>69443.740000000005</v>
      </c>
      <c r="I5291" s="105">
        <v>0</v>
      </c>
      <c r="J5291" s="106">
        <v>0</v>
      </c>
      <c r="K5291" s="107">
        <v>0</v>
      </c>
      <c r="L5291" s="105">
        <v>0</v>
      </c>
      <c r="M5291" s="105">
        <v>0</v>
      </c>
      <c r="N5291" s="106">
        <v>22861.24</v>
      </c>
      <c r="O5291" s="107">
        <v>0</v>
      </c>
      <c r="P5291" s="105">
        <v>0</v>
      </c>
      <c r="Q5291" s="105">
        <v>9256.65</v>
      </c>
      <c r="R5291" s="106">
        <v>46763.46</v>
      </c>
      <c r="S5291" s="107">
        <v>0</v>
      </c>
      <c r="T5291" s="105">
        <v>23926.46</v>
      </c>
      <c r="U5291" s="105">
        <v>0</v>
      </c>
      <c r="V5291" s="106">
        <v>44329.08</v>
      </c>
      <c r="W5291" s="107">
        <v>0</v>
      </c>
      <c r="X5291" s="105">
        <v>44912.87</v>
      </c>
      <c r="Y5291" s="105">
        <v>0</v>
      </c>
      <c r="Z5291" s="106">
        <v>263673.53000000003</v>
      </c>
      <c r="AA5291" s="107">
        <v>16209.8</v>
      </c>
      <c r="AB5291" s="105">
        <v>69354.429999999993</v>
      </c>
      <c r="AC5291" s="105">
        <v>0</v>
      </c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10" t="s">
        <v>1709</v>
      </c>
      <c r="B5292" s="111" t="s">
        <v>747</v>
      </c>
      <c r="C5292" s="112" t="s">
        <v>748</v>
      </c>
      <c r="D5292" s="21">
        <f t="shared" si="114"/>
        <v>0</v>
      </c>
      <c r="E5292" s="24">
        <f t="shared" si="115"/>
        <v>0</v>
      </c>
      <c r="F5292" s="104"/>
      <c r="G5292" s="104"/>
      <c r="H5292" s="113"/>
      <c r="I5292" s="113"/>
      <c r="J5292" s="31"/>
      <c r="K5292" s="32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10" t="s">
        <v>1709</v>
      </c>
      <c r="B5293" s="111" t="s">
        <v>749</v>
      </c>
      <c r="C5293" s="112" t="s">
        <v>750</v>
      </c>
      <c r="D5293" s="21">
        <f t="shared" si="114"/>
        <v>0</v>
      </c>
      <c r="E5293" s="24">
        <f t="shared" si="11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10" t="s">
        <v>1709</v>
      </c>
      <c r="B5294" s="111" t="s">
        <v>751</v>
      </c>
      <c r="C5294" s="112" t="s">
        <v>752</v>
      </c>
      <c r="D5294" s="21">
        <f t="shared" si="114"/>
        <v>0</v>
      </c>
      <c r="E5294" s="24">
        <f t="shared" si="11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10" t="s">
        <v>1709</v>
      </c>
      <c r="B5295" s="111" t="s">
        <v>753</v>
      </c>
      <c r="C5295" s="112" t="s">
        <v>754</v>
      </c>
      <c r="D5295" s="21">
        <f t="shared" si="114"/>
        <v>0</v>
      </c>
      <c r="E5295" s="24">
        <f t="shared" si="11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10" t="s">
        <v>1709</v>
      </c>
      <c r="B5296" s="111" t="s">
        <v>755</v>
      </c>
      <c r="C5296" s="112" t="s">
        <v>756</v>
      </c>
      <c r="D5296" s="21">
        <f t="shared" si="114"/>
        <v>0</v>
      </c>
      <c r="E5296" s="24">
        <f t="shared" si="115"/>
        <v>7858.9600000000009</v>
      </c>
      <c r="F5296" s="104">
        <v>0</v>
      </c>
      <c r="G5296" s="104">
        <v>1294.8900000000001</v>
      </c>
      <c r="H5296" s="113">
        <v>0</v>
      </c>
      <c r="I5296" s="113">
        <v>0</v>
      </c>
      <c r="J5296" s="31">
        <v>0</v>
      </c>
      <c r="K5296" s="32">
        <v>0</v>
      </c>
      <c r="L5296" s="113">
        <v>0</v>
      </c>
      <c r="M5296" s="113">
        <v>0</v>
      </c>
      <c r="N5296" s="31">
        <v>0</v>
      </c>
      <c r="O5296" s="32">
        <v>0</v>
      </c>
      <c r="P5296" s="113">
        <v>0</v>
      </c>
      <c r="Q5296" s="113">
        <v>0</v>
      </c>
      <c r="R5296" s="31">
        <v>0</v>
      </c>
      <c r="S5296" s="32">
        <v>2351.08</v>
      </c>
      <c r="T5296" s="113">
        <v>0</v>
      </c>
      <c r="U5296" s="113">
        <v>0</v>
      </c>
      <c r="V5296" s="31">
        <v>0</v>
      </c>
      <c r="W5296" s="32">
        <v>904.89</v>
      </c>
      <c r="X5296" s="113">
        <v>0</v>
      </c>
      <c r="Y5296" s="113">
        <v>0</v>
      </c>
      <c r="Z5296" s="31">
        <v>0</v>
      </c>
      <c r="AA5296" s="32">
        <v>2851.8</v>
      </c>
      <c r="AB5296" s="113">
        <v>0</v>
      </c>
      <c r="AC5296" s="113">
        <v>456.3</v>
      </c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10" t="s">
        <v>1709</v>
      </c>
      <c r="B5297" s="111" t="s">
        <v>757</v>
      </c>
      <c r="C5297" s="112" t="s">
        <v>758</v>
      </c>
      <c r="D5297" s="21">
        <f t="shared" si="114"/>
        <v>0</v>
      </c>
      <c r="E5297" s="24">
        <f t="shared" si="115"/>
        <v>53352.5</v>
      </c>
      <c r="F5297" s="104"/>
      <c r="G5297" s="104"/>
      <c r="H5297" s="105">
        <v>0</v>
      </c>
      <c r="I5297" s="105">
        <v>3103.5</v>
      </c>
      <c r="J5297" s="106">
        <v>0</v>
      </c>
      <c r="K5297" s="107">
        <v>3701</v>
      </c>
      <c r="L5297" s="105">
        <v>0</v>
      </c>
      <c r="M5297" s="105">
        <v>2057</v>
      </c>
      <c r="N5297" s="106">
        <v>0</v>
      </c>
      <c r="O5297" s="107">
        <v>2220</v>
      </c>
      <c r="P5297" s="113">
        <v>0</v>
      </c>
      <c r="Q5297" s="113">
        <v>5796</v>
      </c>
      <c r="R5297" s="106">
        <v>0</v>
      </c>
      <c r="S5297" s="107">
        <v>6301.5</v>
      </c>
      <c r="T5297" s="105">
        <v>0</v>
      </c>
      <c r="U5297" s="105">
        <v>13003</v>
      </c>
      <c r="V5297" s="106">
        <v>0</v>
      </c>
      <c r="W5297" s="107">
        <v>6864</v>
      </c>
      <c r="X5297" s="105">
        <v>0</v>
      </c>
      <c r="Y5297" s="105">
        <v>7521</v>
      </c>
      <c r="Z5297" s="106">
        <v>0</v>
      </c>
      <c r="AA5297" s="107">
        <v>195</v>
      </c>
      <c r="AB5297" s="105">
        <v>0</v>
      </c>
      <c r="AC5297" s="105">
        <v>2590.5</v>
      </c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10" t="s">
        <v>1709</v>
      </c>
      <c r="B5298" s="111" t="s">
        <v>759</v>
      </c>
      <c r="C5298" s="112" t="s">
        <v>760</v>
      </c>
      <c r="D5298" s="21">
        <f t="shared" si="114"/>
        <v>0</v>
      </c>
      <c r="E5298" s="24">
        <f t="shared" si="115"/>
        <v>16476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>
        <v>0</v>
      </c>
      <c r="Q5298" s="105">
        <v>3889</v>
      </c>
      <c r="R5298" s="106">
        <v>0</v>
      </c>
      <c r="S5298" s="107">
        <v>0</v>
      </c>
      <c r="T5298" s="105">
        <v>0</v>
      </c>
      <c r="U5298" s="105">
        <v>0</v>
      </c>
      <c r="V5298" s="106">
        <v>0</v>
      </c>
      <c r="W5298" s="107">
        <v>3957</v>
      </c>
      <c r="X5298" s="105">
        <v>0</v>
      </c>
      <c r="Y5298" s="105">
        <v>8630</v>
      </c>
      <c r="Z5298" s="106">
        <v>0</v>
      </c>
      <c r="AA5298" s="107">
        <v>0</v>
      </c>
      <c r="AB5298" s="105">
        <v>0</v>
      </c>
      <c r="AC5298" s="105">
        <v>0</v>
      </c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10" t="s">
        <v>1709</v>
      </c>
      <c r="B5299" s="111" t="s">
        <v>761</v>
      </c>
      <c r="C5299" s="112" t="s">
        <v>762</v>
      </c>
      <c r="D5299" s="21">
        <f t="shared" si="114"/>
        <v>17559.379999999997</v>
      </c>
      <c r="E5299" s="24">
        <f t="shared" si="115"/>
        <v>801.23</v>
      </c>
      <c r="F5299" s="104"/>
      <c r="G5299" s="104"/>
      <c r="H5299" s="113">
        <v>1808.61</v>
      </c>
      <c r="I5299" s="113">
        <v>0</v>
      </c>
      <c r="J5299" s="31">
        <v>2406.11</v>
      </c>
      <c r="K5299" s="32">
        <v>0</v>
      </c>
      <c r="L5299" s="113">
        <v>762.11</v>
      </c>
      <c r="M5299" s="113">
        <v>0</v>
      </c>
      <c r="N5299" s="31">
        <v>705.9</v>
      </c>
      <c r="O5299" s="32">
        <v>0</v>
      </c>
      <c r="P5299" s="105">
        <v>563.88</v>
      </c>
      <c r="Q5299" s="105">
        <v>0</v>
      </c>
      <c r="R5299" s="31">
        <v>0</v>
      </c>
      <c r="S5299" s="32">
        <v>0</v>
      </c>
      <c r="T5299" s="113">
        <v>0</v>
      </c>
      <c r="U5299" s="113">
        <v>0</v>
      </c>
      <c r="V5299" s="31">
        <v>3791.77</v>
      </c>
      <c r="W5299" s="32">
        <v>801.23</v>
      </c>
      <c r="X5299" s="113">
        <v>7521</v>
      </c>
      <c r="Y5299" s="113">
        <v>0</v>
      </c>
      <c r="Z5299" s="31">
        <v>0</v>
      </c>
      <c r="AA5299" s="32">
        <v>0</v>
      </c>
      <c r="AB5299" s="113">
        <v>0</v>
      </c>
      <c r="AC5299" s="113">
        <v>0</v>
      </c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10" t="s">
        <v>1709</v>
      </c>
      <c r="B5300" s="111" t="s">
        <v>763</v>
      </c>
      <c r="C5300" s="112" t="s">
        <v>764</v>
      </c>
      <c r="D5300" s="21">
        <f t="shared" si="114"/>
        <v>9938.84</v>
      </c>
      <c r="E5300" s="24">
        <f t="shared" si="115"/>
        <v>95.33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>
        <v>563.87</v>
      </c>
      <c r="Q5300" s="113">
        <v>0</v>
      </c>
      <c r="R5300" s="31">
        <v>0</v>
      </c>
      <c r="S5300" s="32">
        <v>0</v>
      </c>
      <c r="T5300" s="113">
        <v>0</v>
      </c>
      <c r="U5300" s="113">
        <v>0</v>
      </c>
      <c r="V5300" s="31">
        <v>3791.77</v>
      </c>
      <c r="W5300" s="32">
        <v>95.33</v>
      </c>
      <c r="X5300" s="113">
        <v>5583.2</v>
      </c>
      <c r="Y5300" s="113">
        <v>0</v>
      </c>
      <c r="Z5300" s="31">
        <v>0</v>
      </c>
      <c r="AA5300" s="32">
        <v>0</v>
      </c>
      <c r="AB5300" s="113">
        <v>0</v>
      </c>
      <c r="AC5300" s="113">
        <v>0</v>
      </c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10" t="s">
        <v>1709</v>
      </c>
      <c r="B5301" s="111" t="s">
        <v>765</v>
      </c>
      <c r="C5301" s="112" t="s">
        <v>1672</v>
      </c>
      <c r="D5301" s="21">
        <f t="shared" si="114"/>
        <v>0</v>
      </c>
      <c r="E5301" s="24">
        <f t="shared" si="11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10" t="s">
        <v>1709</v>
      </c>
      <c r="B5302" s="111" t="s">
        <v>766</v>
      </c>
      <c r="C5302" s="112" t="s">
        <v>767</v>
      </c>
      <c r="D5302" s="21">
        <f t="shared" si="114"/>
        <v>0</v>
      </c>
      <c r="E5302" s="24">
        <f t="shared" si="11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10" t="s">
        <v>1709</v>
      </c>
      <c r="B5303" s="111" t="s">
        <v>768</v>
      </c>
      <c r="C5303" s="112" t="s">
        <v>1673</v>
      </c>
      <c r="D5303" s="21">
        <f t="shared" si="114"/>
        <v>0</v>
      </c>
      <c r="E5303" s="24">
        <f t="shared" si="11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10" t="s">
        <v>1709</v>
      </c>
      <c r="B5304" s="111" t="s">
        <v>769</v>
      </c>
      <c r="C5304" s="112" t="s">
        <v>1674</v>
      </c>
      <c r="D5304" s="21">
        <f t="shared" si="114"/>
        <v>0</v>
      </c>
      <c r="E5304" s="24">
        <f t="shared" si="11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10" t="s">
        <v>1709</v>
      </c>
      <c r="B5305" s="111" t="s">
        <v>770</v>
      </c>
      <c r="C5305" s="112" t="s">
        <v>771</v>
      </c>
      <c r="D5305" s="21">
        <f t="shared" si="114"/>
        <v>0</v>
      </c>
      <c r="E5305" s="24">
        <f t="shared" si="11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10" t="s">
        <v>1709</v>
      </c>
      <c r="B5306" s="111" t="s">
        <v>772</v>
      </c>
      <c r="C5306" s="112" t="s">
        <v>1675</v>
      </c>
      <c r="D5306" s="21">
        <f t="shared" si="114"/>
        <v>0</v>
      </c>
      <c r="E5306" s="24">
        <f t="shared" si="11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10" t="s">
        <v>1709</v>
      </c>
      <c r="B5307" s="111" t="s">
        <v>773</v>
      </c>
      <c r="C5307" s="112" t="s">
        <v>774</v>
      </c>
      <c r="D5307" s="21">
        <f t="shared" si="114"/>
        <v>5494.38</v>
      </c>
      <c r="E5307" s="24">
        <f t="shared" si="115"/>
        <v>419.17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>
        <v>5494.38</v>
      </c>
      <c r="U5307" s="113">
        <v>0</v>
      </c>
      <c r="V5307" s="31">
        <v>0</v>
      </c>
      <c r="W5307" s="32">
        <v>419.17</v>
      </c>
      <c r="X5307" s="113">
        <v>0</v>
      </c>
      <c r="Y5307" s="113">
        <v>0</v>
      </c>
      <c r="Z5307" s="31">
        <v>0</v>
      </c>
      <c r="AA5307" s="32">
        <v>0</v>
      </c>
      <c r="AB5307" s="113">
        <v>0</v>
      </c>
      <c r="AC5307" s="113">
        <v>0</v>
      </c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10" t="s">
        <v>1709</v>
      </c>
      <c r="B5308" s="111" t="s">
        <v>775</v>
      </c>
      <c r="C5308" s="112" t="s">
        <v>776</v>
      </c>
      <c r="D5308" s="21">
        <f t="shared" si="114"/>
        <v>1000</v>
      </c>
      <c r="E5308" s="24">
        <f t="shared" si="115"/>
        <v>59215</v>
      </c>
      <c r="F5308" s="104">
        <v>0</v>
      </c>
      <c r="G5308" s="104">
        <v>2000</v>
      </c>
      <c r="H5308" s="113">
        <v>0</v>
      </c>
      <c r="I5308" s="113">
        <v>0</v>
      </c>
      <c r="J5308" s="31">
        <v>0</v>
      </c>
      <c r="K5308" s="32">
        <v>0</v>
      </c>
      <c r="L5308" s="113">
        <v>0</v>
      </c>
      <c r="M5308" s="113">
        <v>0</v>
      </c>
      <c r="N5308" s="31">
        <v>0</v>
      </c>
      <c r="O5308" s="32">
        <v>14000</v>
      </c>
      <c r="P5308" s="113">
        <v>0</v>
      </c>
      <c r="Q5308" s="113">
        <v>34000</v>
      </c>
      <c r="R5308" s="31">
        <v>0</v>
      </c>
      <c r="S5308" s="32">
        <v>2280</v>
      </c>
      <c r="T5308" s="113">
        <v>214</v>
      </c>
      <c r="U5308" s="113">
        <v>640</v>
      </c>
      <c r="V5308" s="31">
        <v>786</v>
      </c>
      <c r="W5308" s="32">
        <v>1000</v>
      </c>
      <c r="X5308" s="113">
        <v>0</v>
      </c>
      <c r="Y5308" s="113">
        <v>500</v>
      </c>
      <c r="Z5308" s="31">
        <v>0</v>
      </c>
      <c r="AA5308" s="32">
        <v>4795</v>
      </c>
      <c r="AB5308" s="113">
        <v>0</v>
      </c>
      <c r="AC5308" s="113">
        <v>0</v>
      </c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10" t="s">
        <v>1709</v>
      </c>
      <c r="B5309" s="111" t="s">
        <v>777</v>
      </c>
      <c r="C5309" s="112" t="s">
        <v>778</v>
      </c>
      <c r="D5309" s="21">
        <f t="shared" si="114"/>
        <v>0</v>
      </c>
      <c r="E5309" s="24">
        <f t="shared" si="11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10" t="s">
        <v>1709</v>
      </c>
      <c r="B5310" s="111" t="s">
        <v>779</v>
      </c>
      <c r="C5310" s="112" t="s">
        <v>780</v>
      </c>
      <c r="D5310" s="21">
        <f t="shared" si="114"/>
        <v>0</v>
      </c>
      <c r="E5310" s="24">
        <f t="shared" si="11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10" t="s">
        <v>1709</v>
      </c>
      <c r="B5311" s="111" t="s">
        <v>781</v>
      </c>
      <c r="C5311" s="112" t="s">
        <v>782</v>
      </c>
      <c r="D5311" s="21">
        <f t="shared" si="114"/>
        <v>0</v>
      </c>
      <c r="E5311" s="24">
        <f t="shared" si="11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10" t="s">
        <v>1709</v>
      </c>
      <c r="B5312" s="111" t="s">
        <v>783</v>
      </c>
      <c r="C5312" s="112" t="s">
        <v>784</v>
      </c>
      <c r="D5312" s="21">
        <f t="shared" si="114"/>
        <v>0</v>
      </c>
      <c r="E5312" s="24">
        <f t="shared" si="115"/>
        <v>0</v>
      </c>
      <c r="F5312" s="104"/>
      <c r="G5312" s="104"/>
      <c r="H5312" s="105"/>
      <c r="I5312" s="105"/>
      <c r="J5312" s="106"/>
      <c r="K5312" s="107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10" t="s">
        <v>1709</v>
      </c>
      <c r="B5313" s="111" t="s">
        <v>785</v>
      </c>
      <c r="C5313" s="112" t="s">
        <v>786</v>
      </c>
      <c r="D5313" s="21">
        <f t="shared" si="114"/>
        <v>0</v>
      </c>
      <c r="E5313" s="24">
        <f t="shared" si="11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10" t="s">
        <v>1709</v>
      </c>
      <c r="B5314" s="111" t="s">
        <v>787</v>
      </c>
      <c r="C5314" s="112" t="s">
        <v>788</v>
      </c>
      <c r="D5314" s="21">
        <f t="shared" si="114"/>
        <v>0</v>
      </c>
      <c r="E5314" s="24">
        <f t="shared" si="115"/>
        <v>0</v>
      </c>
      <c r="F5314" s="104"/>
      <c r="G5314" s="104"/>
      <c r="H5314" s="113"/>
      <c r="I5314" s="113"/>
      <c r="J5314" s="31"/>
      <c r="K5314" s="32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10" t="s">
        <v>1709</v>
      </c>
      <c r="B5315" s="111" t="s">
        <v>789</v>
      </c>
      <c r="C5315" s="112" t="s">
        <v>790</v>
      </c>
      <c r="D5315" s="21">
        <f t="shared" si="114"/>
        <v>0</v>
      </c>
      <c r="E5315" s="24">
        <f t="shared" si="115"/>
        <v>0</v>
      </c>
      <c r="F5315" s="104"/>
      <c r="G5315" s="104"/>
      <c r="H5315" s="113"/>
      <c r="I5315" s="113"/>
      <c r="J5315" s="31"/>
      <c r="K5315" s="32"/>
      <c r="L5315" s="113"/>
      <c r="M5315" s="113"/>
      <c r="N5315" s="31"/>
      <c r="O5315" s="32"/>
      <c r="P5315" s="113"/>
      <c r="Q5315" s="113"/>
      <c r="R5315" s="31"/>
      <c r="S5315" s="32"/>
      <c r="T5315" s="113"/>
      <c r="U5315" s="113"/>
      <c r="V5315" s="31"/>
      <c r="W5315" s="32"/>
      <c r="X5315" s="113"/>
      <c r="Y5315" s="113"/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10" t="s">
        <v>1709</v>
      </c>
      <c r="B5316" s="111" t="s">
        <v>791</v>
      </c>
      <c r="C5316" s="112" t="s">
        <v>792</v>
      </c>
      <c r="D5316" s="21">
        <f t="shared" si="114"/>
        <v>0</v>
      </c>
      <c r="E5316" s="24">
        <f t="shared" si="115"/>
        <v>0</v>
      </c>
      <c r="F5316" s="104"/>
      <c r="G5316" s="104"/>
      <c r="H5316" s="113"/>
      <c r="I5316" s="113"/>
      <c r="J5316" s="31"/>
      <c r="K5316" s="32"/>
      <c r="L5316" s="113"/>
      <c r="M5316" s="113"/>
      <c r="N5316" s="31"/>
      <c r="O5316" s="32"/>
      <c r="P5316" s="113"/>
      <c r="Q5316" s="113"/>
      <c r="R5316" s="31"/>
      <c r="S5316" s="32"/>
      <c r="T5316" s="113"/>
      <c r="U5316" s="113"/>
      <c r="V5316" s="31"/>
      <c r="W5316" s="32"/>
      <c r="X5316" s="113"/>
      <c r="Y5316" s="113"/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10" t="s">
        <v>1709</v>
      </c>
      <c r="B5317" s="111" t="s">
        <v>793</v>
      </c>
      <c r="C5317" s="112" t="s">
        <v>794</v>
      </c>
      <c r="D5317" s="21">
        <f t="shared" si="114"/>
        <v>0</v>
      </c>
      <c r="E5317" s="24">
        <f t="shared" si="115"/>
        <v>0</v>
      </c>
      <c r="F5317" s="104"/>
      <c r="G5317" s="104"/>
      <c r="H5317" s="113"/>
      <c r="I5317" s="113"/>
      <c r="J5317" s="31"/>
      <c r="K5317" s="32"/>
      <c r="L5317" s="113"/>
      <c r="M5317" s="113"/>
      <c r="N5317" s="31"/>
      <c r="O5317" s="32"/>
      <c r="P5317" s="113"/>
      <c r="Q5317" s="113"/>
      <c r="R5317" s="31"/>
      <c r="S5317" s="32"/>
      <c r="T5317" s="113"/>
      <c r="U5317" s="113"/>
      <c r="V5317" s="31"/>
      <c r="W5317" s="32"/>
      <c r="X5317" s="113"/>
      <c r="Y5317" s="113"/>
      <c r="Z5317" s="31"/>
      <c r="AA5317" s="32"/>
      <c r="AB5317" s="113"/>
      <c r="AC5317" s="113"/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10" t="s">
        <v>1709</v>
      </c>
      <c r="B5318" s="111" t="s">
        <v>795</v>
      </c>
      <c r="C5318" s="112" t="s">
        <v>796</v>
      </c>
      <c r="D5318" s="21">
        <f t="shared" si="114"/>
        <v>0</v>
      </c>
      <c r="E5318" s="24">
        <f t="shared" si="115"/>
        <v>0</v>
      </c>
      <c r="F5318" s="104"/>
      <c r="G5318" s="104"/>
      <c r="H5318" s="113"/>
      <c r="I5318" s="113"/>
      <c r="J5318" s="31"/>
      <c r="K5318" s="32"/>
      <c r="L5318" s="113"/>
      <c r="M5318" s="113"/>
      <c r="N5318" s="31"/>
      <c r="O5318" s="32"/>
      <c r="P5318" s="113"/>
      <c r="Q5318" s="113"/>
      <c r="R5318" s="31"/>
      <c r="S5318" s="32"/>
      <c r="T5318" s="113"/>
      <c r="U5318" s="113"/>
      <c r="V5318" s="31"/>
      <c r="W5318" s="32"/>
      <c r="X5318" s="113"/>
      <c r="Y5318" s="113"/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10" t="s">
        <v>1709</v>
      </c>
      <c r="B5319" s="111" t="s">
        <v>797</v>
      </c>
      <c r="C5319" s="112" t="s">
        <v>798</v>
      </c>
      <c r="D5319" s="21">
        <f t="shared" si="114"/>
        <v>0</v>
      </c>
      <c r="E5319" s="24">
        <f t="shared" si="115"/>
        <v>0</v>
      </c>
      <c r="F5319" s="104"/>
      <c r="G5319" s="104"/>
      <c r="H5319" s="113"/>
      <c r="I5319" s="113"/>
      <c r="J5319" s="31"/>
      <c r="K5319" s="32"/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/>
      <c r="Y5319" s="113"/>
      <c r="Z5319" s="31"/>
      <c r="AA5319" s="32"/>
      <c r="AB5319" s="113"/>
      <c r="AC5319" s="113"/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10" t="s">
        <v>1709</v>
      </c>
      <c r="B5320" s="111" t="s">
        <v>799</v>
      </c>
      <c r="C5320" s="112" t="s">
        <v>800</v>
      </c>
      <c r="D5320" s="21">
        <f t="shared" si="114"/>
        <v>0</v>
      </c>
      <c r="E5320" s="24">
        <f t="shared" si="115"/>
        <v>0</v>
      </c>
      <c r="F5320" s="104"/>
      <c r="G5320" s="104"/>
      <c r="H5320" s="113"/>
      <c r="I5320" s="113"/>
      <c r="J5320" s="31"/>
      <c r="K5320" s="32"/>
      <c r="L5320" s="113"/>
      <c r="M5320" s="113"/>
      <c r="N5320" s="31"/>
      <c r="O5320" s="32"/>
      <c r="P5320" s="113"/>
      <c r="Q5320" s="113"/>
      <c r="R5320" s="31"/>
      <c r="S5320" s="32"/>
      <c r="T5320" s="113"/>
      <c r="U5320" s="113"/>
      <c r="V5320" s="31"/>
      <c r="W5320" s="32"/>
      <c r="X5320" s="113"/>
      <c r="Y5320" s="113"/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10" t="s">
        <v>1709</v>
      </c>
      <c r="B5321" s="111" t="s">
        <v>801</v>
      </c>
      <c r="C5321" s="112" t="s">
        <v>802</v>
      </c>
      <c r="D5321" s="21">
        <f t="shared" si="114"/>
        <v>0</v>
      </c>
      <c r="E5321" s="24">
        <f t="shared" si="115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10" t="s">
        <v>1709</v>
      </c>
      <c r="B5322" s="111" t="s">
        <v>803</v>
      </c>
      <c r="C5322" s="112" t="s">
        <v>804</v>
      </c>
      <c r="D5322" s="21">
        <f t="shared" si="114"/>
        <v>0</v>
      </c>
      <c r="E5322" s="24">
        <f t="shared" si="115"/>
        <v>0</v>
      </c>
      <c r="F5322" s="104"/>
      <c r="G5322" s="104"/>
      <c r="H5322" s="105"/>
      <c r="I5322" s="105"/>
      <c r="J5322" s="106"/>
      <c r="K5322" s="107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10" t="s">
        <v>1709</v>
      </c>
      <c r="B5323" s="111" t="s">
        <v>805</v>
      </c>
      <c r="C5323" s="112" t="s">
        <v>806</v>
      </c>
      <c r="D5323" s="21">
        <f t="shared" si="114"/>
        <v>0</v>
      </c>
      <c r="E5323" s="24">
        <f t="shared" si="115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10" t="s">
        <v>1709</v>
      </c>
      <c r="B5324" s="111" t="s">
        <v>807</v>
      </c>
      <c r="C5324" s="112" t="s">
        <v>808</v>
      </c>
      <c r="D5324" s="21">
        <f t="shared" si="114"/>
        <v>0</v>
      </c>
      <c r="E5324" s="24">
        <f t="shared" si="115"/>
        <v>1047122</v>
      </c>
      <c r="F5324" s="104"/>
      <c r="G5324" s="104"/>
      <c r="H5324" s="105"/>
      <c r="I5324" s="105"/>
      <c r="J5324" s="106"/>
      <c r="K5324" s="107"/>
      <c r="L5324" s="105">
        <v>0</v>
      </c>
      <c r="M5324" s="105">
        <v>18600</v>
      </c>
      <c r="N5324" s="106">
        <v>0</v>
      </c>
      <c r="O5324" s="107">
        <v>0</v>
      </c>
      <c r="P5324" s="105">
        <v>0</v>
      </c>
      <c r="Q5324" s="105">
        <v>0</v>
      </c>
      <c r="R5324" s="106">
        <v>0</v>
      </c>
      <c r="S5324" s="107">
        <v>0</v>
      </c>
      <c r="T5324" s="105">
        <v>0</v>
      </c>
      <c r="U5324" s="105">
        <v>0</v>
      </c>
      <c r="V5324" s="106">
        <v>0</v>
      </c>
      <c r="W5324" s="107">
        <v>0</v>
      </c>
      <c r="X5324" s="105">
        <v>0</v>
      </c>
      <c r="Y5324" s="105">
        <v>0</v>
      </c>
      <c r="Z5324" s="106">
        <v>0</v>
      </c>
      <c r="AA5324" s="107">
        <v>528113</v>
      </c>
      <c r="AB5324" s="105">
        <v>0</v>
      </c>
      <c r="AC5324" s="105">
        <v>500409</v>
      </c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10" t="s">
        <v>1709</v>
      </c>
      <c r="B5325" s="111" t="s">
        <v>809</v>
      </c>
      <c r="C5325" s="112" t="s">
        <v>1676</v>
      </c>
      <c r="D5325" s="21">
        <f t="shared" si="114"/>
        <v>0</v>
      </c>
      <c r="E5325" s="24">
        <f t="shared" si="115"/>
        <v>0</v>
      </c>
      <c r="F5325" s="104"/>
      <c r="G5325" s="104"/>
      <c r="H5325" s="105"/>
      <c r="I5325" s="105"/>
      <c r="J5325" s="106"/>
      <c r="K5325" s="107"/>
      <c r="L5325" s="105"/>
      <c r="M5325" s="105"/>
      <c r="N5325" s="106"/>
      <c r="O5325" s="107"/>
      <c r="P5325" s="105"/>
      <c r="Q5325" s="105"/>
      <c r="R5325" s="106"/>
      <c r="S5325" s="107"/>
      <c r="T5325" s="105"/>
      <c r="U5325" s="105"/>
      <c r="V5325" s="106"/>
      <c r="W5325" s="107"/>
      <c r="X5325" s="105"/>
      <c r="Y5325" s="105"/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10" t="s">
        <v>1709</v>
      </c>
      <c r="B5326" s="111" t="s">
        <v>810</v>
      </c>
      <c r="C5326" s="112" t="s">
        <v>811</v>
      </c>
      <c r="D5326" s="21">
        <f t="shared" si="114"/>
        <v>0</v>
      </c>
      <c r="E5326" s="24">
        <f t="shared" si="115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10" t="s">
        <v>1709</v>
      </c>
      <c r="B5327" s="111" t="s">
        <v>812</v>
      </c>
      <c r="C5327" s="112" t="s">
        <v>813</v>
      </c>
      <c r="D5327" s="21">
        <f t="shared" si="114"/>
        <v>0</v>
      </c>
      <c r="E5327" s="24">
        <f t="shared" si="115"/>
        <v>0</v>
      </c>
      <c r="F5327" s="104"/>
      <c r="G5327" s="104"/>
      <c r="H5327" s="105"/>
      <c r="I5327" s="105"/>
      <c r="J5327" s="106"/>
      <c r="K5327" s="107"/>
      <c r="L5327" s="105"/>
      <c r="M5327" s="105"/>
      <c r="N5327" s="106"/>
      <c r="O5327" s="107"/>
      <c r="P5327" s="105"/>
      <c r="Q5327" s="105"/>
      <c r="R5327" s="106"/>
      <c r="S5327" s="107"/>
      <c r="T5327" s="105"/>
      <c r="U5327" s="105"/>
      <c r="V5327" s="106"/>
      <c r="W5327" s="107"/>
      <c r="X5327" s="105"/>
      <c r="Y5327" s="105"/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10" t="s">
        <v>1709</v>
      </c>
      <c r="B5328" s="111" t="s">
        <v>814</v>
      </c>
      <c r="C5328" s="112" t="s">
        <v>815</v>
      </c>
      <c r="D5328" s="21">
        <f t="shared" si="114"/>
        <v>0</v>
      </c>
      <c r="E5328" s="24">
        <f t="shared" si="115"/>
        <v>2916444.01</v>
      </c>
      <c r="F5328" s="104">
        <v>0</v>
      </c>
      <c r="G5328" s="104">
        <v>6490</v>
      </c>
      <c r="H5328" s="105">
        <v>0</v>
      </c>
      <c r="I5328" s="105">
        <v>0</v>
      </c>
      <c r="J5328" s="106">
        <v>0</v>
      </c>
      <c r="K5328" s="107">
        <v>0</v>
      </c>
      <c r="L5328" s="105">
        <v>0</v>
      </c>
      <c r="M5328" s="105">
        <v>0</v>
      </c>
      <c r="N5328" s="106">
        <v>0</v>
      </c>
      <c r="O5328" s="107">
        <v>384729.97</v>
      </c>
      <c r="P5328" s="105">
        <v>0</v>
      </c>
      <c r="Q5328" s="105">
        <v>4730</v>
      </c>
      <c r="R5328" s="106">
        <v>0</v>
      </c>
      <c r="S5328" s="107">
        <v>24117</v>
      </c>
      <c r="T5328" s="105">
        <v>0</v>
      </c>
      <c r="U5328" s="105">
        <v>0</v>
      </c>
      <c r="V5328" s="106">
        <v>0</v>
      </c>
      <c r="W5328" s="107">
        <v>109091</v>
      </c>
      <c r="X5328" s="105">
        <v>0</v>
      </c>
      <c r="Y5328" s="105">
        <v>498259</v>
      </c>
      <c r="Z5328" s="106">
        <v>0</v>
      </c>
      <c r="AA5328" s="107">
        <v>1838422.04</v>
      </c>
      <c r="AB5328" s="105">
        <v>0</v>
      </c>
      <c r="AC5328" s="105">
        <v>50605</v>
      </c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10" t="s">
        <v>1709</v>
      </c>
      <c r="B5329" s="111" t="s">
        <v>816</v>
      </c>
      <c r="C5329" s="112" t="s">
        <v>817</v>
      </c>
      <c r="D5329" s="21">
        <f t="shared" si="114"/>
        <v>0</v>
      </c>
      <c r="E5329" s="24">
        <f t="shared" si="115"/>
        <v>48900</v>
      </c>
      <c r="F5329" s="104"/>
      <c r="G5329" s="104"/>
      <c r="H5329" s="105"/>
      <c r="I5329" s="105"/>
      <c r="J5329" s="106"/>
      <c r="K5329" s="107"/>
      <c r="L5329" s="105"/>
      <c r="M5329" s="105"/>
      <c r="N5329" s="106">
        <v>0</v>
      </c>
      <c r="O5329" s="107">
        <v>5433.35</v>
      </c>
      <c r="P5329" s="105">
        <v>0</v>
      </c>
      <c r="Q5329" s="105">
        <v>43466.65</v>
      </c>
      <c r="R5329" s="106">
        <v>0</v>
      </c>
      <c r="S5329" s="107">
        <v>0</v>
      </c>
      <c r="T5329" s="105">
        <v>0</v>
      </c>
      <c r="U5329" s="105">
        <v>0</v>
      </c>
      <c r="V5329" s="106">
        <v>0</v>
      </c>
      <c r="W5329" s="107">
        <v>0</v>
      </c>
      <c r="X5329" s="105">
        <v>0</v>
      </c>
      <c r="Y5329" s="105">
        <v>0</v>
      </c>
      <c r="Z5329" s="106">
        <v>0</v>
      </c>
      <c r="AA5329" s="107">
        <v>0</v>
      </c>
      <c r="AB5329" s="105">
        <v>0</v>
      </c>
      <c r="AC5329" s="105">
        <v>0</v>
      </c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10" t="s">
        <v>1709</v>
      </c>
      <c r="B5330" s="111" t="s">
        <v>818</v>
      </c>
      <c r="C5330" s="112" t="s">
        <v>819</v>
      </c>
      <c r="D5330" s="21">
        <f t="shared" si="114"/>
        <v>0</v>
      </c>
      <c r="E5330" s="24">
        <f t="shared" si="115"/>
        <v>0</v>
      </c>
      <c r="F5330" s="104"/>
      <c r="G5330" s="104"/>
      <c r="H5330" s="113"/>
      <c r="I5330" s="113"/>
      <c r="J5330" s="31"/>
      <c r="K5330" s="32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10" t="s">
        <v>1709</v>
      </c>
      <c r="B5331" s="111" t="s">
        <v>820</v>
      </c>
      <c r="C5331" s="112" t="s">
        <v>821</v>
      </c>
      <c r="D5331" s="21">
        <f t="shared" si="114"/>
        <v>0</v>
      </c>
      <c r="E5331" s="24">
        <f t="shared" si="115"/>
        <v>93312.88</v>
      </c>
      <c r="F5331" s="104"/>
      <c r="G5331" s="104"/>
      <c r="H5331" s="113"/>
      <c r="I5331" s="113"/>
      <c r="J5331" s="31">
        <v>0</v>
      </c>
      <c r="K5331" s="32">
        <v>3544.94</v>
      </c>
      <c r="L5331" s="113">
        <v>0</v>
      </c>
      <c r="M5331" s="113">
        <v>0</v>
      </c>
      <c r="N5331" s="31">
        <v>0</v>
      </c>
      <c r="O5331" s="32">
        <v>40.159999999999997</v>
      </c>
      <c r="P5331" s="113">
        <v>0</v>
      </c>
      <c r="Q5331" s="113">
        <v>43274.17</v>
      </c>
      <c r="R5331" s="31">
        <v>0</v>
      </c>
      <c r="S5331" s="32">
        <v>0</v>
      </c>
      <c r="T5331" s="113">
        <v>0</v>
      </c>
      <c r="U5331" s="113">
        <v>0</v>
      </c>
      <c r="V5331" s="31">
        <v>0</v>
      </c>
      <c r="W5331" s="32">
        <v>5765.87</v>
      </c>
      <c r="X5331" s="113">
        <v>0</v>
      </c>
      <c r="Y5331" s="113">
        <v>0</v>
      </c>
      <c r="Z5331" s="31">
        <v>0</v>
      </c>
      <c r="AA5331" s="32">
        <v>0</v>
      </c>
      <c r="AB5331" s="113">
        <v>0</v>
      </c>
      <c r="AC5331" s="113">
        <v>40687.74</v>
      </c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10" t="s">
        <v>1709</v>
      </c>
      <c r="B5332" s="111" t="s">
        <v>822</v>
      </c>
      <c r="C5332" s="112" t="s">
        <v>599</v>
      </c>
      <c r="D5332" s="21">
        <f t="shared" si="114"/>
        <v>0</v>
      </c>
      <c r="E5332" s="24">
        <f t="shared" si="115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10" t="s">
        <v>1709</v>
      </c>
      <c r="B5333" s="111" t="s">
        <v>823</v>
      </c>
      <c r="C5333" s="112" t="s">
        <v>601</v>
      </c>
      <c r="D5333" s="21">
        <f t="shared" si="114"/>
        <v>0</v>
      </c>
      <c r="E5333" s="24">
        <f t="shared" si="115"/>
        <v>0</v>
      </c>
      <c r="F5333" s="104"/>
      <c r="G5333" s="104"/>
      <c r="H5333" s="105"/>
      <c r="I5333" s="105"/>
      <c r="J5333" s="106"/>
      <c r="K5333" s="107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10" t="s">
        <v>1709</v>
      </c>
      <c r="B5334" s="111" t="s">
        <v>824</v>
      </c>
      <c r="C5334" s="112" t="s">
        <v>825</v>
      </c>
      <c r="D5334" s="21">
        <f t="shared" si="114"/>
        <v>0</v>
      </c>
      <c r="E5334" s="24">
        <f t="shared" si="115"/>
        <v>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10" t="s">
        <v>1709</v>
      </c>
      <c r="B5335" s="111" t="s">
        <v>826</v>
      </c>
      <c r="C5335" s="112" t="s">
        <v>827</v>
      </c>
      <c r="D5335" s="21">
        <f t="shared" si="114"/>
        <v>0</v>
      </c>
      <c r="E5335" s="24">
        <f t="shared" si="115"/>
        <v>34395976.07</v>
      </c>
      <c r="F5335" s="104"/>
      <c r="G5335" s="104"/>
      <c r="H5335" s="113">
        <v>0</v>
      </c>
      <c r="I5335" s="113">
        <v>5518150.3200000003</v>
      </c>
      <c r="J5335" s="31">
        <v>0</v>
      </c>
      <c r="K5335" s="32">
        <v>2977928</v>
      </c>
      <c r="L5335" s="113">
        <v>0</v>
      </c>
      <c r="M5335" s="113">
        <v>2831656</v>
      </c>
      <c r="N5335" s="31">
        <v>0</v>
      </c>
      <c r="O5335" s="32">
        <v>2833776</v>
      </c>
      <c r="P5335" s="105">
        <v>0</v>
      </c>
      <c r="Q5335" s="105">
        <v>2821496</v>
      </c>
      <c r="R5335" s="31">
        <v>0</v>
      </c>
      <c r="S5335" s="32">
        <v>2774332.01</v>
      </c>
      <c r="T5335" s="113">
        <v>0</v>
      </c>
      <c r="U5335" s="113">
        <v>2781810</v>
      </c>
      <c r="V5335" s="31">
        <v>0</v>
      </c>
      <c r="W5335" s="32">
        <v>2937750</v>
      </c>
      <c r="X5335" s="113">
        <v>0</v>
      </c>
      <c r="Y5335" s="113">
        <v>2791510</v>
      </c>
      <c r="Z5335" s="31">
        <v>0</v>
      </c>
      <c r="AA5335" s="32">
        <v>2922497.74</v>
      </c>
      <c r="AB5335" s="113">
        <v>0</v>
      </c>
      <c r="AC5335" s="113">
        <v>3205070</v>
      </c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10" t="s">
        <v>1709</v>
      </c>
      <c r="B5336" s="111" t="s">
        <v>828</v>
      </c>
      <c r="C5336" s="112" t="s">
        <v>829</v>
      </c>
      <c r="D5336" s="21">
        <f t="shared" si="114"/>
        <v>0</v>
      </c>
      <c r="E5336" s="24">
        <f t="shared" si="115"/>
        <v>0</v>
      </c>
      <c r="F5336" s="104"/>
      <c r="G5336" s="104"/>
      <c r="H5336" s="105"/>
      <c r="I5336" s="105"/>
      <c r="J5336" s="106"/>
      <c r="K5336" s="107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10" t="s">
        <v>1709</v>
      </c>
      <c r="B5337" s="111" t="s">
        <v>830</v>
      </c>
      <c r="C5337" s="112" t="s">
        <v>831</v>
      </c>
      <c r="D5337" s="21">
        <f t="shared" si="114"/>
        <v>0</v>
      </c>
      <c r="E5337" s="24">
        <f t="shared" si="115"/>
        <v>0</v>
      </c>
      <c r="F5337" s="104"/>
      <c r="G5337" s="104"/>
      <c r="H5337" s="105"/>
      <c r="I5337" s="105"/>
      <c r="J5337" s="106"/>
      <c r="K5337" s="107"/>
      <c r="L5337" s="105"/>
      <c r="M5337" s="105"/>
      <c r="N5337" s="106"/>
      <c r="O5337" s="107"/>
      <c r="P5337" s="105"/>
      <c r="Q5337" s="105"/>
      <c r="R5337" s="106"/>
      <c r="S5337" s="107"/>
      <c r="T5337" s="105"/>
      <c r="U5337" s="105"/>
      <c r="V5337" s="106"/>
      <c r="W5337" s="107"/>
      <c r="X5337" s="105"/>
      <c r="Y5337" s="105"/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10" t="s">
        <v>1709</v>
      </c>
      <c r="B5338" s="111" t="s">
        <v>832</v>
      </c>
      <c r="C5338" s="112" t="s">
        <v>833</v>
      </c>
      <c r="D5338" s="21">
        <f t="shared" si="114"/>
        <v>0</v>
      </c>
      <c r="E5338" s="24">
        <f t="shared" si="115"/>
        <v>0</v>
      </c>
      <c r="F5338" s="104"/>
      <c r="G5338" s="104"/>
      <c r="H5338" s="113"/>
      <c r="I5338" s="113"/>
      <c r="J5338" s="31"/>
      <c r="K5338" s="32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10" t="s">
        <v>1709</v>
      </c>
      <c r="B5339" s="111" t="s">
        <v>834</v>
      </c>
      <c r="C5339" s="112" t="s">
        <v>835</v>
      </c>
      <c r="D5339" s="21">
        <f t="shared" si="114"/>
        <v>0</v>
      </c>
      <c r="E5339" s="24">
        <f t="shared" si="115"/>
        <v>0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10" t="s">
        <v>1709</v>
      </c>
      <c r="B5340" s="111" t="s">
        <v>836</v>
      </c>
      <c r="C5340" s="112" t="s">
        <v>837</v>
      </c>
      <c r="D5340" s="21">
        <f t="shared" si="114"/>
        <v>0</v>
      </c>
      <c r="E5340" s="24">
        <f t="shared" si="115"/>
        <v>1379143.6500000004</v>
      </c>
      <c r="F5340" s="104"/>
      <c r="G5340" s="104"/>
      <c r="H5340" s="105">
        <v>0</v>
      </c>
      <c r="I5340" s="105">
        <v>220569.12</v>
      </c>
      <c r="J5340" s="106">
        <v>0</v>
      </c>
      <c r="K5340" s="107">
        <v>119085.7</v>
      </c>
      <c r="L5340" s="105">
        <v>0</v>
      </c>
      <c r="M5340" s="105">
        <v>112901.3</v>
      </c>
      <c r="N5340" s="106">
        <v>0</v>
      </c>
      <c r="O5340" s="107">
        <v>112933.8</v>
      </c>
      <c r="P5340" s="113">
        <v>0</v>
      </c>
      <c r="Q5340" s="113">
        <v>112319.8</v>
      </c>
      <c r="R5340" s="106">
        <v>0</v>
      </c>
      <c r="S5340" s="107">
        <v>110684.23</v>
      </c>
      <c r="T5340" s="105">
        <v>0</v>
      </c>
      <c r="U5340" s="105">
        <v>111076.8</v>
      </c>
      <c r="V5340" s="106">
        <v>0</v>
      </c>
      <c r="W5340" s="107">
        <v>117046.5</v>
      </c>
      <c r="X5340" s="105">
        <v>0</v>
      </c>
      <c r="Y5340" s="105">
        <v>110732.7</v>
      </c>
      <c r="Z5340" s="106">
        <v>0</v>
      </c>
      <c r="AA5340" s="107">
        <v>117453.1</v>
      </c>
      <c r="AB5340" s="105">
        <v>0</v>
      </c>
      <c r="AC5340" s="105">
        <v>134340.6</v>
      </c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10" t="s">
        <v>1709</v>
      </c>
      <c r="B5341" s="111" t="s">
        <v>838</v>
      </c>
      <c r="C5341" s="112" t="s">
        <v>839</v>
      </c>
      <c r="D5341" s="21">
        <f t="shared" si="114"/>
        <v>0</v>
      </c>
      <c r="E5341" s="24">
        <f t="shared" si="115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10" t="s">
        <v>1709</v>
      </c>
      <c r="B5342" s="111" t="s">
        <v>1608</v>
      </c>
      <c r="C5342" s="112" t="s">
        <v>1609</v>
      </c>
      <c r="D5342" s="21">
        <f t="shared" si="114"/>
        <v>0</v>
      </c>
      <c r="E5342" s="24">
        <f t="shared" si="115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10" t="s">
        <v>1709</v>
      </c>
      <c r="B5343" s="111" t="s">
        <v>840</v>
      </c>
      <c r="C5343" s="112" t="s">
        <v>841</v>
      </c>
      <c r="D5343" s="21">
        <f t="shared" si="114"/>
        <v>0</v>
      </c>
      <c r="E5343" s="24">
        <f t="shared" si="115"/>
        <v>0</v>
      </c>
      <c r="F5343" s="104"/>
      <c r="G5343" s="104"/>
      <c r="H5343" s="113"/>
      <c r="I5343" s="113"/>
      <c r="J5343" s="31"/>
      <c r="K5343" s="32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10" t="s">
        <v>1709</v>
      </c>
      <c r="B5344" s="111" t="s">
        <v>842</v>
      </c>
      <c r="C5344" s="112" t="s">
        <v>843</v>
      </c>
      <c r="D5344" s="21">
        <f t="shared" si="114"/>
        <v>0</v>
      </c>
      <c r="E5344" s="24">
        <f t="shared" si="115"/>
        <v>0</v>
      </c>
      <c r="F5344" s="104"/>
      <c r="G5344" s="104"/>
      <c r="H5344" s="105"/>
      <c r="I5344" s="105"/>
      <c r="J5344" s="106"/>
      <c r="K5344" s="107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10" t="s">
        <v>1709</v>
      </c>
      <c r="B5345" s="111" t="s">
        <v>844</v>
      </c>
      <c r="C5345" s="112" t="s">
        <v>845</v>
      </c>
      <c r="D5345" s="21">
        <f t="shared" si="114"/>
        <v>0</v>
      </c>
      <c r="E5345" s="24">
        <f t="shared" si="115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10" t="s">
        <v>1709</v>
      </c>
      <c r="B5346" s="111" t="s">
        <v>846</v>
      </c>
      <c r="C5346" s="112" t="s">
        <v>847</v>
      </c>
      <c r="D5346" s="21">
        <f t="shared" si="114"/>
        <v>0</v>
      </c>
      <c r="E5346" s="24">
        <f t="shared" si="115"/>
        <v>0</v>
      </c>
      <c r="F5346" s="104"/>
      <c r="G5346" s="104"/>
      <c r="H5346" s="113"/>
      <c r="I5346" s="113"/>
      <c r="J5346" s="31"/>
      <c r="K5346" s="32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10" t="s">
        <v>1709</v>
      </c>
      <c r="B5347" s="111" t="s">
        <v>848</v>
      </c>
      <c r="C5347" s="112" t="s">
        <v>849</v>
      </c>
      <c r="D5347" s="21">
        <f t="shared" si="114"/>
        <v>0</v>
      </c>
      <c r="E5347" s="24">
        <f t="shared" si="115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10" t="s">
        <v>1709</v>
      </c>
      <c r="B5348" s="111" t="s">
        <v>850</v>
      </c>
      <c r="C5348" s="112" t="s">
        <v>851</v>
      </c>
      <c r="D5348" s="21">
        <f t="shared" si="114"/>
        <v>0</v>
      </c>
      <c r="E5348" s="24">
        <f t="shared" si="115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10" t="s">
        <v>1709</v>
      </c>
      <c r="B5349" s="111" t="s">
        <v>852</v>
      </c>
      <c r="C5349" s="112" t="s">
        <v>853</v>
      </c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10" t="s">
        <v>1709</v>
      </c>
      <c r="B5350" s="111" t="s">
        <v>854</v>
      </c>
      <c r="C5350" s="112" t="s">
        <v>855</v>
      </c>
      <c r="D5350" s="21">
        <f t="shared" si="116"/>
        <v>0</v>
      </c>
      <c r="E5350" s="24">
        <f t="shared" si="117"/>
        <v>0</v>
      </c>
      <c r="F5350" s="104"/>
      <c r="G5350" s="104"/>
      <c r="H5350" s="105"/>
      <c r="I5350" s="105"/>
      <c r="J5350" s="106"/>
      <c r="K5350" s="107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10" t="s">
        <v>1709</v>
      </c>
      <c r="B5351" s="111" t="s">
        <v>856</v>
      </c>
      <c r="C5351" s="112" t="s">
        <v>857</v>
      </c>
      <c r="D5351" s="21">
        <f t="shared" si="116"/>
        <v>0</v>
      </c>
      <c r="E5351" s="24">
        <f t="shared" si="11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10" t="s">
        <v>1709</v>
      </c>
      <c r="B5352" s="111" t="s">
        <v>858</v>
      </c>
      <c r="C5352" s="112" t="s">
        <v>859</v>
      </c>
      <c r="D5352" s="21">
        <f t="shared" si="116"/>
        <v>0</v>
      </c>
      <c r="E5352" s="24">
        <f t="shared" si="11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10" t="s">
        <v>1709</v>
      </c>
      <c r="B5353" s="111" t="s">
        <v>860</v>
      </c>
      <c r="C5353" s="112" t="s">
        <v>861</v>
      </c>
      <c r="D5353" s="21">
        <f t="shared" si="116"/>
        <v>0</v>
      </c>
      <c r="E5353" s="24">
        <f t="shared" si="117"/>
        <v>172700</v>
      </c>
      <c r="F5353" s="104">
        <v>0</v>
      </c>
      <c r="G5353" s="104">
        <v>11200</v>
      </c>
      <c r="H5353" s="105">
        <v>0</v>
      </c>
      <c r="I5353" s="105">
        <v>15300</v>
      </c>
      <c r="J5353" s="106">
        <v>0</v>
      </c>
      <c r="K5353" s="107">
        <v>16200</v>
      </c>
      <c r="L5353" s="105">
        <v>0</v>
      </c>
      <c r="M5353" s="105">
        <v>18900</v>
      </c>
      <c r="N5353" s="106">
        <v>0</v>
      </c>
      <c r="O5353" s="107">
        <v>12800</v>
      </c>
      <c r="P5353" s="105">
        <v>0</v>
      </c>
      <c r="Q5353" s="105">
        <v>27100</v>
      </c>
      <c r="R5353" s="106">
        <v>0</v>
      </c>
      <c r="S5353" s="107">
        <v>11500</v>
      </c>
      <c r="T5353" s="105">
        <v>0</v>
      </c>
      <c r="U5353" s="105">
        <v>9700</v>
      </c>
      <c r="V5353" s="106">
        <v>0</v>
      </c>
      <c r="W5353" s="107">
        <v>28200</v>
      </c>
      <c r="X5353" s="105">
        <v>0</v>
      </c>
      <c r="Y5353" s="105">
        <v>8700</v>
      </c>
      <c r="Z5353" s="106">
        <v>0</v>
      </c>
      <c r="AA5353" s="107">
        <v>5500</v>
      </c>
      <c r="AB5353" s="105">
        <v>0</v>
      </c>
      <c r="AC5353" s="105">
        <v>7600</v>
      </c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10" t="s">
        <v>1709</v>
      </c>
      <c r="B5354" s="111" t="s">
        <v>862</v>
      </c>
      <c r="C5354" s="112" t="s">
        <v>863</v>
      </c>
      <c r="D5354" s="21">
        <f t="shared" si="116"/>
        <v>0</v>
      </c>
      <c r="E5354" s="24">
        <f t="shared" si="11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10" t="s">
        <v>1709</v>
      </c>
      <c r="B5355" s="111" t="s">
        <v>864</v>
      </c>
      <c r="C5355" s="112" t="s">
        <v>865</v>
      </c>
      <c r="D5355" s="21">
        <f t="shared" si="116"/>
        <v>0</v>
      </c>
      <c r="E5355" s="24">
        <f t="shared" si="117"/>
        <v>0</v>
      </c>
      <c r="F5355" s="104"/>
      <c r="G5355" s="104"/>
      <c r="H5355" s="113"/>
      <c r="I5355" s="113"/>
      <c r="J5355" s="31"/>
      <c r="K5355" s="32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10" t="s">
        <v>1709</v>
      </c>
      <c r="B5356" s="111" t="s">
        <v>866</v>
      </c>
      <c r="C5356" s="112" t="s">
        <v>867</v>
      </c>
      <c r="D5356" s="21">
        <f t="shared" si="116"/>
        <v>200</v>
      </c>
      <c r="E5356" s="24">
        <f t="shared" si="117"/>
        <v>12900</v>
      </c>
      <c r="F5356" s="104">
        <v>0</v>
      </c>
      <c r="G5356" s="104">
        <v>1700</v>
      </c>
      <c r="H5356" s="105">
        <v>0</v>
      </c>
      <c r="I5356" s="105">
        <v>2600</v>
      </c>
      <c r="J5356" s="106">
        <v>0</v>
      </c>
      <c r="K5356" s="107">
        <v>1700</v>
      </c>
      <c r="L5356" s="105">
        <v>0</v>
      </c>
      <c r="M5356" s="105">
        <v>300</v>
      </c>
      <c r="N5356" s="106">
        <v>200</v>
      </c>
      <c r="O5356" s="107">
        <v>600</v>
      </c>
      <c r="P5356" s="113">
        <v>0</v>
      </c>
      <c r="Q5356" s="113">
        <v>600</v>
      </c>
      <c r="R5356" s="106">
        <v>0</v>
      </c>
      <c r="S5356" s="107">
        <v>900</v>
      </c>
      <c r="T5356" s="105">
        <v>0</v>
      </c>
      <c r="U5356" s="105">
        <v>900</v>
      </c>
      <c r="V5356" s="106">
        <v>0</v>
      </c>
      <c r="W5356" s="107">
        <v>300</v>
      </c>
      <c r="X5356" s="105">
        <v>0</v>
      </c>
      <c r="Y5356" s="105">
        <v>1200</v>
      </c>
      <c r="Z5356" s="106">
        <v>0</v>
      </c>
      <c r="AA5356" s="107">
        <v>1200</v>
      </c>
      <c r="AB5356" s="105">
        <v>0</v>
      </c>
      <c r="AC5356" s="105">
        <v>900</v>
      </c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10" t="s">
        <v>1709</v>
      </c>
      <c r="B5357" s="111" t="s">
        <v>868</v>
      </c>
      <c r="C5357" s="112" t="s">
        <v>869</v>
      </c>
      <c r="D5357" s="21">
        <f t="shared" si="116"/>
        <v>0</v>
      </c>
      <c r="E5357" s="24">
        <f t="shared" si="117"/>
        <v>300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>
        <v>0</v>
      </c>
      <c r="W5357" s="107">
        <v>300</v>
      </c>
      <c r="X5357" s="105">
        <v>0</v>
      </c>
      <c r="Y5357" s="105">
        <v>0</v>
      </c>
      <c r="Z5357" s="106">
        <v>0</v>
      </c>
      <c r="AA5357" s="107">
        <v>0</v>
      </c>
      <c r="AB5357" s="105">
        <v>0</v>
      </c>
      <c r="AC5357" s="105">
        <v>0</v>
      </c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10" t="s">
        <v>1709</v>
      </c>
      <c r="B5358" s="111" t="s">
        <v>870</v>
      </c>
      <c r="C5358" s="112" t="s">
        <v>1677</v>
      </c>
      <c r="D5358" s="21">
        <f t="shared" si="116"/>
        <v>0</v>
      </c>
      <c r="E5358" s="24">
        <f t="shared" si="11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10" t="s">
        <v>1709</v>
      </c>
      <c r="B5359" s="111" t="s">
        <v>871</v>
      </c>
      <c r="C5359" s="112" t="s">
        <v>872</v>
      </c>
      <c r="D5359" s="21">
        <f t="shared" si="116"/>
        <v>0</v>
      </c>
      <c r="E5359" s="24">
        <f t="shared" si="117"/>
        <v>0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/>
      <c r="Q5359" s="105"/>
      <c r="R5359" s="106"/>
      <c r="S5359" s="107"/>
      <c r="T5359" s="105"/>
      <c r="U5359" s="105"/>
      <c r="V5359" s="106"/>
      <c r="W5359" s="107"/>
      <c r="X5359" s="105"/>
      <c r="Y5359" s="105"/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10" t="s">
        <v>1709</v>
      </c>
      <c r="B5360" s="111" t="s">
        <v>873</v>
      </c>
      <c r="C5360" s="112" t="s">
        <v>1678</v>
      </c>
      <c r="D5360" s="21">
        <f t="shared" si="116"/>
        <v>0</v>
      </c>
      <c r="E5360" s="24">
        <f t="shared" si="11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10" t="s">
        <v>1709</v>
      </c>
      <c r="B5361" s="111" t="s">
        <v>874</v>
      </c>
      <c r="C5361" s="112" t="s">
        <v>875</v>
      </c>
      <c r="D5361" s="21">
        <f t="shared" si="116"/>
        <v>0</v>
      </c>
      <c r="E5361" s="24">
        <f t="shared" si="117"/>
        <v>83010</v>
      </c>
      <c r="F5361" s="104">
        <v>0</v>
      </c>
      <c r="G5361" s="104">
        <v>5550</v>
      </c>
      <c r="H5361" s="105">
        <v>0</v>
      </c>
      <c r="I5361" s="105">
        <v>73950</v>
      </c>
      <c r="J5361" s="106">
        <v>0</v>
      </c>
      <c r="K5361" s="107">
        <v>3510</v>
      </c>
      <c r="L5361" s="105">
        <v>0</v>
      </c>
      <c r="M5361" s="105">
        <v>0</v>
      </c>
      <c r="N5361" s="106">
        <v>0</v>
      </c>
      <c r="O5361" s="107">
        <v>0</v>
      </c>
      <c r="P5361" s="105">
        <v>0</v>
      </c>
      <c r="Q5361" s="105">
        <v>0</v>
      </c>
      <c r="R5361" s="106">
        <v>0</v>
      </c>
      <c r="S5361" s="107">
        <v>0</v>
      </c>
      <c r="T5361" s="105">
        <v>0</v>
      </c>
      <c r="U5361" s="105">
        <v>0</v>
      </c>
      <c r="V5361" s="106">
        <v>0</v>
      </c>
      <c r="W5361" s="107">
        <v>0</v>
      </c>
      <c r="X5361" s="105">
        <v>0</v>
      </c>
      <c r="Y5361" s="105">
        <v>0</v>
      </c>
      <c r="Z5361" s="106">
        <v>0</v>
      </c>
      <c r="AA5361" s="107">
        <v>0</v>
      </c>
      <c r="AB5361" s="105">
        <v>0</v>
      </c>
      <c r="AC5361" s="105">
        <v>0</v>
      </c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10" t="s">
        <v>1709</v>
      </c>
      <c r="B5362" s="111" t="s">
        <v>876</v>
      </c>
      <c r="C5362" s="112" t="s">
        <v>1679</v>
      </c>
      <c r="D5362" s="21">
        <f t="shared" si="116"/>
        <v>0</v>
      </c>
      <c r="E5362" s="24">
        <f t="shared" si="117"/>
        <v>0</v>
      </c>
      <c r="F5362" s="104"/>
      <c r="G5362" s="104"/>
      <c r="H5362" s="113"/>
      <c r="I5362" s="113"/>
      <c r="J5362" s="31"/>
      <c r="K5362" s="32"/>
      <c r="L5362" s="113"/>
      <c r="M5362" s="113"/>
      <c r="N5362" s="31"/>
      <c r="O5362" s="32"/>
      <c r="P5362" s="105"/>
      <c r="Q5362" s="105"/>
      <c r="R5362" s="31"/>
      <c r="S5362" s="32"/>
      <c r="T5362" s="113"/>
      <c r="U5362" s="113"/>
      <c r="V5362" s="31"/>
      <c r="W5362" s="32"/>
      <c r="X5362" s="113"/>
      <c r="Y5362" s="113"/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10" t="s">
        <v>1709</v>
      </c>
      <c r="B5363" s="111" t="s">
        <v>877</v>
      </c>
      <c r="C5363" s="112" t="s">
        <v>878</v>
      </c>
      <c r="D5363" s="21">
        <f t="shared" si="116"/>
        <v>6494.39</v>
      </c>
      <c r="E5363" s="24">
        <f t="shared" si="117"/>
        <v>4943834.24</v>
      </c>
      <c r="F5363" s="104"/>
      <c r="G5363" s="104"/>
      <c r="H5363" s="113">
        <v>0</v>
      </c>
      <c r="I5363" s="113">
        <v>18949.240000000002</v>
      </c>
      <c r="J5363" s="31">
        <v>4994.3900000000003</v>
      </c>
      <c r="K5363" s="32">
        <v>277740</v>
      </c>
      <c r="L5363" s="113">
        <v>0</v>
      </c>
      <c r="M5363" s="113">
        <v>330264</v>
      </c>
      <c r="N5363" s="31">
        <v>0</v>
      </c>
      <c r="O5363" s="32">
        <v>313094</v>
      </c>
      <c r="P5363" s="113">
        <v>0</v>
      </c>
      <c r="Q5363" s="113">
        <v>294</v>
      </c>
      <c r="R5363" s="31">
        <v>0</v>
      </c>
      <c r="S5363" s="32">
        <v>226290</v>
      </c>
      <c r="T5363" s="113">
        <v>0</v>
      </c>
      <c r="U5363" s="113">
        <v>117440</v>
      </c>
      <c r="V5363" s="31">
        <v>0</v>
      </c>
      <c r="W5363" s="32">
        <v>352770</v>
      </c>
      <c r="X5363" s="113">
        <v>0</v>
      </c>
      <c r="Y5363" s="113">
        <v>492170</v>
      </c>
      <c r="Z5363" s="31">
        <v>0</v>
      </c>
      <c r="AA5363" s="32">
        <v>819800</v>
      </c>
      <c r="AB5363" s="113">
        <v>1500</v>
      </c>
      <c r="AC5363" s="113">
        <v>1995023</v>
      </c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10" t="s">
        <v>1709</v>
      </c>
      <c r="B5364" s="111" t="s">
        <v>879</v>
      </c>
      <c r="C5364" s="112" t="s">
        <v>1680</v>
      </c>
      <c r="D5364" s="21">
        <f t="shared" si="116"/>
        <v>0</v>
      </c>
      <c r="E5364" s="24">
        <f t="shared" si="117"/>
        <v>0</v>
      </c>
      <c r="F5364" s="104"/>
      <c r="G5364" s="104"/>
      <c r="H5364" s="105"/>
      <c r="I5364" s="105"/>
      <c r="J5364" s="106"/>
      <c r="K5364" s="107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10" t="s">
        <v>1709</v>
      </c>
      <c r="B5365" s="111" t="s">
        <v>880</v>
      </c>
      <c r="C5365" s="112" t="s">
        <v>1681</v>
      </c>
      <c r="D5365" s="21">
        <f t="shared" si="116"/>
        <v>0</v>
      </c>
      <c r="E5365" s="24">
        <f t="shared" si="117"/>
        <v>0</v>
      </c>
      <c r="F5365" s="104"/>
      <c r="G5365" s="104"/>
      <c r="H5365" s="113"/>
      <c r="I5365" s="113"/>
      <c r="J5365" s="31"/>
      <c r="K5365" s="32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10" t="s">
        <v>1709</v>
      </c>
      <c r="B5366" s="111" t="s">
        <v>881</v>
      </c>
      <c r="C5366" s="112" t="s">
        <v>1682</v>
      </c>
      <c r="D5366" s="21">
        <f t="shared" si="116"/>
        <v>61526.75</v>
      </c>
      <c r="E5366" s="24">
        <f t="shared" si="117"/>
        <v>1596031.75</v>
      </c>
      <c r="F5366" s="104">
        <v>0</v>
      </c>
      <c r="G5366" s="104">
        <v>5853.5</v>
      </c>
      <c r="H5366" s="105">
        <v>0</v>
      </c>
      <c r="I5366" s="105">
        <v>0</v>
      </c>
      <c r="J5366" s="106">
        <v>0</v>
      </c>
      <c r="K5366" s="107">
        <v>0</v>
      </c>
      <c r="L5366" s="105">
        <v>0</v>
      </c>
      <c r="M5366" s="105">
        <v>0</v>
      </c>
      <c r="N5366" s="106">
        <v>0</v>
      </c>
      <c r="O5366" s="107">
        <v>9550</v>
      </c>
      <c r="P5366" s="113">
        <v>0</v>
      </c>
      <c r="Q5366" s="113">
        <v>39900</v>
      </c>
      <c r="R5366" s="106">
        <v>0</v>
      </c>
      <c r="S5366" s="107">
        <v>8500</v>
      </c>
      <c r="T5366" s="105">
        <v>0</v>
      </c>
      <c r="U5366" s="105">
        <v>0</v>
      </c>
      <c r="V5366" s="106">
        <v>0</v>
      </c>
      <c r="W5366" s="107">
        <v>112155</v>
      </c>
      <c r="X5366" s="105">
        <v>0</v>
      </c>
      <c r="Y5366" s="105">
        <v>14495</v>
      </c>
      <c r="Z5366" s="106">
        <v>0</v>
      </c>
      <c r="AA5366" s="107">
        <v>41845</v>
      </c>
      <c r="AB5366" s="105">
        <v>61526.75</v>
      </c>
      <c r="AC5366" s="105">
        <v>1363733.25</v>
      </c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10" t="s">
        <v>1709</v>
      </c>
      <c r="B5367" s="111" t="s">
        <v>882</v>
      </c>
      <c r="C5367" s="112" t="s">
        <v>883</v>
      </c>
      <c r="D5367" s="21">
        <f t="shared" si="116"/>
        <v>0</v>
      </c>
      <c r="E5367" s="24">
        <f t="shared" si="117"/>
        <v>274025</v>
      </c>
      <c r="F5367" s="104">
        <v>0</v>
      </c>
      <c r="G5367" s="104">
        <v>24870</v>
      </c>
      <c r="H5367" s="105">
        <v>0</v>
      </c>
      <c r="I5367" s="105">
        <v>26160</v>
      </c>
      <c r="J5367" s="106">
        <v>0</v>
      </c>
      <c r="K5367" s="107">
        <v>29340</v>
      </c>
      <c r="L5367" s="105">
        <v>0</v>
      </c>
      <c r="M5367" s="105">
        <v>19805</v>
      </c>
      <c r="N5367" s="106">
        <v>0</v>
      </c>
      <c r="O5367" s="107">
        <v>21390</v>
      </c>
      <c r="P5367" s="105">
        <v>0</v>
      </c>
      <c r="Q5367" s="105">
        <v>31200</v>
      </c>
      <c r="R5367" s="106">
        <v>0</v>
      </c>
      <c r="S5367" s="107">
        <v>18630</v>
      </c>
      <c r="T5367" s="105">
        <v>0</v>
      </c>
      <c r="U5367" s="105">
        <v>16020</v>
      </c>
      <c r="V5367" s="106">
        <v>0</v>
      </c>
      <c r="W5367" s="107">
        <v>21900</v>
      </c>
      <c r="X5367" s="105">
        <v>0</v>
      </c>
      <c r="Y5367" s="105">
        <v>22020</v>
      </c>
      <c r="Z5367" s="106">
        <v>0</v>
      </c>
      <c r="AA5367" s="107">
        <v>22080</v>
      </c>
      <c r="AB5367" s="105">
        <v>0</v>
      </c>
      <c r="AC5367" s="105">
        <v>20610</v>
      </c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10" t="s">
        <v>1709</v>
      </c>
      <c r="B5368" s="111" t="s">
        <v>884</v>
      </c>
      <c r="C5368" s="112" t="s">
        <v>885</v>
      </c>
      <c r="D5368" s="21">
        <f t="shared" si="116"/>
        <v>28288054.730000004</v>
      </c>
      <c r="E5368" s="24">
        <f t="shared" si="117"/>
        <v>0</v>
      </c>
      <c r="F5368" s="104"/>
      <c r="G5368" s="104"/>
      <c r="H5368" s="105">
        <v>4529810.32</v>
      </c>
      <c r="I5368" s="105">
        <v>0</v>
      </c>
      <c r="J5368" s="106">
        <v>2436878</v>
      </c>
      <c r="K5368" s="107">
        <v>0</v>
      </c>
      <c r="L5368" s="105">
        <v>2317890</v>
      </c>
      <c r="M5368" s="105">
        <v>0</v>
      </c>
      <c r="N5368" s="106">
        <v>2333040</v>
      </c>
      <c r="O5368" s="107">
        <v>0</v>
      </c>
      <c r="P5368" s="105">
        <v>2320920</v>
      </c>
      <c r="Q5368" s="105">
        <v>0</v>
      </c>
      <c r="R5368" s="106">
        <v>2288208.67</v>
      </c>
      <c r="S5368" s="107">
        <v>0</v>
      </c>
      <c r="T5368" s="105">
        <v>2296060</v>
      </c>
      <c r="U5368" s="105">
        <v>0</v>
      </c>
      <c r="V5368" s="106">
        <v>2424670</v>
      </c>
      <c r="W5368" s="107">
        <v>0</v>
      </c>
      <c r="X5368" s="105">
        <v>2292250</v>
      </c>
      <c r="Y5368" s="105">
        <v>0</v>
      </c>
      <c r="Z5368" s="106">
        <v>2426657.7400000002</v>
      </c>
      <c r="AA5368" s="107">
        <v>0</v>
      </c>
      <c r="AB5368" s="105">
        <v>2621670</v>
      </c>
      <c r="AC5368" s="105">
        <v>0</v>
      </c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10" t="s">
        <v>1709</v>
      </c>
      <c r="B5369" s="111" t="s">
        <v>886</v>
      </c>
      <c r="C5369" s="112" t="s">
        <v>887</v>
      </c>
      <c r="D5369" s="21">
        <f t="shared" si="116"/>
        <v>257700</v>
      </c>
      <c r="E5369" s="24">
        <f t="shared" si="117"/>
        <v>0</v>
      </c>
      <c r="F5369" s="104"/>
      <c r="G5369" s="104"/>
      <c r="H5369" s="113">
        <v>59280</v>
      </c>
      <c r="I5369" s="113">
        <v>0</v>
      </c>
      <c r="J5369" s="31">
        <v>32940</v>
      </c>
      <c r="K5369" s="32">
        <v>0</v>
      </c>
      <c r="L5369" s="113">
        <v>30740</v>
      </c>
      <c r="M5369" s="113">
        <v>0</v>
      </c>
      <c r="N5369" s="31">
        <v>16240</v>
      </c>
      <c r="O5369" s="32">
        <v>0</v>
      </c>
      <c r="P5369" s="105">
        <v>16080</v>
      </c>
      <c r="Q5369" s="105">
        <v>0</v>
      </c>
      <c r="R5369" s="31">
        <v>16080</v>
      </c>
      <c r="S5369" s="32">
        <v>0</v>
      </c>
      <c r="T5369" s="113">
        <v>16080</v>
      </c>
      <c r="U5369" s="113">
        <v>0</v>
      </c>
      <c r="V5369" s="31">
        <v>17970</v>
      </c>
      <c r="W5369" s="32">
        <v>0</v>
      </c>
      <c r="X5369" s="113">
        <v>16710</v>
      </c>
      <c r="Y5369" s="113">
        <v>0</v>
      </c>
      <c r="Z5369" s="31">
        <v>16710</v>
      </c>
      <c r="AA5369" s="32">
        <v>0</v>
      </c>
      <c r="AB5369" s="113">
        <v>18870</v>
      </c>
      <c r="AC5369" s="113">
        <v>0</v>
      </c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10" t="s">
        <v>1709</v>
      </c>
      <c r="B5370" s="111" t="s">
        <v>888</v>
      </c>
      <c r="C5370" s="112" t="s">
        <v>1683</v>
      </c>
      <c r="D5370" s="21">
        <f t="shared" si="116"/>
        <v>0</v>
      </c>
      <c r="E5370" s="24">
        <f t="shared" si="117"/>
        <v>0</v>
      </c>
      <c r="F5370" s="104"/>
      <c r="G5370" s="104"/>
      <c r="H5370" s="105"/>
      <c r="I5370" s="105"/>
      <c r="J5370" s="106"/>
      <c r="K5370" s="107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10" t="s">
        <v>1709</v>
      </c>
      <c r="B5371" s="111" t="s">
        <v>889</v>
      </c>
      <c r="C5371" s="112" t="s">
        <v>890</v>
      </c>
      <c r="D5371" s="21">
        <f t="shared" si="116"/>
        <v>1393186.67</v>
      </c>
      <c r="E5371" s="24">
        <f t="shared" si="117"/>
        <v>0</v>
      </c>
      <c r="F5371" s="104"/>
      <c r="G5371" s="104"/>
      <c r="H5371" s="113">
        <v>236600</v>
      </c>
      <c r="I5371" s="113">
        <v>0</v>
      </c>
      <c r="J5371" s="31">
        <v>118300</v>
      </c>
      <c r="K5371" s="32">
        <v>0</v>
      </c>
      <c r="L5371" s="113">
        <v>118300</v>
      </c>
      <c r="M5371" s="113">
        <v>0</v>
      </c>
      <c r="N5371" s="31">
        <v>118300</v>
      </c>
      <c r="O5371" s="32">
        <v>0</v>
      </c>
      <c r="P5371" s="105">
        <v>118300</v>
      </c>
      <c r="Q5371" s="105">
        <v>0</v>
      </c>
      <c r="R5371" s="31">
        <v>116386.67</v>
      </c>
      <c r="S5371" s="32">
        <v>0</v>
      </c>
      <c r="T5371" s="113">
        <v>116200</v>
      </c>
      <c r="U5371" s="113">
        <v>0</v>
      </c>
      <c r="V5371" s="31">
        <v>116200</v>
      </c>
      <c r="W5371" s="32">
        <v>0</v>
      </c>
      <c r="X5371" s="113">
        <v>116200</v>
      </c>
      <c r="Y5371" s="113">
        <v>0</v>
      </c>
      <c r="Z5371" s="31">
        <v>116200</v>
      </c>
      <c r="AA5371" s="32">
        <v>0</v>
      </c>
      <c r="AB5371" s="113">
        <v>102200</v>
      </c>
      <c r="AC5371" s="113">
        <v>0</v>
      </c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10" t="s">
        <v>1709</v>
      </c>
      <c r="B5372" s="111" t="s">
        <v>891</v>
      </c>
      <c r="C5372" s="112" t="s">
        <v>892</v>
      </c>
      <c r="D5372" s="21">
        <f t="shared" si="116"/>
        <v>0</v>
      </c>
      <c r="E5372" s="24">
        <f t="shared" si="117"/>
        <v>0</v>
      </c>
      <c r="F5372" s="104"/>
      <c r="G5372" s="104"/>
      <c r="H5372" s="105"/>
      <c r="I5372" s="105"/>
      <c r="J5372" s="106"/>
      <c r="K5372" s="107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10" t="s">
        <v>1709</v>
      </c>
      <c r="B5373" s="111" t="s">
        <v>893</v>
      </c>
      <c r="C5373" s="112" t="s">
        <v>894</v>
      </c>
      <c r="D5373" s="21">
        <f t="shared" si="116"/>
        <v>0</v>
      </c>
      <c r="E5373" s="24">
        <f t="shared" si="117"/>
        <v>0</v>
      </c>
      <c r="F5373" s="104"/>
      <c r="G5373" s="104"/>
      <c r="H5373" s="113"/>
      <c r="I5373" s="113"/>
      <c r="J5373" s="31"/>
      <c r="K5373" s="32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10" t="s">
        <v>1709</v>
      </c>
      <c r="B5374" s="111" t="s">
        <v>895</v>
      </c>
      <c r="C5374" s="112" t="s">
        <v>896</v>
      </c>
      <c r="D5374" s="21">
        <f t="shared" si="116"/>
        <v>0</v>
      </c>
      <c r="E5374" s="24">
        <f t="shared" si="11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10" t="s">
        <v>1709</v>
      </c>
      <c r="B5375" s="111" t="s">
        <v>897</v>
      </c>
      <c r="C5375" s="112" t="s">
        <v>898</v>
      </c>
      <c r="D5375" s="21">
        <f t="shared" si="116"/>
        <v>0</v>
      </c>
      <c r="E5375" s="24">
        <f t="shared" si="117"/>
        <v>0</v>
      </c>
      <c r="F5375" s="104"/>
      <c r="G5375" s="104"/>
      <c r="H5375" s="105"/>
      <c r="I5375" s="105"/>
      <c r="J5375" s="106"/>
      <c r="K5375" s="107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10" t="s">
        <v>1709</v>
      </c>
      <c r="B5376" s="111" t="s">
        <v>899</v>
      </c>
      <c r="C5376" s="112" t="s">
        <v>900</v>
      </c>
      <c r="D5376" s="21">
        <f t="shared" si="116"/>
        <v>0</v>
      </c>
      <c r="E5376" s="24">
        <f t="shared" si="117"/>
        <v>0</v>
      </c>
      <c r="F5376" s="104"/>
      <c r="G5376" s="104"/>
      <c r="H5376" s="105"/>
      <c r="I5376" s="105"/>
      <c r="J5376" s="106"/>
      <c r="K5376" s="107"/>
      <c r="L5376" s="105"/>
      <c r="M5376" s="105"/>
      <c r="N5376" s="106"/>
      <c r="O5376" s="107"/>
      <c r="P5376" s="105"/>
      <c r="Q5376" s="105"/>
      <c r="R5376" s="106"/>
      <c r="S5376" s="107"/>
      <c r="T5376" s="105"/>
      <c r="U5376" s="105"/>
      <c r="V5376" s="106"/>
      <c r="W5376" s="107"/>
      <c r="X5376" s="105"/>
      <c r="Y5376" s="105"/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10" t="s">
        <v>1709</v>
      </c>
      <c r="B5377" s="111" t="s">
        <v>901</v>
      </c>
      <c r="C5377" s="112" t="s">
        <v>902</v>
      </c>
      <c r="D5377" s="21">
        <f t="shared" si="116"/>
        <v>0</v>
      </c>
      <c r="E5377" s="24">
        <f t="shared" si="117"/>
        <v>0</v>
      </c>
      <c r="F5377" s="104"/>
      <c r="G5377" s="104"/>
      <c r="H5377" s="113"/>
      <c r="I5377" s="113"/>
      <c r="J5377" s="31"/>
      <c r="K5377" s="32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10" t="s">
        <v>1709</v>
      </c>
      <c r="B5378" s="111" t="s">
        <v>903</v>
      </c>
      <c r="C5378" s="112" t="s">
        <v>904</v>
      </c>
      <c r="D5378" s="21">
        <f t="shared" si="116"/>
        <v>2107860</v>
      </c>
      <c r="E5378" s="24">
        <f t="shared" si="117"/>
        <v>0</v>
      </c>
      <c r="F5378" s="104"/>
      <c r="G5378" s="104"/>
      <c r="H5378" s="113">
        <v>329020</v>
      </c>
      <c r="I5378" s="113">
        <v>0</v>
      </c>
      <c r="J5378" s="31">
        <v>180350</v>
      </c>
      <c r="K5378" s="32">
        <v>0</v>
      </c>
      <c r="L5378" s="113">
        <v>169790</v>
      </c>
      <c r="M5378" s="113">
        <v>0</v>
      </c>
      <c r="N5378" s="31">
        <v>169790</v>
      </c>
      <c r="O5378" s="32">
        <v>0</v>
      </c>
      <c r="P5378" s="113">
        <v>169790</v>
      </c>
      <c r="Q5378" s="113">
        <v>0</v>
      </c>
      <c r="R5378" s="31">
        <v>169790</v>
      </c>
      <c r="S5378" s="32">
        <v>0</v>
      </c>
      <c r="T5378" s="113">
        <v>169790</v>
      </c>
      <c r="U5378" s="113">
        <v>0</v>
      </c>
      <c r="V5378" s="31">
        <v>179300</v>
      </c>
      <c r="W5378" s="32">
        <v>0</v>
      </c>
      <c r="X5378" s="113">
        <v>172960</v>
      </c>
      <c r="Y5378" s="113">
        <v>0</v>
      </c>
      <c r="Z5378" s="31">
        <v>172960</v>
      </c>
      <c r="AA5378" s="32">
        <v>0</v>
      </c>
      <c r="AB5378" s="113">
        <v>224320</v>
      </c>
      <c r="AC5378" s="113">
        <v>0</v>
      </c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10" t="s">
        <v>1709</v>
      </c>
      <c r="B5379" s="111" t="s">
        <v>905</v>
      </c>
      <c r="C5379" s="112" t="s">
        <v>906</v>
      </c>
      <c r="D5379" s="21">
        <f t="shared" si="116"/>
        <v>1265340</v>
      </c>
      <c r="E5379" s="24">
        <f t="shared" si="117"/>
        <v>0</v>
      </c>
      <c r="F5379" s="104"/>
      <c r="G5379" s="104"/>
      <c r="H5379" s="113">
        <v>197900</v>
      </c>
      <c r="I5379" s="113">
        <v>0</v>
      </c>
      <c r="J5379" s="31">
        <v>109060</v>
      </c>
      <c r="K5379" s="32">
        <v>0</v>
      </c>
      <c r="L5379" s="113">
        <v>102320</v>
      </c>
      <c r="M5379" s="113">
        <v>0</v>
      </c>
      <c r="N5379" s="31">
        <v>102320</v>
      </c>
      <c r="O5379" s="32">
        <v>0</v>
      </c>
      <c r="P5379" s="113">
        <v>102320</v>
      </c>
      <c r="Q5379" s="113">
        <v>0</v>
      </c>
      <c r="R5379" s="31">
        <v>102320</v>
      </c>
      <c r="S5379" s="32">
        <v>0</v>
      </c>
      <c r="T5379" s="113">
        <v>102320</v>
      </c>
      <c r="U5379" s="113">
        <v>0</v>
      </c>
      <c r="V5379" s="31">
        <v>107450</v>
      </c>
      <c r="W5379" s="32">
        <v>0</v>
      </c>
      <c r="X5379" s="113">
        <v>107450</v>
      </c>
      <c r="Y5379" s="113">
        <v>0</v>
      </c>
      <c r="Z5379" s="31">
        <v>104030</v>
      </c>
      <c r="AA5379" s="32">
        <v>0</v>
      </c>
      <c r="AB5379" s="113">
        <v>127850</v>
      </c>
      <c r="AC5379" s="113">
        <v>0</v>
      </c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10" t="s">
        <v>1709</v>
      </c>
      <c r="B5380" s="111" t="s">
        <v>907</v>
      </c>
      <c r="C5380" s="112" t="s">
        <v>908</v>
      </c>
      <c r="D5380" s="21">
        <f t="shared" si="116"/>
        <v>297245</v>
      </c>
      <c r="E5380" s="24">
        <f t="shared" si="117"/>
        <v>9920</v>
      </c>
      <c r="F5380" s="104">
        <v>37104</v>
      </c>
      <c r="G5380" s="104">
        <v>0</v>
      </c>
      <c r="H5380" s="113">
        <v>23690</v>
      </c>
      <c r="I5380" s="113">
        <v>9920</v>
      </c>
      <c r="J5380" s="31">
        <v>24014</v>
      </c>
      <c r="K5380" s="32">
        <v>0</v>
      </c>
      <c r="L5380" s="113">
        <v>26973</v>
      </c>
      <c r="M5380" s="113">
        <v>0</v>
      </c>
      <c r="N5380" s="31">
        <v>19775</v>
      </c>
      <c r="O5380" s="32">
        <v>0</v>
      </c>
      <c r="P5380" s="113">
        <v>20885</v>
      </c>
      <c r="Q5380" s="113">
        <v>0</v>
      </c>
      <c r="R5380" s="31">
        <v>26914</v>
      </c>
      <c r="S5380" s="32">
        <v>0</v>
      </c>
      <c r="T5380" s="113">
        <v>23744</v>
      </c>
      <c r="U5380" s="113">
        <v>0</v>
      </c>
      <c r="V5380" s="31">
        <v>34119</v>
      </c>
      <c r="W5380" s="32">
        <v>0</v>
      </c>
      <c r="X5380" s="113">
        <v>20009</v>
      </c>
      <c r="Y5380" s="113">
        <v>0</v>
      </c>
      <c r="Z5380" s="31">
        <v>20009</v>
      </c>
      <c r="AA5380" s="32">
        <v>0</v>
      </c>
      <c r="AB5380" s="113">
        <v>20009</v>
      </c>
      <c r="AC5380" s="113">
        <v>0</v>
      </c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10" t="s">
        <v>1709</v>
      </c>
      <c r="B5381" s="111" t="s">
        <v>909</v>
      </c>
      <c r="C5381" s="112" t="s">
        <v>910</v>
      </c>
      <c r="D5381" s="21">
        <f t="shared" si="116"/>
        <v>90090</v>
      </c>
      <c r="E5381" s="24">
        <f t="shared" si="117"/>
        <v>0</v>
      </c>
      <c r="F5381" s="104"/>
      <c r="G5381" s="104"/>
      <c r="H5381" s="113">
        <v>19840</v>
      </c>
      <c r="I5381" s="113">
        <v>0</v>
      </c>
      <c r="J5381" s="31">
        <v>9920</v>
      </c>
      <c r="K5381" s="32">
        <v>0</v>
      </c>
      <c r="L5381" s="113">
        <v>9920</v>
      </c>
      <c r="M5381" s="113">
        <v>0</v>
      </c>
      <c r="N5381" s="31">
        <v>9920</v>
      </c>
      <c r="O5381" s="32">
        <v>0</v>
      </c>
      <c r="P5381" s="113">
        <v>9920</v>
      </c>
      <c r="Q5381" s="113">
        <v>0</v>
      </c>
      <c r="R5381" s="31">
        <v>9920</v>
      </c>
      <c r="S5381" s="32">
        <v>0</v>
      </c>
      <c r="T5381" s="113">
        <v>9920</v>
      </c>
      <c r="U5381" s="113">
        <v>0</v>
      </c>
      <c r="V5381" s="31">
        <v>10730</v>
      </c>
      <c r="W5381" s="32">
        <v>0</v>
      </c>
      <c r="X5381" s="113">
        <v>0</v>
      </c>
      <c r="Y5381" s="113">
        <v>0</v>
      </c>
      <c r="Z5381" s="31">
        <v>0</v>
      </c>
      <c r="AA5381" s="32">
        <v>0</v>
      </c>
      <c r="AB5381" s="113">
        <v>0</v>
      </c>
      <c r="AC5381" s="113">
        <v>0</v>
      </c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10" t="s">
        <v>1709</v>
      </c>
      <c r="B5382" s="111" t="s">
        <v>911</v>
      </c>
      <c r="C5382" s="112" t="s">
        <v>912</v>
      </c>
      <c r="D5382" s="21">
        <f t="shared" si="116"/>
        <v>5001330</v>
      </c>
      <c r="E5382" s="24">
        <f t="shared" si="117"/>
        <v>4240</v>
      </c>
      <c r="F5382" s="104">
        <v>400786</v>
      </c>
      <c r="G5382" s="104">
        <v>0</v>
      </c>
      <c r="H5382" s="105">
        <v>393867</v>
      </c>
      <c r="I5382" s="105">
        <v>0</v>
      </c>
      <c r="J5382" s="106">
        <v>432497</v>
      </c>
      <c r="K5382" s="107">
        <v>0</v>
      </c>
      <c r="L5382" s="105">
        <v>393832</v>
      </c>
      <c r="M5382" s="105">
        <v>0</v>
      </c>
      <c r="N5382" s="106">
        <v>411657</v>
      </c>
      <c r="O5382" s="107">
        <v>0</v>
      </c>
      <c r="P5382" s="113">
        <v>412657</v>
      </c>
      <c r="Q5382" s="113">
        <v>0</v>
      </c>
      <c r="R5382" s="106">
        <v>412657</v>
      </c>
      <c r="S5382" s="107">
        <v>0</v>
      </c>
      <c r="T5382" s="105">
        <v>412657</v>
      </c>
      <c r="U5382" s="105">
        <v>0</v>
      </c>
      <c r="V5382" s="106">
        <v>444523</v>
      </c>
      <c r="W5382" s="107">
        <v>0</v>
      </c>
      <c r="X5382" s="105">
        <v>429439</v>
      </c>
      <c r="Y5382" s="105">
        <v>2120</v>
      </c>
      <c r="Z5382" s="106">
        <v>429439</v>
      </c>
      <c r="AA5382" s="107">
        <v>2120</v>
      </c>
      <c r="AB5382" s="105">
        <v>427319</v>
      </c>
      <c r="AC5382" s="105">
        <v>0</v>
      </c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10" t="s">
        <v>1709</v>
      </c>
      <c r="B5383" s="111" t="s">
        <v>913</v>
      </c>
      <c r="C5383" s="112" t="s">
        <v>914</v>
      </c>
      <c r="D5383" s="21">
        <f t="shared" si="116"/>
        <v>1468610</v>
      </c>
      <c r="E5383" s="24">
        <f t="shared" si="117"/>
        <v>0</v>
      </c>
      <c r="F5383" s="104">
        <v>118100</v>
      </c>
      <c r="G5383" s="104">
        <v>0</v>
      </c>
      <c r="H5383" s="105">
        <v>118100</v>
      </c>
      <c r="I5383" s="105">
        <v>0</v>
      </c>
      <c r="J5383" s="106">
        <v>132350</v>
      </c>
      <c r="K5383" s="107">
        <v>0</v>
      </c>
      <c r="L5383" s="105">
        <v>122850</v>
      </c>
      <c r="M5383" s="105">
        <v>0</v>
      </c>
      <c r="N5383" s="106">
        <v>122850</v>
      </c>
      <c r="O5383" s="107">
        <v>0</v>
      </c>
      <c r="P5383" s="105">
        <v>122850</v>
      </c>
      <c r="Q5383" s="105">
        <v>0</v>
      </c>
      <c r="R5383" s="106">
        <v>122850</v>
      </c>
      <c r="S5383" s="107">
        <v>0</v>
      </c>
      <c r="T5383" s="105">
        <v>111680</v>
      </c>
      <c r="U5383" s="105">
        <v>0</v>
      </c>
      <c r="V5383" s="106">
        <v>121200</v>
      </c>
      <c r="W5383" s="107">
        <v>0</v>
      </c>
      <c r="X5383" s="105">
        <v>125260</v>
      </c>
      <c r="Y5383" s="105">
        <v>0</v>
      </c>
      <c r="Z5383" s="106">
        <v>125260</v>
      </c>
      <c r="AA5383" s="107">
        <v>0</v>
      </c>
      <c r="AB5383" s="105">
        <v>125260</v>
      </c>
      <c r="AC5383" s="105">
        <v>0</v>
      </c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10" t="s">
        <v>1709</v>
      </c>
      <c r="B5384" s="111" t="s">
        <v>915</v>
      </c>
      <c r="C5384" s="112" t="s">
        <v>916</v>
      </c>
      <c r="D5384" s="21">
        <f t="shared" si="116"/>
        <v>836960</v>
      </c>
      <c r="E5384" s="24">
        <f t="shared" si="117"/>
        <v>0</v>
      </c>
      <c r="F5384" s="104">
        <v>50575</v>
      </c>
      <c r="G5384" s="104">
        <v>0</v>
      </c>
      <c r="H5384" s="105">
        <v>56456</v>
      </c>
      <c r="I5384" s="105">
        <v>0</v>
      </c>
      <c r="J5384" s="106">
        <v>60032</v>
      </c>
      <c r="K5384" s="107">
        <v>0</v>
      </c>
      <c r="L5384" s="105">
        <v>45646</v>
      </c>
      <c r="M5384" s="105">
        <v>0</v>
      </c>
      <c r="N5384" s="106">
        <v>74010</v>
      </c>
      <c r="O5384" s="107">
        <v>0</v>
      </c>
      <c r="P5384" s="105">
        <v>75191</v>
      </c>
      <c r="Q5384" s="105">
        <v>0</v>
      </c>
      <c r="R5384" s="106">
        <v>58870</v>
      </c>
      <c r="S5384" s="107">
        <v>0</v>
      </c>
      <c r="T5384" s="105">
        <v>61560</v>
      </c>
      <c r="U5384" s="105">
        <v>0</v>
      </c>
      <c r="V5384" s="106">
        <v>85774</v>
      </c>
      <c r="W5384" s="107">
        <v>0</v>
      </c>
      <c r="X5384" s="105">
        <v>70658</v>
      </c>
      <c r="Y5384" s="105">
        <v>0</v>
      </c>
      <c r="Z5384" s="106">
        <v>105712</v>
      </c>
      <c r="AA5384" s="107">
        <v>0</v>
      </c>
      <c r="AB5384" s="105">
        <v>92476</v>
      </c>
      <c r="AC5384" s="105">
        <v>0</v>
      </c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10" t="s">
        <v>1709</v>
      </c>
      <c r="B5385" s="111" t="s">
        <v>917</v>
      </c>
      <c r="C5385" s="112" t="s">
        <v>918</v>
      </c>
      <c r="D5385" s="21">
        <f t="shared" si="116"/>
        <v>446937</v>
      </c>
      <c r="E5385" s="24">
        <f t="shared" si="117"/>
        <v>0</v>
      </c>
      <c r="F5385" s="104">
        <v>30790</v>
      </c>
      <c r="G5385" s="104">
        <v>0</v>
      </c>
      <c r="H5385" s="113">
        <v>25546</v>
      </c>
      <c r="I5385" s="113">
        <v>0</v>
      </c>
      <c r="J5385" s="31">
        <v>25506</v>
      </c>
      <c r="K5385" s="32">
        <v>0</v>
      </c>
      <c r="L5385" s="113">
        <v>32025</v>
      </c>
      <c r="M5385" s="113">
        <v>0</v>
      </c>
      <c r="N5385" s="31">
        <v>25234</v>
      </c>
      <c r="O5385" s="32">
        <v>0</v>
      </c>
      <c r="P5385" s="105">
        <v>24146</v>
      </c>
      <c r="Q5385" s="105">
        <v>0</v>
      </c>
      <c r="R5385" s="31">
        <v>23874</v>
      </c>
      <c r="S5385" s="32">
        <v>0</v>
      </c>
      <c r="T5385" s="113">
        <v>24146</v>
      </c>
      <c r="U5385" s="113">
        <v>0</v>
      </c>
      <c r="V5385" s="31">
        <v>33474</v>
      </c>
      <c r="W5385" s="32">
        <v>0</v>
      </c>
      <c r="X5385" s="113">
        <v>60146</v>
      </c>
      <c r="Y5385" s="113">
        <v>0</v>
      </c>
      <c r="Z5385" s="31">
        <v>67308</v>
      </c>
      <c r="AA5385" s="32">
        <v>0</v>
      </c>
      <c r="AB5385" s="113">
        <v>74742</v>
      </c>
      <c r="AC5385" s="113">
        <v>0</v>
      </c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10" t="s">
        <v>1709</v>
      </c>
      <c r="B5386" s="111" t="s">
        <v>919</v>
      </c>
      <c r="C5386" s="112" t="s">
        <v>920</v>
      </c>
      <c r="D5386" s="21">
        <f t="shared" si="116"/>
        <v>22750</v>
      </c>
      <c r="E5386" s="24">
        <f t="shared" si="117"/>
        <v>0</v>
      </c>
      <c r="F5386" s="104"/>
      <c r="G5386" s="104"/>
      <c r="H5386" s="105"/>
      <c r="I5386" s="105"/>
      <c r="J5386" s="106"/>
      <c r="K5386" s="107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>
        <v>22750</v>
      </c>
      <c r="AC5386" s="105">
        <v>0</v>
      </c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10" t="s">
        <v>1709</v>
      </c>
      <c r="B5387" s="111" t="s">
        <v>921</v>
      </c>
      <c r="C5387" s="112" t="s">
        <v>922</v>
      </c>
      <c r="D5387" s="21">
        <f t="shared" si="116"/>
        <v>847358</v>
      </c>
      <c r="E5387" s="24">
        <f t="shared" si="117"/>
        <v>0</v>
      </c>
      <c r="F5387" s="104"/>
      <c r="G5387" s="104"/>
      <c r="H5387" s="113">
        <v>131940</v>
      </c>
      <c r="I5387" s="113">
        <v>0</v>
      </c>
      <c r="J5387" s="31">
        <v>70160</v>
      </c>
      <c r="K5387" s="32">
        <v>0</v>
      </c>
      <c r="L5387" s="113">
        <v>71336</v>
      </c>
      <c r="M5387" s="113">
        <v>0</v>
      </c>
      <c r="N5387" s="31">
        <v>72806</v>
      </c>
      <c r="O5387" s="32">
        <v>0</v>
      </c>
      <c r="P5387" s="105">
        <v>72806</v>
      </c>
      <c r="Q5387" s="105">
        <v>0</v>
      </c>
      <c r="R5387" s="31">
        <v>70160</v>
      </c>
      <c r="S5387" s="32">
        <v>0</v>
      </c>
      <c r="T5387" s="113">
        <v>70160</v>
      </c>
      <c r="U5387" s="113">
        <v>0</v>
      </c>
      <c r="V5387" s="31">
        <v>71630</v>
      </c>
      <c r="W5387" s="32">
        <v>0</v>
      </c>
      <c r="X5387" s="113">
        <v>71630</v>
      </c>
      <c r="Y5387" s="113">
        <v>0</v>
      </c>
      <c r="Z5387" s="31">
        <v>71630</v>
      </c>
      <c r="AA5387" s="32">
        <v>0</v>
      </c>
      <c r="AB5387" s="113">
        <v>73100</v>
      </c>
      <c r="AC5387" s="113">
        <v>0</v>
      </c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10" t="s">
        <v>1709</v>
      </c>
      <c r="B5388" s="111" t="s">
        <v>923</v>
      </c>
      <c r="C5388" s="112" t="s">
        <v>924</v>
      </c>
      <c r="D5388" s="21">
        <f t="shared" si="116"/>
        <v>45540</v>
      </c>
      <c r="E5388" s="24">
        <f t="shared" si="117"/>
        <v>0</v>
      </c>
      <c r="F5388" s="104"/>
      <c r="G5388" s="104"/>
      <c r="H5388" s="113"/>
      <c r="I5388" s="113"/>
      <c r="J5388" s="31">
        <v>13440</v>
      </c>
      <c r="K5388" s="32">
        <v>0</v>
      </c>
      <c r="L5388" s="113">
        <v>4480</v>
      </c>
      <c r="M5388" s="113">
        <v>0</v>
      </c>
      <c r="N5388" s="31">
        <v>4480</v>
      </c>
      <c r="O5388" s="32">
        <v>0</v>
      </c>
      <c r="P5388" s="113">
        <v>4480</v>
      </c>
      <c r="Q5388" s="113">
        <v>0</v>
      </c>
      <c r="R5388" s="31">
        <v>0</v>
      </c>
      <c r="S5388" s="32">
        <v>0</v>
      </c>
      <c r="T5388" s="113">
        <v>0</v>
      </c>
      <c r="U5388" s="113">
        <v>0</v>
      </c>
      <c r="V5388" s="31">
        <v>9330</v>
      </c>
      <c r="W5388" s="32">
        <v>0</v>
      </c>
      <c r="X5388" s="113">
        <v>3110</v>
      </c>
      <c r="Y5388" s="113">
        <v>0</v>
      </c>
      <c r="Z5388" s="31">
        <v>3110</v>
      </c>
      <c r="AA5388" s="32">
        <v>0</v>
      </c>
      <c r="AB5388" s="113">
        <v>3110</v>
      </c>
      <c r="AC5388" s="113">
        <v>0</v>
      </c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10" t="s">
        <v>1709</v>
      </c>
      <c r="B5389" s="111" t="s">
        <v>925</v>
      </c>
      <c r="C5389" s="112" t="s">
        <v>926</v>
      </c>
      <c r="D5389" s="21">
        <f t="shared" si="116"/>
        <v>0</v>
      </c>
      <c r="E5389" s="24">
        <f t="shared" si="117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10" t="s">
        <v>1709</v>
      </c>
      <c r="B5390" s="111" t="s">
        <v>927</v>
      </c>
      <c r="C5390" s="112" t="s">
        <v>928</v>
      </c>
      <c r="D5390" s="21">
        <f t="shared" si="116"/>
        <v>0</v>
      </c>
      <c r="E5390" s="24">
        <f t="shared" si="117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10" t="s">
        <v>1709</v>
      </c>
      <c r="B5391" s="111" t="s">
        <v>929</v>
      </c>
      <c r="C5391" s="112" t="s">
        <v>930</v>
      </c>
      <c r="D5391" s="21">
        <f t="shared" si="116"/>
        <v>0</v>
      </c>
      <c r="E5391" s="24">
        <f t="shared" si="117"/>
        <v>0</v>
      </c>
      <c r="F5391" s="104"/>
      <c r="G5391" s="104"/>
      <c r="H5391" s="105"/>
      <c r="I5391" s="105"/>
      <c r="J5391" s="106"/>
      <c r="K5391" s="107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10" t="s">
        <v>1709</v>
      </c>
      <c r="B5392" s="111" t="s">
        <v>931</v>
      </c>
      <c r="C5392" s="112" t="s">
        <v>932</v>
      </c>
      <c r="D5392" s="21">
        <f t="shared" si="116"/>
        <v>0</v>
      </c>
      <c r="E5392" s="24">
        <f t="shared" si="117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10" t="s">
        <v>1709</v>
      </c>
      <c r="B5393" s="111" t="s">
        <v>933</v>
      </c>
      <c r="C5393" s="112" t="s">
        <v>934</v>
      </c>
      <c r="D5393" s="21">
        <f t="shared" si="116"/>
        <v>0</v>
      </c>
      <c r="E5393" s="24">
        <f t="shared" si="117"/>
        <v>0</v>
      </c>
      <c r="F5393" s="104"/>
      <c r="G5393" s="104"/>
      <c r="H5393" s="113"/>
      <c r="I5393" s="113"/>
      <c r="J5393" s="31"/>
      <c r="K5393" s="32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10" t="s">
        <v>1709</v>
      </c>
      <c r="B5394" s="111" t="s">
        <v>935</v>
      </c>
      <c r="C5394" s="112" t="s">
        <v>936</v>
      </c>
      <c r="D5394" s="21">
        <f t="shared" si="116"/>
        <v>168186.66999999998</v>
      </c>
      <c r="E5394" s="24">
        <f t="shared" si="117"/>
        <v>0</v>
      </c>
      <c r="F5394" s="104"/>
      <c r="G5394" s="104"/>
      <c r="H5394" s="113">
        <v>33600</v>
      </c>
      <c r="I5394" s="113">
        <v>0</v>
      </c>
      <c r="J5394" s="31">
        <v>16800</v>
      </c>
      <c r="K5394" s="32">
        <v>0</v>
      </c>
      <c r="L5394" s="113">
        <v>16800</v>
      </c>
      <c r="M5394" s="113">
        <v>0</v>
      </c>
      <c r="N5394" s="31">
        <v>16800</v>
      </c>
      <c r="O5394" s="32">
        <v>0</v>
      </c>
      <c r="P5394" s="113">
        <v>16800</v>
      </c>
      <c r="Q5394" s="113">
        <v>0</v>
      </c>
      <c r="R5394" s="31">
        <v>11386.67</v>
      </c>
      <c r="S5394" s="32">
        <v>0</v>
      </c>
      <c r="T5394" s="113">
        <v>11200</v>
      </c>
      <c r="U5394" s="113">
        <v>0</v>
      </c>
      <c r="V5394" s="31">
        <v>11200</v>
      </c>
      <c r="W5394" s="32">
        <v>0</v>
      </c>
      <c r="X5394" s="113">
        <v>11200</v>
      </c>
      <c r="Y5394" s="113">
        <v>0</v>
      </c>
      <c r="Z5394" s="31">
        <v>11200</v>
      </c>
      <c r="AA5394" s="32">
        <v>0</v>
      </c>
      <c r="AB5394" s="113">
        <v>11200</v>
      </c>
      <c r="AC5394" s="113">
        <v>0</v>
      </c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10" t="s">
        <v>1709</v>
      </c>
      <c r="B5395" s="111" t="s">
        <v>937</v>
      </c>
      <c r="C5395" s="112" t="s">
        <v>938</v>
      </c>
      <c r="D5395" s="21">
        <f t="shared" si="116"/>
        <v>0</v>
      </c>
      <c r="E5395" s="24">
        <f t="shared" si="117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10" t="s">
        <v>1709</v>
      </c>
      <c r="B5396" s="111" t="s">
        <v>939</v>
      </c>
      <c r="C5396" s="112" t="s">
        <v>940</v>
      </c>
      <c r="D5396" s="21">
        <f t="shared" si="116"/>
        <v>766860</v>
      </c>
      <c r="E5396" s="24">
        <f t="shared" si="117"/>
        <v>0</v>
      </c>
      <c r="F5396" s="104">
        <v>60060</v>
      </c>
      <c r="G5396" s="104">
        <v>0</v>
      </c>
      <c r="H5396" s="105">
        <v>69900</v>
      </c>
      <c r="I5396" s="105">
        <v>0</v>
      </c>
      <c r="J5396" s="106">
        <v>62100</v>
      </c>
      <c r="K5396" s="107">
        <v>0</v>
      </c>
      <c r="L5396" s="105">
        <v>68220</v>
      </c>
      <c r="M5396" s="105">
        <v>0</v>
      </c>
      <c r="N5396" s="106">
        <v>67860</v>
      </c>
      <c r="O5396" s="107">
        <v>0</v>
      </c>
      <c r="P5396" s="113">
        <v>70740</v>
      </c>
      <c r="Q5396" s="113">
        <v>0</v>
      </c>
      <c r="R5396" s="106">
        <v>70740</v>
      </c>
      <c r="S5396" s="107">
        <v>0</v>
      </c>
      <c r="T5396" s="105">
        <v>59520</v>
      </c>
      <c r="U5396" s="105">
        <v>0</v>
      </c>
      <c r="V5396" s="106">
        <v>55140</v>
      </c>
      <c r="W5396" s="107">
        <v>0</v>
      </c>
      <c r="X5396" s="105">
        <v>60840</v>
      </c>
      <c r="Y5396" s="105">
        <v>0</v>
      </c>
      <c r="Z5396" s="106">
        <v>60480</v>
      </c>
      <c r="AA5396" s="107">
        <v>0</v>
      </c>
      <c r="AB5396" s="105">
        <v>61260</v>
      </c>
      <c r="AC5396" s="105">
        <v>0</v>
      </c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10" t="s">
        <v>1709</v>
      </c>
      <c r="B5397" s="111" t="s">
        <v>941</v>
      </c>
      <c r="C5397" s="112" t="s">
        <v>1610</v>
      </c>
      <c r="D5397" s="21">
        <f t="shared" si="116"/>
        <v>0</v>
      </c>
      <c r="E5397" s="24">
        <f t="shared" si="117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10" t="s">
        <v>1709</v>
      </c>
      <c r="B5398" s="111" t="s">
        <v>1611</v>
      </c>
      <c r="C5398" s="112" t="s">
        <v>1612</v>
      </c>
      <c r="D5398" s="21">
        <f t="shared" si="116"/>
        <v>0</v>
      </c>
      <c r="E5398" s="24">
        <f t="shared" si="117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10" t="s">
        <v>1709</v>
      </c>
      <c r="B5399" s="111" t="s">
        <v>942</v>
      </c>
      <c r="C5399" s="112" t="s">
        <v>943</v>
      </c>
      <c r="D5399" s="21">
        <f t="shared" si="116"/>
        <v>0</v>
      </c>
      <c r="E5399" s="24">
        <f t="shared" si="117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10" t="s">
        <v>1709</v>
      </c>
      <c r="B5400" s="111" t="s">
        <v>944</v>
      </c>
      <c r="C5400" s="112" t="s">
        <v>945</v>
      </c>
      <c r="D5400" s="21">
        <f t="shared" si="116"/>
        <v>511100.10000000003</v>
      </c>
      <c r="E5400" s="24">
        <f t="shared" si="117"/>
        <v>0</v>
      </c>
      <c r="F5400" s="104"/>
      <c r="G5400" s="104"/>
      <c r="H5400" s="105">
        <v>81904.61</v>
      </c>
      <c r="I5400" s="105">
        <v>0</v>
      </c>
      <c r="J5400" s="106">
        <v>44041.36</v>
      </c>
      <c r="K5400" s="107">
        <v>0</v>
      </c>
      <c r="L5400" s="105">
        <v>41895.199999999997</v>
      </c>
      <c r="M5400" s="105">
        <v>0</v>
      </c>
      <c r="N5400" s="106">
        <v>41908.199999999997</v>
      </c>
      <c r="O5400" s="107">
        <v>0</v>
      </c>
      <c r="P5400" s="105">
        <v>41662.6</v>
      </c>
      <c r="Q5400" s="105">
        <v>0</v>
      </c>
      <c r="R5400" s="106">
        <v>41008.370000000003</v>
      </c>
      <c r="S5400" s="107">
        <v>0</v>
      </c>
      <c r="T5400" s="105">
        <v>41165.4</v>
      </c>
      <c r="U5400" s="105">
        <v>0</v>
      </c>
      <c r="V5400" s="106">
        <v>43377.599999999999</v>
      </c>
      <c r="W5400" s="107">
        <v>0</v>
      </c>
      <c r="X5400" s="105">
        <v>40969.199999999997</v>
      </c>
      <c r="Y5400" s="105">
        <v>0</v>
      </c>
      <c r="Z5400" s="106">
        <v>43657.36</v>
      </c>
      <c r="AA5400" s="107">
        <v>0</v>
      </c>
      <c r="AB5400" s="105">
        <v>49510.2</v>
      </c>
      <c r="AC5400" s="105">
        <v>0</v>
      </c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10" t="s">
        <v>1709</v>
      </c>
      <c r="B5401" s="111" t="s">
        <v>946</v>
      </c>
      <c r="C5401" s="112" t="s">
        <v>947</v>
      </c>
      <c r="D5401" s="21">
        <f t="shared" si="116"/>
        <v>766650.15000000014</v>
      </c>
      <c r="E5401" s="24">
        <f t="shared" si="117"/>
        <v>0</v>
      </c>
      <c r="F5401" s="104"/>
      <c r="G5401" s="104"/>
      <c r="H5401" s="105">
        <v>122856.91</v>
      </c>
      <c r="I5401" s="105">
        <v>0</v>
      </c>
      <c r="J5401" s="106">
        <v>66062.039999999994</v>
      </c>
      <c r="K5401" s="107">
        <v>0</v>
      </c>
      <c r="L5401" s="105">
        <v>62842.8</v>
      </c>
      <c r="M5401" s="105">
        <v>0</v>
      </c>
      <c r="N5401" s="106">
        <v>62862.3</v>
      </c>
      <c r="O5401" s="107">
        <v>0</v>
      </c>
      <c r="P5401" s="105">
        <v>62493.9</v>
      </c>
      <c r="Q5401" s="105">
        <v>0</v>
      </c>
      <c r="R5401" s="106">
        <v>61512.56</v>
      </c>
      <c r="S5401" s="107">
        <v>0</v>
      </c>
      <c r="T5401" s="105">
        <v>61748.1</v>
      </c>
      <c r="U5401" s="105">
        <v>0</v>
      </c>
      <c r="V5401" s="106">
        <v>65066.400000000001</v>
      </c>
      <c r="W5401" s="107">
        <v>0</v>
      </c>
      <c r="X5401" s="105">
        <v>61453.8</v>
      </c>
      <c r="Y5401" s="105">
        <v>0</v>
      </c>
      <c r="Z5401" s="106">
        <v>65486.04</v>
      </c>
      <c r="AA5401" s="107">
        <v>0</v>
      </c>
      <c r="AB5401" s="105">
        <v>74265.3</v>
      </c>
      <c r="AC5401" s="105">
        <v>0</v>
      </c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10" t="s">
        <v>1709</v>
      </c>
      <c r="B5402" s="111" t="s">
        <v>948</v>
      </c>
      <c r="C5402" s="112" t="s">
        <v>949</v>
      </c>
      <c r="D5402" s="21">
        <f t="shared" si="116"/>
        <v>101393.40000000001</v>
      </c>
      <c r="E5402" s="24">
        <f t="shared" si="117"/>
        <v>0</v>
      </c>
      <c r="F5402" s="104"/>
      <c r="G5402" s="104"/>
      <c r="H5402" s="105">
        <v>15807.6</v>
      </c>
      <c r="I5402" s="105">
        <v>0</v>
      </c>
      <c r="J5402" s="106">
        <v>8982.2999999999993</v>
      </c>
      <c r="K5402" s="107">
        <v>0</v>
      </c>
      <c r="L5402" s="105">
        <v>8163.3</v>
      </c>
      <c r="M5402" s="105">
        <v>0</v>
      </c>
      <c r="N5402" s="106">
        <v>8163.3</v>
      </c>
      <c r="O5402" s="107">
        <v>0</v>
      </c>
      <c r="P5402" s="105">
        <v>8163.3</v>
      </c>
      <c r="Q5402" s="105">
        <v>0</v>
      </c>
      <c r="R5402" s="106">
        <v>8163.3</v>
      </c>
      <c r="S5402" s="107">
        <v>0</v>
      </c>
      <c r="T5402" s="105">
        <v>8163.3</v>
      </c>
      <c r="U5402" s="105">
        <v>0</v>
      </c>
      <c r="V5402" s="106">
        <v>8602.5</v>
      </c>
      <c r="W5402" s="107">
        <v>0</v>
      </c>
      <c r="X5402" s="105">
        <v>8309.7000000000007</v>
      </c>
      <c r="Y5402" s="105">
        <v>0</v>
      </c>
      <c r="Z5402" s="106">
        <v>8309.7000000000007</v>
      </c>
      <c r="AA5402" s="107">
        <v>0</v>
      </c>
      <c r="AB5402" s="105">
        <v>10565.1</v>
      </c>
      <c r="AC5402" s="105">
        <v>0</v>
      </c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10" t="s">
        <v>1709</v>
      </c>
      <c r="B5403" s="111" t="s">
        <v>950</v>
      </c>
      <c r="C5403" s="112" t="s">
        <v>951</v>
      </c>
      <c r="D5403" s="21">
        <f t="shared" si="116"/>
        <v>21339</v>
      </c>
      <c r="E5403" s="24">
        <f t="shared" si="117"/>
        <v>1500</v>
      </c>
      <c r="F5403" s="104"/>
      <c r="G5403" s="104"/>
      <c r="H5403" s="105">
        <v>2067</v>
      </c>
      <c r="I5403" s="105">
        <v>0</v>
      </c>
      <c r="J5403" s="106">
        <v>2940</v>
      </c>
      <c r="K5403" s="107">
        <v>0</v>
      </c>
      <c r="L5403" s="105">
        <v>1764</v>
      </c>
      <c r="M5403" s="105">
        <v>0</v>
      </c>
      <c r="N5403" s="106">
        <v>294</v>
      </c>
      <c r="O5403" s="107">
        <v>0</v>
      </c>
      <c r="P5403" s="105">
        <v>294</v>
      </c>
      <c r="Q5403" s="105">
        <v>0</v>
      </c>
      <c r="R5403" s="106">
        <v>2940</v>
      </c>
      <c r="S5403" s="107">
        <v>0</v>
      </c>
      <c r="T5403" s="105">
        <v>2940</v>
      </c>
      <c r="U5403" s="105">
        <v>0</v>
      </c>
      <c r="V5403" s="106">
        <v>1470</v>
      </c>
      <c r="W5403" s="107">
        <v>0</v>
      </c>
      <c r="X5403" s="105">
        <v>1470</v>
      </c>
      <c r="Y5403" s="105">
        <v>0</v>
      </c>
      <c r="Z5403" s="106">
        <v>1470</v>
      </c>
      <c r="AA5403" s="107">
        <v>0</v>
      </c>
      <c r="AB5403" s="105">
        <v>3690</v>
      </c>
      <c r="AC5403" s="105">
        <v>1500</v>
      </c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10" t="s">
        <v>1709</v>
      </c>
      <c r="B5404" s="111" t="s">
        <v>952</v>
      </c>
      <c r="C5404" s="112" t="s">
        <v>953</v>
      </c>
      <c r="D5404" s="21">
        <f t="shared" si="116"/>
        <v>231433</v>
      </c>
      <c r="E5404" s="24">
        <f t="shared" si="117"/>
        <v>0</v>
      </c>
      <c r="F5404" s="104">
        <v>11582</v>
      </c>
      <c r="G5404" s="104">
        <v>0</v>
      </c>
      <c r="H5404" s="113">
        <v>11104</v>
      </c>
      <c r="I5404" s="113">
        <v>0</v>
      </c>
      <c r="J5404" s="31">
        <v>10901</v>
      </c>
      <c r="K5404" s="32">
        <v>0</v>
      </c>
      <c r="L5404" s="113">
        <v>47091</v>
      </c>
      <c r="M5404" s="113">
        <v>0</v>
      </c>
      <c r="N5404" s="31">
        <v>16552</v>
      </c>
      <c r="O5404" s="32">
        <v>0</v>
      </c>
      <c r="P5404" s="105">
        <v>16872</v>
      </c>
      <c r="Q5404" s="105">
        <v>0</v>
      </c>
      <c r="R5404" s="31">
        <v>16901</v>
      </c>
      <c r="S5404" s="32">
        <v>0</v>
      </c>
      <c r="T5404" s="113">
        <v>28472</v>
      </c>
      <c r="U5404" s="113">
        <v>0</v>
      </c>
      <c r="V5404" s="31">
        <v>27799</v>
      </c>
      <c r="W5404" s="32">
        <v>0</v>
      </c>
      <c r="X5404" s="113">
        <v>15591</v>
      </c>
      <c r="Y5404" s="113">
        <v>0</v>
      </c>
      <c r="Z5404" s="31">
        <v>14284</v>
      </c>
      <c r="AA5404" s="32">
        <v>0</v>
      </c>
      <c r="AB5404" s="113">
        <v>14284</v>
      </c>
      <c r="AC5404" s="113">
        <v>0</v>
      </c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10" t="s">
        <v>1709</v>
      </c>
      <c r="B5405" s="111" t="s">
        <v>954</v>
      </c>
      <c r="C5405" s="112" t="s">
        <v>955</v>
      </c>
      <c r="D5405" s="21">
        <f t="shared" si="116"/>
        <v>0</v>
      </c>
      <c r="E5405" s="24">
        <f t="shared" si="117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10" t="s">
        <v>1709</v>
      </c>
      <c r="B5406" s="111" t="s">
        <v>956</v>
      </c>
      <c r="C5406" s="112" t="s">
        <v>1613</v>
      </c>
      <c r="D5406" s="21">
        <f t="shared" si="116"/>
        <v>0</v>
      </c>
      <c r="E5406" s="24">
        <f t="shared" si="117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10" t="s">
        <v>1709</v>
      </c>
      <c r="B5407" s="111" t="s">
        <v>957</v>
      </c>
      <c r="C5407" s="112" t="s">
        <v>1684</v>
      </c>
      <c r="D5407" s="21">
        <f t="shared" si="116"/>
        <v>2563500</v>
      </c>
      <c r="E5407" s="24">
        <f t="shared" si="117"/>
        <v>0</v>
      </c>
      <c r="F5407" s="104"/>
      <c r="G5407" s="104"/>
      <c r="H5407" s="113"/>
      <c r="I5407" s="113"/>
      <c r="J5407" s="31"/>
      <c r="K5407" s="32"/>
      <c r="L5407" s="113">
        <v>328500</v>
      </c>
      <c r="M5407" s="113">
        <v>0</v>
      </c>
      <c r="N5407" s="31">
        <v>0</v>
      </c>
      <c r="O5407" s="32">
        <v>0</v>
      </c>
      <c r="P5407" s="113">
        <v>0</v>
      </c>
      <c r="Q5407" s="113">
        <v>0</v>
      </c>
      <c r="R5407" s="31">
        <v>219000</v>
      </c>
      <c r="S5407" s="32">
        <v>0</v>
      </c>
      <c r="T5407" s="113">
        <v>114500</v>
      </c>
      <c r="U5407" s="113">
        <v>0</v>
      </c>
      <c r="V5407" s="31">
        <v>0</v>
      </c>
      <c r="W5407" s="32">
        <v>0</v>
      </c>
      <c r="X5407" s="113">
        <v>212500</v>
      </c>
      <c r="Y5407" s="113">
        <v>0</v>
      </c>
      <c r="Z5407" s="31">
        <v>217500</v>
      </c>
      <c r="AA5407" s="32">
        <v>0</v>
      </c>
      <c r="AB5407" s="113">
        <v>1471500</v>
      </c>
      <c r="AC5407" s="113">
        <v>0</v>
      </c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10" t="s">
        <v>1709</v>
      </c>
      <c r="B5408" s="111" t="s">
        <v>958</v>
      </c>
      <c r="C5408" s="112" t="s">
        <v>1685</v>
      </c>
      <c r="D5408" s="21">
        <f t="shared" si="116"/>
        <v>0</v>
      </c>
      <c r="E5408" s="24">
        <f t="shared" si="117"/>
        <v>0</v>
      </c>
      <c r="F5408" s="104"/>
      <c r="G5408" s="104"/>
      <c r="H5408" s="113"/>
      <c r="I5408" s="113"/>
      <c r="J5408" s="31"/>
      <c r="K5408" s="32"/>
      <c r="L5408" s="113"/>
      <c r="M5408" s="113"/>
      <c r="N5408" s="31"/>
      <c r="O5408" s="32"/>
      <c r="P5408" s="113"/>
      <c r="Q5408" s="113"/>
      <c r="R5408" s="31"/>
      <c r="S5408" s="32"/>
      <c r="T5408" s="113"/>
      <c r="U5408" s="113"/>
      <c r="V5408" s="31"/>
      <c r="W5408" s="32"/>
      <c r="X5408" s="113"/>
      <c r="Y5408" s="113"/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10" t="s">
        <v>1709</v>
      </c>
      <c r="B5409" s="111" t="s">
        <v>959</v>
      </c>
      <c r="C5409" s="112" t="s">
        <v>960</v>
      </c>
      <c r="D5409" s="21">
        <f t="shared" si="116"/>
        <v>0</v>
      </c>
      <c r="E5409" s="24">
        <f t="shared" si="117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10" t="s">
        <v>1709</v>
      </c>
      <c r="B5410" s="111" t="s">
        <v>961</v>
      </c>
      <c r="C5410" s="112" t="s">
        <v>962</v>
      </c>
      <c r="D5410" s="21">
        <f t="shared" si="116"/>
        <v>0</v>
      </c>
      <c r="E5410" s="24">
        <f t="shared" si="117"/>
        <v>0</v>
      </c>
      <c r="F5410" s="104"/>
      <c r="G5410" s="104"/>
      <c r="H5410" s="105"/>
      <c r="I5410" s="105"/>
      <c r="J5410" s="106"/>
      <c r="K5410" s="107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10" t="s">
        <v>1709</v>
      </c>
      <c r="B5411" s="111" t="s">
        <v>963</v>
      </c>
      <c r="C5411" s="112" t="s">
        <v>1686</v>
      </c>
      <c r="D5411" s="21">
        <f t="shared" si="116"/>
        <v>1613100</v>
      </c>
      <c r="E5411" s="24">
        <f t="shared" si="117"/>
        <v>0</v>
      </c>
      <c r="F5411" s="104"/>
      <c r="G5411" s="104"/>
      <c r="H5411" s="113"/>
      <c r="I5411" s="113"/>
      <c r="J5411" s="31">
        <v>274800</v>
      </c>
      <c r="K5411" s="32">
        <v>0</v>
      </c>
      <c r="L5411" s="113">
        <v>0</v>
      </c>
      <c r="M5411" s="113">
        <v>0</v>
      </c>
      <c r="N5411" s="31">
        <v>312800</v>
      </c>
      <c r="O5411" s="32">
        <v>0</v>
      </c>
      <c r="P5411" s="105">
        <v>0</v>
      </c>
      <c r="Q5411" s="105">
        <v>0</v>
      </c>
      <c r="R5411" s="31">
        <v>0</v>
      </c>
      <c r="S5411" s="32">
        <v>0</v>
      </c>
      <c r="T5411" s="113">
        <v>0</v>
      </c>
      <c r="U5411" s="113">
        <v>0</v>
      </c>
      <c r="V5411" s="31">
        <v>351300</v>
      </c>
      <c r="W5411" s="32">
        <v>0</v>
      </c>
      <c r="X5411" s="113">
        <v>274600</v>
      </c>
      <c r="Y5411" s="113">
        <v>0</v>
      </c>
      <c r="Z5411" s="31">
        <v>0</v>
      </c>
      <c r="AA5411" s="32">
        <v>0</v>
      </c>
      <c r="AB5411" s="113">
        <v>399600</v>
      </c>
      <c r="AC5411" s="113">
        <v>0</v>
      </c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10" t="s">
        <v>1709</v>
      </c>
      <c r="B5412" s="111" t="s">
        <v>964</v>
      </c>
      <c r="C5412" s="112" t="s">
        <v>1687</v>
      </c>
      <c r="D5412" s="21">
        <f t="shared" si="116"/>
        <v>0</v>
      </c>
      <c r="E5412" s="24">
        <f t="shared" si="117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10" t="s">
        <v>1709</v>
      </c>
      <c r="B5413" s="111" t="s">
        <v>965</v>
      </c>
      <c r="C5413" s="112" t="s">
        <v>966</v>
      </c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10" t="s">
        <v>1709</v>
      </c>
      <c r="B5414" s="111" t="s">
        <v>967</v>
      </c>
      <c r="C5414" s="112" t="s">
        <v>968</v>
      </c>
      <c r="D5414" s="21">
        <f t="shared" si="118"/>
        <v>345900</v>
      </c>
      <c r="E5414" s="24">
        <f t="shared" si="119"/>
        <v>1900</v>
      </c>
      <c r="F5414" s="104">
        <v>29100</v>
      </c>
      <c r="G5414" s="104">
        <v>0</v>
      </c>
      <c r="H5414" s="113">
        <v>28900</v>
      </c>
      <c r="I5414" s="113">
        <v>0</v>
      </c>
      <c r="J5414" s="31">
        <v>29900</v>
      </c>
      <c r="K5414" s="32">
        <v>0</v>
      </c>
      <c r="L5414" s="113">
        <v>29900</v>
      </c>
      <c r="M5414" s="113">
        <v>1000</v>
      </c>
      <c r="N5414" s="31">
        <v>29900</v>
      </c>
      <c r="O5414" s="32">
        <v>0</v>
      </c>
      <c r="P5414" s="113">
        <v>29000</v>
      </c>
      <c r="Q5414" s="113">
        <v>900</v>
      </c>
      <c r="R5414" s="31">
        <v>29000</v>
      </c>
      <c r="S5414" s="32">
        <v>0</v>
      </c>
      <c r="T5414" s="113">
        <v>27800</v>
      </c>
      <c r="U5414" s="113">
        <v>0</v>
      </c>
      <c r="V5414" s="31">
        <v>28100</v>
      </c>
      <c r="W5414" s="32">
        <v>0</v>
      </c>
      <c r="X5414" s="113">
        <v>28100</v>
      </c>
      <c r="Y5414" s="113">
        <v>0</v>
      </c>
      <c r="Z5414" s="31">
        <v>28100</v>
      </c>
      <c r="AA5414" s="32">
        <v>0</v>
      </c>
      <c r="AB5414" s="113">
        <v>28100</v>
      </c>
      <c r="AC5414" s="113">
        <v>0</v>
      </c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10" t="s">
        <v>1709</v>
      </c>
      <c r="B5415" s="111" t="s">
        <v>969</v>
      </c>
      <c r="C5415" s="112" t="s">
        <v>970</v>
      </c>
      <c r="D5415" s="21">
        <f t="shared" si="118"/>
        <v>2920500</v>
      </c>
      <c r="E5415" s="24">
        <f t="shared" si="119"/>
        <v>274800</v>
      </c>
      <c r="F5415" s="104">
        <v>361300</v>
      </c>
      <c r="G5415" s="104">
        <v>0</v>
      </c>
      <c r="H5415" s="113">
        <v>357900</v>
      </c>
      <c r="I5415" s="113">
        <v>0</v>
      </c>
      <c r="J5415" s="31">
        <v>99500</v>
      </c>
      <c r="K5415" s="32">
        <v>274800</v>
      </c>
      <c r="L5415" s="113">
        <v>318100</v>
      </c>
      <c r="M5415" s="113">
        <v>0</v>
      </c>
      <c r="N5415" s="31">
        <v>109800</v>
      </c>
      <c r="O5415" s="32">
        <v>0</v>
      </c>
      <c r="P5415" s="113">
        <v>314300</v>
      </c>
      <c r="Q5415" s="113">
        <v>0</v>
      </c>
      <c r="R5415" s="31">
        <v>357500</v>
      </c>
      <c r="S5415" s="32">
        <v>0</v>
      </c>
      <c r="T5415" s="113">
        <v>376300</v>
      </c>
      <c r="U5415" s="113">
        <v>0</v>
      </c>
      <c r="V5415" s="31">
        <v>86300</v>
      </c>
      <c r="W5415" s="32">
        <v>0</v>
      </c>
      <c r="X5415" s="113">
        <v>75100</v>
      </c>
      <c r="Y5415" s="113">
        <v>0</v>
      </c>
      <c r="Z5415" s="31">
        <v>389300</v>
      </c>
      <c r="AA5415" s="32">
        <v>0</v>
      </c>
      <c r="AB5415" s="113">
        <v>75100</v>
      </c>
      <c r="AC5415" s="113">
        <v>0</v>
      </c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10" t="s">
        <v>1709</v>
      </c>
      <c r="B5416" s="111" t="s">
        <v>971</v>
      </c>
      <c r="C5416" s="112" t="s">
        <v>972</v>
      </c>
      <c r="D5416" s="21">
        <f t="shared" si="118"/>
        <v>28100</v>
      </c>
      <c r="E5416" s="24">
        <f t="shared" si="119"/>
        <v>0</v>
      </c>
      <c r="F5416" s="104"/>
      <c r="G5416" s="104"/>
      <c r="H5416" s="113"/>
      <c r="I5416" s="113"/>
      <c r="J5416" s="31"/>
      <c r="K5416" s="32"/>
      <c r="L5416" s="113"/>
      <c r="M5416" s="113"/>
      <c r="N5416" s="31"/>
      <c r="O5416" s="32"/>
      <c r="P5416" s="113"/>
      <c r="Q5416" s="113"/>
      <c r="R5416" s="31"/>
      <c r="S5416" s="32"/>
      <c r="T5416" s="113"/>
      <c r="U5416" s="113"/>
      <c r="V5416" s="31"/>
      <c r="W5416" s="32"/>
      <c r="X5416" s="113"/>
      <c r="Y5416" s="113"/>
      <c r="Z5416" s="31"/>
      <c r="AA5416" s="32"/>
      <c r="AB5416" s="113">
        <v>28100</v>
      </c>
      <c r="AC5416" s="113">
        <v>0</v>
      </c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10" t="s">
        <v>1709</v>
      </c>
      <c r="B5417" s="111" t="s">
        <v>973</v>
      </c>
      <c r="C5417" s="112" t="s">
        <v>974</v>
      </c>
      <c r="D5417" s="21">
        <f t="shared" si="118"/>
        <v>0</v>
      </c>
      <c r="E5417" s="24">
        <f t="shared" si="119"/>
        <v>0</v>
      </c>
      <c r="F5417" s="104"/>
      <c r="G5417" s="104"/>
      <c r="H5417" s="105"/>
      <c r="I5417" s="105"/>
      <c r="J5417" s="106"/>
      <c r="K5417" s="107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10" t="s">
        <v>1709</v>
      </c>
      <c r="B5418" s="111" t="s">
        <v>975</v>
      </c>
      <c r="C5418" s="112" t="s">
        <v>1614</v>
      </c>
      <c r="D5418" s="21">
        <f t="shared" si="118"/>
        <v>0</v>
      </c>
      <c r="E5418" s="24">
        <f t="shared" si="119"/>
        <v>0</v>
      </c>
      <c r="F5418" s="104"/>
      <c r="G5418" s="104"/>
      <c r="H5418" s="113"/>
      <c r="I5418" s="113"/>
      <c r="J5418" s="31"/>
      <c r="K5418" s="32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10" t="s">
        <v>1709</v>
      </c>
      <c r="B5419" s="111" t="s">
        <v>976</v>
      </c>
      <c r="C5419" s="112" t="s">
        <v>1615</v>
      </c>
      <c r="D5419" s="21">
        <f t="shared" si="118"/>
        <v>15224</v>
      </c>
      <c r="E5419" s="24">
        <f t="shared" si="119"/>
        <v>0</v>
      </c>
      <c r="F5419" s="104"/>
      <c r="G5419" s="104"/>
      <c r="H5419" s="113"/>
      <c r="I5419" s="113"/>
      <c r="J5419" s="31"/>
      <c r="K5419" s="32"/>
      <c r="L5419" s="113"/>
      <c r="M5419" s="113"/>
      <c r="N5419" s="31"/>
      <c r="O5419" s="32"/>
      <c r="P5419" s="113">
        <v>15224</v>
      </c>
      <c r="Q5419" s="113">
        <v>0</v>
      </c>
      <c r="R5419" s="31">
        <v>0</v>
      </c>
      <c r="S5419" s="32">
        <v>0</v>
      </c>
      <c r="T5419" s="113">
        <v>0</v>
      </c>
      <c r="U5419" s="113">
        <v>0</v>
      </c>
      <c r="V5419" s="31">
        <v>0</v>
      </c>
      <c r="W5419" s="32">
        <v>0</v>
      </c>
      <c r="X5419" s="113">
        <v>0</v>
      </c>
      <c r="Y5419" s="113">
        <v>0</v>
      </c>
      <c r="Z5419" s="31">
        <v>0</v>
      </c>
      <c r="AA5419" s="32">
        <v>0</v>
      </c>
      <c r="AB5419" s="113">
        <v>0</v>
      </c>
      <c r="AC5419" s="113">
        <v>0</v>
      </c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10" t="s">
        <v>1709</v>
      </c>
      <c r="B5420" s="111" t="s">
        <v>977</v>
      </c>
      <c r="C5420" s="112" t="s">
        <v>978</v>
      </c>
      <c r="D5420" s="21">
        <f t="shared" si="118"/>
        <v>0</v>
      </c>
      <c r="E5420" s="24">
        <f t="shared" si="11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10" t="s">
        <v>1709</v>
      </c>
      <c r="B5421" s="111" t="s">
        <v>979</v>
      </c>
      <c r="C5421" s="112" t="s">
        <v>980</v>
      </c>
      <c r="D5421" s="21">
        <f t="shared" si="118"/>
        <v>0</v>
      </c>
      <c r="E5421" s="24">
        <f t="shared" si="11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10" t="s">
        <v>1709</v>
      </c>
      <c r="B5422" s="111" t="s">
        <v>981</v>
      </c>
      <c r="C5422" s="112" t="s">
        <v>982</v>
      </c>
      <c r="D5422" s="21">
        <f t="shared" si="118"/>
        <v>180426.75</v>
      </c>
      <c r="E5422" s="24">
        <f t="shared" si="119"/>
        <v>0.25</v>
      </c>
      <c r="F5422" s="104"/>
      <c r="G5422" s="104"/>
      <c r="H5422" s="113"/>
      <c r="I5422" s="113"/>
      <c r="J5422" s="31"/>
      <c r="K5422" s="32"/>
      <c r="L5422" s="113"/>
      <c r="M5422" s="113"/>
      <c r="N5422" s="31">
        <v>4200</v>
      </c>
      <c r="O5422" s="32">
        <v>0</v>
      </c>
      <c r="P5422" s="113">
        <v>18100</v>
      </c>
      <c r="Q5422" s="113">
        <v>0</v>
      </c>
      <c r="R5422" s="31">
        <v>2400</v>
      </c>
      <c r="S5422" s="32">
        <v>0</v>
      </c>
      <c r="T5422" s="113">
        <v>0</v>
      </c>
      <c r="U5422" s="113">
        <v>0</v>
      </c>
      <c r="V5422" s="31">
        <v>12128.5</v>
      </c>
      <c r="W5422" s="32">
        <v>0</v>
      </c>
      <c r="X5422" s="113">
        <v>14000</v>
      </c>
      <c r="Y5422" s="113">
        <v>0</v>
      </c>
      <c r="Z5422" s="31">
        <v>13365</v>
      </c>
      <c r="AA5422" s="32">
        <v>0</v>
      </c>
      <c r="AB5422" s="113">
        <v>116233.25</v>
      </c>
      <c r="AC5422" s="113">
        <v>0.25</v>
      </c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10" t="s">
        <v>1709</v>
      </c>
      <c r="B5423" s="111" t="s">
        <v>983</v>
      </c>
      <c r="C5423" s="112" t="s">
        <v>1616</v>
      </c>
      <c r="D5423" s="21">
        <f t="shared" si="118"/>
        <v>75078.5</v>
      </c>
      <c r="E5423" s="24">
        <f t="shared" si="119"/>
        <v>61526.5</v>
      </c>
      <c r="F5423" s="104">
        <v>5853.5</v>
      </c>
      <c r="G5423" s="104">
        <v>0</v>
      </c>
      <c r="H5423" s="113">
        <v>0</v>
      </c>
      <c r="I5423" s="113">
        <v>0</v>
      </c>
      <c r="J5423" s="31">
        <v>0</v>
      </c>
      <c r="K5423" s="32">
        <v>0</v>
      </c>
      <c r="L5423" s="113">
        <v>0</v>
      </c>
      <c r="M5423" s="113">
        <v>0</v>
      </c>
      <c r="N5423" s="31">
        <v>5350</v>
      </c>
      <c r="O5423" s="32">
        <v>0</v>
      </c>
      <c r="P5423" s="113">
        <v>21800</v>
      </c>
      <c r="Q5423" s="113">
        <v>0</v>
      </c>
      <c r="R5423" s="31">
        <v>6100</v>
      </c>
      <c r="S5423" s="32">
        <v>0</v>
      </c>
      <c r="T5423" s="113">
        <v>0</v>
      </c>
      <c r="U5423" s="113">
        <v>0</v>
      </c>
      <c r="V5423" s="31">
        <v>7000</v>
      </c>
      <c r="W5423" s="32">
        <v>0</v>
      </c>
      <c r="X5423" s="113">
        <v>495</v>
      </c>
      <c r="Y5423" s="113">
        <v>0</v>
      </c>
      <c r="Z5423" s="31">
        <v>28480</v>
      </c>
      <c r="AA5423" s="32">
        <v>0</v>
      </c>
      <c r="AB5423" s="113">
        <v>0</v>
      </c>
      <c r="AC5423" s="113">
        <v>61526.5</v>
      </c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10" t="s">
        <v>1709</v>
      </c>
      <c r="B5424" s="111" t="s">
        <v>984</v>
      </c>
      <c r="C5424" s="112" t="s">
        <v>1617</v>
      </c>
      <c r="D5424" s="21">
        <f t="shared" si="118"/>
        <v>0</v>
      </c>
      <c r="E5424" s="24">
        <f t="shared" si="11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10" t="s">
        <v>1709</v>
      </c>
      <c r="B5425" s="111" t="s">
        <v>985</v>
      </c>
      <c r="C5425" s="112" t="s">
        <v>1618</v>
      </c>
      <c r="D5425" s="21">
        <f t="shared" si="118"/>
        <v>0</v>
      </c>
      <c r="E5425" s="24">
        <f t="shared" si="11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10" t="s">
        <v>1709</v>
      </c>
      <c r="B5426" s="111" t="s">
        <v>986</v>
      </c>
      <c r="C5426" s="112" t="s">
        <v>1619</v>
      </c>
      <c r="D5426" s="21">
        <f t="shared" si="118"/>
        <v>0</v>
      </c>
      <c r="E5426" s="24">
        <f t="shared" si="11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10" t="s">
        <v>1709</v>
      </c>
      <c r="B5427" s="111" t="s">
        <v>987</v>
      </c>
      <c r="C5427" s="112" t="s">
        <v>988</v>
      </c>
      <c r="D5427" s="21">
        <f t="shared" si="118"/>
        <v>0</v>
      </c>
      <c r="E5427" s="24">
        <f t="shared" si="11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10" t="s">
        <v>1709</v>
      </c>
      <c r="B5428" s="111" t="s">
        <v>989</v>
      </c>
      <c r="C5428" s="112" t="s">
        <v>990</v>
      </c>
      <c r="D5428" s="21">
        <f t="shared" si="118"/>
        <v>0</v>
      </c>
      <c r="E5428" s="24">
        <f t="shared" si="119"/>
        <v>0</v>
      </c>
      <c r="F5428" s="104"/>
      <c r="G5428" s="104"/>
      <c r="H5428" s="105"/>
      <c r="I5428" s="105"/>
      <c r="J5428" s="106"/>
      <c r="K5428" s="107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10" t="s">
        <v>1709</v>
      </c>
      <c r="B5429" s="111" t="s">
        <v>991</v>
      </c>
      <c r="C5429" s="112" t="s">
        <v>992</v>
      </c>
      <c r="D5429" s="21">
        <f t="shared" si="118"/>
        <v>0</v>
      </c>
      <c r="E5429" s="24">
        <f t="shared" si="11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10" t="s">
        <v>1709</v>
      </c>
      <c r="B5430" s="111" t="s">
        <v>993</v>
      </c>
      <c r="C5430" s="112" t="s">
        <v>994</v>
      </c>
      <c r="D5430" s="21">
        <f t="shared" si="118"/>
        <v>0</v>
      </c>
      <c r="E5430" s="24">
        <f t="shared" si="11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10" t="s">
        <v>1709</v>
      </c>
      <c r="B5431" s="111" t="s">
        <v>995</v>
      </c>
      <c r="C5431" s="112" t="s">
        <v>982</v>
      </c>
      <c r="D5431" s="21">
        <f t="shared" si="118"/>
        <v>0</v>
      </c>
      <c r="E5431" s="24">
        <f t="shared" si="11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10" t="s">
        <v>1709</v>
      </c>
      <c r="B5432" s="111" t="s">
        <v>996</v>
      </c>
      <c r="C5432" s="112" t="s">
        <v>1688</v>
      </c>
      <c r="D5432" s="21">
        <f t="shared" si="118"/>
        <v>0</v>
      </c>
      <c r="E5432" s="24">
        <f t="shared" si="11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10" t="s">
        <v>1709</v>
      </c>
      <c r="B5433" s="111" t="s">
        <v>997</v>
      </c>
      <c r="C5433" s="112" t="s">
        <v>1689</v>
      </c>
      <c r="D5433" s="21">
        <f t="shared" si="118"/>
        <v>0</v>
      </c>
      <c r="E5433" s="24">
        <f t="shared" si="119"/>
        <v>0</v>
      </c>
      <c r="F5433" s="104"/>
      <c r="G5433" s="104"/>
      <c r="H5433" s="113"/>
      <c r="I5433" s="113"/>
      <c r="J5433" s="31"/>
      <c r="K5433" s="32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10" t="s">
        <v>1709</v>
      </c>
      <c r="B5434" s="111" t="s">
        <v>998</v>
      </c>
      <c r="C5434" s="112" t="s">
        <v>1690</v>
      </c>
      <c r="D5434" s="21">
        <f t="shared" si="118"/>
        <v>0</v>
      </c>
      <c r="E5434" s="24">
        <f t="shared" si="119"/>
        <v>0</v>
      </c>
      <c r="F5434" s="104"/>
      <c r="G5434" s="104"/>
      <c r="H5434" s="105"/>
      <c r="I5434" s="105"/>
      <c r="J5434" s="106"/>
      <c r="K5434" s="107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10" t="s">
        <v>1709</v>
      </c>
      <c r="B5435" s="111" t="s">
        <v>999</v>
      </c>
      <c r="C5435" s="112" t="s">
        <v>1691</v>
      </c>
      <c r="D5435" s="21">
        <f t="shared" si="118"/>
        <v>0</v>
      </c>
      <c r="E5435" s="24">
        <f t="shared" si="11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10" t="s">
        <v>1709</v>
      </c>
      <c r="B5436" s="111" t="s">
        <v>1000</v>
      </c>
      <c r="C5436" s="112" t="s">
        <v>1620</v>
      </c>
      <c r="D5436" s="21">
        <f t="shared" si="118"/>
        <v>0</v>
      </c>
      <c r="E5436" s="24">
        <f t="shared" si="11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10" t="s">
        <v>1709</v>
      </c>
      <c r="B5437" s="111" t="s">
        <v>1001</v>
      </c>
      <c r="C5437" s="112" t="s">
        <v>1002</v>
      </c>
      <c r="D5437" s="21">
        <f t="shared" si="118"/>
        <v>25000</v>
      </c>
      <c r="E5437" s="24">
        <f t="shared" si="11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>
        <v>25000</v>
      </c>
      <c r="AC5437" s="105">
        <v>0</v>
      </c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10" t="s">
        <v>1709</v>
      </c>
      <c r="B5438" s="111" t="s">
        <v>1003</v>
      </c>
      <c r="C5438" s="112" t="s">
        <v>1621</v>
      </c>
      <c r="D5438" s="21">
        <f t="shared" si="118"/>
        <v>181433</v>
      </c>
      <c r="E5438" s="24">
        <f t="shared" si="119"/>
        <v>0</v>
      </c>
      <c r="F5438" s="104"/>
      <c r="G5438" s="104"/>
      <c r="H5438" s="105"/>
      <c r="I5438" s="105"/>
      <c r="J5438" s="106">
        <v>23181</v>
      </c>
      <c r="K5438" s="107">
        <v>0</v>
      </c>
      <c r="L5438" s="105">
        <v>0</v>
      </c>
      <c r="M5438" s="105">
        <v>0</v>
      </c>
      <c r="N5438" s="106">
        <v>10208</v>
      </c>
      <c r="O5438" s="107">
        <v>0</v>
      </c>
      <c r="P5438" s="105">
        <v>13220</v>
      </c>
      <c r="Q5438" s="105">
        <v>0</v>
      </c>
      <c r="R5438" s="106">
        <v>5400</v>
      </c>
      <c r="S5438" s="107">
        <v>0</v>
      </c>
      <c r="T5438" s="105">
        <v>0</v>
      </c>
      <c r="U5438" s="105">
        <v>0</v>
      </c>
      <c r="V5438" s="106">
        <v>0</v>
      </c>
      <c r="W5438" s="107">
        <v>0</v>
      </c>
      <c r="X5438" s="105">
        <v>4984</v>
      </c>
      <c r="Y5438" s="105">
        <v>0</v>
      </c>
      <c r="Z5438" s="106">
        <v>0</v>
      </c>
      <c r="AA5438" s="107">
        <v>0</v>
      </c>
      <c r="AB5438" s="105">
        <v>124440</v>
      </c>
      <c r="AC5438" s="105">
        <v>0</v>
      </c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10" t="s">
        <v>1709</v>
      </c>
      <c r="B5439" s="111" t="s">
        <v>1004</v>
      </c>
      <c r="C5439" s="112" t="s">
        <v>1622</v>
      </c>
      <c r="D5439" s="21">
        <f t="shared" si="118"/>
        <v>0</v>
      </c>
      <c r="E5439" s="24">
        <f t="shared" si="11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10" t="s">
        <v>1709</v>
      </c>
      <c r="B5440" s="111" t="s">
        <v>1005</v>
      </c>
      <c r="C5440" s="112" t="s">
        <v>1623</v>
      </c>
      <c r="D5440" s="21">
        <f t="shared" si="118"/>
        <v>31685.96</v>
      </c>
      <c r="E5440" s="24">
        <f t="shared" si="11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>
        <v>1616</v>
      </c>
      <c r="Q5440" s="105">
        <v>0</v>
      </c>
      <c r="R5440" s="106">
        <v>18389.96</v>
      </c>
      <c r="S5440" s="107">
        <v>0</v>
      </c>
      <c r="T5440" s="105">
        <v>11680</v>
      </c>
      <c r="U5440" s="105">
        <v>0</v>
      </c>
      <c r="V5440" s="106">
        <v>0</v>
      </c>
      <c r="W5440" s="107">
        <v>0</v>
      </c>
      <c r="X5440" s="105">
        <v>0</v>
      </c>
      <c r="Y5440" s="105">
        <v>0</v>
      </c>
      <c r="Z5440" s="106">
        <v>0</v>
      </c>
      <c r="AA5440" s="107">
        <v>0</v>
      </c>
      <c r="AB5440" s="105">
        <v>0</v>
      </c>
      <c r="AC5440" s="105">
        <v>0</v>
      </c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10" t="s">
        <v>1709</v>
      </c>
      <c r="B5441" s="111" t="s">
        <v>1006</v>
      </c>
      <c r="C5441" s="112" t="s">
        <v>1007</v>
      </c>
      <c r="D5441" s="21">
        <f t="shared" si="118"/>
        <v>0</v>
      </c>
      <c r="E5441" s="24">
        <f t="shared" si="119"/>
        <v>0</v>
      </c>
      <c r="F5441" s="104"/>
      <c r="G5441" s="104"/>
      <c r="H5441" s="113"/>
      <c r="I5441" s="113"/>
      <c r="J5441" s="31"/>
      <c r="K5441" s="32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10" t="s">
        <v>1709</v>
      </c>
      <c r="B5442" s="111" t="s">
        <v>1008</v>
      </c>
      <c r="C5442" s="112" t="s">
        <v>1009</v>
      </c>
      <c r="D5442" s="21">
        <f t="shared" si="118"/>
        <v>3360</v>
      </c>
      <c r="E5442" s="24">
        <f t="shared" si="11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>
        <v>1440</v>
      </c>
      <c r="U5442" s="113">
        <v>0</v>
      </c>
      <c r="V5442" s="31">
        <v>0</v>
      </c>
      <c r="W5442" s="32">
        <v>0</v>
      </c>
      <c r="X5442" s="113">
        <v>0</v>
      </c>
      <c r="Y5442" s="113">
        <v>0</v>
      </c>
      <c r="Z5442" s="31">
        <v>0</v>
      </c>
      <c r="AA5442" s="32">
        <v>0</v>
      </c>
      <c r="AB5442" s="113">
        <v>1920</v>
      </c>
      <c r="AC5442" s="113">
        <v>0</v>
      </c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10" t="s">
        <v>1709</v>
      </c>
      <c r="B5443" s="111" t="s">
        <v>1010</v>
      </c>
      <c r="C5443" s="112" t="s">
        <v>1011</v>
      </c>
      <c r="D5443" s="21">
        <f t="shared" si="118"/>
        <v>0</v>
      </c>
      <c r="E5443" s="24">
        <f t="shared" si="119"/>
        <v>0</v>
      </c>
      <c r="F5443" s="104"/>
      <c r="G5443" s="104"/>
      <c r="H5443" s="105"/>
      <c r="I5443" s="105"/>
      <c r="J5443" s="106"/>
      <c r="K5443" s="107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10" t="s">
        <v>1709</v>
      </c>
      <c r="B5444" s="111" t="s">
        <v>1012</v>
      </c>
      <c r="C5444" s="112" t="s">
        <v>1013</v>
      </c>
      <c r="D5444" s="21">
        <f t="shared" si="118"/>
        <v>55100</v>
      </c>
      <c r="E5444" s="24">
        <f t="shared" si="119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>
        <v>16900</v>
      </c>
      <c r="U5444" s="105">
        <v>0</v>
      </c>
      <c r="V5444" s="106">
        <v>0</v>
      </c>
      <c r="W5444" s="107">
        <v>0</v>
      </c>
      <c r="X5444" s="105">
        <v>0</v>
      </c>
      <c r="Y5444" s="105">
        <v>0</v>
      </c>
      <c r="Z5444" s="106">
        <v>0</v>
      </c>
      <c r="AA5444" s="107">
        <v>0</v>
      </c>
      <c r="AB5444" s="105">
        <v>38200</v>
      </c>
      <c r="AC5444" s="105">
        <v>0</v>
      </c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10" t="s">
        <v>1709</v>
      </c>
      <c r="B5445" s="111" t="s">
        <v>1014</v>
      </c>
      <c r="C5445" s="112" t="s">
        <v>1015</v>
      </c>
      <c r="D5445" s="21">
        <f t="shared" si="118"/>
        <v>0</v>
      </c>
      <c r="E5445" s="24">
        <f t="shared" si="119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10" t="s">
        <v>1709</v>
      </c>
      <c r="B5446" s="111" t="s">
        <v>1016</v>
      </c>
      <c r="C5446" s="112" t="s">
        <v>1017</v>
      </c>
      <c r="D5446" s="21">
        <f t="shared" si="118"/>
        <v>0</v>
      </c>
      <c r="E5446" s="24">
        <f t="shared" si="119"/>
        <v>0</v>
      </c>
      <c r="F5446" s="104"/>
      <c r="G5446" s="104"/>
      <c r="H5446" s="105"/>
      <c r="I5446" s="105"/>
      <c r="J5446" s="106"/>
      <c r="K5446" s="107"/>
      <c r="L5446" s="105"/>
      <c r="M5446" s="105"/>
      <c r="N5446" s="106"/>
      <c r="O5446" s="107"/>
      <c r="P5446" s="105"/>
      <c r="Q5446" s="105"/>
      <c r="R5446" s="106"/>
      <c r="S5446" s="107"/>
      <c r="T5446" s="105"/>
      <c r="U5446" s="105"/>
      <c r="V5446" s="106"/>
      <c r="W5446" s="107"/>
      <c r="X5446" s="105"/>
      <c r="Y5446" s="105"/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10" t="s">
        <v>1709</v>
      </c>
      <c r="B5447" s="111" t="s">
        <v>1018</v>
      </c>
      <c r="C5447" s="112" t="s">
        <v>1019</v>
      </c>
      <c r="D5447" s="21">
        <f t="shared" si="118"/>
        <v>825363.94</v>
      </c>
      <c r="E5447" s="24">
        <f t="shared" si="119"/>
        <v>0</v>
      </c>
      <c r="F5447" s="104">
        <v>30974.35</v>
      </c>
      <c r="G5447" s="104">
        <v>0</v>
      </c>
      <c r="H5447" s="105">
        <v>11466.08</v>
      </c>
      <c r="I5447" s="105">
        <v>0</v>
      </c>
      <c r="J5447" s="106">
        <v>64812.6</v>
      </c>
      <c r="K5447" s="107">
        <v>0</v>
      </c>
      <c r="L5447" s="105">
        <v>60909.11</v>
      </c>
      <c r="M5447" s="105">
        <v>0</v>
      </c>
      <c r="N5447" s="106">
        <v>53181.4</v>
      </c>
      <c r="O5447" s="107">
        <v>0</v>
      </c>
      <c r="P5447" s="105">
        <v>91905.34</v>
      </c>
      <c r="Q5447" s="105">
        <v>0</v>
      </c>
      <c r="R5447" s="106">
        <v>55414.29</v>
      </c>
      <c r="S5447" s="107">
        <v>0</v>
      </c>
      <c r="T5447" s="105">
        <v>46823.24</v>
      </c>
      <c r="U5447" s="105">
        <v>0</v>
      </c>
      <c r="V5447" s="106">
        <v>50349.04</v>
      </c>
      <c r="W5447" s="107">
        <v>0</v>
      </c>
      <c r="X5447" s="105">
        <v>184375.83</v>
      </c>
      <c r="Y5447" s="105">
        <v>0</v>
      </c>
      <c r="Z5447" s="106">
        <v>43699.62</v>
      </c>
      <c r="AA5447" s="107">
        <v>0</v>
      </c>
      <c r="AB5447" s="105">
        <v>131453.04</v>
      </c>
      <c r="AC5447" s="105">
        <v>0</v>
      </c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10" t="s">
        <v>1709</v>
      </c>
      <c r="B5448" s="111" t="s">
        <v>1020</v>
      </c>
      <c r="C5448" s="112" t="s">
        <v>1021</v>
      </c>
      <c r="D5448" s="21">
        <f t="shared" si="118"/>
        <v>59820</v>
      </c>
      <c r="E5448" s="24">
        <f t="shared" si="119"/>
        <v>0</v>
      </c>
      <c r="F5448" s="104">
        <v>1000</v>
      </c>
      <c r="G5448" s="104">
        <v>0</v>
      </c>
      <c r="H5448" s="113">
        <v>0</v>
      </c>
      <c r="I5448" s="113">
        <v>0</v>
      </c>
      <c r="J5448" s="31">
        <v>1040</v>
      </c>
      <c r="K5448" s="32">
        <v>0</v>
      </c>
      <c r="L5448" s="113">
        <v>0</v>
      </c>
      <c r="M5448" s="113">
        <v>0</v>
      </c>
      <c r="N5448" s="31">
        <v>0</v>
      </c>
      <c r="O5448" s="32">
        <v>0</v>
      </c>
      <c r="P5448" s="105">
        <v>0</v>
      </c>
      <c r="Q5448" s="105">
        <v>0</v>
      </c>
      <c r="R5448" s="31">
        <v>0</v>
      </c>
      <c r="S5448" s="32">
        <v>0</v>
      </c>
      <c r="T5448" s="113">
        <v>0</v>
      </c>
      <c r="U5448" s="113">
        <v>0</v>
      </c>
      <c r="V5448" s="31">
        <v>0</v>
      </c>
      <c r="W5448" s="32">
        <v>0</v>
      </c>
      <c r="X5448" s="113">
        <v>0</v>
      </c>
      <c r="Y5448" s="113">
        <v>0</v>
      </c>
      <c r="Z5448" s="31">
        <v>57780</v>
      </c>
      <c r="AA5448" s="32">
        <v>0</v>
      </c>
      <c r="AB5448" s="113">
        <v>0</v>
      </c>
      <c r="AC5448" s="113">
        <v>0</v>
      </c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10" t="s">
        <v>1709</v>
      </c>
      <c r="B5449" s="111" t="s">
        <v>1022</v>
      </c>
      <c r="C5449" s="112" t="s">
        <v>1023</v>
      </c>
      <c r="D5449" s="21">
        <f t="shared" si="118"/>
        <v>121948</v>
      </c>
      <c r="E5449" s="24">
        <f t="shared" si="119"/>
        <v>0</v>
      </c>
      <c r="F5449" s="104">
        <v>180</v>
      </c>
      <c r="G5449" s="104">
        <v>0</v>
      </c>
      <c r="H5449" s="113">
        <v>2440</v>
      </c>
      <c r="I5449" s="113">
        <v>0</v>
      </c>
      <c r="J5449" s="31">
        <v>39335</v>
      </c>
      <c r="K5449" s="32">
        <v>0</v>
      </c>
      <c r="L5449" s="113">
        <v>725</v>
      </c>
      <c r="M5449" s="113">
        <v>0</v>
      </c>
      <c r="N5449" s="31">
        <v>2095</v>
      </c>
      <c r="O5449" s="32">
        <v>0</v>
      </c>
      <c r="P5449" s="113">
        <v>19310</v>
      </c>
      <c r="Q5449" s="113">
        <v>0</v>
      </c>
      <c r="R5449" s="31">
        <v>3090</v>
      </c>
      <c r="S5449" s="32">
        <v>0</v>
      </c>
      <c r="T5449" s="113">
        <v>570</v>
      </c>
      <c r="U5449" s="113">
        <v>0</v>
      </c>
      <c r="V5449" s="31">
        <v>4158</v>
      </c>
      <c r="W5449" s="32">
        <v>0</v>
      </c>
      <c r="X5449" s="113">
        <v>46750</v>
      </c>
      <c r="Y5449" s="113">
        <v>0</v>
      </c>
      <c r="Z5449" s="31">
        <v>300</v>
      </c>
      <c r="AA5449" s="32">
        <v>0</v>
      </c>
      <c r="AB5449" s="113">
        <v>2995</v>
      </c>
      <c r="AC5449" s="113">
        <v>0</v>
      </c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10" t="s">
        <v>1709</v>
      </c>
      <c r="B5450" s="111" t="s">
        <v>1024</v>
      </c>
      <c r="C5450" s="112" t="s">
        <v>1025</v>
      </c>
      <c r="D5450" s="21">
        <f t="shared" si="118"/>
        <v>30164.3</v>
      </c>
      <c r="E5450" s="24">
        <f t="shared" si="119"/>
        <v>0</v>
      </c>
      <c r="F5450" s="104"/>
      <c r="G5450" s="104"/>
      <c r="H5450" s="113"/>
      <c r="I5450" s="113"/>
      <c r="J5450" s="31"/>
      <c r="K5450" s="32"/>
      <c r="L5450" s="113">
        <v>8431</v>
      </c>
      <c r="M5450" s="113">
        <v>0</v>
      </c>
      <c r="N5450" s="31">
        <v>11833.3</v>
      </c>
      <c r="O5450" s="32">
        <v>0</v>
      </c>
      <c r="P5450" s="113">
        <v>7900</v>
      </c>
      <c r="Q5450" s="113">
        <v>0</v>
      </c>
      <c r="R5450" s="31">
        <v>0</v>
      </c>
      <c r="S5450" s="32">
        <v>0</v>
      </c>
      <c r="T5450" s="113">
        <v>2000</v>
      </c>
      <c r="U5450" s="113">
        <v>0</v>
      </c>
      <c r="V5450" s="31">
        <v>0</v>
      </c>
      <c r="W5450" s="32">
        <v>0</v>
      </c>
      <c r="X5450" s="113">
        <v>0</v>
      </c>
      <c r="Y5450" s="113">
        <v>0</v>
      </c>
      <c r="Z5450" s="31">
        <v>0</v>
      </c>
      <c r="AA5450" s="32">
        <v>0</v>
      </c>
      <c r="AB5450" s="113">
        <v>0</v>
      </c>
      <c r="AC5450" s="113">
        <v>0</v>
      </c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10" t="s">
        <v>1709</v>
      </c>
      <c r="B5451" s="111" t="s">
        <v>1026</v>
      </c>
      <c r="C5451" s="112" t="s">
        <v>1027</v>
      </c>
      <c r="D5451" s="21">
        <f t="shared" si="118"/>
        <v>381310</v>
      </c>
      <c r="E5451" s="24">
        <f t="shared" si="119"/>
        <v>0</v>
      </c>
      <c r="F5451" s="104">
        <v>1750</v>
      </c>
      <c r="G5451" s="104">
        <v>0</v>
      </c>
      <c r="H5451" s="113">
        <v>37800</v>
      </c>
      <c r="I5451" s="113">
        <v>0</v>
      </c>
      <c r="J5451" s="31">
        <v>21000</v>
      </c>
      <c r="K5451" s="32">
        <v>0</v>
      </c>
      <c r="L5451" s="113">
        <v>13300</v>
      </c>
      <c r="M5451" s="113">
        <v>0</v>
      </c>
      <c r="N5451" s="31">
        <v>17500</v>
      </c>
      <c r="O5451" s="32">
        <v>0</v>
      </c>
      <c r="P5451" s="113">
        <v>18790</v>
      </c>
      <c r="Q5451" s="113">
        <v>0</v>
      </c>
      <c r="R5451" s="31">
        <v>2320</v>
      </c>
      <c r="S5451" s="32">
        <v>0</v>
      </c>
      <c r="T5451" s="113">
        <v>45599</v>
      </c>
      <c r="U5451" s="113">
        <v>0</v>
      </c>
      <c r="V5451" s="31">
        <v>15448</v>
      </c>
      <c r="W5451" s="32">
        <v>0</v>
      </c>
      <c r="X5451" s="113">
        <v>104133</v>
      </c>
      <c r="Y5451" s="113">
        <v>0</v>
      </c>
      <c r="Z5451" s="31">
        <v>67670</v>
      </c>
      <c r="AA5451" s="32">
        <v>0</v>
      </c>
      <c r="AB5451" s="113">
        <v>36000</v>
      </c>
      <c r="AC5451" s="113">
        <v>0</v>
      </c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10" t="s">
        <v>1709</v>
      </c>
      <c r="B5452" s="111" t="s">
        <v>1028</v>
      </c>
      <c r="C5452" s="112" t="s">
        <v>1029</v>
      </c>
      <c r="D5452" s="21">
        <f t="shared" si="118"/>
        <v>793059.46</v>
      </c>
      <c r="E5452" s="24">
        <f t="shared" si="119"/>
        <v>0</v>
      </c>
      <c r="F5452" s="104">
        <v>20894</v>
      </c>
      <c r="G5452" s="104">
        <v>0</v>
      </c>
      <c r="H5452" s="113">
        <v>23366</v>
      </c>
      <c r="I5452" s="113">
        <v>0</v>
      </c>
      <c r="J5452" s="31">
        <v>32388</v>
      </c>
      <c r="K5452" s="32">
        <v>0</v>
      </c>
      <c r="L5452" s="113">
        <v>61893</v>
      </c>
      <c r="M5452" s="113">
        <v>0</v>
      </c>
      <c r="N5452" s="31">
        <v>22848</v>
      </c>
      <c r="O5452" s="32">
        <v>0</v>
      </c>
      <c r="P5452" s="113">
        <v>95308</v>
      </c>
      <c r="Q5452" s="113">
        <v>0</v>
      </c>
      <c r="R5452" s="31">
        <v>113573</v>
      </c>
      <c r="S5452" s="32">
        <v>0</v>
      </c>
      <c r="T5452" s="113">
        <v>70430.67</v>
      </c>
      <c r="U5452" s="113">
        <v>0</v>
      </c>
      <c r="V5452" s="31">
        <v>23976</v>
      </c>
      <c r="W5452" s="32">
        <v>0</v>
      </c>
      <c r="X5452" s="113">
        <v>125413.33</v>
      </c>
      <c r="Y5452" s="113">
        <v>0</v>
      </c>
      <c r="Z5452" s="31">
        <v>85604</v>
      </c>
      <c r="AA5452" s="32">
        <v>0</v>
      </c>
      <c r="AB5452" s="113">
        <v>117365.46</v>
      </c>
      <c r="AC5452" s="113">
        <v>0</v>
      </c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10" t="s">
        <v>1709</v>
      </c>
      <c r="B5453" s="111" t="s">
        <v>1030</v>
      </c>
      <c r="C5453" s="112" t="s">
        <v>1031</v>
      </c>
      <c r="D5453" s="21">
        <f t="shared" si="118"/>
        <v>192433</v>
      </c>
      <c r="E5453" s="24">
        <f t="shared" si="119"/>
        <v>0</v>
      </c>
      <c r="F5453" s="104"/>
      <c r="G5453" s="104"/>
      <c r="H5453" s="113">
        <v>9230</v>
      </c>
      <c r="I5453" s="113">
        <v>0</v>
      </c>
      <c r="J5453" s="31">
        <v>18137</v>
      </c>
      <c r="K5453" s="32">
        <v>0</v>
      </c>
      <c r="L5453" s="113">
        <v>0</v>
      </c>
      <c r="M5453" s="113">
        <v>0</v>
      </c>
      <c r="N5453" s="31">
        <v>15836</v>
      </c>
      <c r="O5453" s="32">
        <v>0</v>
      </c>
      <c r="P5453" s="113">
        <v>15282</v>
      </c>
      <c r="Q5453" s="113">
        <v>0</v>
      </c>
      <c r="R5453" s="31">
        <v>20619</v>
      </c>
      <c r="S5453" s="32">
        <v>0</v>
      </c>
      <c r="T5453" s="113">
        <v>3395</v>
      </c>
      <c r="U5453" s="113">
        <v>0</v>
      </c>
      <c r="V5453" s="31">
        <v>14405</v>
      </c>
      <c r="W5453" s="32">
        <v>0</v>
      </c>
      <c r="X5453" s="113">
        <v>0</v>
      </c>
      <c r="Y5453" s="113">
        <v>0</v>
      </c>
      <c r="Z5453" s="31">
        <v>53040</v>
      </c>
      <c r="AA5453" s="32">
        <v>0</v>
      </c>
      <c r="AB5453" s="113">
        <v>42489</v>
      </c>
      <c r="AC5453" s="113">
        <v>0</v>
      </c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10" t="s">
        <v>1709</v>
      </c>
      <c r="B5454" s="111" t="s">
        <v>1032</v>
      </c>
      <c r="C5454" s="112" t="s">
        <v>1033</v>
      </c>
      <c r="D5454" s="21">
        <f t="shared" si="118"/>
        <v>0</v>
      </c>
      <c r="E5454" s="24">
        <f t="shared" si="119"/>
        <v>0</v>
      </c>
      <c r="F5454" s="104"/>
      <c r="G5454" s="104"/>
      <c r="H5454" s="113"/>
      <c r="I5454" s="113"/>
      <c r="J5454" s="31"/>
      <c r="K5454" s="32"/>
      <c r="L5454" s="113"/>
      <c r="M5454" s="113"/>
      <c r="N5454" s="31"/>
      <c r="O5454" s="32"/>
      <c r="P5454" s="113"/>
      <c r="Q5454" s="113"/>
      <c r="R5454" s="31"/>
      <c r="S5454" s="32"/>
      <c r="T5454" s="113"/>
      <c r="U5454" s="113"/>
      <c r="V5454" s="31"/>
      <c r="W5454" s="32"/>
      <c r="X5454" s="113"/>
      <c r="Y5454" s="113"/>
      <c r="Z5454" s="31"/>
      <c r="AA5454" s="32"/>
      <c r="AB5454" s="113"/>
      <c r="AC5454" s="113"/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10" t="s">
        <v>1709</v>
      </c>
      <c r="B5455" s="111" t="s">
        <v>1034</v>
      </c>
      <c r="C5455" s="112" t="s">
        <v>1035</v>
      </c>
      <c r="D5455" s="21">
        <f t="shared" si="118"/>
        <v>0</v>
      </c>
      <c r="E5455" s="24">
        <f t="shared" si="119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10" t="s">
        <v>1709</v>
      </c>
      <c r="B5456" s="111" t="s">
        <v>1036</v>
      </c>
      <c r="C5456" s="112" t="s">
        <v>1037</v>
      </c>
      <c r="D5456" s="21">
        <f t="shared" si="118"/>
        <v>72400</v>
      </c>
      <c r="E5456" s="24">
        <f t="shared" si="119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>
        <v>72400</v>
      </c>
      <c r="Y5456" s="113">
        <v>0</v>
      </c>
      <c r="Z5456" s="31">
        <v>0</v>
      </c>
      <c r="AA5456" s="32">
        <v>0</v>
      </c>
      <c r="AB5456" s="113">
        <v>0</v>
      </c>
      <c r="AC5456" s="113">
        <v>0</v>
      </c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10" t="s">
        <v>1709</v>
      </c>
      <c r="B5457" s="111" t="s">
        <v>1038</v>
      </c>
      <c r="C5457" s="112" t="s">
        <v>1039</v>
      </c>
      <c r="D5457" s="21">
        <f t="shared" si="118"/>
        <v>0</v>
      </c>
      <c r="E5457" s="24">
        <f t="shared" si="119"/>
        <v>0</v>
      </c>
      <c r="F5457" s="104"/>
      <c r="G5457" s="104"/>
      <c r="H5457" s="113"/>
      <c r="I5457" s="113"/>
      <c r="J5457" s="31"/>
      <c r="K5457" s="32"/>
      <c r="L5457" s="113"/>
      <c r="M5457" s="113"/>
      <c r="N5457" s="31"/>
      <c r="O5457" s="32"/>
      <c r="P5457" s="113"/>
      <c r="Q5457" s="113"/>
      <c r="R5457" s="31"/>
      <c r="S5457" s="32"/>
      <c r="T5457" s="113"/>
      <c r="U5457" s="113"/>
      <c r="V5457" s="31"/>
      <c r="W5457" s="32"/>
      <c r="X5457" s="113"/>
      <c r="Y5457" s="113"/>
      <c r="Z5457" s="31"/>
      <c r="AA5457" s="32"/>
      <c r="AB5457" s="113"/>
      <c r="AC5457" s="113"/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10" t="s">
        <v>1709</v>
      </c>
      <c r="B5458" s="111" t="s">
        <v>1040</v>
      </c>
      <c r="C5458" s="112" t="s">
        <v>1041</v>
      </c>
      <c r="D5458" s="21">
        <f t="shared" si="118"/>
        <v>274830</v>
      </c>
      <c r="E5458" s="24">
        <f t="shared" si="119"/>
        <v>13650</v>
      </c>
      <c r="F5458" s="104"/>
      <c r="G5458" s="104"/>
      <c r="H5458" s="113">
        <v>2400</v>
      </c>
      <c r="I5458" s="113">
        <v>0</v>
      </c>
      <c r="J5458" s="31">
        <v>1110</v>
      </c>
      <c r="K5458" s="32">
        <v>0</v>
      </c>
      <c r="L5458" s="113">
        <v>0</v>
      </c>
      <c r="M5458" s="113">
        <v>0</v>
      </c>
      <c r="N5458" s="31">
        <v>66150</v>
      </c>
      <c r="O5458" s="32">
        <v>0</v>
      </c>
      <c r="P5458" s="113">
        <v>8230</v>
      </c>
      <c r="Q5458" s="113">
        <v>0</v>
      </c>
      <c r="R5458" s="31">
        <v>13550</v>
      </c>
      <c r="S5458" s="32">
        <v>0</v>
      </c>
      <c r="T5458" s="113">
        <v>84000</v>
      </c>
      <c r="U5458" s="113">
        <v>0</v>
      </c>
      <c r="V5458" s="31">
        <v>38670</v>
      </c>
      <c r="W5458" s="32">
        <v>0</v>
      </c>
      <c r="X5458" s="113">
        <v>35480</v>
      </c>
      <c r="Y5458" s="113">
        <v>13650</v>
      </c>
      <c r="Z5458" s="31">
        <v>6390</v>
      </c>
      <c r="AA5458" s="32">
        <v>0</v>
      </c>
      <c r="AB5458" s="113">
        <v>18850</v>
      </c>
      <c r="AC5458" s="113">
        <v>0</v>
      </c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10" t="s">
        <v>1709</v>
      </c>
      <c r="B5459" s="111" t="s">
        <v>1042</v>
      </c>
      <c r="C5459" s="112" t="s">
        <v>1043</v>
      </c>
      <c r="D5459" s="21">
        <f t="shared" si="118"/>
        <v>0</v>
      </c>
      <c r="E5459" s="24">
        <f t="shared" si="119"/>
        <v>0</v>
      </c>
      <c r="F5459" s="104"/>
      <c r="G5459" s="104"/>
      <c r="H5459" s="113"/>
      <c r="I5459" s="113"/>
      <c r="J5459" s="31"/>
      <c r="K5459" s="32"/>
      <c r="L5459" s="113"/>
      <c r="M5459" s="113"/>
      <c r="N5459" s="31"/>
      <c r="O5459" s="32"/>
      <c r="P5459" s="113"/>
      <c r="Q5459" s="113"/>
      <c r="R5459" s="31"/>
      <c r="S5459" s="32"/>
      <c r="T5459" s="113"/>
      <c r="U5459" s="113"/>
      <c r="V5459" s="31"/>
      <c r="W5459" s="32"/>
      <c r="X5459" s="113"/>
      <c r="Y5459" s="113"/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10" t="s">
        <v>1709</v>
      </c>
      <c r="B5460" s="111" t="s">
        <v>1044</v>
      </c>
      <c r="C5460" s="112" t="s">
        <v>1045</v>
      </c>
      <c r="D5460" s="21">
        <f t="shared" si="118"/>
        <v>0</v>
      </c>
      <c r="E5460" s="24">
        <f t="shared" si="119"/>
        <v>0</v>
      </c>
      <c r="F5460" s="104"/>
      <c r="G5460" s="104"/>
      <c r="H5460" s="113"/>
      <c r="I5460" s="113"/>
      <c r="J5460" s="31"/>
      <c r="K5460" s="32"/>
      <c r="L5460" s="113"/>
      <c r="M5460" s="113"/>
      <c r="N5460" s="31"/>
      <c r="O5460" s="32"/>
      <c r="P5460" s="113"/>
      <c r="Q5460" s="113"/>
      <c r="R5460" s="31"/>
      <c r="S5460" s="32"/>
      <c r="T5460" s="113"/>
      <c r="U5460" s="113"/>
      <c r="V5460" s="31"/>
      <c r="W5460" s="32"/>
      <c r="X5460" s="113"/>
      <c r="Y5460" s="113"/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10" t="s">
        <v>1709</v>
      </c>
      <c r="B5461" s="111" t="s">
        <v>1046</v>
      </c>
      <c r="C5461" s="112" t="s">
        <v>1047</v>
      </c>
      <c r="D5461" s="21">
        <f t="shared" si="118"/>
        <v>51432</v>
      </c>
      <c r="E5461" s="24">
        <f t="shared" si="119"/>
        <v>0</v>
      </c>
      <c r="F5461" s="104"/>
      <c r="G5461" s="104"/>
      <c r="H5461" s="113">
        <v>21000</v>
      </c>
      <c r="I5461" s="113">
        <v>0</v>
      </c>
      <c r="J5461" s="31">
        <v>0</v>
      </c>
      <c r="K5461" s="32">
        <v>0</v>
      </c>
      <c r="L5461" s="113">
        <v>0</v>
      </c>
      <c r="M5461" s="113">
        <v>0</v>
      </c>
      <c r="N5461" s="31">
        <v>0</v>
      </c>
      <c r="O5461" s="32">
        <v>0</v>
      </c>
      <c r="P5461" s="113">
        <v>0</v>
      </c>
      <c r="Q5461" s="113">
        <v>0</v>
      </c>
      <c r="R5461" s="31">
        <v>0</v>
      </c>
      <c r="S5461" s="32">
        <v>0</v>
      </c>
      <c r="T5461" s="113">
        <v>22832</v>
      </c>
      <c r="U5461" s="113">
        <v>0</v>
      </c>
      <c r="V5461" s="31">
        <v>0</v>
      </c>
      <c r="W5461" s="32">
        <v>0</v>
      </c>
      <c r="X5461" s="113">
        <v>7600</v>
      </c>
      <c r="Y5461" s="113">
        <v>0</v>
      </c>
      <c r="Z5461" s="31">
        <v>0</v>
      </c>
      <c r="AA5461" s="32">
        <v>0</v>
      </c>
      <c r="AB5461" s="113">
        <v>0</v>
      </c>
      <c r="AC5461" s="113">
        <v>0</v>
      </c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10" t="s">
        <v>1709</v>
      </c>
      <c r="B5462" s="111" t="s">
        <v>1048</v>
      </c>
      <c r="C5462" s="112" t="s">
        <v>1049</v>
      </c>
      <c r="D5462" s="21">
        <f t="shared" si="118"/>
        <v>0</v>
      </c>
      <c r="E5462" s="24">
        <f t="shared" si="119"/>
        <v>0</v>
      </c>
      <c r="F5462" s="104"/>
      <c r="G5462" s="104"/>
      <c r="H5462" s="113"/>
      <c r="I5462" s="113"/>
      <c r="J5462" s="31"/>
      <c r="K5462" s="32"/>
      <c r="L5462" s="113"/>
      <c r="M5462" s="113"/>
      <c r="N5462" s="31"/>
      <c r="O5462" s="32"/>
      <c r="P5462" s="113"/>
      <c r="Q5462" s="113"/>
      <c r="R5462" s="31"/>
      <c r="S5462" s="32"/>
      <c r="T5462" s="113"/>
      <c r="U5462" s="113"/>
      <c r="V5462" s="31"/>
      <c r="W5462" s="32"/>
      <c r="X5462" s="113"/>
      <c r="Y5462" s="113"/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10" t="s">
        <v>1709</v>
      </c>
      <c r="B5463" s="111" t="s">
        <v>1050</v>
      </c>
      <c r="C5463" s="112" t="s">
        <v>1051</v>
      </c>
      <c r="D5463" s="21">
        <f t="shared" si="118"/>
        <v>319524.99</v>
      </c>
      <c r="E5463" s="24">
        <f t="shared" si="119"/>
        <v>0</v>
      </c>
      <c r="F5463" s="104">
        <v>91042</v>
      </c>
      <c r="G5463" s="104">
        <v>0</v>
      </c>
      <c r="H5463" s="113">
        <v>0</v>
      </c>
      <c r="I5463" s="113">
        <v>0</v>
      </c>
      <c r="J5463" s="31">
        <v>85160.77</v>
      </c>
      <c r="K5463" s="32">
        <v>0</v>
      </c>
      <c r="L5463" s="113">
        <v>40050.1</v>
      </c>
      <c r="M5463" s="113">
        <v>0</v>
      </c>
      <c r="N5463" s="31">
        <v>0</v>
      </c>
      <c r="O5463" s="32">
        <v>0</v>
      </c>
      <c r="P5463" s="113">
        <v>13713.12</v>
      </c>
      <c r="Q5463" s="113">
        <v>0</v>
      </c>
      <c r="R5463" s="31">
        <v>0</v>
      </c>
      <c r="S5463" s="32">
        <v>0</v>
      </c>
      <c r="T5463" s="113">
        <v>0</v>
      </c>
      <c r="U5463" s="113">
        <v>0</v>
      </c>
      <c r="V5463" s="31">
        <v>89559</v>
      </c>
      <c r="W5463" s="32">
        <v>0</v>
      </c>
      <c r="X5463" s="113">
        <v>0</v>
      </c>
      <c r="Y5463" s="113">
        <v>0</v>
      </c>
      <c r="Z5463" s="31">
        <v>0</v>
      </c>
      <c r="AA5463" s="32">
        <v>0</v>
      </c>
      <c r="AB5463" s="113">
        <v>0</v>
      </c>
      <c r="AC5463" s="113">
        <v>0</v>
      </c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10" t="s">
        <v>1709</v>
      </c>
      <c r="B5464" s="111" t="s">
        <v>1052</v>
      </c>
      <c r="C5464" s="112" t="s">
        <v>1053</v>
      </c>
      <c r="D5464" s="21">
        <f t="shared" si="118"/>
        <v>0</v>
      </c>
      <c r="E5464" s="24">
        <f t="shared" si="119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10" t="s">
        <v>1709</v>
      </c>
      <c r="B5465" s="111" t="s">
        <v>1054</v>
      </c>
      <c r="C5465" s="112" t="s">
        <v>1055</v>
      </c>
      <c r="D5465" s="21">
        <f t="shared" si="118"/>
        <v>0</v>
      </c>
      <c r="E5465" s="24">
        <f t="shared" si="119"/>
        <v>0</v>
      </c>
      <c r="F5465" s="104"/>
      <c r="G5465" s="104"/>
      <c r="H5465" s="105"/>
      <c r="I5465" s="105"/>
      <c r="J5465" s="106"/>
      <c r="K5465" s="107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10" t="s">
        <v>1709</v>
      </c>
      <c r="B5466" s="111" t="s">
        <v>1056</v>
      </c>
      <c r="C5466" s="112" t="s">
        <v>1057</v>
      </c>
      <c r="D5466" s="21">
        <f t="shared" si="118"/>
        <v>0</v>
      </c>
      <c r="E5466" s="24">
        <f t="shared" si="119"/>
        <v>0</v>
      </c>
      <c r="F5466" s="104"/>
      <c r="G5466" s="104"/>
      <c r="H5466" s="113"/>
      <c r="I5466" s="113"/>
      <c r="J5466" s="31"/>
      <c r="K5466" s="32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10" t="s">
        <v>1709</v>
      </c>
      <c r="B5467" s="111" t="s">
        <v>1058</v>
      </c>
      <c r="C5467" s="112" t="s">
        <v>1059</v>
      </c>
      <c r="D5467" s="21">
        <f t="shared" si="118"/>
        <v>0</v>
      </c>
      <c r="E5467" s="24">
        <f t="shared" si="119"/>
        <v>0</v>
      </c>
      <c r="F5467" s="104"/>
      <c r="G5467" s="104"/>
      <c r="H5467" s="105"/>
      <c r="I5467" s="105"/>
      <c r="J5467" s="106"/>
      <c r="K5467" s="107"/>
      <c r="L5467" s="105"/>
      <c r="M5467" s="105"/>
      <c r="N5467" s="106"/>
      <c r="O5467" s="107"/>
      <c r="P5467" s="113"/>
      <c r="Q5467" s="113"/>
      <c r="R5467" s="106"/>
      <c r="S5467" s="107"/>
      <c r="T5467" s="105"/>
      <c r="U5467" s="105"/>
      <c r="V5467" s="106"/>
      <c r="W5467" s="107"/>
      <c r="X5467" s="105"/>
      <c r="Y5467" s="105"/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10" t="s">
        <v>1709</v>
      </c>
      <c r="B5468" s="111" t="s">
        <v>1060</v>
      </c>
      <c r="C5468" s="112" t="s">
        <v>1061</v>
      </c>
      <c r="D5468" s="21">
        <f t="shared" si="118"/>
        <v>0</v>
      </c>
      <c r="E5468" s="24">
        <f t="shared" si="119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10" t="s">
        <v>1709</v>
      </c>
      <c r="B5469" s="111" t="s">
        <v>1062</v>
      </c>
      <c r="C5469" s="112" t="s">
        <v>1063</v>
      </c>
      <c r="D5469" s="21">
        <f t="shared" si="118"/>
        <v>468072.4</v>
      </c>
      <c r="E5469" s="24">
        <f t="shared" si="119"/>
        <v>0</v>
      </c>
      <c r="F5469" s="104">
        <v>54770.2</v>
      </c>
      <c r="G5469" s="104">
        <v>0</v>
      </c>
      <c r="H5469" s="105">
        <v>10070</v>
      </c>
      <c r="I5469" s="105">
        <v>0</v>
      </c>
      <c r="J5469" s="106">
        <v>30090</v>
      </c>
      <c r="K5469" s="107">
        <v>0</v>
      </c>
      <c r="L5469" s="105">
        <v>78050.8</v>
      </c>
      <c r="M5469" s="105">
        <v>0</v>
      </c>
      <c r="N5469" s="106">
        <v>53340</v>
      </c>
      <c r="O5469" s="107">
        <v>0</v>
      </c>
      <c r="P5469" s="105">
        <v>38560</v>
      </c>
      <c r="Q5469" s="105">
        <v>0</v>
      </c>
      <c r="R5469" s="106">
        <v>0</v>
      </c>
      <c r="S5469" s="107">
        <v>0</v>
      </c>
      <c r="T5469" s="105">
        <v>39628</v>
      </c>
      <c r="U5469" s="105">
        <v>0</v>
      </c>
      <c r="V5469" s="106">
        <v>28200</v>
      </c>
      <c r="W5469" s="107">
        <v>0</v>
      </c>
      <c r="X5469" s="105">
        <v>41235.4</v>
      </c>
      <c r="Y5469" s="105">
        <v>0</v>
      </c>
      <c r="Z5469" s="106">
        <v>51388</v>
      </c>
      <c r="AA5469" s="107">
        <v>0</v>
      </c>
      <c r="AB5469" s="105">
        <v>42740</v>
      </c>
      <c r="AC5469" s="105">
        <v>0</v>
      </c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10" t="s">
        <v>1709</v>
      </c>
      <c r="B5470" s="111" t="s">
        <v>1064</v>
      </c>
      <c r="C5470" s="112" t="s">
        <v>1065</v>
      </c>
      <c r="D5470" s="21">
        <f t="shared" si="118"/>
        <v>17750</v>
      </c>
      <c r="E5470" s="24">
        <f t="shared" si="119"/>
        <v>0</v>
      </c>
      <c r="F5470" s="104">
        <v>1890</v>
      </c>
      <c r="G5470" s="104">
        <v>0</v>
      </c>
      <c r="H5470" s="113">
        <v>945</v>
      </c>
      <c r="I5470" s="113">
        <v>0</v>
      </c>
      <c r="J5470" s="31">
        <v>630</v>
      </c>
      <c r="K5470" s="32">
        <v>0</v>
      </c>
      <c r="L5470" s="113">
        <v>630</v>
      </c>
      <c r="M5470" s="113">
        <v>0</v>
      </c>
      <c r="N5470" s="31">
        <v>1260</v>
      </c>
      <c r="O5470" s="32">
        <v>0</v>
      </c>
      <c r="P5470" s="105">
        <v>0</v>
      </c>
      <c r="Q5470" s="105">
        <v>0</v>
      </c>
      <c r="R5470" s="31">
        <v>2520</v>
      </c>
      <c r="S5470" s="32">
        <v>0</v>
      </c>
      <c r="T5470" s="113">
        <v>315</v>
      </c>
      <c r="U5470" s="113">
        <v>0</v>
      </c>
      <c r="V5470" s="31">
        <v>4205</v>
      </c>
      <c r="W5470" s="32">
        <v>0</v>
      </c>
      <c r="X5470" s="113">
        <v>1890</v>
      </c>
      <c r="Y5470" s="113">
        <v>0</v>
      </c>
      <c r="Z5470" s="31">
        <v>1575</v>
      </c>
      <c r="AA5470" s="32">
        <v>0</v>
      </c>
      <c r="AB5470" s="113">
        <v>1890</v>
      </c>
      <c r="AC5470" s="113">
        <v>0</v>
      </c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10" t="s">
        <v>1709</v>
      </c>
      <c r="B5471" s="111" t="s">
        <v>1066</v>
      </c>
      <c r="C5471" s="112" t="s">
        <v>1067</v>
      </c>
      <c r="D5471" s="21">
        <f t="shared" si="118"/>
        <v>13323</v>
      </c>
      <c r="E5471" s="24">
        <f t="shared" si="119"/>
        <v>0</v>
      </c>
      <c r="F5471" s="104"/>
      <c r="G5471" s="104"/>
      <c r="H5471" s="113"/>
      <c r="I5471" s="113"/>
      <c r="J5471" s="31"/>
      <c r="K5471" s="32"/>
      <c r="L5471" s="113"/>
      <c r="M5471" s="113"/>
      <c r="N5471" s="31"/>
      <c r="O5471" s="32"/>
      <c r="P5471" s="113"/>
      <c r="Q5471" s="113"/>
      <c r="R5471" s="31"/>
      <c r="S5471" s="32"/>
      <c r="T5471" s="113"/>
      <c r="U5471" s="113"/>
      <c r="V5471" s="31"/>
      <c r="W5471" s="32"/>
      <c r="X5471" s="113"/>
      <c r="Y5471" s="113"/>
      <c r="Z5471" s="31">
        <v>5664</v>
      </c>
      <c r="AA5471" s="32">
        <v>0</v>
      </c>
      <c r="AB5471" s="113">
        <v>7659</v>
      </c>
      <c r="AC5471" s="113">
        <v>0</v>
      </c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10" t="s">
        <v>1709</v>
      </c>
      <c r="B5472" s="111" t="s">
        <v>1068</v>
      </c>
      <c r="C5472" s="112" t="s">
        <v>1069</v>
      </c>
      <c r="D5472" s="21">
        <f t="shared" si="118"/>
        <v>0</v>
      </c>
      <c r="E5472" s="24">
        <f t="shared" si="119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10" t="s">
        <v>1709</v>
      </c>
      <c r="B5473" s="111" t="s">
        <v>1070</v>
      </c>
      <c r="C5473" s="112" t="s">
        <v>1071</v>
      </c>
      <c r="D5473" s="21">
        <f t="shared" si="118"/>
        <v>287476</v>
      </c>
      <c r="E5473" s="24">
        <f t="shared" si="119"/>
        <v>0</v>
      </c>
      <c r="F5473" s="104">
        <v>32000</v>
      </c>
      <c r="G5473" s="104">
        <v>0</v>
      </c>
      <c r="H5473" s="113">
        <v>32000</v>
      </c>
      <c r="I5473" s="113">
        <v>0</v>
      </c>
      <c r="J5473" s="31">
        <v>32000</v>
      </c>
      <c r="K5473" s="32">
        <v>0</v>
      </c>
      <c r="L5473" s="113">
        <v>32000</v>
      </c>
      <c r="M5473" s="113">
        <v>0</v>
      </c>
      <c r="N5473" s="31">
        <v>32000</v>
      </c>
      <c r="O5473" s="32">
        <v>0</v>
      </c>
      <c r="P5473" s="113">
        <v>32000</v>
      </c>
      <c r="Q5473" s="113">
        <v>0</v>
      </c>
      <c r="R5473" s="31">
        <v>32000</v>
      </c>
      <c r="S5473" s="32">
        <v>0</v>
      </c>
      <c r="T5473" s="113">
        <v>32000</v>
      </c>
      <c r="U5473" s="113">
        <v>0</v>
      </c>
      <c r="V5473" s="31">
        <v>31476</v>
      </c>
      <c r="W5473" s="32">
        <v>0</v>
      </c>
      <c r="X5473" s="113">
        <v>0</v>
      </c>
      <c r="Y5473" s="113">
        <v>0</v>
      </c>
      <c r="Z5473" s="31">
        <v>0</v>
      </c>
      <c r="AA5473" s="32">
        <v>0</v>
      </c>
      <c r="AB5473" s="113">
        <v>0</v>
      </c>
      <c r="AC5473" s="113">
        <v>0</v>
      </c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10" t="s">
        <v>1709</v>
      </c>
      <c r="B5474" s="111" t="s">
        <v>1072</v>
      </c>
      <c r="C5474" s="112" t="s">
        <v>1073</v>
      </c>
      <c r="D5474" s="21">
        <f t="shared" si="118"/>
        <v>0</v>
      </c>
      <c r="E5474" s="24">
        <f t="shared" si="119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10" t="s">
        <v>1709</v>
      </c>
      <c r="B5475" s="111" t="s">
        <v>1074</v>
      </c>
      <c r="C5475" s="112" t="s">
        <v>1075</v>
      </c>
      <c r="D5475" s="21">
        <f t="shared" si="118"/>
        <v>179308.79999999999</v>
      </c>
      <c r="E5475" s="24">
        <f t="shared" si="119"/>
        <v>0</v>
      </c>
      <c r="F5475" s="104">
        <v>7836</v>
      </c>
      <c r="G5475" s="104">
        <v>0</v>
      </c>
      <c r="H5475" s="113">
        <v>9372</v>
      </c>
      <c r="I5475" s="113">
        <v>0</v>
      </c>
      <c r="J5475" s="31">
        <v>9840</v>
      </c>
      <c r="K5475" s="32">
        <v>0</v>
      </c>
      <c r="L5475" s="113">
        <v>9168</v>
      </c>
      <c r="M5475" s="113">
        <v>0</v>
      </c>
      <c r="N5475" s="31">
        <v>9708</v>
      </c>
      <c r="O5475" s="32">
        <v>0</v>
      </c>
      <c r="P5475" s="113">
        <v>10608</v>
      </c>
      <c r="Q5475" s="113">
        <v>0</v>
      </c>
      <c r="R5475" s="31">
        <v>9672</v>
      </c>
      <c r="S5475" s="32">
        <v>0</v>
      </c>
      <c r="T5475" s="113">
        <v>11100</v>
      </c>
      <c r="U5475" s="113">
        <v>0</v>
      </c>
      <c r="V5475" s="31">
        <v>8688</v>
      </c>
      <c r="W5475" s="32">
        <v>0</v>
      </c>
      <c r="X5475" s="113">
        <v>8131.2</v>
      </c>
      <c r="Y5475" s="113">
        <v>0</v>
      </c>
      <c r="Z5475" s="31">
        <v>18351.12</v>
      </c>
      <c r="AA5475" s="32">
        <v>0</v>
      </c>
      <c r="AB5475" s="113">
        <v>66834.48</v>
      </c>
      <c r="AC5475" s="113">
        <v>0</v>
      </c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10" t="s">
        <v>1709</v>
      </c>
      <c r="B5476" s="111" t="s">
        <v>1076</v>
      </c>
      <c r="C5476" s="112" t="s">
        <v>1077</v>
      </c>
      <c r="D5476" s="21">
        <f t="shared" si="118"/>
        <v>0</v>
      </c>
      <c r="E5476" s="24">
        <f t="shared" si="119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10" t="s">
        <v>1709</v>
      </c>
      <c r="B5477" s="111" t="s">
        <v>1078</v>
      </c>
      <c r="C5477" s="112" t="s">
        <v>1079</v>
      </c>
      <c r="D5477" s="21">
        <f t="shared" ref="D5477:D5540" si="120">F5477+H5477+J5477+L5477+N5477+P5477+R5477+T5477+V5477+X5477+Z5477+AB5477</f>
        <v>1733937.97</v>
      </c>
      <c r="E5477" s="24">
        <f t="shared" ref="E5477:E5540" si="121">G5477+I5477+K5477+M5477+O5477+Q5477+S5477+U5477+W5477+Y5477+AA5477+AC5477</f>
        <v>0</v>
      </c>
      <c r="F5477" s="104">
        <v>45900</v>
      </c>
      <c r="G5477" s="104">
        <v>0</v>
      </c>
      <c r="H5477" s="113">
        <v>137050</v>
      </c>
      <c r="I5477" s="113">
        <v>0</v>
      </c>
      <c r="J5477" s="31">
        <v>113591.47</v>
      </c>
      <c r="K5477" s="32">
        <v>0</v>
      </c>
      <c r="L5477" s="113">
        <v>69308</v>
      </c>
      <c r="M5477" s="113">
        <v>0</v>
      </c>
      <c r="N5477" s="31">
        <v>106900</v>
      </c>
      <c r="O5477" s="32">
        <v>0</v>
      </c>
      <c r="P5477" s="113">
        <v>45900</v>
      </c>
      <c r="Q5477" s="113">
        <v>0</v>
      </c>
      <c r="R5477" s="31">
        <v>57039.3</v>
      </c>
      <c r="S5477" s="32">
        <v>0</v>
      </c>
      <c r="T5477" s="113">
        <v>94115</v>
      </c>
      <c r="U5477" s="113">
        <v>0</v>
      </c>
      <c r="V5477" s="31">
        <v>47000</v>
      </c>
      <c r="W5477" s="32">
        <v>0</v>
      </c>
      <c r="X5477" s="113">
        <v>383194.2</v>
      </c>
      <c r="Y5477" s="113">
        <v>0</v>
      </c>
      <c r="Z5477" s="31">
        <v>300000</v>
      </c>
      <c r="AA5477" s="32">
        <v>0</v>
      </c>
      <c r="AB5477" s="113">
        <v>333940</v>
      </c>
      <c r="AC5477" s="113">
        <v>0</v>
      </c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10" t="s">
        <v>1709</v>
      </c>
      <c r="B5478" s="111" t="s">
        <v>1080</v>
      </c>
      <c r="C5478" s="112" t="s">
        <v>1081</v>
      </c>
      <c r="D5478" s="21">
        <f t="shared" si="120"/>
        <v>807072.3</v>
      </c>
      <c r="E5478" s="24">
        <f t="shared" si="121"/>
        <v>23842</v>
      </c>
      <c r="F5478" s="104">
        <v>735</v>
      </c>
      <c r="G5478" s="104">
        <v>0</v>
      </c>
      <c r="H5478" s="113">
        <v>0</v>
      </c>
      <c r="I5478" s="113">
        <v>0</v>
      </c>
      <c r="J5478" s="31">
        <v>9515.5</v>
      </c>
      <c r="K5478" s="32">
        <v>0</v>
      </c>
      <c r="L5478" s="113">
        <v>174840.5</v>
      </c>
      <c r="M5478" s="113">
        <v>0</v>
      </c>
      <c r="N5478" s="31">
        <v>43416</v>
      </c>
      <c r="O5478" s="32">
        <v>23842</v>
      </c>
      <c r="P5478" s="113">
        <v>47455</v>
      </c>
      <c r="Q5478" s="113">
        <v>0</v>
      </c>
      <c r="R5478" s="31">
        <v>118131.5</v>
      </c>
      <c r="S5478" s="32">
        <v>0</v>
      </c>
      <c r="T5478" s="113">
        <v>17995</v>
      </c>
      <c r="U5478" s="113">
        <v>0</v>
      </c>
      <c r="V5478" s="31">
        <v>32735</v>
      </c>
      <c r="W5478" s="32">
        <v>0</v>
      </c>
      <c r="X5478" s="113">
        <v>52070</v>
      </c>
      <c r="Y5478" s="113">
        <v>0</v>
      </c>
      <c r="Z5478" s="31">
        <v>287940</v>
      </c>
      <c r="AA5478" s="32">
        <v>0</v>
      </c>
      <c r="AB5478" s="113">
        <v>22238.799999999999</v>
      </c>
      <c r="AC5478" s="113">
        <v>0</v>
      </c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10" t="s">
        <v>1709</v>
      </c>
      <c r="B5479" s="111" t="s">
        <v>1082</v>
      </c>
      <c r="C5479" s="112" t="s">
        <v>1083</v>
      </c>
      <c r="D5479" s="21">
        <f t="shared" si="120"/>
        <v>569838.17999999993</v>
      </c>
      <c r="E5479" s="24">
        <f t="shared" si="121"/>
        <v>0</v>
      </c>
      <c r="F5479" s="104">
        <v>144690</v>
      </c>
      <c r="G5479" s="104">
        <v>0</v>
      </c>
      <c r="H5479" s="113">
        <v>0</v>
      </c>
      <c r="I5479" s="113">
        <v>0</v>
      </c>
      <c r="J5479" s="31">
        <v>44975</v>
      </c>
      <c r="K5479" s="32">
        <v>0</v>
      </c>
      <c r="L5479" s="113">
        <v>0</v>
      </c>
      <c r="M5479" s="113">
        <v>0</v>
      </c>
      <c r="N5479" s="31">
        <v>0</v>
      </c>
      <c r="O5479" s="32">
        <v>0</v>
      </c>
      <c r="P5479" s="113">
        <v>139125</v>
      </c>
      <c r="Q5479" s="113">
        <v>0</v>
      </c>
      <c r="R5479" s="31">
        <v>0</v>
      </c>
      <c r="S5479" s="32">
        <v>0</v>
      </c>
      <c r="T5479" s="113">
        <v>61450</v>
      </c>
      <c r="U5479" s="113">
        <v>0</v>
      </c>
      <c r="V5479" s="31">
        <v>124623.18</v>
      </c>
      <c r="W5479" s="32">
        <v>0</v>
      </c>
      <c r="X5479" s="113">
        <v>0</v>
      </c>
      <c r="Y5479" s="113">
        <v>0</v>
      </c>
      <c r="Z5479" s="31">
        <v>51125</v>
      </c>
      <c r="AA5479" s="32">
        <v>0</v>
      </c>
      <c r="AB5479" s="113">
        <v>3850</v>
      </c>
      <c r="AC5479" s="113">
        <v>0</v>
      </c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10" t="s">
        <v>1709</v>
      </c>
      <c r="B5480" s="111" t="s">
        <v>1084</v>
      </c>
      <c r="C5480" s="112" t="s">
        <v>1085</v>
      </c>
      <c r="D5480" s="21">
        <f t="shared" si="120"/>
        <v>0</v>
      </c>
      <c r="E5480" s="24">
        <f t="shared" si="12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10" t="s">
        <v>1709</v>
      </c>
      <c r="B5481" s="111" t="s">
        <v>1086</v>
      </c>
      <c r="C5481" s="112" t="s">
        <v>1087</v>
      </c>
      <c r="D5481" s="21">
        <f t="shared" si="120"/>
        <v>6</v>
      </c>
      <c r="E5481" s="24">
        <f t="shared" si="12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>
        <v>6</v>
      </c>
      <c r="AC5481" s="113">
        <v>0</v>
      </c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10" t="s">
        <v>1709</v>
      </c>
      <c r="B5482" s="111" t="s">
        <v>1088</v>
      </c>
      <c r="C5482" s="112" t="s">
        <v>1089</v>
      </c>
      <c r="D5482" s="21">
        <f t="shared" si="120"/>
        <v>2025700.7799999998</v>
      </c>
      <c r="E5482" s="24">
        <f t="shared" si="121"/>
        <v>0</v>
      </c>
      <c r="F5482" s="104">
        <v>138226.29999999999</v>
      </c>
      <c r="G5482" s="104">
        <v>0</v>
      </c>
      <c r="H5482" s="113">
        <v>135477.12</v>
      </c>
      <c r="I5482" s="113">
        <v>0</v>
      </c>
      <c r="J5482" s="31">
        <v>131358.85999999999</v>
      </c>
      <c r="K5482" s="32">
        <v>0</v>
      </c>
      <c r="L5482" s="113">
        <v>126369.58</v>
      </c>
      <c r="M5482" s="113">
        <v>0</v>
      </c>
      <c r="N5482" s="31">
        <v>131010.63</v>
      </c>
      <c r="O5482" s="32">
        <v>0</v>
      </c>
      <c r="P5482" s="113">
        <v>197969.65</v>
      </c>
      <c r="Q5482" s="113">
        <v>0</v>
      </c>
      <c r="R5482" s="31">
        <v>188276.01</v>
      </c>
      <c r="S5482" s="32">
        <v>0</v>
      </c>
      <c r="T5482" s="113">
        <v>213194.28</v>
      </c>
      <c r="U5482" s="113">
        <v>0</v>
      </c>
      <c r="V5482" s="31">
        <v>188491.46</v>
      </c>
      <c r="W5482" s="32">
        <v>0</v>
      </c>
      <c r="X5482" s="113">
        <v>184857.27</v>
      </c>
      <c r="Y5482" s="113">
        <v>0</v>
      </c>
      <c r="Z5482" s="31">
        <v>208911.68</v>
      </c>
      <c r="AA5482" s="32">
        <v>0</v>
      </c>
      <c r="AB5482" s="113">
        <v>181557.94</v>
      </c>
      <c r="AC5482" s="113">
        <v>0</v>
      </c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10" t="s">
        <v>1709</v>
      </c>
      <c r="B5483" s="111" t="s">
        <v>1090</v>
      </c>
      <c r="C5483" s="112" t="s">
        <v>1091</v>
      </c>
      <c r="D5483" s="21">
        <f t="shared" si="120"/>
        <v>0</v>
      </c>
      <c r="E5483" s="24">
        <f t="shared" si="121"/>
        <v>0</v>
      </c>
      <c r="F5483" s="104"/>
      <c r="G5483" s="104"/>
      <c r="H5483" s="113"/>
      <c r="I5483" s="113"/>
      <c r="J5483" s="31"/>
      <c r="K5483" s="32"/>
      <c r="L5483" s="113"/>
      <c r="M5483" s="113"/>
      <c r="N5483" s="31"/>
      <c r="O5483" s="32"/>
      <c r="P5483" s="113"/>
      <c r="Q5483" s="113"/>
      <c r="R5483" s="31"/>
      <c r="S5483" s="32"/>
      <c r="T5483" s="113"/>
      <c r="U5483" s="113"/>
      <c r="V5483" s="31"/>
      <c r="W5483" s="32"/>
      <c r="X5483" s="113"/>
      <c r="Y5483" s="113"/>
      <c r="Z5483" s="31"/>
      <c r="AA5483" s="32"/>
      <c r="AB5483" s="113"/>
      <c r="AC5483" s="113"/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10" t="s">
        <v>1709</v>
      </c>
      <c r="B5484" s="111" t="s">
        <v>1092</v>
      </c>
      <c r="C5484" s="112" t="s">
        <v>1093</v>
      </c>
      <c r="D5484" s="21">
        <f t="shared" si="120"/>
        <v>38373.31</v>
      </c>
      <c r="E5484" s="24">
        <f t="shared" si="121"/>
        <v>4133.07</v>
      </c>
      <c r="F5484" s="104">
        <v>3000</v>
      </c>
      <c r="G5484" s="104">
        <v>0</v>
      </c>
      <c r="H5484" s="113">
        <v>3000</v>
      </c>
      <c r="I5484" s="113">
        <v>0</v>
      </c>
      <c r="J5484" s="31">
        <v>3000</v>
      </c>
      <c r="K5484" s="32">
        <v>0</v>
      </c>
      <c r="L5484" s="113">
        <v>3000</v>
      </c>
      <c r="M5484" s="113">
        <v>0</v>
      </c>
      <c r="N5484" s="31">
        <v>4000</v>
      </c>
      <c r="O5484" s="32">
        <v>4133.07</v>
      </c>
      <c r="P5484" s="113">
        <v>3000</v>
      </c>
      <c r="Q5484" s="113">
        <v>0</v>
      </c>
      <c r="R5484" s="31">
        <v>3000</v>
      </c>
      <c r="S5484" s="32">
        <v>0</v>
      </c>
      <c r="T5484" s="113">
        <v>5000</v>
      </c>
      <c r="U5484" s="113">
        <v>0</v>
      </c>
      <c r="V5484" s="31">
        <v>2000</v>
      </c>
      <c r="W5484" s="32">
        <v>0</v>
      </c>
      <c r="X5484" s="113">
        <v>5000</v>
      </c>
      <c r="Y5484" s="113">
        <v>0</v>
      </c>
      <c r="Z5484" s="31">
        <v>1500</v>
      </c>
      <c r="AA5484" s="32">
        <v>0</v>
      </c>
      <c r="AB5484" s="113">
        <v>2873.31</v>
      </c>
      <c r="AC5484" s="113">
        <v>0</v>
      </c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10" t="s">
        <v>1709</v>
      </c>
      <c r="B5485" s="111" t="s">
        <v>1094</v>
      </c>
      <c r="C5485" s="112" t="s">
        <v>1095</v>
      </c>
      <c r="D5485" s="21">
        <f t="shared" si="120"/>
        <v>961.93</v>
      </c>
      <c r="E5485" s="24">
        <f t="shared" si="121"/>
        <v>0</v>
      </c>
      <c r="F5485" s="104">
        <v>961.93</v>
      </c>
      <c r="G5485" s="104">
        <v>0</v>
      </c>
      <c r="H5485" s="113">
        <v>0</v>
      </c>
      <c r="I5485" s="113">
        <v>0</v>
      </c>
      <c r="J5485" s="31">
        <v>0</v>
      </c>
      <c r="K5485" s="32">
        <v>0</v>
      </c>
      <c r="L5485" s="113">
        <v>0</v>
      </c>
      <c r="M5485" s="113">
        <v>0</v>
      </c>
      <c r="N5485" s="31">
        <v>0</v>
      </c>
      <c r="O5485" s="32">
        <v>0</v>
      </c>
      <c r="P5485" s="113">
        <v>0</v>
      </c>
      <c r="Q5485" s="113">
        <v>0</v>
      </c>
      <c r="R5485" s="31">
        <v>0</v>
      </c>
      <c r="S5485" s="32">
        <v>0</v>
      </c>
      <c r="T5485" s="113">
        <v>0</v>
      </c>
      <c r="U5485" s="113">
        <v>0</v>
      </c>
      <c r="V5485" s="31">
        <v>0</v>
      </c>
      <c r="W5485" s="32">
        <v>0</v>
      </c>
      <c r="X5485" s="113">
        <v>0</v>
      </c>
      <c r="Y5485" s="113">
        <v>0</v>
      </c>
      <c r="Z5485" s="31">
        <v>0</v>
      </c>
      <c r="AA5485" s="32">
        <v>0</v>
      </c>
      <c r="AB5485" s="113">
        <v>0</v>
      </c>
      <c r="AC5485" s="113">
        <v>0</v>
      </c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10" t="s">
        <v>1709</v>
      </c>
      <c r="B5486" s="111" t="s">
        <v>1096</v>
      </c>
      <c r="C5486" s="112" t="s">
        <v>1097</v>
      </c>
      <c r="D5486" s="21">
        <f t="shared" si="120"/>
        <v>19596</v>
      </c>
      <c r="E5486" s="24">
        <f t="shared" si="121"/>
        <v>0</v>
      </c>
      <c r="F5486" s="104">
        <v>1071</v>
      </c>
      <c r="G5486" s="104">
        <v>0</v>
      </c>
      <c r="H5486" s="113">
        <v>873</v>
      </c>
      <c r="I5486" s="113">
        <v>0</v>
      </c>
      <c r="J5486" s="31">
        <v>985</v>
      </c>
      <c r="K5486" s="32">
        <v>0</v>
      </c>
      <c r="L5486" s="113">
        <v>733</v>
      </c>
      <c r="M5486" s="113">
        <v>0</v>
      </c>
      <c r="N5486" s="31">
        <v>1720</v>
      </c>
      <c r="O5486" s="32">
        <v>0</v>
      </c>
      <c r="P5486" s="113">
        <v>1116</v>
      </c>
      <c r="Q5486" s="113">
        <v>0</v>
      </c>
      <c r="R5486" s="31">
        <v>1595</v>
      </c>
      <c r="S5486" s="32">
        <v>0</v>
      </c>
      <c r="T5486" s="113">
        <v>1163</v>
      </c>
      <c r="U5486" s="113">
        <v>0</v>
      </c>
      <c r="V5486" s="31">
        <v>3110</v>
      </c>
      <c r="W5486" s="32">
        <v>0</v>
      </c>
      <c r="X5486" s="113">
        <v>3358</v>
      </c>
      <c r="Y5486" s="113">
        <v>0</v>
      </c>
      <c r="Z5486" s="31">
        <v>2213</v>
      </c>
      <c r="AA5486" s="32">
        <v>0</v>
      </c>
      <c r="AB5486" s="113">
        <v>1659</v>
      </c>
      <c r="AC5486" s="113">
        <v>0</v>
      </c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10" t="s">
        <v>1709</v>
      </c>
      <c r="B5487" s="111" t="s">
        <v>1098</v>
      </c>
      <c r="C5487" s="112" t="s">
        <v>1099</v>
      </c>
      <c r="D5487" s="21">
        <f t="shared" si="120"/>
        <v>0</v>
      </c>
      <c r="E5487" s="24">
        <f t="shared" si="121"/>
        <v>0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/>
      <c r="U5487" s="113"/>
      <c r="V5487" s="31"/>
      <c r="W5487" s="32"/>
      <c r="X5487" s="113"/>
      <c r="Y5487" s="113"/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10" t="s">
        <v>1709</v>
      </c>
      <c r="B5488" s="111" t="s">
        <v>1100</v>
      </c>
      <c r="C5488" s="112" t="s">
        <v>1101</v>
      </c>
      <c r="D5488" s="21">
        <f t="shared" si="120"/>
        <v>210458.3</v>
      </c>
      <c r="E5488" s="24">
        <f t="shared" si="121"/>
        <v>0</v>
      </c>
      <c r="F5488" s="104">
        <v>91435.78</v>
      </c>
      <c r="G5488" s="104">
        <v>0</v>
      </c>
      <c r="H5488" s="113">
        <v>0</v>
      </c>
      <c r="I5488" s="113">
        <v>0</v>
      </c>
      <c r="J5488" s="31">
        <v>0</v>
      </c>
      <c r="K5488" s="32">
        <v>0</v>
      </c>
      <c r="L5488" s="113">
        <v>0</v>
      </c>
      <c r="M5488" s="113">
        <v>0</v>
      </c>
      <c r="N5488" s="31">
        <v>0</v>
      </c>
      <c r="O5488" s="32">
        <v>0</v>
      </c>
      <c r="P5488" s="113">
        <v>0</v>
      </c>
      <c r="Q5488" s="113">
        <v>0</v>
      </c>
      <c r="R5488" s="31">
        <v>0</v>
      </c>
      <c r="S5488" s="32">
        <v>0</v>
      </c>
      <c r="T5488" s="113">
        <v>0</v>
      </c>
      <c r="U5488" s="113">
        <v>0</v>
      </c>
      <c r="V5488" s="31">
        <v>27586.74</v>
      </c>
      <c r="W5488" s="32">
        <v>0</v>
      </c>
      <c r="X5488" s="113">
        <v>0</v>
      </c>
      <c r="Y5488" s="113">
        <v>0</v>
      </c>
      <c r="Z5488" s="31">
        <v>0</v>
      </c>
      <c r="AA5488" s="32">
        <v>0</v>
      </c>
      <c r="AB5488" s="113">
        <v>91435.78</v>
      </c>
      <c r="AC5488" s="113">
        <v>0</v>
      </c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10" t="s">
        <v>1709</v>
      </c>
      <c r="B5489" s="111" t="s">
        <v>1102</v>
      </c>
      <c r="C5489" s="112" t="s">
        <v>1103</v>
      </c>
      <c r="D5489" s="21">
        <f t="shared" si="120"/>
        <v>11125892.870000001</v>
      </c>
      <c r="E5489" s="24">
        <f t="shared" si="121"/>
        <v>190395.69</v>
      </c>
      <c r="F5489" s="104">
        <v>124022.23</v>
      </c>
      <c r="G5489" s="104">
        <v>0</v>
      </c>
      <c r="H5489" s="113">
        <v>901974.31</v>
      </c>
      <c r="I5489" s="113">
        <v>0</v>
      </c>
      <c r="J5489" s="31">
        <v>387944.39</v>
      </c>
      <c r="K5489" s="32">
        <v>0</v>
      </c>
      <c r="L5489" s="113">
        <v>352701.92</v>
      </c>
      <c r="M5489" s="113">
        <v>0</v>
      </c>
      <c r="N5489" s="31">
        <v>486568.18</v>
      </c>
      <c r="O5489" s="32">
        <v>0</v>
      </c>
      <c r="P5489" s="113">
        <v>1180673.51</v>
      </c>
      <c r="Q5489" s="113">
        <v>190395.69</v>
      </c>
      <c r="R5489" s="31">
        <v>1126210.83</v>
      </c>
      <c r="S5489" s="32">
        <v>0</v>
      </c>
      <c r="T5489" s="113">
        <v>1318848.33</v>
      </c>
      <c r="U5489" s="113">
        <v>0</v>
      </c>
      <c r="V5489" s="31">
        <v>1158271.93</v>
      </c>
      <c r="W5489" s="32">
        <v>0</v>
      </c>
      <c r="X5489" s="113">
        <v>2178845.23</v>
      </c>
      <c r="Y5489" s="113">
        <v>0</v>
      </c>
      <c r="Z5489" s="31">
        <v>605934.96</v>
      </c>
      <c r="AA5489" s="32">
        <v>0</v>
      </c>
      <c r="AB5489" s="113">
        <v>1303897.05</v>
      </c>
      <c r="AC5489" s="113">
        <v>0</v>
      </c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10" t="s">
        <v>1709</v>
      </c>
      <c r="B5490" s="111" t="s">
        <v>1104</v>
      </c>
      <c r="C5490" s="112" t="s">
        <v>1105</v>
      </c>
      <c r="D5490" s="21">
        <f t="shared" si="120"/>
        <v>0</v>
      </c>
      <c r="E5490" s="24">
        <f t="shared" si="12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10" t="s">
        <v>1709</v>
      </c>
      <c r="B5491" s="111" t="s">
        <v>1106</v>
      </c>
      <c r="C5491" s="112" t="s">
        <v>1107</v>
      </c>
      <c r="D5491" s="21">
        <f t="shared" si="120"/>
        <v>2272669.08</v>
      </c>
      <c r="E5491" s="24">
        <f t="shared" si="121"/>
        <v>0</v>
      </c>
      <c r="F5491" s="104">
        <v>4560.66</v>
      </c>
      <c r="G5491" s="104">
        <v>0</v>
      </c>
      <c r="H5491" s="113">
        <v>98969.94</v>
      </c>
      <c r="I5491" s="113">
        <v>0</v>
      </c>
      <c r="J5491" s="31">
        <v>169496.17</v>
      </c>
      <c r="K5491" s="32">
        <v>0</v>
      </c>
      <c r="L5491" s="113">
        <v>164716.26</v>
      </c>
      <c r="M5491" s="113">
        <v>0</v>
      </c>
      <c r="N5491" s="31">
        <v>183258.96</v>
      </c>
      <c r="O5491" s="32">
        <v>0</v>
      </c>
      <c r="P5491" s="113">
        <v>221567.26</v>
      </c>
      <c r="Q5491" s="113">
        <v>0</v>
      </c>
      <c r="R5491" s="31">
        <v>137976.66</v>
      </c>
      <c r="S5491" s="32">
        <v>0</v>
      </c>
      <c r="T5491" s="113">
        <v>130881.93</v>
      </c>
      <c r="U5491" s="113">
        <v>0</v>
      </c>
      <c r="V5491" s="31">
        <v>232138.07</v>
      </c>
      <c r="W5491" s="32">
        <v>0</v>
      </c>
      <c r="X5491" s="113">
        <v>230184.08</v>
      </c>
      <c r="Y5491" s="113">
        <v>0</v>
      </c>
      <c r="Z5491" s="31">
        <v>439508.27</v>
      </c>
      <c r="AA5491" s="32">
        <v>0</v>
      </c>
      <c r="AB5491" s="113">
        <v>259410.82</v>
      </c>
      <c r="AC5491" s="113">
        <v>0</v>
      </c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10" t="s">
        <v>1709</v>
      </c>
      <c r="B5492" s="111" t="s">
        <v>1108</v>
      </c>
      <c r="C5492" s="112" t="s">
        <v>1109</v>
      </c>
      <c r="D5492" s="21">
        <f t="shared" si="120"/>
        <v>3464367</v>
      </c>
      <c r="E5492" s="24">
        <f t="shared" si="121"/>
        <v>0</v>
      </c>
      <c r="F5492" s="104">
        <v>246524</v>
      </c>
      <c r="G5492" s="104">
        <v>0</v>
      </c>
      <c r="H5492" s="113">
        <v>317777</v>
      </c>
      <c r="I5492" s="113">
        <v>0</v>
      </c>
      <c r="J5492" s="31">
        <v>152606</v>
      </c>
      <c r="K5492" s="32">
        <v>0</v>
      </c>
      <c r="L5492" s="113">
        <v>254220</v>
      </c>
      <c r="M5492" s="113">
        <v>0</v>
      </c>
      <c r="N5492" s="31">
        <v>324989</v>
      </c>
      <c r="O5492" s="32">
        <v>0</v>
      </c>
      <c r="P5492" s="113">
        <v>263669</v>
      </c>
      <c r="Q5492" s="113">
        <v>0</v>
      </c>
      <c r="R5492" s="31">
        <v>412676</v>
      </c>
      <c r="S5492" s="32">
        <v>0</v>
      </c>
      <c r="T5492" s="113">
        <v>187915</v>
      </c>
      <c r="U5492" s="113">
        <v>0</v>
      </c>
      <c r="V5492" s="31">
        <v>360297</v>
      </c>
      <c r="W5492" s="32">
        <v>0</v>
      </c>
      <c r="X5492" s="113">
        <v>464029</v>
      </c>
      <c r="Y5492" s="113">
        <v>0</v>
      </c>
      <c r="Z5492" s="31">
        <v>304232</v>
      </c>
      <c r="AA5492" s="32">
        <v>0</v>
      </c>
      <c r="AB5492" s="113">
        <v>175433</v>
      </c>
      <c r="AC5492" s="113">
        <v>0</v>
      </c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10" t="s">
        <v>1709</v>
      </c>
      <c r="B5493" s="111" t="s">
        <v>1110</v>
      </c>
      <c r="C5493" s="112" t="s">
        <v>1111</v>
      </c>
      <c r="D5493" s="21">
        <f t="shared" si="120"/>
        <v>803793.27</v>
      </c>
      <c r="E5493" s="24">
        <f t="shared" si="121"/>
        <v>0</v>
      </c>
      <c r="F5493" s="104">
        <v>34530.85</v>
      </c>
      <c r="G5493" s="104">
        <v>0</v>
      </c>
      <c r="H5493" s="113">
        <v>51279.17</v>
      </c>
      <c r="I5493" s="113">
        <v>0</v>
      </c>
      <c r="J5493" s="31">
        <v>29530</v>
      </c>
      <c r="K5493" s="32">
        <v>0</v>
      </c>
      <c r="L5493" s="113">
        <v>65077.51</v>
      </c>
      <c r="M5493" s="113">
        <v>0</v>
      </c>
      <c r="N5493" s="31">
        <v>42145</v>
      </c>
      <c r="O5493" s="32">
        <v>0</v>
      </c>
      <c r="P5493" s="113">
        <v>53641.66</v>
      </c>
      <c r="Q5493" s="113">
        <v>0</v>
      </c>
      <c r="R5493" s="31">
        <v>53871.67</v>
      </c>
      <c r="S5493" s="32">
        <v>0</v>
      </c>
      <c r="T5493" s="113">
        <v>33850.199999999997</v>
      </c>
      <c r="U5493" s="113">
        <v>0</v>
      </c>
      <c r="V5493" s="31">
        <v>30320.83</v>
      </c>
      <c r="W5493" s="32">
        <v>0</v>
      </c>
      <c r="X5493" s="113">
        <v>55939.17</v>
      </c>
      <c r="Y5493" s="113">
        <v>0</v>
      </c>
      <c r="Z5493" s="31">
        <v>192592.53</v>
      </c>
      <c r="AA5493" s="32">
        <v>0</v>
      </c>
      <c r="AB5493" s="113">
        <v>161014.68</v>
      </c>
      <c r="AC5493" s="113">
        <v>0</v>
      </c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10" t="s">
        <v>1709</v>
      </c>
      <c r="B5494" s="111" t="s">
        <v>1112</v>
      </c>
      <c r="C5494" s="112" t="s">
        <v>1113</v>
      </c>
      <c r="D5494" s="21">
        <f t="shared" si="120"/>
        <v>218820</v>
      </c>
      <c r="E5494" s="24">
        <f t="shared" si="12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>
        <v>18000</v>
      </c>
      <c r="O5494" s="32">
        <v>0</v>
      </c>
      <c r="P5494" s="113">
        <v>109300</v>
      </c>
      <c r="Q5494" s="113">
        <v>0</v>
      </c>
      <c r="R5494" s="31">
        <v>91520</v>
      </c>
      <c r="S5494" s="32">
        <v>0</v>
      </c>
      <c r="T5494" s="113">
        <v>0</v>
      </c>
      <c r="U5494" s="113">
        <v>0</v>
      </c>
      <c r="V5494" s="31">
        <v>0</v>
      </c>
      <c r="W5494" s="32">
        <v>0</v>
      </c>
      <c r="X5494" s="113">
        <v>0</v>
      </c>
      <c r="Y5494" s="113">
        <v>0</v>
      </c>
      <c r="Z5494" s="31">
        <v>0</v>
      </c>
      <c r="AA5494" s="32">
        <v>0</v>
      </c>
      <c r="AB5494" s="113">
        <v>0</v>
      </c>
      <c r="AC5494" s="113">
        <v>0</v>
      </c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10" t="s">
        <v>1709</v>
      </c>
      <c r="B5495" s="111" t="s">
        <v>1114</v>
      </c>
      <c r="C5495" s="112" t="s">
        <v>1115</v>
      </c>
      <c r="D5495" s="21">
        <f t="shared" si="120"/>
        <v>418730.07</v>
      </c>
      <c r="E5495" s="24">
        <f t="shared" si="121"/>
        <v>0</v>
      </c>
      <c r="F5495" s="104"/>
      <c r="G5495" s="104"/>
      <c r="H5495" s="113">
        <v>2689.99</v>
      </c>
      <c r="I5495" s="113">
        <v>0</v>
      </c>
      <c r="J5495" s="31">
        <v>0</v>
      </c>
      <c r="K5495" s="32">
        <v>0</v>
      </c>
      <c r="L5495" s="113">
        <v>0</v>
      </c>
      <c r="M5495" s="113">
        <v>0</v>
      </c>
      <c r="N5495" s="31">
        <v>62358.21</v>
      </c>
      <c r="O5495" s="32">
        <v>0</v>
      </c>
      <c r="P5495" s="113">
        <v>43061.36</v>
      </c>
      <c r="Q5495" s="113">
        <v>0</v>
      </c>
      <c r="R5495" s="31">
        <v>170</v>
      </c>
      <c r="S5495" s="32">
        <v>0</v>
      </c>
      <c r="T5495" s="113">
        <v>50553.26</v>
      </c>
      <c r="U5495" s="113">
        <v>0</v>
      </c>
      <c r="V5495" s="31">
        <v>60150.720000000001</v>
      </c>
      <c r="W5495" s="32">
        <v>0</v>
      </c>
      <c r="X5495" s="113">
        <v>31189.68</v>
      </c>
      <c r="Y5495" s="113">
        <v>0</v>
      </c>
      <c r="Z5495" s="31">
        <v>150482.85</v>
      </c>
      <c r="AA5495" s="32">
        <v>0</v>
      </c>
      <c r="AB5495" s="113">
        <v>18074</v>
      </c>
      <c r="AC5495" s="113">
        <v>0</v>
      </c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10" t="s">
        <v>1709</v>
      </c>
      <c r="B5496" s="111" t="s">
        <v>1116</v>
      </c>
      <c r="C5496" s="112" t="s">
        <v>1117</v>
      </c>
      <c r="D5496" s="21">
        <f t="shared" si="120"/>
        <v>0</v>
      </c>
      <c r="E5496" s="24">
        <f t="shared" si="12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10" t="s">
        <v>1709</v>
      </c>
      <c r="B5497" s="111" t="s">
        <v>1118</v>
      </c>
      <c r="C5497" s="112" t="s">
        <v>1119</v>
      </c>
      <c r="D5497" s="21">
        <f t="shared" si="120"/>
        <v>857069</v>
      </c>
      <c r="E5497" s="24">
        <f t="shared" si="121"/>
        <v>23850</v>
      </c>
      <c r="F5497" s="104"/>
      <c r="G5497" s="104"/>
      <c r="H5497" s="113">
        <v>16500</v>
      </c>
      <c r="I5497" s="113">
        <v>0</v>
      </c>
      <c r="J5497" s="31">
        <v>0</v>
      </c>
      <c r="K5497" s="32">
        <v>16500</v>
      </c>
      <c r="L5497" s="113">
        <v>43750</v>
      </c>
      <c r="M5497" s="113">
        <v>0</v>
      </c>
      <c r="N5497" s="31">
        <v>86600</v>
      </c>
      <c r="O5497" s="32">
        <v>0</v>
      </c>
      <c r="P5497" s="113">
        <v>238239</v>
      </c>
      <c r="Q5497" s="113">
        <v>0</v>
      </c>
      <c r="R5497" s="31">
        <v>139800</v>
      </c>
      <c r="S5497" s="32">
        <v>0</v>
      </c>
      <c r="T5497" s="113">
        <v>33400</v>
      </c>
      <c r="U5497" s="113">
        <v>0</v>
      </c>
      <c r="V5497" s="31">
        <v>100580</v>
      </c>
      <c r="W5497" s="32">
        <v>0</v>
      </c>
      <c r="X5497" s="113">
        <v>101460</v>
      </c>
      <c r="Y5497" s="113">
        <v>7350</v>
      </c>
      <c r="Z5497" s="31">
        <v>70740</v>
      </c>
      <c r="AA5497" s="32">
        <v>0</v>
      </c>
      <c r="AB5497" s="113">
        <v>26000</v>
      </c>
      <c r="AC5497" s="113">
        <v>0</v>
      </c>
      <c r="AD5497" s="33" t="s">
        <v>1698</v>
      </c>
      <c r="AE5497" s="19" t="s">
        <v>1410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10" t="s">
        <v>1709</v>
      </c>
      <c r="B5498" s="111" t="s">
        <v>1120</v>
      </c>
      <c r="C5498" s="112" t="s">
        <v>1121</v>
      </c>
      <c r="D5498" s="21">
        <f t="shared" si="120"/>
        <v>0</v>
      </c>
      <c r="E5498" s="24">
        <f t="shared" si="12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10" t="s">
        <v>1709</v>
      </c>
      <c r="B5499" s="111" t="s">
        <v>1122</v>
      </c>
      <c r="C5499" s="112" t="s">
        <v>1123</v>
      </c>
      <c r="D5499" s="21">
        <f t="shared" si="120"/>
        <v>0</v>
      </c>
      <c r="E5499" s="24">
        <f t="shared" si="121"/>
        <v>0</v>
      </c>
      <c r="F5499" s="104"/>
      <c r="G5499" s="104"/>
      <c r="H5499" s="105"/>
      <c r="I5499" s="105"/>
      <c r="J5499" s="106"/>
      <c r="K5499" s="107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10" t="s">
        <v>1709</v>
      </c>
      <c r="B5500" s="111" t="s">
        <v>1124</v>
      </c>
      <c r="C5500" s="112" t="s">
        <v>1125</v>
      </c>
      <c r="D5500" s="21">
        <f t="shared" si="120"/>
        <v>0</v>
      </c>
      <c r="E5500" s="24">
        <f t="shared" si="121"/>
        <v>0</v>
      </c>
      <c r="F5500" s="104"/>
      <c r="G5500" s="104"/>
      <c r="H5500" s="113"/>
      <c r="I5500" s="113"/>
      <c r="J5500" s="31"/>
      <c r="K5500" s="32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10" t="s">
        <v>1709</v>
      </c>
      <c r="B5501" s="111" t="s">
        <v>1126</v>
      </c>
      <c r="C5501" s="112" t="s">
        <v>1127</v>
      </c>
      <c r="D5501" s="21">
        <f t="shared" si="120"/>
        <v>0</v>
      </c>
      <c r="E5501" s="24">
        <f t="shared" si="121"/>
        <v>0</v>
      </c>
      <c r="F5501" s="104"/>
      <c r="G5501" s="104"/>
      <c r="H5501" s="105"/>
      <c r="I5501" s="105"/>
      <c r="J5501" s="106"/>
      <c r="K5501" s="107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10" t="s">
        <v>1709</v>
      </c>
      <c r="B5502" s="111" t="s">
        <v>1128</v>
      </c>
      <c r="C5502" s="112" t="s">
        <v>1129</v>
      </c>
      <c r="D5502" s="21">
        <f t="shared" si="120"/>
        <v>0</v>
      </c>
      <c r="E5502" s="24">
        <f t="shared" si="121"/>
        <v>0</v>
      </c>
      <c r="F5502" s="104"/>
      <c r="G5502" s="104"/>
      <c r="H5502" s="113"/>
      <c r="I5502" s="113"/>
      <c r="J5502" s="31"/>
      <c r="K5502" s="32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10" t="s">
        <v>1709</v>
      </c>
      <c r="B5503" s="111" t="s">
        <v>1130</v>
      </c>
      <c r="C5503" s="112" t="s">
        <v>1131</v>
      </c>
      <c r="D5503" s="21">
        <f t="shared" si="120"/>
        <v>0</v>
      </c>
      <c r="E5503" s="24">
        <f t="shared" si="12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10" t="s">
        <v>1709</v>
      </c>
      <c r="B5504" s="111" t="s">
        <v>1132</v>
      </c>
      <c r="C5504" s="112" t="s">
        <v>1133</v>
      </c>
      <c r="D5504" s="21">
        <f t="shared" si="120"/>
        <v>0</v>
      </c>
      <c r="E5504" s="24">
        <f t="shared" si="12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10" t="s">
        <v>1709</v>
      </c>
      <c r="B5505" s="111" t="s">
        <v>1134</v>
      </c>
      <c r="C5505" s="112" t="s">
        <v>1135</v>
      </c>
      <c r="D5505" s="21">
        <f t="shared" si="120"/>
        <v>0</v>
      </c>
      <c r="E5505" s="24">
        <f t="shared" si="12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10" t="s">
        <v>1709</v>
      </c>
      <c r="B5506" s="111" t="s">
        <v>1136</v>
      </c>
      <c r="C5506" s="112" t="s">
        <v>1137</v>
      </c>
      <c r="D5506" s="21">
        <f t="shared" si="120"/>
        <v>296570</v>
      </c>
      <c r="E5506" s="24">
        <f t="shared" si="121"/>
        <v>0</v>
      </c>
      <c r="F5506" s="104"/>
      <c r="G5506" s="104"/>
      <c r="H5506" s="113"/>
      <c r="I5506" s="113"/>
      <c r="J5506" s="31">
        <v>74900</v>
      </c>
      <c r="K5506" s="32">
        <v>0</v>
      </c>
      <c r="L5506" s="113">
        <v>81500</v>
      </c>
      <c r="M5506" s="113">
        <v>0</v>
      </c>
      <c r="N5506" s="31">
        <v>0</v>
      </c>
      <c r="O5506" s="32">
        <v>0</v>
      </c>
      <c r="P5506" s="113">
        <v>0</v>
      </c>
      <c r="Q5506" s="113">
        <v>0</v>
      </c>
      <c r="R5506" s="31">
        <v>0</v>
      </c>
      <c r="S5506" s="32">
        <v>0</v>
      </c>
      <c r="T5506" s="113">
        <v>0</v>
      </c>
      <c r="U5506" s="113">
        <v>0</v>
      </c>
      <c r="V5506" s="31">
        <v>0</v>
      </c>
      <c r="W5506" s="32">
        <v>0</v>
      </c>
      <c r="X5506" s="113">
        <v>0</v>
      </c>
      <c r="Y5506" s="113">
        <v>0</v>
      </c>
      <c r="Z5506" s="31">
        <v>0</v>
      </c>
      <c r="AA5506" s="32">
        <v>0</v>
      </c>
      <c r="AB5506" s="113">
        <v>140170</v>
      </c>
      <c r="AC5506" s="113">
        <v>0</v>
      </c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10" t="s">
        <v>1709</v>
      </c>
      <c r="B5507" s="111" t="s">
        <v>1138</v>
      </c>
      <c r="C5507" s="112" t="s">
        <v>1624</v>
      </c>
      <c r="D5507" s="21">
        <f t="shared" si="120"/>
        <v>131595.24</v>
      </c>
      <c r="E5507" s="24">
        <f t="shared" si="121"/>
        <v>4994.3900000000003</v>
      </c>
      <c r="F5507" s="104"/>
      <c r="G5507" s="104"/>
      <c r="H5507" s="113">
        <v>16882.240000000002</v>
      </c>
      <c r="I5507" s="113">
        <v>0</v>
      </c>
      <c r="J5507" s="31">
        <v>0</v>
      </c>
      <c r="K5507" s="32">
        <v>4994.3900000000003</v>
      </c>
      <c r="L5507" s="113">
        <v>0</v>
      </c>
      <c r="M5507" s="113">
        <v>0</v>
      </c>
      <c r="N5507" s="31">
        <v>0</v>
      </c>
      <c r="O5507" s="32">
        <v>0</v>
      </c>
      <c r="P5507" s="113">
        <v>0</v>
      </c>
      <c r="Q5507" s="113">
        <v>0</v>
      </c>
      <c r="R5507" s="31">
        <v>0</v>
      </c>
      <c r="S5507" s="32">
        <v>0</v>
      </c>
      <c r="T5507" s="113">
        <v>0</v>
      </c>
      <c r="U5507" s="113">
        <v>0</v>
      </c>
      <c r="V5507" s="31">
        <v>0</v>
      </c>
      <c r="W5507" s="32">
        <v>0</v>
      </c>
      <c r="X5507" s="113">
        <v>0</v>
      </c>
      <c r="Y5507" s="113">
        <v>0</v>
      </c>
      <c r="Z5507" s="31">
        <v>19480</v>
      </c>
      <c r="AA5507" s="32">
        <v>0</v>
      </c>
      <c r="AB5507" s="113">
        <v>95233</v>
      </c>
      <c r="AC5507" s="113">
        <v>0</v>
      </c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10" t="s">
        <v>1709</v>
      </c>
      <c r="B5508" s="111" t="s">
        <v>1139</v>
      </c>
      <c r="C5508" s="112" t="s">
        <v>1140</v>
      </c>
      <c r="D5508" s="21">
        <f t="shared" si="120"/>
        <v>10300</v>
      </c>
      <c r="E5508" s="24">
        <f t="shared" si="121"/>
        <v>0</v>
      </c>
      <c r="F5508" s="104"/>
      <c r="G5508" s="104"/>
      <c r="H5508" s="113"/>
      <c r="I5508" s="113"/>
      <c r="J5508" s="31"/>
      <c r="K5508" s="32"/>
      <c r="L5508" s="113">
        <v>10300</v>
      </c>
      <c r="M5508" s="113">
        <v>0</v>
      </c>
      <c r="N5508" s="31">
        <v>0</v>
      </c>
      <c r="O5508" s="32">
        <v>0</v>
      </c>
      <c r="P5508" s="113">
        <v>0</v>
      </c>
      <c r="Q5508" s="113">
        <v>0</v>
      </c>
      <c r="R5508" s="31">
        <v>0</v>
      </c>
      <c r="S5508" s="32">
        <v>0</v>
      </c>
      <c r="T5508" s="113">
        <v>0</v>
      </c>
      <c r="U5508" s="113">
        <v>0</v>
      </c>
      <c r="V5508" s="31">
        <v>0</v>
      </c>
      <c r="W5508" s="32">
        <v>0</v>
      </c>
      <c r="X5508" s="113">
        <v>0</v>
      </c>
      <c r="Y5508" s="113">
        <v>0</v>
      </c>
      <c r="Z5508" s="31">
        <v>0</v>
      </c>
      <c r="AA5508" s="32">
        <v>0</v>
      </c>
      <c r="AB5508" s="113">
        <v>0</v>
      </c>
      <c r="AC5508" s="113">
        <v>0</v>
      </c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10" t="s">
        <v>1709</v>
      </c>
      <c r="B5509" s="111" t="s">
        <v>1141</v>
      </c>
      <c r="C5509" s="112" t="s">
        <v>1625</v>
      </c>
      <c r="D5509" s="21">
        <f t="shared" si="120"/>
        <v>1243197</v>
      </c>
      <c r="E5509" s="24">
        <f t="shared" si="121"/>
        <v>0</v>
      </c>
      <c r="F5509" s="104"/>
      <c r="G5509" s="104"/>
      <c r="H5509" s="113"/>
      <c r="I5509" s="113"/>
      <c r="J5509" s="31">
        <v>66500</v>
      </c>
      <c r="K5509" s="32">
        <v>0</v>
      </c>
      <c r="L5509" s="113">
        <v>0</v>
      </c>
      <c r="M5509" s="113">
        <v>0</v>
      </c>
      <c r="N5509" s="31">
        <v>0</v>
      </c>
      <c r="O5509" s="32">
        <v>0</v>
      </c>
      <c r="P5509" s="113">
        <v>86150</v>
      </c>
      <c r="Q5509" s="113">
        <v>0</v>
      </c>
      <c r="R5509" s="31">
        <v>0</v>
      </c>
      <c r="S5509" s="32">
        <v>0</v>
      </c>
      <c r="T5509" s="113">
        <v>0</v>
      </c>
      <c r="U5509" s="113">
        <v>0</v>
      </c>
      <c r="V5509" s="31">
        <v>23710</v>
      </c>
      <c r="W5509" s="32">
        <v>0</v>
      </c>
      <c r="X5509" s="113">
        <v>10330</v>
      </c>
      <c r="Y5509" s="113">
        <v>0</v>
      </c>
      <c r="Z5509" s="31">
        <v>582113</v>
      </c>
      <c r="AA5509" s="32">
        <v>0</v>
      </c>
      <c r="AB5509" s="113">
        <v>474394</v>
      </c>
      <c r="AC5509" s="113">
        <v>0</v>
      </c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10" t="s">
        <v>1709</v>
      </c>
      <c r="B5510" s="111" t="s">
        <v>1142</v>
      </c>
      <c r="C5510" s="112" t="s">
        <v>1143</v>
      </c>
      <c r="D5510" s="21">
        <f t="shared" si="120"/>
        <v>2413121.4900000002</v>
      </c>
      <c r="E5510" s="24">
        <f t="shared" si="121"/>
        <v>0</v>
      </c>
      <c r="F5510" s="104"/>
      <c r="G5510" s="104"/>
      <c r="H5510" s="105">
        <v>65818</v>
      </c>
      <c r="I5510" s="105">
        <v>0</v>
      </c>
      <c r="J5510" s="106">
        <v>124032</v>
      </c>
      <c r="K5510" s="107">
        <v>0</v>
      </c>
      <c r="L5510" s="105">
        <v>82878</v>
      </c>
      <c r="M5510" s="105">
        <v>0</v>
      </c>
      <c r="N5510" s="106">
        <v>1070662.5</v>
      </c>
      <c r="O5510" s="107">
        <v>0</v>
      </c>
      <c r="P5510" s="113">
        <v>0</v>
      </c>
      <c r="Q5510" s="113">
        <v>0</v>
      </c>
      <c r="R5510" s="106">
        <v>144624.5</v>
      </c>
      <c r="S5510" s="107">
        <v>0</v>
      </c>
      <c r="T5510" s="105">
        <v>81612</v>
      </c>
      <c r="U5510" s="105">
        <v>0</v>
      </c>
      <c r="V5510" s="106">
        <v>439374.59</v>
      </c>
      <c r="W5510" s="107">
        <v>0</v>
      </c>
      <c r="X5510" s="105">
        <v>269380.45</v>
      </c>
      <c r="Y5510" s="105">
        <v>0</v>
      </c>
      <c r="Z5510" s="106">
        <v>60122.2</v>
      </c>
      <c r="AA5510" s="107">
        <v>0</v>
      </c>
      <c r="AB5510" s="105">
        <v>74617.25</v>
      </c>
      <c r="AC5510" s="105">
        <v>0</v>
      </c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10" t="s">
        <v>1709</v>
      </c>
      <c r="B5511" s="111" t="s">
        <v>1144</v>
      </c>
      <c r="C5511" s="112" t="s">
        <v>1626</v>
      </c>
      <c r="D5511" s="21">
        <f t="shared" si="120"/>
        <v>727849.25</v>
      </c>
      <c r="E5511" s="24">
        <f t="shared" si="121"/>
        <v>0</v>
      </c>
      <c r="F5511" s="104"/>
      <c r="G5511" s="104"/>
      <c r="H5511" s="113">
        <v>49587</v>
      </c>
      <c r="I5511" s="113">
        <v>0</v>
      </c>
      <c r="J5511" s="31">
        <v>30205</v>
      </c>
      <c r="K5511" s="32">
        <v>0</v>
      </c>
      <c r="L5511" s="113">
        <v>148896</v>
      </c>
      <c r="M5511" s="113">
        <v>0</v>
      </c>
      <c r="N5511" s="31">
        <v>38812.5</v>
      </c>
      <c r="O5511" s="32">
        <v>0</v>
      </c>
      <c r="P5511" s="105">
        <v>0</v>
      </c>
      <c r="Q5511" s="105">
        <v>0</v>
      </c>
      <c r="R5511" s="31">
        <v>101010.5</v>
      </c>
      <c r="S5511" s="32">
        <v>0</v>
      </c>
      <c r="T5511" s="113">
        <v>66776.25</v>
      </c>
      <c r="U5511" s="113">
        <v>0</v>
      </c>
      <c r="V5511" s="31">
        <v>0</v>
      </c>
      <c r="W5511" s="32">
        <v>0</v>
      </c>
      <c r="X5511" s="113">
        <v>155049.25</v>
      </c>
      <c r="Y5511" s="113">
        <v>0</v>
      </c>
      <c r="Z5511" s="31">
        <v>54076.75</v>
      </c>
      <c r="AA5511" s="32">
        <v>0</v>
      </c>
      <c r="AB5511" s="113">
        <v>83436</v>
      </c>
      <c r="AC5511" s="113">
        <v>0</v>
      </c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10" t="s">
        <v>1709</v>
      </c>
      <c r="B5512" s="111" t="s">
        <v>1145</v>
      </c>
      <c r="C5512" s="112" t="s">
        <v>1627</v>
      </c>
      <c r="D5512" s="21">
        <f t="shared" si="120"/>
        <v>198000</v>
      </c>
      <c r="E5512" s="24">
        <f t="shared" si="121"/>
        <v>0</v>
      </c>
      <c r="F5512" s="104"/>
      <c r="G5512" s="104"/>
      <c r="H5512" s="105"/>
      <c r="I5512" s="105"/>
      <c r="J5512" s="106"/>
      <c r="K5512" s="107"/>
      <c r="L5512" s="105"/>
      <c r="M5512" s="105"/>
      <c r="N5512" s="106"/>
      <c r="O5512" s="107"/>
      <c r="P5512" s="113">
        <v>198000</v>
      </c>
      <c r="Q5512" s="113">
        <v>0</v>
      </c>
      <c r="R5512" s="106">
        <v>0</v>
      </c>
      <c r="S5512" s="107">
        <v>0</v>
      </c>
      <c r="T5512" s="105">
        <v>0</v>
      </c>
      <c r="U5512" s="105">
        <v>0</v>
      </c>
      <c r="V5512" s="106">
        <v>0</v>
      </c>
      <c r="W5512" s="107">
        <v>0</v>
      </c>
      <c r="X5512" s="105">
        <v>0</v>
      </c>
      <c r="Y5512" s="105">
        <v>0</v>
      </c>
      <c r="Z5512" s="106">
        <v>0</v>
      </c>
      <c r="AA5512" s="107">
        <v>0</v>
      </c>
      <c r="AB5512" s="105">
        <v>0</v>
      </c>
      <c r="AC5512" s="105">
        <v>0</v>
      </c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10" t="s">
        <v>1709</v>
      </c>
      <c r="B5513" s="111" t="s">
        <v>1628</v>
      </c>
      <c r="C5513" s="112" t="s">
        <v>1629</v>
      </c>
      <c r="D5513" s="21">
        <f t="shared" si="120"/>
        <v>4050</v>
      </c>
      <c r="E5513" s="24">
        <f t="shared" si="121"/>
        <v>0</v>
      </c>
      <c r="F5513" s="104"/>
      <c r="G5513" s="104"/>
      <c r="H5513" s="113"/>
      <c r="I5513" s="113"/>
      <c r="J5513" s="31"/>
      <c r="K5513" s="32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>
        <v>4050</v>
      </c>
      <c r="W5513" s="32">
        <v>0</v>
      </c>
      <c r="X5513" s="113">
        <v>0</v>
      </c>
      <c r="Y5513" s="113">
        <v>0</v>
      </c>
      <c r="Z5513" s="31">
        <v>0</v>
      </c>
      <c r="AA5513" s="32">
        <v>0</v>
      </c>
      <c r="AB5513" s="113">
        <v>0</v>
      </c>
      <c r="AC5513" s="113">
        <v>0</v>
      </c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10" t="s">
        <v>1709</v>
      </c>
      <c r="B5514" s="111" t="s">
        <v>1146</v>
      </c>
      <c r="C5514" s="112" t="s">
        <v>1630</v>
      </c>
      <c r="D5514" s="21">
        <f t="shared" si="120"/>
        <v>0</v>
      </c>
      <c r="E5514" s="24">
        <f t="shared" si="121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10" t="s">
        <v>1709</v>
      </c>
      <c r="B5515" s="111" t="s">
        <v>1147</v>
      </c>
      <c r="C5515" s="112" t="s">
        <v>1631</v>
      </c>
      <c r="D5515" s="21">
        <f t="shared" si="120"/>
        <v>0</v>
      </c>
      <c r="E5515" s="24">
        <f t="shared" si="121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10" t="s">
        <v>1709</v>
      </c>
      <c r="B5516" s="111" t="s">
        <v>1148</v>
      </c>
      <c r="C5516" s="112" t="s">
        <v>1149</v>
      </c>
      <c r="D5516" s="21">
        <f t="shared" si="120"/>
        <v>0</v>
      </c>
      <c r="E5516" s="24">
        <f t="shared" si="121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10" t="s">
        <v>1709</v>
      </c>
      <c r="B5517" s="111" t="s">
        <v>1150</v>
      </c>
      <c r="C5517" s="112" t="s">
        <v>1632</v>
      </c>
      <c r="D5517" s="21">
        <f t="shared" si="120"/>
        <v>9373366.4900000002</v>
      </c>
      <c r="E5517" s="24">
        <f t="shared" si="121"/>
        <v>0</v>
      </c>
      <c r="F5517" s="104">
        <v>601700.5</v>
      </c>
      <c r="G5517" s="104">
        <v>0</v>
      </c>
      <c r="H5517" s="113">
        <v>580721.25</v>
      </c>
      <c r="I5517" s="113">
        <v>0</v>
      </c>
      <c r="J5517" s="31">
        <v>566883.25</v>
      </c>
      <c r="K5517" s="32">
        <v>0</v>
      </c>
      <c r="L5517" s="113">
        <v>639706.5</v>
      </c>
      <c r="M5517" s="113">
        <v>0</v>
      </c>
      <c r="N5517" s="31">
        <v>906913</v>
      </c>
      <c r="O5517" s="32">
        <v>0</v>
      </c>
      <c r="P5517" s="113">
        <v>679789.5</v>
      </c>
      <c r="Q5517" s="113">
        <v>0</v>
      </c>
      <c r="R5517" s="31">
        <v>679789.5</v>
      </c>
      <c r="S5517" s="32">
        <v>0</v>
      </c>
      <c r="T5517" s="113">
        <v>794377.75</v>
      </c>
      <c r="U5517" s="113">
        <v>0</v>
      </c>
      <c r="V5517" s="31">
        <v>746594.5</v>
      </c>
      <c r="W5517" s="32">
        <v>0</v>
      </c>
      <c r="X5517" s="113">
        <v>669532.49</v>
      </c>
      <c r="Y5517" s="113">
        <v>0</v>
      </c>
      <c r="Z5517" s="31">
        <v>972615.75</v>
      </c>
      <c r="AA5517" s="32">
        <v>0</v>
      </c>
      <c r="AB5517" s="113">
        <v>1534742.5</v>
      </c>
      <c r="AC5517" s="113">
        <v>0</v>
      </c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10" t="s">
        <v>1709</v>
      </c>
      <c r="B5518" s="111" t="s">
        <v>1151</v>
      </c>
      <c r="C5518" s="112" t="s">
        <v>1633</v>
      </c>
      <c r="D5518" s="21">
        <f t="shared" si="120"/>
        <v>752155.42999999993</v>
      </c>
      <c r="E5518" s="24">
        <f t="shared" si="121"/>
        <v>0</v>
      </c>
      <c r="F5518" s="104">
        <v>43452.5</v>
      </c>
      <c r="G5518" s="104">
        <v>0</v>
      </c>
      <c r="H5518" s="113">
        <v>49648.75</v>
      </c>
      <c r="I5518" s="113">
        <v>0</v>
      </c>
      <c r="J5518" s="31">
        <v>51502.5</v>
      </c>
      <c r="K5518" s="32">
        <v>0</v>
      </c>
      <c r="L5518" s="113">
        <v>60586.75</v>
      </c>
      <c r="M5518" s="113">
        <v>0</v>
      </c>
      <c r="N5518" s="31">
        <v>101633</v>
      </c>
      <c r="O5518" s="32">
        <v>0</v>
      </c>
      <c r="P5518" s="113">
        <v>49503.75</v>
      </c>
      <c r="Q5518" s="113">
        <v>0</v>
      </c>
      <c r="R5518" s="31">
        <v>49503.75</v>
      </c>
      <c r="S5518" s="32">
        <v>0</v>
      </c>
      <c r="T5518" s="113">
        <v>75651.5</v>
      </c>
      <c r="U5518" s="113">
        <v>0</v>
      </c>
      <c r="V5518" s="31">
        <v>63593.75</v>
      </c>
      <c r="W5518" s="32">
        <v>0</v>
      </c>
      <c r="X5518" s="113">
        <v>58052.5</v>
      </c>
      <c r="Y5518" s="113">
        <v>0</v>
      </c>
      <c r="Z5518" s="31">
        <v>78646.25</v>
      </c>
      <c r="AA5518" s="32">
        <v>0</v>
      </c>
      <c r="AB5518" s="113">
        <v>70380.429999999993</v>
      </c>
      <c r="AC5518" s="113">
        <v>0</v>
      </c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10" t="s">
        <v>1709</v>
      </c>
      <c r="B5519" s="111" t="s">
        <v>1152</v>
      </c>
      <c r="C5519" s="112" t="s">
        <v>1634</v>
      </c>
      <c r="D5519" s="21">
        <f t="shared" si="120"/>
        <v>0</v>
      </c>
      <c r="E5519" s="24">
        <f t="shared" si="121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10" t="s">
        <v>1709</v>
      </c>
      <c r="B5520" s="111" t="s">
        <v>1153</v>
      </c>
      <c r="C5520" s="112" t="s">
        <v>1635</v>
      </c>
      <c r="D5520" s="21">
        <f t="shared" si="120"/>
        <v>11550</v>
      </c>
      <c r="E5520" s="24">
        <f t="shared" si="121"/>
        <v>0</v>
      </c>
      <c r="F5520" s="104"/>
      <c r="G5520" s="104"/>
      <c r="H5520" s="105"/>
      <c r="I5520" s="105"/>
      <c r="J5520" s="106"/>
      <c r="K5520" s="107"/>
      <c r="L5520" s="105"/>
      <c r="M5520" s="105"/>
      <c r="N5520" s="106"/>
      <c r="O5520" s="107"/>
      <c r="P5520" s="113"/>
      <c r="Q5520" s="113"/>
      <c r="R5520" s="106">
        <v>4350</v>
      </c>
      <c r="S5520" s="107">
        <v>0</v>
      </c>
      <c r="T5520" s="105">
        <v>0</v>
      </c>
      <c r="U5520" s="105">
        <v>0</v>
      </c>
      <c r="V5520" s="106">
        <v>0</v>
      </c>
      <c r="W5520" s="107">
        <v>0</v>
      </c>
      <c r="X5520" s="105">
        <v>3600</v>
      </c>
      <c r="Y5520" s="105">
        <v>0</v>
      </c>
      <c r="Z5520" s="106">
        <v>3600</v>
      </c>
      <c r="AA5520" s="107">
        <v>0</v>
      </c>
      <c r="AB5520" s="105">
        <v>0</v>
      </c>
      <c r="AC5520" s="105">
        <v>0</v>
      </c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10" t="s">
        <v>1709</v>
      </c>
      <c r="B5521" s="111" t="s">
        <v>1154</v>
      </c>
      <c r="C5521" s="112" t="s">
        <v>1636</v>
      </c>
      <c r="D5521" s="21">
        <f t="shared" si="120"/>
        <v>35000</v>
      </c>
      <c r="E5521" s="24">
        <f t="shared" si="121"/>
        <v>0</v>
      </c>
      <c r="F5521" s="104"/>
      <c r="G5521" s="104"/>
      <c r="H5521" s="113"/>
      <c r="I5521" s="113"/>
      <c r="J5521" s="31"/>
      <c r="K5521" s="32"/>
      <c r="L5521" s="113"/>
      <c r="M5521" s="113"/>
      <c r="N5521" s="31"/>
      <c r="O5521" s="32"/>
      <c r="P5521" s="105">
        <v>5000</v>
      </c>
      <c r="Q5521" s="105">
        <v>0</v>
      </c>
      <c r="R5521" s="31">
        <v>5000</v>
      </c>
      <c r="S5521" s="32">
        <v>0</v>
      </c>
      <c r="T5521" s="113">
        <v>5000</v>
      </c>
      <c r="U5521" s="113">
        <v>0</v>
      </c>
      <c r="V5521" s="31">
        <v>5000</v>
      </c>
      <c r="W5521" s="32">
        <v>0</v>
      </c>
      <c r="X5521" s="113">
        <v>5000</v>
      </c>
      <c r="Y5521" s="113">
        <v>0</v>
      </c>
      <c r="Z5521" s="31">
        <v>5000</v>
      </c>
      <c r="AA5521" s="32">
        <v>0</v>
      </c>
      <c r="AB5521" s="113">
        <v>5000</v>
      </c>
      <c r="AC5521" s="113">
        <v>0</v>
      </c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10" t="s">
        <v>1709</v>
      </c>
      <c r="B5522" s="111" t="s">
        <v>1155</v>
      </c>
      <c r="C5522" s="112" t="s">
        <v>1156</v>
      </c>
      <c r="D5522" s="21">
        <f t="shared" si="120"/>
        <v>370000</v>
      </c>
      <c r="E5522" s="24">
        <f t="shared" si="121"/>
        <v>0</v>
      </c>
      <c r="F5522" s="104"/>
      <c r="G5522" s="104"/>
      <c r="H5522" s="113">
        <v>60000</v>
      </c>
      <c r="I5522" s="113">
        <v>0</v>
      </c>
      <c r="J5522" s="31">
        <v>30000</v>
      </c>
      <c r="K5522" s="32">
        <v>0</v>
      </c>
      <c r="L5522" s="113">
        <v>30000</v>
      </c>
      <c r="M5522" s="113">
        <v>0</v>
      </c>
      <c r="N5522" s="31">
        <v>30000</v>
      </c>
      <c r="O5522" s="32">
        <v>0</v>
      </c>
      <c r="P5522" s="113">
        <v>40000</v>
      </c>
      <c r="Q5522" s="113">
        <v>0</v>
      </c>
      <c r="R5522" s="31">
        <v>30000</v>
      </c>
      <c r="S5522" s="32">
        <v>0</v>
      </c>
      <c r="T5522" s="113">
        <v>30000</v>
      </c>
      <c r="U5522" s="113">
        <v>0</v>
      </c>
      <c r="V5522" s="31">
        <v>30000</v>
      </c>
      <c r="W5522" s="32">
        <v>0</v>
      </c>
      <c r="X5522" s="113">
        <v>30000</v>
      </c>
      <c r="Y5522" s="113">
        <v>0</v>
      </c>
      <c r="Z5522" s="31">
        <v>30000</v>
      </c>
      <c r="AA5522" s="32">
        <v>0</v>
      </c>
      <c r="AB5522" s="113">
        <v>30000</v>
      </c>
      <c r="AC5522" s="113">
        <v>0</v>
      </c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10" t="s">
        <v>1709</v>
      </c>
      <c r="B5523" s="111" t="s">
        <v>1157</v>
      </c>
      <c r="C5523" s="112" t="s">
        <v>1158</v>
      </c>
      <c r="D5523" s="21">
        <f t="shared" si="120"/>
        <v>190000</v>
      </c>
      <c r="E5523" s="24">
        <f t="shared" si="121"/>
        <v>0</v>
      </c>
      <c r="F5523" s="104"/>
      <c r="G5523" s="104"/>
      <c r="H5523" s="113">
        <v>20000</v>
      </c>
      <c r="I5523" s="113">
        <v>0</v>
      </c>
      <c r="J5523" s="31">
        <v>10000</v>
      </c>
      <c r="K5523" s="32">
        <v>0</v>
      </c>
      <c r="L5523" s="113">
        <v>10000</v>
      </c>
      <c r="M5523" s="113">
        <v>0</v>
      </c>
      <c r="N5523" s="31">
        <v>10000</v>
      </c>
      <c r="O5523" s="32">
        <v>0</v>
      </c>
      <c r="P5523" s="113">
        <v>10000</v>
      </c>
      <c r="Q5523" s="113">
        <v>0</v>
      </c>
      <c r="R5523" s="31">
        <v>10000</v>
      </c>
      <c r="S5523" s="32">
        <v>0</v>
      </c>
      <c r="T5523" s="113">
        <v>10000</v>
      </c>
      <c r="U5523" s="113">
        <v>0</v>
      </c>
      <c r="V5523" s="31">
        <v>10000</v>
      </c>
      <c r="W5523" s="32">
        <v>0</v>
      </c>
      <c r="X5523" s="113">
        <v>30000</v>
      </c>
      <c r="Y5523" s="113">
        <v>0</v>
      </c>
      <c r="Z5523" s="31">
        <v>40000</v>
      </c>
      <c r="AA5523" s="32">
        <v>0</v>
      </c>
      <c r="AB5523" s="113">
        <v>30000</v>
      </c>
      <c r="AC5523" s="113">
        <v>0</v>
      </c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10" t="s">
        <v>1709</v>
      </c>
      <c r="B5524" s="111" t="s">
        <v>1159</v>
      </c>
      <c r="C5524" s="112" t="s">
        <v>1160</v>
      </c>
      <c r="D5524" s="21">
        <f t="shared" si="120"/>
        <v>60000</v>
      </c>
      <c r="E5524" s="24">
        <f t="shared" si="121"/>
        <v>0</v>
      </c>
      <c r="F5524" s="104"/>
      <c r="G5524" s="104"/>
      <c r="H5524" s="113">
        <v>10000</v>
      </c>
      <c r="I5524" s="113">
        <v>0</v>
      </c>
      <c r="J5524" s="31">
        <v>5000</v>
      </c>
      <c r="K5524" s="32">
        <v>0</v>
      </c>
      <c r="L5524" s="113">
        <v>5000</v>
      </c>
      <c r="M5524" s="113">
        <v>0</v>
      </c>
      <c r="N5524" s="31">
        <v>5000</v>
      </c>
      <c r="O5524" s="32">
        <v>0</v>
      </c>
      <c r="P5524" s="113">
        <v>5000</v>
      </c>
      <c r="Q5524" s="113">
        <v>0</v>
      </c>
      <c r="R5524" s="31">
        <v>5000</v>
      </c>
      <c r="S5524" s="32">
        <v>0</v>
      </c>
      <c r="T5524" s="113">
        <v>5000</v>
      </c>
      <c r="U5524" s="113">
        <v>0</v>
      </c>
      <c r="V5524" s="31">
        <v>5000</v>
      </c>
      <c r="W5524" s="32">
        <v>0</v>
      </c>
      <c r="X5524" s="113">
        <v>5000</v>
      </c>
      <c r="Y5524" s="113">
        <v>0</v>
      </c>
      <c r="Z5524" s="31">
        <v>5000</v>
      </c>
      <c r="AA5524" s="32">
        <v>0</v>
      </c>
      <c r="AB5524" s="113">
        <v>5000</v>
      </c>
      <c r="AC5524" s="113">
        <v>0</v>
      </c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10" t="s">
        <v>1709</v>
      </c>
      <c r="B5525" s="111" t="s">
        <v>1161</v>
      </c>
      <c r="C5525" s="112" t="s">
        <v>1637</v>
      </c>
      <c r="D5525" s="21">
        <f t="shared" si="120"/>
        <v>0</v>
      </c>
      <c r="E5525" s="24">
        <f t="shared" si="121"/>
        <v>0</v>
      </c>
      <c r="F5525" s="104"/>
      <c r="G5525" s="104"/>
      <c r="H5525" s="113"/>
      <c r="I5525" s="113"/>
      <c r="J5525" s="31"/>
      <c r="K5525" s="32"/>
      <c r="L5525" s="113"/>
      <c r="M5525" s="113"/>
      <c r="N5525" s="31"/>
      <c r="O5525" s="32"/>
      <c r="P5525" s="113"/>
      <c r="Q5525" s="113"/>
      <c r="R5525" s="31"/>
      <c r="S5525" s="32"/>
      <c r="T5525" s="113"/>
      <c r="U5525" s="113"/>
      <c r="V5525" s="31"/>
      <c r="W5525" s="32"/>
      <c r="X5525" s="113"/>
      <c r="Y5525" s="113"/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10" t="s">
        <v>1709</v>
      </c>
      <c r="B5526" s="111" t="s">
        <v>1162</v>
      </c>
      <c r="C5526" s="112" t="s">
        <v>1163</v>
      </c>
      <c r="D5526" s="21">
        <f t="shared" si="120"/>
        <v>1825250</v>
      </c>
      <c r="E5526" s="24">
        <f t="shared" si="121"/>
        <v>0</v>
      </c>
      <c r="F5526" s="104"/>
      <c r="G5526" s="104"/>
      <c r="H5526" s="113"/>
      <c r="I5526" s="113"/>
      <c r="J5526" s="31"/>
      <c r="K5526" s="32"/>
      <c r="L5526" s="113"/>
      <c r="M5526" s="113"/>
      <c r="N5526" s="31"/>
      <c r="O5526" s="32"/>
      <c r="P5526" s="113"/>
      <c r="Q5526" s="113"/>
      <c r="R5526" s="31"/>
      <c r="S5526" s="32"/>
      <c r="T5526" s="113"/>
      <c r="U5526" s="113"/>
      <c r="V5526" s="31"/>
      <c r="W5526" s="32"/>
      <c r="X5526" s="113"/>
      <c r="Y5526" s="113"/>
      <c r="Z5526" s="31">
        <v>577750</v>
      </c>
      <c r="AA5526" s="32">
        <v>0</v>
      </c>
      <c r="AB5526" s="113">
        <v>1247500</v>
      </c>
      <c r="AC5526" s="113">
        <v>0</v>
      </c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10" t="s">
        <v>1709</v>
      </c>
      <c r="B5527" s="111" t="s">
        <v>1164</v>
      </c>
      <c r="C5527" s="112" t="s">
        <v>1638</v>
      </c>
      <c r="D5527" s="21">
        <f t="shared" si="120"/>
        <v>15600</v>
      </c>
      <c r="E5527" s="24">
        <f t="shared" si="121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>
        <v>12000</v>
      </c>
      <c r="S5527" s="32">
        <v>0</v>
      </c>
      <c r="T5527" s="113">
        <v>0</v>
      </c>
      <c r="U5527" s="113">
        <v>0</v>
      </c>
      <c r="V5527" s="31">
        <v>0</v>
      </c>
      <c r="W5527" s="32">
        <v>0</v>
      </c>
      <c r="X5527" s="113">
        <v>0</v>
      </c>
      <c r="Y5527" s="113">
        <v>0</v>
      </c>
      <c r="Z5527" s="31">
        <v>0</v>
      </c>
      <c r="AA5527" s="32">
        <v>0</v>
      </c>
      <c r="AB5527" s="113">
        <v>3600</v>
      </c>
      <c r="AC5527" s="113">
        <v>0</v>
      </c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10" t="s">
        <v>1709</v>
      </c>
      <c r="B5528" s="111" t="s">
        <v>1165</v>
      </c>
      <c r="C5528" s="112" t="s">
        <v>1166</v>
      </c>
      <c r="D5528" s="21">
        <f t="shared" si="120"/>
        <v>536496.01</v>
      </c>
      <c r="E5528" s="24">
        <f t="shared" si="121"/>
        <v>445006.01</v>
      </c>
      <c r="F5528" s="104">
        <v>14012.5</v>
      </c>
      <c r="G5528" s="104">
        <v>0</v>
      </c>
      <c r="H5528" s="105">
        <v>14012.5</v>
      </c>
      <c r="I5528" s="105">
        <v>0</v>
      </c>
      <c r="J5528" s="106">
        <v>14012.5</v>
      </c>
      <c r="K5528" s="107">
        <v>0</v>
      </c>
      <c r="L5528" s="105">
        <v>14012.5</v>
      </c>
      <c r="M5528" s="105">
        <v>0</v>
      </c>
      <c r="N5528" s="106">
        <v>449436.01</v>
      </c>
      <c r="O5528" s="107">
        <v>445006.01</v>
      </c>
      <c r="P5528" s="113">
        <v>4430</v>
      </c>
      <c r="Q5528" s="113">
        <v>0</v>
      </c>
      <c r="R5528" s="106">
        <v>4430</v>
      </c>
      <c r="S5528" s="107">
        <v>0</v>
      </c>
      <c r="T5528" s="105">
        <v>4430</v>
      </c>
      <c r="U5528" s="105">
        <v>0</v>
      </c>
      <c r="V5528" s="106">
        <v>4430</v>
      </c>
      <c r="W5528" s="107">
        <v>0</v>
      </c>
      <c r="X5528" s="105">
        <v>4430</v>
      </c>
      <c r="Y5528" s="105">
        <v>0</v>
      </c>
      <c r="Z5528" s="106">
        <v>4430</v>
      </c>
      <c r="AA5528" s="107">
        <v>0</v>
      </c>
      <c r="AB5528" s="105">
        <v>4430</v>
      </c>
      <c r="AC5528" s="105">
        <v>0</v>
      </c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10" t="s">
        <v>1709</v>
      </c>
      <c r="B5529" s="111" t="s">
        <v>1167</v>
      </c>
      <c r="C5529" s="112" t="s">
        <v>1639</v>
      </c>
      <c r="D5529" s="21">
        <f t="shared" si="120"/>
        <v>1064534.43</v>
      </c>
      <c r="E5529" s="24">
        <f t="shared" si="121"/>
        <v>656819.78999999992</v>
      </c>
      <c r="F5529" s="104">
        <v>43350</v>
      </c>
      <c r="G5529" s="104">
        <v>0</v>
      </c>
      <c r="H5529" s="105">
        <v>43350</v>
      </c>
      <c r="I5529" s="105">
        <v>0</v>
      </c>
      <c r="J5529" s="106">
        <v>43350</v>
      </c>
      <c r="K5529" s="107">
        <v>0</v>
      </c>
      <c r="L5529" s="105">
        <v>28813.33</v>
      </c>
      <c r="M5529" s="105">
        <v>11507.71</v>
      </c>
      <c r="N5529" s="106">
        <v>688662.08</v>
      </c>
      <c r="O5529" s="107">
        <v>645312.07999999996</v>
      </c>
      <c r="P5529" s="105">
        <v>43350</v>
      </c>
      <c r="Q5529" s="105">
        <v>0</v>
      </c>
      <c r="R5529" s="106">
        <v>43350</v>
      </c>
      <c r="S5529" s="107">
        <v>0</v>
      </c>
      <c r="T5529" s="105">
        <v>43349.01</v>
      </c>
      <c r="U5529" s="105">
        <v>0</v>
      </c>
      <c r="V5529" s="106">
        <v>43350</v>
      </c>
      <c r="W5529" s="107">
        <v>0</v>
      </c>
      <c r="X5529" s="105">
        <v>14536.67</v>
      </c>
      <c r="Y5529" s="105">
        <v>0</v>
      </c>
      <c r="Z5529" s="106">
        <v>14536.67</v>
      </c>
      <c r="AA5529" s="107">
        <v>0</v>
      </c>
      <c r="AB5529" s="105">
        <v>14536.67</v>
      </c>
      <c r="AC5529" s="105">
        <v>0</v>
      </c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10" t="s">
        <v>1709</v>
      </c>
      <c r="B5530" s="111" t="s">
        <v>1168</v>
      </c>
      <c r="C5530" s="112" t="s">
        <v>1640</v>
      </c>
      <c r="D5530" s="21">
        <f t="shared" si="120"/>
        <v>0</v>
      </c>
      <c r="E5530" s="24">
        <f t="shared" si="121"/>
        <v>0</v>
      </c>
      <c r="F5530" s="104"/>
      <c r="G5530" s="104"/>
      <c r="H5530" s="105"/>
      <c r="I5530" s="105"/>
      <c r="J5530" s="106"/>
      <c r="K5530" s="107"/>
      <c r="L5530" s="105"/>
      <c r="M5530" s="105"/>
      <c r="N5530" s="106"/>
      <c r="O5530" s="107"/>
      <c r="P5530" s="105"/>
      <c r="Q5530" s="105"/>
      <c r="R5530" s="106"/>
      <c r="S5530" s="107"/>
      <c r="T5530" s="105"/>
      <c r="U5530" s="105"/>
      <c r="V5530" s="106"/>
      <c r="W5530" s="107"/>
      <c r="X5530" s="105"/>
      <c r="Y5530" s="105"/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10" t="s">
        <v>1709</v>
      </c>
      <c r="B5531" s="111" t="s">
        <v>1169</v>
      </c>
      <c r="C5531" s="112" t="s">
        <v>1641</v>
      </c>
      <c r="D5531" s="21">
        <f t="shared" si="120"/>
        <v>19059.96</v>
      </c>
      <c r="E5531" s="24">
        <f t="shared" si="121"/>
        <v>0</v>
      </c>
      <c r="F5531" s="104">
        <v>1588.33</v>
      </c>
      <c r="G5531" s="104">
        <v>0</v>
      </c>
      <c r="H5531" s="105">
        <v>1588.33</v>
      </c>
      <c r="I5531" s="105">
        <v>0</v>
      </c>
      <c r="J5531" s="106">
        <v>1588.33</v>
      </c>
      <c r="K5531" s="107">
        <v>0</v>
      </c>
      <c r="L5531" s="105">
        <v>1588.33</v>
      </c>
      <c r="M5531" s="105">
        <v>0</v>
      </c>
      <c r="N5531" s="106">
        <v>1588.33</v>
      </c>
      <c r="O5531" s="107">
        <v>0</v>
      </c>
      <c r="P5531" s="105">
        <v>1588.33</v>
      </c>
      <c r="Q5531" s="105">
        <v>0</v>
      </c>
      <c r="R5531" s="106">
        <v>1588.33</v>
      </c>
      <c r="S5531" s="107">
        <v>0</v>
      </c>
      <c r="T5531" s="105">
        <v>1588.33</v>
      </c>
      <c r="U5531" s="105">
        <v>0</v>
      </c>
      <c r="V5531" s="106">
        <v>1588.33</v>
      </c>
      <c r="W5531" s="107">
        <v>0</v>
      </c>
      <c r="X5531" s="105">
        <v>1588.33</v>
      </c>
      <c r="Y5531" s="105">
        <v>0</v>
      </c>
      <c r="Z5531" s="106">
        <v>1588.33</v>
      </c>
      <c r="AA5531" s="107">
        <v>0</v>
      </c>
      <c r="AB5531" s="105">
        <v>1588.33</v>
      </c>
      <c r="AC5531" s="105">
        <v>0</v>
      </c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10" t="s">
        <v>1709</v>
      </c>
      <c r="B5532" s="111" t="s">
        <v>1170</v>
      </c>
      <c r="C5532" s="112" t="s">
        <v>1171</v>
      </c>
      <c r="D5532" s="21">
        <f t="shared" si="120"/>
        <v>62319.960000000014</v>
      </c>
      <c r="E5532" s="24">
        <f t="shared" si="121"/>
        <v>0</v>
      </c>
      <c r="F5532" s="104">
        <v>5193.33</v>
      </c>
      <c r="G5532" s="104">
        <v>0</v>
      </c>
      <c r="H5532" s="113">
        <v>5193.33</v>
      </c>
      <c r="I5532" s="113">
        <v>0</v>
      </c>
      <c r="J5532" s="31">
        <v>5193.33</v>
      </c>
      <c r="K5532" s="32">
        <v>0</v>
      </c>
      <c r="L5532" s="113">
        <v>5193.33</v>
      </c>
      <c r="M5532" s="113">
        <v>0</v>
      </c>
      <c r="N5532" s="31">
        <v>5193.33</v>
      </c>
      <c r="O5532" s="32">
        <v>0</v>
      </c>
      <c r="P5532" s="105">
        <v>5193.33</v>
      </c>
      <c r="Q5532" s="105">
        <v>0</v>
      </c>
      <c r="R5532" s="31">
        <v>5193.33</v>
      </c>
      <c r="S5532" s="32">
        <v>0</v>
      </c>
      <c r="T5532" s="113">
        <v>5193.33</v>
      </c>
      <c r="U5532" s="113">
        <v>0</v>
      </c>
      <c r="V5532" s="31">
        <v>5193.33</v>
      </c>
      <c r="W5532" s="32">
        <v>0</v>
      </c>
      <c r="X5532" s="113">
        <v>5193.33</v>
      </c>
      <c r="Y5532" s="113">
        <v>0</v>
      </c>
      <c r="Z5532" s="31">
        <v>5193.33</v>
      </c>
      <c r="AA5532" s="32">
        <v>0</v>
      </c>
      <c r="AB5532" s="113">
        <v>5193.33</v>
      </c>
      <c r="AC5532" s="113">
        <v>0</v>
      </c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10" t="s">
        <v>1709</v>
      </c>
      <c r="B5533" s="111" t="s">
        <v>1172</v>
      </c>
      <c r="C5533" s="112" t="s">
        <v>1642</v>
      </c>
      <c r="D5533" s="21">
        <f t="shared" si="120"/>
        <v>191760.37</v>
      </c>
      <c r="E5533" s="24">
        <f t="shared" si="121"/>
        <v>0</v>
      </c>
      <c r="F5533" s="104">
        <v>16436.689999999999</v>
      </c>
      <c r="G5533" s="104">
        <v>0</v>
      </c>
      <c r="H5533" s="113">
        <v>16436.689999999999</v>
      </c>
      <c r="I5533" s="113">
        <v>0</v>
      </c>
      <c r="J5533" s="31">
        <v>16436.689999999999</v>
      </c>
      <c r="K5533" s="32">
        <v>0</v>
      </c>
      <c r="L5533" s="113">
        <v>16436.689999999999</v>
      </c>
      <c r="M5533" s="113">
        <v>0</v>
      </c>
      <c r="N5533" s="31">
        <v>16436.689999999999</v>
      </c>
      <c r="O5533" s="32">
        <v>0</v>
      </c>
      <c r="P5533" s="113">
        <v>16436.689999999999</v>
      </c>
      <c r="Q5533" s="113">
        <v>0</v>
      </c>
      <c r="R5533" s="31">
        <v>16436.689999999999</v>
      </c>
      <c r="S5533" s="32">
        <v>0</v>
      </c>
      <c r="T5533" s="113">
        <v>16436.689999999999</v>
      </c>
      <c r="U5533" s="113">
        <v>0</v>
      </c>
      <c r="V5533" s="31">
        <v>16436.689999999999</v>
      </c>
      <c r="W5533" s="32">
        <v>0</v>
      </c>
      <c r="X5533" s="113">
        <v>16436.689999999999</v>
      </c>
      <c r="Y5533" s="113">
        <v>0</v>
      </c>
      <c r="Z5533" s="31">
        <v>16436.689999999999</v>
      </c>
      <c r="AA5533" s="32">
        <v>0</v>
      </c>
      <c r="AB5533" s="113">
        <v>10956.78</v>
      </c>
      <c r="AC5533" s="113">
        <v>0</v>
      </c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10" t="s">
        <v>1709</v>
      </c>
      <c r="B5534" s="111" t="s">
        <v>1173</v>
      </c>
      <c r="C5534" s="112" t="s">
        <v>1643</v>
      </c>
      <c r="D5534" s="21">
        <f t="shared" si="120"/>
        <v>0</v>
      </c>
      <c r="E5534" s="24">
        <f t="shared" si="121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10" t="s">
        <v>1709</v>
      </c>
      <c r="B5535" s="111" t="s">
        <v>1174</v>
      </c>
      <c r="C5535" s="112" t="s">
        <v>1175</v>
      </c>
      <c r="D5535" s="21">
        <f t="shared" si="120"/>
        <v>0</v>
      </c>
      <c r="E5535" s="24">
        <f t="shared" si="121"/>
        <v>0</v>
      </c>
      <c r="F5535" s="104"/>
      <c r="G5535" s="104"/>
      <c r="H5535" s="105"/>
      <c r="I5535" s="105"/>
      <c r="J5535" s="106"/>
      <c r="K5535" s="107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10" t="s">
        <v>1709</v>
      </c>
      <c r="B5536" s="111" t="s">
        <v>1176</v>
      </c>
      <c r="C5536" s="112" t="s">
        <v>1177</v>
      </c>
      <c r="D5536" s="21">
        <f t="shared" si="120"/>
        <v>22740</v>
      </c>
      <c r="E5536" s="24">
        <f t="shared" si="121"/>
        <v>0</v>
      </c>
      <c r="F5536" s="104">
        <v>1895</v>
      </c>
      <c r="G5536" s="104">
        <v>0</v>
      </c>
      <c r="H5536" s="113">
        <v>1895</v>
      </c>
      <c r="I5536" s="113">
        <v>0</v>
      </c>
      <c r="J5536" s="31">
        <v>1895</v>
      </c>
      <c r="K5536" s="32">
        <v>0</v>
      </c>
      <c r="L5536" s="113">
        <v>1895</v>
      </c>
      <c r="M5536" s="113">
        <v>0</v>
      </c>
      <c r="N5536" s="31">
        <v>1895</v>
      </c>
      <c r="O5536" s="32">
        <v>0</v>
      </c>
      <c r="P5536" s="105">
        <v>1895</v>
      </c>
      <c r="Q5536" s="105">
        <v>0</v>
      </c>
      <c r="R5536" s="31">
        <v>1895</v>
      </c>
      <c r="S5536" s="32">
        <v>0</v>
      </c>
      <c r="T5536" s="113">
        <v>1895</v>
      </c>
      <c r="U5536" s="113">
        <v>0</v>
      </c>
      <c r="V5536" s="31">
        <v>1895</v>
      </c>
      <c r="W5536" s="32">
        <v>0</v>
      </c>
      <c r="X5536" s="113">
        <v>1895</v>
      </c>
      <c r="Y5536" s="113">
        <v>0</v>
      </c>
      <c r="Z5536" s="31">
        <v>1895</v>
      </c>
      <c r="AA5536" s="32">
        <v>0</v>
      </c>
      <c r="AB5536" s="113">
        <v>1895</v>
      </c>
      <c r="AC5536" s="113">
        <v>0</v>
      </c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10" t="s">
        <v>1709</v>
      </c>
      <c r="B5537" s="111" t="s">
        <v>1178</v>
      </c>
      <c r="C5537" s="112" t="s">
        <v>1179</v>
      </c>
      <c r="D5537" s="21">
        <f t="shared" si="120"/>
        <v>0</v>
      </c>
      <c r="E5537" s="24">
        <f t="shared" si="121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10" t="s">
        <v>1709</v>
      </c>
      <c r="B5538" s="111" t="s">
        <v>1180</v>
      </c>
      <c r="C5538" s="112" t="s">
        <v>1181</v>
      </c>
      <c r="D5538" s="21">
        <f t="shared" si="120"/>
        <v>0</v>
      </c>
      <c r="E5538" s="24">
        <f t="shared" si="121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10" t="s">
        <v>1709</v>
      </c>
      <c r="B5539" s="111" t="s">
        <v>1182</v>
      </c>
      <c r="C5539" s="112" t="s">
        <v>1183</v>
      </c>
      <c r="D5539" s="21">
        <f t="shared" si="120"/>
        <v>0</v>
      </c>
      <c r="E5539" s="24">
        <f t="shared" si="121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10" t="s">
        <v>1709</v>
      </c>
      <c r="B5540" s="111" t="s">
        <v>1184</v>
      </c>
      <c r="C5540" s="112" t="s">
        <v>1185</v>
      </c>
      <c r="D5540" s="21">
        <f t="shared" si="120"/>
        <v>0</v>
      </c>
      <c r="E5540" s="24">
        <f t="shared" si="121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10" t="s">
        <v>1709</v>
      </c>
      <c r="B5541" s="111" t="s">
        <v>1186</v>
      </c>
      <c r="C5541" s="112" t="s">
        <v>1187</v>
      </c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104"/>
      <c r="G5541" s="104"/>
      <c r="H5541" s="105"/>
      <c r="I5541" s="105"/>
      <c r="J5541" s="106"/>
      <c r="K5541" s="107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10" t="s">
        <v>1709</v>
      </c>
      <c r="B5542" s="111" t="s">
        <v>1188</v>
      </c>
      <c r="C5542" s="112" t="s">
        <v>1189</v>
      </c>
      <c r="D5542" s="21">
        <f t="shared" si="122"/>
        <v>0</v>
      </c>
      <c r="E5542" s="24">
        <f t="shared" si="123"/>
        <v>0</v>
      </c>
      <c r="F5542" s="104"/>
      <c r="G5542" s="104"/>
      <c r="H5542" s="113"/>
      <c r="I5542" s="113"/>
      <c r="J5542" s="31"/>
      <c r="K5542" s="32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10" t="s">
        <v>1709</v>
      </c>
      <c r="B5543" s="111" t="s">
        <v>1190</v>
      </c>
      <c r="C5543" s="112" t="s">
        <v>1191</v>
      </c>
      <c r="D5543" s="21">
        <f t="shared" si="122"/>
        <v>0</v>
      </c>
      <c r="E5543" s="24">
        <f t="shared" si="123"/>
        <v>0</v>
      </c>
      <c r="F5543" s="104"/>
      <c r="G5543" s="104"/>
      <c r="H5543" s="113"/>
      <c r="I5543" s="113"/>
      <c r="J5543" s="31"/>
      <c r="K5543" s="32"/>
      <c r="L5543" s="113"/>
      <c r="M5543" s="113"/>
      <c r="N5543" s="31"/>
      <c r="O5543" s="32"/>
      <c r="P5543" s="113"/>
      <c r="Q5543" s="113"/>
      <c r="R5543" s="31"/>
      <c r="S5543" s="32"/>
      <c r="T5543" s="113"/>
      <c r="U5543" s="113"/>
      <c r="V5543" s="31"/>
      <c r="W5543" s="32"/>
      <c r="X5543" s="113"/>
      <c r="Y5543" s="113"/>
      <c r="Z5543" s="31"/>
      <c r="AA5543" s="32"/>
      <c r="AB5543" s="113"/>
      <c r="AC5543" s="113"/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10" t="s">
        <v>1709</v>
      </c>
      <c r="B5544" s="111" t="s">
        <v>1192</v>
      </c>
      <c r="C5544" s="112" t="s">
        <v>1193</v>
      </c>
      <c r="D5544" s="21">
        <f t="shared" si="122"/>
        <v>0</v>
      </c>
      <c r="E5544" s="24">
        <f t="shared" si="123"/>
        <v>0</v>
      </c>
      <c r="F5544" s="104"/>
      <c r="G5544" s="104"/>
      <c r="H5544" s="105"/>
      <c r="I5544" s="105"/>
      <c r="J5544" s="106"/>
      <c r="K5544" s="107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10" t="s">
        <v>1709</v>
      </c>
      <c r="B5545" s="111" t="s">
        <v>1194</v>
      </c>
      <c r="C5545" s="112" t="s">
        <v>1195</v>
      </c>
      <c r="D5545" s="21">
        <f t="shared" si="122"/>
        <v>0</v>
      </c>
      <c r="E5545" s="24">
        <f t="shared" si="12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10" t="s">
        <v>1709</v>
      </c>
      <c r="B5546" s="111" t="s">
        <v>1196</v>
      </c>
      <c r="C5546" s="112" t="s">
        <v>1197</v>
      </c>
      <c r="D5546" s="21">
        <f t="shared" si="122"/>
        <v>0</v>
      </c>
      <c r="E5546" s="24">
        <f t="shared" si="12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10" t="s">
        <v>1709</v>
      </c>
      <c r="B5547" s="111" t="s">
        <v>1198</v>
      </c>
      <c r="C5547" s="112" t="s">
        <v>1199</v>
      </c>
      <c r="D5547" s="21">
        <f t="shared" si="122"/>
        <v>0</v>
      </c>
      <c r="E5547" s="24">
        <f t="shared" si="123"/>
        <v>0</v>
      </c>
      <c r="F5547" s="104"/>
      <c r="G5547" s="104"/>
      <c r="H5547" s="113"/>
      <c r="I5547" s="113"/>
      <c r="J5547" s="31"/>
      <c r="K5547" s="32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10" t="s">
        <v>1709</v>
      </c>
      <c r="B5548" s="111" t="s">
        <v>1200</v>
      </c>
      <c r="C5548" s="112" t="s">
        <v>1201</v>
      </c>
      <c r="D5548" s="21">
        <f t="shared" si="122"/>
        <v>0</v>
      </c>
      <c r="E5548" s="24">
        <f t="shared" si="12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10" t="s">
        <v>1709</v>
      </c>
      <c r="B5549" s="111" t="s">
        <v>1202</v>
      </c>
      <c r="C5549" s="112" t="s">
        <v>1203</v>
      </c>
      <c r="D5549" s="21">
        <f t="shared" si="122"/>
        <v>0</v>
      </c>
      <c r="E5549" s="24">
        <f t="shared" si="123"/>
        <v>0</v>
      </c>
      <c r="F5549" s="104"/>
      <c r="G5549" s="104"/>
      <c r="H5549" s="105"/>
      <c r="I5549" s="105"/>
      <c r="J5549" s="106"/>
      <c r="K5549" s="107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10" t="s">
        <v>1709</v>
      </c>
      <c r="B5550" s="111" t="s">
        <v>1204</v>
      </c>
      <c r="C5550" s="112" t="s">
        <v>1205</v>
      </c>
      <c r="D5550" s="21">
        <f t="shared" si="122"/>
        <v>0</v>
      </c>
      <c r="E5550" s="24">
        <f t="shared" si="12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10" t="s">
        <v>1709</v>
      </c>
      <c r="B5551" s="111" t="s">
        <v>1206</v>
      </c>
      <c r="C5551" s="112" t="s">
        <v>1207</v>
      </c>
      <c r="D5551" s="21">
        <f t="shared" si="122"/>
        <v>0</v>
      </c>
      <c r="E5551" s="24">
        <f t="shared" si="123"/>
        <v>0</v>
      </c>
      <c r="F5551" s="104"/>
      <c r="G5551" s="104"/>
      <c r="H5551" s="113"/>
      <c r="I5551" s="113"/>
      <c r="J5551" s="31"/>
      <c r="K5551" s="32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10" t="s">
        <v>1709</v>
      </c>
      <c r="B5552" s="111" t="s">
        <v>1208</v>
      </c>
      <c r="C5552" s="112" t="s">
        <v>1209</v>
      </c>
      <c r="D5552" s="21">
        <f t="shared" si="122"/>
        <v>0</v>
      </c>
      <c r="E5552" s="24">
        <f t="shared" si="12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10" t="s">
        <v>1709</v>
      </c>
      <c r="B5553" s="111" t="s">
        <v>1210</v>
      </c>
      <c r="C5553" s="112" t="s">
        <v>1644</v>
      </c>
      <c r="D5553" s="21">
        <f t="shared" si="122"/>
        <v>0</v>
      </c>
      <c r="E5553" s="24">
        <f t="shared" si="12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10" t="s">
        <v>1709</v>
      </c>
      <c r="B5554" s="111" t="s">
        <v>1211</v>
      </c>
      <c r="C5554" s="112" t="s">
        <v>1212</v>
      </c>
      <c r="D5554" s="21">
        <f t="shared" si="122"/>
        <v>15351.599999999997</v>
      </c>
      <c r="E5554" s="24">
        <f t="shared" si="123"/>
        <v>0</v>
      </c>
      <c r="F5554" s="104">
        <v>1279.3</v>
      </c>
      <c r="G5554" s="104">
        <v>0</v>
      </c>
      <c r="H5554" s="113">
        <v>1279.3</v>
      </c>
      <c r="I5554" s="113">
        <v>0</v>
      </c>
      <c r="J5554" s="31">
        <v>1279.3</v>
      </c>
      <c r="K5554" s="32">
        <v>0</v>
      </c>
      <c r="L5554" s="113">
        <v>1279.3</v>
      </c>
      <c r="M5554" s="113">
        <v>0</v>
      </c>
      <c r="N5554" s="31">
        <v>1279.3</v>
      </c>
      <c r="O5554" s="32">
        <v>0</v>
      </c>
      <c r="P5554" s="113">
        <v>1279.3</v>
      </c>
      <c r="Q5554" s="113">
        <v>0</v>
      </c>
      <c r="R5554" s="31">
        <v>1279.3</v>
      </c>
      <c r="S5554" s="32">
        <v>0</v>
      </c>
      <c r="T5554" s="113">
        <v>1279.3</v>
      </c>
      <c r="U5554" s="113">
        <v>0</v>
      </c>
      <c r="V5554" s="31">
        <v>1279.3</v>
      </c>
      <c r="W5554" s="32">
        <v>0</v>
      </c>
      <c r="X5554" s="113">
        <v>1279.3</v>
      </c>
      <c r="Y5554" s="113">
        <v>0</v>
      </c>
      <c r="Z5554" s="31">
        <v>1279.3</v>
      </c>
      <c r="AA5554" s="32">
        <v>0</v>
      </c>
      <c r="AB5554" s="113">
        <v>1279.3</v>
      </c>
      <c r="AC5554" s="113">
        <v>0</v>
      </c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10" t="s">
        <v>1709</v>
      </c>
      <c r="B5555" s="111" t="s">
        <v>1213</v>
      </c>
      <c r="C5555" s="112" t="s">
        <v>1214</v>
      </c>
      <c r="D5555" s="21">
        <f t="shared" si="122"/>
        <v>138091.56000000003</v>
      </c>
      <c r="E5555" s="24">
        <f t="shared" si="123"/>
        <v>0</v>
      </c>
      <c r="F5555" s="104">
        <v>11507.63</v>
      </c>
      <c r="G5555" s="104">
        <v>0</v>
      </c>
      <c r="H5555" s="113">
        <v>11507.63</v>
      </c>
      <c r="I5555" s="113">
        <v>0</v>
      </c>
      <c r="J5555" s="31">
        <v>11507.63</v>
      </c>
      <c r="K5555" s="32">
        <v>0</v>
      </c>
      <c r="L5555" s="113">
        <v>11507.63</v>
      </c>
      <c r="M5555" s="113">
        <v>0</v>
      </c>
      <c r="N5555" s="31">
        <v>11507.63</v>
      </c>
      <c r="O5555" s="32">
        <v>0</v>
      </c>
      <c r="P5555" s="113">
        <v>11507.63</v>
      </c>
      <c r="Q5555" s="113">
        <v>0</v>
      </c>
      <c r="R5555" s="31">
        <v>11507.63</v>
      </c>
      <c r="S5555" s="32">
        <v>0</v>
      </c>
      <c r="T5555" s="113">
        <v>11507.63</v>
      </c>
      <c r="U5555" s="113">
        <v>0</v>
      </c>
      <c r="V5555" s="31">
        <v>11507.63</v>
      </c>
      <c r="W5555" s="32">
        <v>0</v>
      </c>
      <c r="X5555" s="113">
        <v>11507.63</v>
      </c>
      <c r="Y5555" s="113">
        <v>0</v>
      </c>
      <c r="Z5555" s="31">
        <v>11507.63</v>
      </c>
      <c r="AA5555" s="32">
        <v>0</v>
      </c>
      <c r="AB5555" s="113">
        <v>11507.63</v>
      </c>
      <c r="AC5555" s="113">
        <v>0</v>
      </c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10" t="s">
        <v>1709</v>
      </c>
      <c r="B5556" s="111" t="s">
        <v>1215</v>
      </c>
      <c r="C5556" s="112" t="s">
        <v>1216</v>
      </c>
      <c r="D5556" s="21">
        <f t="shared" si="122"/>
        <v>0</v>
      </c>
      <c r="E5556" s="24">
        <f t="shared" si="12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10" t="s">
        <v>1709</v>
      </c>
      <c r="B5557" s="111" t="s">
        <v>1217</v>
      </c>
      <c r="C5557" s="112" t="s">
        <v>1218</v>
      </c>
      <c r="D5557" s="21">
        <f t="shared" si="122"/>
        <v>61085.69999999999</v>
      </c>
      <c r="E5557" s="24">
        <f t="shared" si="123"/>
        <v>0</v>
      </c>
      <c r="F5557" s="104">
        <v>4548.8900000000003</v>
      </c>
      <c r="G5557" s="104">
        <v>0</v>
      </c>
      <c r="H5557" s="113">
        <v>4548.8900000000003</v>
      </c>
      <c r="I5557" s="113">
        <v>0</v>
      </c>
      <c r="J5557" s="31">
        <v>4548.8900000000003</v>
      </c>
      <c r="K5557" s="32">
        <v>0</v>
      </c>
      <c r="L5557" s="113">
        <v>4548.8900000000003</v>
      </c>
      <c r="M5557" s="113">
        <v>0</v>
      </c>
      <c r="N5557" s="31">
        <v>4548.8900000000003</v>
      </c>
      <c r="O5557" s="32">
        <v>0</v>
      </c>
      <c r="P5557" s="113">
        <v>4547.8900000000003</v>
      </c>
      <c r="Q5557" s="113">
        <v>0</v>
      </c>
      <c r="R5557" s="31">
        <v>4548.8999999999996</v>
      </c>
      <c r="S5557" s="32">
        <v>0</v>
      </c>
      <c r="T5557" s="113">
        <v>4548.8900000000003</v>
      </c>
      <c r="U5557" s="113">
        <v>0</v>
      </c>
      <c r="V5557" s="31">
        <v>4548.8900000000003</v>
      </c>
      <c r="W5557" s="32">
        <v>0</v>
      </c>
      <c r="X5557" s="113">
        <v>6715.56</v>
      </c>
      <c r="Y5557" s="113">
        <v>0</v>
      </c>
      <c r="Z5557" s="31">
        <v>6715.56</v>
      </c>
      <c r="AA5557" s="32">
        <v>0</v>
      </c>
      <c r="AB5557" s="113">
        <v>6715.56</v>
      </c>
      <c r="AC5557" s="113">
        <v>0</v>
      </c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10" t="s">
        <v>1709</v>
      </c>
      <c r="B5558" s="111" t="s">
        <v>1219</v>
      </c>
      <c r="C5558" s="112" t="s">
        <v>1220</v>
      </c>
      <c r="D5558" s="21">
        <f t="shared" si="122"/>
        <v>0</v>
      </c>
      <c r="E5558" s="24">
        <f t="shared" si="123"/>
        <v>0</v>
      </c>
      <c r="F5558" s="104"/>
      <c r="G5558" s="104"/>
      <c r="H5558" s="113"/>
      <c r="I5558" s="113"/>
      <c r="J5558" s="31"/>
      <c r="K5558" s="32"/>
      <c r="L5558" s="113"/>
      <c r="M5558" s="113"/>
      <c r="N5558" s="31"/>
      <c r="O5558" s="32"/>
      <c r="P5558" s="113"/>
      <c r="Q5558" s="113"/>
      <c r="R5558" s="31"/>
      <c r="S5558" s="32"/>
      <c r="T5558" s="113"/>
      <c r="U5558" s="113"/>
      <c r="V5558" s="31"/>
      <c r="W5558" s="32"/>
      <c r="X5558" s="113"/>
      <c r="Y5558" s="113"/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10" t="s">
        <v>1709</v>
      </c>
      <c r="B5559" s="111" t="s">
        <v>1221</v>
      </c>
      <c r="C5559" s="112" t="s">
        <v>1222</v>
      </c>
      <c r="D5559" s="21">
        <f t="shared" si="122"/>
        <v>0</v>
      </c>
      <c r="E5559" s="24">
        <f t="shared" si="123"/>
        <v>0</v>
      </c>
      <c r="F5559" s="104"/>
      <c r="G5559" s="104"/>
      <c r="H5559" s="113"/>
      <c r="I5559" s="113"/>
      <c r="J5559" s="31"/>
      <c r="K5559" s="32"/>
      <c r="L5559" s="113"/>
      <c r="M5559" s="113"/>
      <c r="N5559" s="31"/>
      <c r="O5559" s="32"/>
      <c r="P5559" s="113"/>
      <c r="Q5559" s="113"/>
      <c r="R5559" s="31"/>
      <c r="S5559" s="32"/>
      <c r="T5559" s="113"/>
      <c r="U5559" s="113"/>
      <c r="V5559" s="31"/>
      <c r="W5559" s="32"/>
      <c r="X5559" s="113"/>
      <c r="Y5559" s="113"/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10" t="s">
        <v>1709</v>
      </c>
      <c r="B5560" s="111" t="s">
        <v>1223</v>
      </c>
      <c r="C5560" s="112" t="s">
        <v>1224</v>
      </c>
      <c r="D5560" s="21">
        <f t="shared" si="122"/>
        <v>0</v>
      </c>
      <c r="E5560" s="24">
        <f t="shared" si="123"/>
        <v>0</v>
      </c>
      <c r="F5560" s="104"/>
      <c r="G5560" s="104"/>
      <c r="H5560" s="113"/>
      <c r="I5560" s="113"/>
      <c r="J5560" s="31"/>
      <c r="K5560" s="32"/>
      <c r="L5560" s="113"/>
      <c r="M5560" s="113"/>
      <c r="N5560" s="31"/>
      <c r="O5560" s="32"/>
      <c r="P5560" s="113"/>
      <c r="Q5560" s="113"/>
      <c r="R5560" s="31"/>
      <c r="S5560" s="32"/>
      <c r="T5560" s="113"/>
      <c r="U5560" s="113"/>
      <c r="V5560" s="31"/>
      <c r="W5560" s="32"/>
      <c r="X5560" s="113"/>
      <c r="Y5560" s="113"/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10" t="s">
        <v>1709</v>
      </c>
      <c r="B5561" s="111" t="s">
        <v>1225</v>
      </c>
      <c r="C5561" s="112" t="s">
        <v>1226</v>
      </c>
      <c r="D5561" s="21">
        <f t="shared" si="122"/>
        <v>0</v>
      </c>
      <c r="E5561" s="24">
        <f t="shared" si="12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10" t="s">
        <v>1709</v>
      </c>
      <c r="B5562" s="111" t="s">
        <v>1227</v>
      </c>
      <c r="C5562" s="112" t="s">
        <v>1228</v>
      </c>
      <c r="D5562" s="21">
        <f t="shared" si="122"/>
        <v>35305.32</v>
      </c>
      <c r="E5562" s="24">
        <f t="shared" si="123"/>
        <v>0</v>
      </c>
      <c r="F5562" s="104">
        <v>2942.11</v>
      </c>
      <c r="G5562" s="104">
        <v>0</v>
      </c>
      <c r="H5562" s="105">
        <v>2942.11</v>
      </c>
      <c r="I5562" s="105">
        <v>0</v>
      </c>
      <c r="J5562" s="106">
        <v>2942.11</v>
      </c>
      <c r="K5562" s="107">
        <v>0</v>
      </c>
      <c r="L5562" s="105">
        <v>2942.11</v>
      </c>
      <c r="M5562" s="105">
        <v>0</v>
      </c>
      <c r="N5562" s="106">
        <v>2942.11</v>
      </c>
      <c r="O5562" s="107">
        <v>0</v>
      </c>
      <c r="P5562" s="113">
        <v>2942.11</v>
      </c>
      <c r="Q5562" s="113">
        <v>0</v>
      </c>
      <c r="R5562" s="106">
        <v>2942.11</v>
      </c>
      <c r="S5562" s="107">
        <v>0</v>
      </c>
      <c r="T5562" s="105">
        <v>2942.11</v>
      </c>
      <c r="U5562" s="105">
        <v>0</v>
      </c>
      <c r="V5562" s="106">
        <v>2942.11</v>
      </c>
      <c r="W5562" s="107">
        <v>0</v>
      </c>
      <c r="X5562" s="105">
        <v>2942.11</v>
      </c>
      <c r="Y5562" s="105">
        <v>0</v>
      </c>
      <c r="Z5562" s="106">
        <v>2942.11</v>
      </c>
      <c r="AA5562" s="107">
        <v>0</v>
      </c>
      <c r="AB5562" s="105">
        <v>2942.11</v>
      </c>
      <c r="AC5562" s="105">
        <v>0</v>
      </c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10" t="s">
        <v>1709</v>
      </c>
      <c r="B5563" s="111" t="s">
        <v>1229</v>
      </c>
      <c r="C5563" s="112" t="s">
        <v>1230</v>
      </c>
      <c r="D5563" s="21">
        <f t="shared" si="122"/>
        <v>231019.63</v>
      </c>
      <c r="E5563" s="24">
        <f t="shared" si="123"/>
        <v>35663.69</v>
      </c>
      <c r="F5563" s="104">
        <v>17261.88</v>
      </c>
      <c r="G5563" s="104">
        <v>0</v>
      </c>
      <c r="H5563" s="105">
        <v>15458.33</v>
      </c>
      <c r="I5563" s="105">
        <v>0</v>
      </c>
      <c r="J5563" s="106">
        <v>15456.33</v>
      </c>
      <c r="K5563" s="107">
        <v>0</v>
      </c>
      <c r="L5563" s="105">
        <v>11872.22</v>
      </c>
      <c r="M5563" s="105">
        <v>0</v>
      </c>
      <c r="N5563" s="106">
        <v>61251.7</v>
      </c>
      <c r="O5563" s="107">
        <v>35663.69</v>
      </c>
      <c r="P5563" s="105">
        <v>14451.69</v>
      </c>
      <c r="Q5563" s="105">
        <v>0</v>
      </c>
      <c r="R5563" s="106">
        <v>14451.69</v>
      </c>
      <c r="S5563" s="107">
        <v>0</v>
      </c>
      <c r="T5563" s="105">
        <v>14451.69</v>
      </c>
      <c r="U5563" s="105">
        <v>0</v>
      </c>
      <c r="V5563" s="106">
        <v>14451.69</v>
      </c>
      <c r="W5563" s="107">
        <v>0</v>
      </c>
      <c r="X5563" s="105">
        <v>16201.69</v>
      </c>
      <c r="Y5563" s="105">
        <v>0</v>
      </c>
      <c r="Z5563" s="106">
        <v>17759.03</v>
      </c>
      <c r="AA5563" s="107">
        <v>0</v>
      </c>
      <c r="AB5563" s="105">
        <v>17951.689999999999</v>
      </c>
      <c r="AC5563" s="105">
        <v>0</v>
      </c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10" t="s">
        <v>1709</v>
      </c>
      <c r="B5564" s="111" t="s">
        <v>1231</v>
      </c>
      <c r="C5564" s="112" t="s">
        <v>1232</v>
      </c>
      <c r="D5564" s="21">
        <f t="shared" si="122"/>
        <v>12411.96</v>
      </c>
      <c r="E5564" s="24">
        <f t="shared" si="123"/>
        <v>0</v>
      </c>
      <c r="F5564" s="104">
        <v>1034.33</v>
      </c>
      <c r="G5564" s="104">
        <v>0</v>
      </c>
      <c r="H5564" s="105">
        <v>1034.33</v>
      </c>
      <c r="I5564" s="105">
        <v>0</v>
      </c>
      <c r="J5564" s="106">
        <v>1034.33</v>
      </c>
      <c r="K5564" s="107">
        <v>0</v>
      </c>
      <c r="L5564" s="105">
        <v>1034.33</v>
      </c>
      <c r="M5564" s="105">
        <v>0</v>
      </c>
      <c r="N5564" s="106">
        <v>1034.33</v>
      </c>
      <c r="O5564" s="107">
        <v>0</v>
      </c>
      <c r="P5564" s="105">
        <v>1034.33</v>
      </c>
      <c r="Q5564" s="105">
        <v>0</v>
      </c>
      <c r="R5564" s="106">
        <v>1034.33</v>
      </c>
      <c r="S5564" s="107">
        <v>0</v>
      </c>
      <c r="T5564" s="105">
        <v>1034.33</v>
      </c>
      <c r="U5564" s="105">
        <v>0</v>
      </c>
      <c r="V5564" s="106">
        <v>1034.33</v>
      </c>
      <c r="W5564" s="107">
        <v>0</v>
      </c>
      <c r="X5564" s="105">
        <v>1034.33</v>
      </c>
      <c r="Y5564" s="105">
        <v>0</v>
      </c>
      <c r="Z5564" s="106">
        <v>1034.33</v>
      </c>
      <c r="AA5564" s="107">
        <v>0</v>
      </c>
      <c r="AB5564" s="105">
        <v>1034.33</v>
      </c>
      <c r="AC5564" s="105">
        <v>0</v>
      </c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10" t="s">
        <v>1709</v>
      </c>
      <c r="B5565" s="111" t="s">
        <v>1233</v>
      </c>
      <c r="C5565" s="112" t="s">
        <v>1234</v>
      </c>
      <c r="D5565" s="21">
        <f t="shared" si="122"/>
        <v>59010.640000000007</v>
      </c>
      <c r="E5565" s="24">
        <f t="shared" si="123"/>
        <v>0</v>
      </c>
      <c r="F5565" s="104">
        <v>5571.17</v>
      </c>
      <c r="G5565" s="104">
        <v>0</v>
      </c>
      <c r="H5565" s="105">
        <v>5570.17</v>
      </c>
      <c r="I5565" s="105">
        <v>0</v>
      </c>
      <c r="J5565" s="106">
        <v>4508.17</v>
      </c>
      <c r="K5565" s="107">
        <v>0</v>
      </c>
      <c r="L5565" s="105">
        <v>4508.17</v>
      </c>
      <c r="M5565" s="105">
        <v>0</v>
      </c>
      <c r="N5565" s="106">
        <v>4974.83</v>
      </c>
      <c r="O5565" s="107">
        <v>0</v>
      </c>
      <c r="P5565" s="105">
        <v>4974.83</v>
      </c>
      <c r="Q5565" s="105">
        <v>0</v>
      </c>
      <c r="R5565" s="106">
        <v>4974.83</v>
      </c>
      <c r="S5565" s="107">
        <v>0</v>
      </c>
      <c r="T5565" s="105">
        <v>4974.83</v>
      </c>
      <c r="U5565" s="105">
        <v>0</v>
      </c>
      <c r="V5565" s="106">
        <v>4974.83</v>
      </c>
      <c r="W5565" s="107">
        <v>0</v>
      </c>
      <c r="X5565" s="105">
        <v>4974.83</v>
      </c>
      <c r="Y5565" s="105">
        <v>0</v>
      </c>
      <c r="Z5565" s="106">
        <v>4970.8100000000004</v>
      </c>
      <c r="AA5565" s="107">
        <v>0</v>
      </c>
      <c r="AB5565" s="105">
        <v>4033.17</v>
      </c>
      <c r="AC5565" s="105">
        <v>0</v>
      </c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10" t="s">
        <v>1709</v>
      </c>
      <c r="B5566" s="111" t="s">
        <v>1235</v>
      </c>
      <c r="C5566" s="112" t="s">
        <v>1236</v>
      </c>
      <c r="D5566" s="21">
        <f t="shared" si="122"/>
        <v>32131.039999999994</v>
      </c>
      <c r="E5566" s="24">
        <f t="shared" si="123"/>
        <v>0</v>
      </c>
      <c r="F5566" s="104">
        <v>2500.4499999999998</v>
      </c>
      <c r="G5566" s="104">
        <v>0</v>
      </c>
      <c r="H5566" s="113">
        <v>2500.4499999999998</v>
      </c>
      <c r="I5566" s="113">
        <v>0</v>
      </c>
      <c r="J5566" s="31">
        <v>2500.4499999999998</v>
      </c>
      <c r="K5566" s="32">
        <v>0</v>
      </c>
      <c r="L5566" s="113">
        <v>2500.4499999999998</v>
      </c>
      <c r="M5566" s="113">
        <v>0</v>
      </c>
      <c r="N5566" s="31">
        <v>2766.28</v>
      </c>
      <c r="O5566" s="32">
        <v>0</v>
      </c>
      <c r="P5566" s="105">
        <v>2766.28</v>
      </c>
      <c r="Q5566" s="105">
        <v>0</v>
      </c>
      <c r="R5566" s="31">
        <v>2766.28</v>
      </c>
      <c r="S5566" s="32">
        <v>0</v>
      </c>
      <c r="T5566" s="113">
        <v>2766.28</v>
      </c>
      <c r="U5566" s="113">
        <v>0</v>
      </c>
      <c r="V5566" s="31">
        <v>2766.28</v>
      </c>
      <c r="W5566" s="32">
        <v>0</v>
      </c>
      <c r="X5566" s="113">
        <v>2766.28</v>
      </c>
      <c r="Y5566" s="113">
        <v>0</v>
      </c>
      <c r="Z5566" s="31">
        <v>2766.28</v>
      </c>
      <c r="AA5566" s="32">
        <v>0</v>
      </c>
      <c r="AB5566" s="113">
        <v>2765.28</v>
      </c>
      <c r="AC5566" s="113">
        <v>0</v>
      </c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10" t="s">
        <v>1709</v>
      </c>
      <c r="B5567" s="111" t="s">
        <v>1237</v>
      </c>
      <c r="C5567" s="112" t="s">
        <v>1238</v>
      </c>
      <c r="D5567" s="21">
        <f t="shared" si="122"/>
        <v>58582.54</v>
      </c>
      <c r="E5567" s="24">
        <f t="shared" si="123"/>
        <v>0</v>
      </c>
      <c r="F5567" s="104">
        <v>4079.38</v>
      </c>
      <c r="G5567" s="104">
        <v>0</v>
      </c>
      <c r="H5567" s="113">
        <v>4079.38</v>
      </c>
      <c r="I5567" s="113">
        <v>0</v>
      </c>
      <c r="J5567" s="31">
        <v>4079.38</v>
      </c>
      <c r="K5567" s="32">
        <v>0</v>
      </c>
      <c r="L5567" s="113">
        <v>4079.38</v>
      </c>
      <c r="M5567" s="113">
        <v>0</v>
      </c>
      <c r="N5567" s="31">
        <v>4079.38</v>
      </c>
      <c r="O5567" s="32">
        <v>0</v>
      </c>
      <c r="P5567" s="113">
        <v>4079.38</v>
      </c>
      <c r="Q5567" s="113">
        <v>0</v>
      </c>
      <c r="R5567" s="31">
        <v>4079.38</v>
      </c>
      <c r="S5567" s="32">
        <v>0</v>
      </c>
      <c r="T5567" s="113">
        <v>4079.38</v>
      </c>
      <c r="U5567" s="113">
        <v>0</v>
      </c>
      <c r="V5567" s="31">
        <v>5610.07</v>
      </c>
      <c r="W5567" s="32">
        <v>0</v>
      </c>
      <c r="X5567" s="113">
        <v>5610.07</v>
      </c>
      <c r="Y5567" s="113">
        <v>0</v>
      </c>
      <c r="Z5567" s="31">
        <v>7363.68</v>
      </c>
      <c r="AA5567" s="32">
        <v>0</v>
      </c>
      <c r="AB5567" s="113">
        <v>7363.68</v>
      </c>
      <c r="AC5567" s="113">
        <v>0</v>
      </c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10" t="s">
        <v>1709</v>
      </c>
      <c r="B5568" s="111" t="s">
        <v>1239</v>
      </c>
      <c r="C5568" s="112" t="s">
        <v>1240</v>
      </c>
      <c r="D5568" s="21">
        <f t="shared" si="122"/>
        <v>0</v>
      </c>
      <c r="E5568" s="24">
        <f t="shared" si="123"/>
        <v>0</v>
      </c>
      <c r="F5568" s="104"/>
      <c r="G5568" s="104"/>
      <c r="H5568" s="113"/>
      <c r="I5568" s="113"/>
      <c r="J5568" s="31"/>
      <c r="K5568" s="32"/>
      <c r="L5568" s="113"/>
      <c r="M5568" s="113"/>
      <c r="N5568" s="31"/>
      <c r="O5568" s="32"/>
      <c r="P5568" s="113"/>
      <c r="Q5568" s="113"/>
      <c r="R5568" s="31"/>
      <c r="S5568" s="32"/>
      <c r="T5568" s="113"/>
      <c r="U5568" s="113"/>
      <c r="V5568" s="31"/>
      <c r="W5568" s="32"/>
      <c r="X5568" s="113"/>
      <c r="Y5568" s="113"/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10" t="s">
        <v>1709</v>
      </c>
      <c r="B5569" s="111" t="s">
        <v>1241</v>
      </c>
      <c r="C5569" s="112" t="s">
        <v>1242</v>
      </c>
      <c r="D5569" s="21">
        <f t="shared" si="122"/>
        <v>1572829.6400000001</v>
      </c>
      <c r="E5569" s="24">
        <f t="shared" si="123"/>
        <v>22455.66</v>
      </c>
      <c r="F5569" s="104">
        <v>123678.16</v>
      </c>
      <c r="G5569" s="104">
        <v>10000</v>
      </c>
      <c r="H5569" s="113">
        <v>125678.16</v>
      </c>
      <c r="I5569" s="113">
        <v>0</v>
      </c>
      <c r="J5569" s="31">
        <v>128678.16</v>
      </c>
      <c r="K5569" s="32">
        <v>0</v>
      </c>
      <c r="L5569" s="113">
        <v>128673.16</v>
      </c>
      <c r="M5569" s="113">
        <v>0</v>
      </c>
      <c r="N5569" s="31">
        <v>140226.49</v>
      </c>
      <c r="O5569" s="32">
        <v>12455.66</v>
      </c>
      <c r="P5569" s="113">
        <v>128496.49</v>
      </c>
      <c r="Q5569" s="113">
        <v>0</v>
      </c>
      <c r="R5569" s="31">
        <v>128909.15</v>
      </c>
      <c r="S5569" s="32">
        <v>0</v>
      </c>
      <c r="T5569" s="113">
        <v>127368.74</v>
      </c>
      <c r="U5569" s="113">
        <v>0</v>
      </c>
      <c r="V5569" s="31">
        <v>129702.07</v>
      </c>
      <c r="W5569" s="32">
        <v>0</v>
      </c>
      <c r="X5569" s="113">
        <v>140026.25</v>
      </c>
      <c r="Y5569" s="113">
        <v>0</v>
      </c>
      <c r="Z5569" s="31">
        <v>134527.24</v>
      </c>
      <c r="AA5569" s="32">
        <v>0</v>
      </c>
      <c r="AB5569" s="113">
        <v>136865.57</v>
      </c>
      <c r="AC5569" s="113">
        <v>0</v>
      </c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10" t="s">
        <v>1709</v>
      </c>
      <c r="B5570" s="111" t="s">
        <v>1243</v>
      </c>
      <c r="C5570" s="112" t="s">
        <v>1244</v>
      </c>
      <c r="D5570" s="21">
        <f t="shared" si="122"/>
        <v>328818.56000000006</v>
      </c>
      <c r="E5570" s="24">
        <f t="shared" si="123"/>
        <v>18572.22</v>
      </c>
      <c r="F5570" s="104">
        <v>19561.53</v>
      </c>
      <c r="G5570" s="104">
        <v>0</v>
      </c>
      <c r="H5570" s="105">
        <v>18910.939999999999</v>
      </c>
      <c r="I5570" s="105">
        <v>0</v>
      </c>
      <c r="J5570" s="106">
        <v>17854.45</v>
      </c>
      <c r="K5570" s="107">
        <v>0</v>
      </c>
      <c r="L5570" s="105">
        <v>21467.08</v>
      </c>
      <c r="M5570" s="105">
        <v>0</v>
      </c>
      <c r="N5570" s="106">
        <v>47443.86</v>
      </c>
      <c r="O5570" s="107">
        <v>18572.22</v>
      </c>
      <c r="P5570" s="113">
        <v>22972.639999999999</v>
      </c>
      <c r="Q5570" s="113">
        <v>0</v>
      </c>
      <c r="R5570" s="106">
        <v>26300.42</v>
      </c>
      <c r="S5570" s="107">
        <v>0</v>
      </c>
      <c r="T5570" s="105">
        <v>27717.08</v>
      </c>
      <c r="U5570" s="105">
        <v>0</v>
      </c>
      <c r="V5570" s="106">
        <v>30758.75</v>
      </c>
      <c r="W5570" s="107">
        <v>0</v>
      </c>
      <c r="X5570" s="105">
        <v>30758.75</v>
      </c>
      <c r="Y5570" s="105">
        <v>0</v>
      </c>
      <c r="Z5570" s="106">
        <v>32536.53</v>
      </c>
      <c r="AA5570" s="107">
        <v>0</v>
      </c>
      <c r="AB5570" s="105">
        <v>32536.53</v>
      </c>
      <c r="AC5570" s="105">
        <v>0</v>
      </c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10" t="s">
        <v>1709</v>
      </c>
      <c r="B5571" s="111" t="s">
        <v>1245</v>
      </c>
      <c r="C5571" s="112" t="s">
        <v>1246</v>
      </c>
      <c r="D5571" s="21">
        <f t="shared" si="122"/>
        <v>82049.77</v>
      </c>
      <c r="E5571" s="24">
        <f t="shared" si="123"/>
        <v>0</v>
      </c>
      <c r="F5571" s="104">
        <v>9752.7800000000007</v>
      </c>
      <c r="G5571" s="104">
        <v>0</v>
      </c>
      <c r="H5571" s="105">
        <v>11111.11</v>
      </c>
      <c r="I5571" s="105">
        <v>0</v>
      </c>
      <c r="J5571" s="106">
        <v>11108.11</v>
      </c>
      <c r="K5571" s="107">
        <v>0</v>
      </c>
      <c r="L5571" s="105">
        <v>9547.2199999999993</v>
      </c>
      <c r="M5571" s="105">
        <v>0</v>
      </c>
      <c r="N5571" s="106">
        <v>9547.2199999999993</v>
      </c>
      <c r="O5571" s="107">
        <v>0</v>
      </c>
      <c r="P5571" s="105">
        <v>9547.2199999999993</v>
      </c>
      <c r="Q5571" s="105">
        <v>0</v>
      </c>
      <c r="R5571" s="106">
        <v>2741.66</v>
      </c>
      <c r="S5571" s="107">
        <v>0</v>
      </c>
      <c r="T5571" s="105">
        <v>3738.89</v>
      </c>
      <c r="U5571" s="105">
        <v>0</v>
      </c>
      <c r="V5571" s="106">
        <v>3738.89</v>
      </c>
      <c r="W5571" s="107">
        <v>0</v>
      </c>
      <c r="X5571" s="105">
        <v>3738.89</v>
      </c>
      <c r="Y5571" s="105">
        <v>0</v>
      </c>
      <c r="Z5571" s="106">
        <v>3738.89</v>
      </c>
      <c r="AA5571" s="107">
        <v>0</v>
      </c>
      <c r="AB5571" s="105">
        <v>3738.89</v>
      </c>
      <c r="AC5571" s="105">
        <v>0</v>
      </c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10" t="s">
        <v>1709</v>
      </c>
      <c r="B5572" s="111" t="s">
        <v>1247</v>
      </c>
      <c r="C5572" s="112" t="s">
        <v>1248</v>
      </c>
      <c r="D5572" s="21">
        <f t="shared" si="122"/>
        <v>0</v>
      </c>
      <c r="E5572" s="24">
        <f t="shared" si="123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10" t="s">
        <v>1709</v>
      </c>
      <c r="B5573" s="111" t="s">
        <v>1249</v>
      </c>
      <c r="C5573" s="112" t="s">
        <v>1250</v>
      </c>
      <c r="D5573" s="21">
        <f t="shared" si="122"/>
        <v>0</v>
      </c>
      <c r="E5573" s="24">
        <f t="shared" si="123"/>
        <v>0</v>
      </c>
      <c r="F5573" s="104"/>
      <c r="G5573" s="104"/>
      <c r="H5573" s="105"/>
      <c r="I5573" s="105"/>
      <c r="J5573" s="106"/>
      <c r="K5573" s="107"/>
      <c r="L5573" s="105"/>
      <c r="M5573" s="105"/>
      <c r="N5573" s="106"/>
      <c r="O5573" s="107"/>
      <c r="P5573" s="105"/>
      <c r="Q5573" s="105"/>
      <c r="R5573" s="106"/>
      <c r="S5573" s="107"/>
      <c r="T5573" s="105"/>
      <c r="U5573" s="105"/>
      <c r="V5573" s="106"/>
      <c r="W5573" s="107"/>
      <c r="X5573" s="105"/>
      <c r="Y5573" s="105"/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10" t="s">
        <v>1709</v>
      </c>
      <c r="B5574" s="111" t="s">
        <v>1251</v>
      </c>
      <c r="C5574" s="112" t="s">
        <v>1252</v>
      </c>
      <c r="D5574" s="21">
        <f t="shared" si="122"/>
        <v>0</v>
      </c>
      <c r="E5574" s="24">
        <f t="shared" si="123"/>
        <v>0</v>
      </c>
      <c r="F5574" s="104"/>
      <c r="G5574" s="104"/>
      <c r="H5574" s="113"/>
      <c r="I5574" s="113"/>
      <c r="J5574" s="31"/>
      <c r="K5574" s="32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10" t="s">
        <v>1709</v>
      </c>
      <c r="B5575" s="111" t="s">
        <v>1253</v>
      </c>
      <c r="C5575" s="112" t="s">
        <v>1254</v>
      </c>
      <c r="D5575" s="21">
        <f t="shared" si="122"/>
        <v>0</v>
      </c>
      <c r="E5575" s="24">
        <f t="shared" si="123"/>
        <v>0</v>
      </c>
      <c r="F5575" s="104"/>
      <c r="G5575" s="104"/>
      <c r="H5575" s="105"/>
      <c r="I5575" s="105"/>
      <c r="J5575" s="106"/>
      <c r="K5575" s="107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10" t="s">
        <v>1709</v>
      </c>
      <c r="B5576" s="111" t="s">
        <v>1255</v>
      </c>
      <c r="C5576" s="112" t="s">
        <v>1256</v>
      </c>
      <c r="D5576" s="21">
        <f t="shared" si="122"/>
        <v>0</v>
      </c>
      <c r="E5576" s="24">
        <f t="shared" si="123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10" t="s">
        <v>1709</v>
      </c>
      <c r="B5577" s="111" t="s">
        <v>1645</v>
      </c>
      <c r="C5577" s="112" t="s">
        <v>1646</v>
      </c>
      <c r="D5577" s="21">
        <f t="shared" si="122"/>
        <v>0</v>
      </c>
      <c r="E5577" s="24">
        <f t="shared" si="123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10" t="s">
        <v>1709</v>
      </c>
      <c r="B5578" s="111" t="s">
        <v>1257</v>
      </c>
      <c r="C5578" s="112" t="s">
        <v>1258</v>
      </c>
      <c r="D5578" s="21">
        <f t="shared" si="122"/>
        <v>0</v>
      </c>
      <c r="E5578" s="24">
        <f t="shared" si="123"/>
        <v>0</v>
      </c>
      <c r="F5578" s="104"/>
      <c r="G5578" s="104"/>
      <c r="H5578" s="113"/>
      <c r="I5578" s="113"/>
      <c r="J5578" s="31"/>
      <c r="K5578" s="32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/>
      <c r="Y5578" s="113"/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10" t="s">
        <v>1709</v>
      </c>
      <c r="B5579" s="111" t="s">
        <v>1259</v>
      </c>
      <c r="C5579" s="112" t="s">
        <v>1260</v>
      </c>
      <c r="D5579" s="21">
        <f t="shared" si="122"/>
        <v>0</v>
      </c>
      <c r="E5579" s="24">
        <f t="shared" si="123"/>
        <v>0</v>
      </c>
      <c r="F5579" s="104"/>
      <c r="G5579" s="104"/>
      <c r="H5579" s="105"/>
      <c r="I5579" s="105"/>
      <c r="J5579" s="106"/>
      <c r="K5579" s="107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/>
      <c r="W5579" s="107"/>
      <c r="X5579" s="105"/>
      <c r="Y5579" s="105"/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10" t="s">
        <v>1709</v>
      </c>
      <c r="B5580" s="111" t="s">
        <v>1261</v>
      </c>
      <c r="C5580" s="112" t="s">
        <v>1262</v>
      </c>
      <c r="D5580" s="21">
        <f t="shared" si="122"/>
        <v>0</v>
      </c>
      <c r="E5580" s="24">
        <f t="shared" si="123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10" t="s">
        <v>1709</v>
      </c>
      <c r="B5581" s="111" t="s">
        <v>1263</v>
      </c>
      <c r="C5581" s="112" t="s">
        <v>1264</v>
      </c>
      <c r="D5581" s="21">
        <f t="shared" si="122"/>
        <v>0</v>
      </c>
      <c r="E5581" s="24">
        <f t="shared" si="123"/>
        <v>0</v>
      </c>
      <c r="F5581" s="104"/>
      <c r="G5581" s="104"/>
      <c r="H5581" s="113"/>
      <c r="I5581" s="113"/>
      <c r="J5581" s="31"/>
      <c r="K5581" s="32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10" t="s">
        <v>1709</v>
      </c>
      <c r="B5582" s="111" t="s">
        <v>1265</v>
      </c>
      <c r="C5582" s="112" t="s">
        <v>1266</v>
      </c>
      <c r="D5582" s="21">
        <f t="shared" si="122"/>
        <v>0</v>
      </c>
      <c r="E5582" s="24">
        <f t="shared" si="123"/>
        <v>0</v>
      </c>
      <c r="F5582" s="104"/>
      <c r="G5582" s="104"/>
      <c r="H5582" s="105"/>
      <c r="I5582" s="105"/>
      <c r="J5582" s="106"/>
      <c r="K5582" s="107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10" t="s">
        <v>1709</v>
      </c>
      <c r="B5583" s="111" t="s">
        <v>1267</v>
      </c>
      <c r="C5583" s="112" t="s">
        <v>1268</v>
      </c>
      <c r="D5583" s="21">
        <f t="shared" si="122"/>
        <v>0</v>
      </c>
      <c r="E5583" s="24">
        <f t="shared" si="123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10" t="s">
        <v>1709</v>
      </c>
      <c r="B5584" s="111" t="s">
        <v>1269</v>
      </c>
      <c r="C5584" s="112" t="s">
        <v>1270</v>
      </c>
      <c r="D5584" s="21">
        <f t="shared" si="122"/>
        <v>0</v>
      </c>
      <c r="E5584" s="24">
        <f t="shared" si="123"/>
        <v>0</v>
      </c>
      <c r="F5584" s="104"/>
      <c r="G5584" s="104"/>
      <c r="H5584" s="113"/>
      <c r="I5584" s="113"/>
      <c r="J5584" s="31"/>
      <c r="K5584" s="32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10" t="s">
        <v>1709</v>
      </c>
      <c r="B5585" s="111" t="s">
        <v>1271</v>
      </c>
      <c r="C5585" s="112" t="s">
        <v>1272</v>
      </c>
      <c r="D5585" s="21">
        <f t="shared" si="122"/>
        <v>0</v>
      </c>
      <c r="E5585" s="24">
        <f t="shared" si="123"/>
        <v>0</v>
      </c>
      <c r="F5585" s="104"/>
      <c r="G5585" s="104"/>
      <c r="H5585" s="105"/>
      <c r="I5585" s="105"/>
      <c r="J5585" s="106"/>
      <c r="K5585" s="107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10" t="s">
        <v>1709</v>
      </c>
      <c r="B5586" s="111" t="s">
        <v>1273</v>
      </c>
      <c r="C5586" s="112" t="s">
        <v>1274</v>
      </c>
      <c r="D5586" s="21">
        <f t="shared" si="122"/>
        <v>0</v>
      </c>
      <c r="E5586" s="24">
        <f t="shared" si="123"/>
        <v>0</v>
      </c>
      <c r="F5586" s="104"/>
      <c r="G5586" s="104"/>
      <c r="H5586" s="113"/>
      <c r="I5586" s="113"/>
      <c r="J5586" s="31"/>
      <c r="K5586" s="32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10" t="s">
        <v>1709</v>
      </c>
      <c r="B5587" s="111" t="s">
        <v>1275</v>
      </c>
      <c r="C5587" s="112" t="s">
        <v>1276</v>
      </c>
      <c r="D5587" s="21">
        <f t="shared" si="122"/>
        <v>0</v>
      </c>
      <c r="E5587" s="24">
        <f t="shared" si="123"/>
        <v>0</v>
      </c>
      <c r="F5587" s="104"/>
      <c r="G5587" s="104"/>
      <c r="H5587" s="105"/>
      <c r="I5587" s="105"/>
      <c r="J5587" s="106"/>
      <c r="K5587" s="107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10" t="s">
        <v>1709</v>
      </c>
      <c r="B5588" s="111" t="s">
        <v>1277</v>
      </c>
      <c r="C5588" s="112" t="s">
        <v>1278</v>
      </c>
      <c r="D5588" s="21">
        <f t="shared" si="122"/>
        <v>0</v>
      </c>
      <c r="E5588" s="24">
        <f t="shared" si="123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10" t="s">
        <v>1709</v>
      </c>
      <c r="B5589" s="111" t="s">
        <v>1279</v>
      </c>
      <c r="C5589" s="112" t="s">
        <v>1280</v>
      </c>
      <c r="D5589" s="21">
        <f t="shared" si="122"/>
        <v>0</v>
      </c>
      <c r="E5589" s="24">
        <f t="shared" si="123"/>
        <v>0</v>
      </c>
      <c r="F5589" s="104"/>
      <c r="G5589" s="104"/>
      <c r="H5589" s="113"/>
      <c r="I5589" s="113"/>
      <c r="J5589" s="31"/>
      <c r="K5589" s="32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10" t="s">
        <v>1709</v>
      </c>
      <c r="B5590" s="111" t="s">
        <v>1647</v>
      </c>
      <c r="C5590" s="112" t="s">
        <v>1648</v>
      </c>
      <c r="D5590" s="21">
        <f t="shared" si="122"/>
        <v>0</v>
      </c>
      <c r="E5590" s="24">
        <f t="shared" si="123"/>
        <v>0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10" t="s">
        <v>1709</v>
      </c>
      <c r="B5591" s="111" t="s">
        <v>1281</v>
      </c>
      <c r="C5591" s="112" t="s">
        <v>1282</v>
      </c>
      <c r="D5591" s="21">
        <f t="shared" si="122"/>
        <v>9143542.8599999994</v>
      </c>
      <c r="E5591" s="24">
        <f t="shared" si="123"/>
        <v>9023378.3399999999</v>
      </c>
      <c r="F5591" s="104">
        <v>1118178.03</v>
      </c>
      <c r="G5591" s="104">
        <v>0</v>
      </c>
      <c r="H5591" s="113">
        <v>1139655.6299999999</v>
      </c>
      <c r="I5591" s="113">
        <v>1118178.03</v>
      </c>
      <c r="J5591" s="31">
        <v>1202505.73</v>
      </c>
      <c r="K5591" s="32">
        <v>1139655.6299999999</v>
      </c>
      <c r="L5591" s="113">
        <v>1226850.42</v>
      </c>
      <c r="M5591" s="113">
        <v>1202505.73</v>
      </c>
      <c r="N5591" s="31">
        <v>1247788.43</v>
      </c>
      <c r="O5591" s="32">
        <v>1226850.42</v>
      </c>
      <c r="P5591" s="113">
        <v>1314878.3799999999</v>
      </c>
      <c r="Q5591" s="113">
        <v>1247788.43</v>
      </c>
      <c r="R5591" s="31">
        <v>1318596.68</v>
      </c>
      <c r="S5591" s="32">
        <v>1314878.3799999999</v>
      </c>
      <c r="T5591" s="113">
        <v>110362.2</v>
      </c>
      <c r="U5591" s="113">
        <v>1318596.68</v>
      </c>
      <c r="V5591" s="31">
        <v>114165.08</v>
      </c>
      <c r="W5591" s="32">
        <v>110362.2</v>
      </c>
      <c r="X5591" s="113">
        <v>113335.4</v>
      </c>
      <c r="Y5591" s="113">
        <v>114165.08</v>
      </c>
      <c r="Z5591" s="31">
        <v>117062.36</v>
      </c>
      <c r="AA5591" s="32">
        <v>113335.4</v>
      </c>
      <c r="AB5591" s="113">
        <v>120164.52</v>
      </c>
      <c r="AC5591" s="113">
        <v>117062.36</v>
      </c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10" t="s">
        <v>1709</v>
      </c>
      <c r="B5592" s="111" t="s">
        <v>1283</v>
      </c>
      <c r="C5592" s="112" t="s">
        <v>1649</v>
      </c>
      <c r="D5592" s="21">
        <f t="shared" si="122"/>
        <v>3324587.7</v>
      </c>
      <c r="E5592" s="24">
        <f t="shared" si="123"/>
        <v>3267964.58</v>
      </c>
      <c r="F5592" s="104">
        <v>415896.7</v>
      </c>
      <c r="G5592" s="104">
        <v>0</v>
      </c>
      <c r="H5592" s="113">
        <v>422603.7</v>
      </c>
      <c r="I5592" s="113">
        <v>415896.7</v>
      </c>
      <c r="J5592" s="31">
        <v>419423.1</v>
      </c>
      <c r="K5592" s="32">
        <v>422603.7</v>
      </c>
      <c r="L5592" s="113">
        <v>416758.35</v>
      </c>
      <c r="M5592" s="113">
        <v>419423.1</v>
      </c>
      <c r="N5592" s="31">
        <v>447411.05</v>
      </c>
      <c r="O5592" s="32">
        <v>416758.35</v>
      </c>
      <c r="P5592" s="113">
        <v>467517.8</v>
      </c>
      <c r="Q5592" s="113">
        <v>447411.05</v>
      </c>
      <c r="R5592" s="31">
        <v>492233</v>
      </c>
      <c r="S5592" s="32">
        <v>467517.8</v>
      </c>
      <c r="T5592" s="113">
        <v>41435.040000000001</v>
      </c>
      <c r="U5592" s="113">
        <v>492233</v>
      </c>
      <c r="V5592" s="31">
        <v>44625.2</v>
      </c>
      <c r="W5592" s="32">
        <v>41435.040000000001</v>
      </c>
      <c r="X5592" s="113">
        <v>48344.08</v>
      </c>
      <c r="Y5592" s="113">
        <v>44625.2</v>
      </c>
      <c r="Z5592" s="31">
        <v>51716.56</v>
      </c>
      <c r="AA5592" s="32">
        <v>48344.08</v>
      </c>
      <c r="AB5592" s="113">
        <v>56623.12</v>
      </c>
      <c r="AC5592" s="113">
        <v>51716.56</v>
      </c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10" t="s">
        <v>1709</v>
      </c>
      <c r="B5593" s="111" t="s">
        <v>1650</v>
      </c>
      <c r="C5593" s="112" t="s">
        <v>1651</v>
      </c>
      <c r="D5593" s="21">
        <f t="shared" si="122"/>
        <v>37541.199999999997</v>
      </c>
      <c r="E5593" s="24">
        <f t="shared" si="123"/>
        <v>29557.239999999998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>
        <v>6513.3</v>
      </c>
      <c r="U5593" s="113">
        <v>0</v>
      </c>
      <c r="V5593" s="31">
        <v>7027.43</v>
      </c>
      <c r="W5593" s="32">
        <v>6513.3</v>
      </c>
      <c r="X5593" s="113">
        <v>8023.83</v>
      </c>
      <c r="Y5593" s="113">
        <v>7027.43</v>
      </c>
      <c r="Z5593" s="31">
        <v>7992.68</v>
      </c>
      <c r="AA5593" s="32">
        <v>8023.83</v>
      </c>
      <c r="AB5593" s="113">
        <v>7983.96</v>
      </c>
      <c r="AC5593" s="113">
        <v>7992.68</v>
      </c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10" t="s">
        <v>1709</v>
      </c>
      <c r="B5594" s="111" t="s">
        <v>1652</v>
      </c>
      <c r="C5594" s="112" t="s">
        <v>1653</v>
      </c>
      <c r="D5594" s="21">
        <f t="shared" si="122"/>
        <v>0</v>
      </c>
      <c r="E5594" s="24">
        <f t="shared" si="123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10" t="s">
        <v>1709</v>
      </c>
      <c r="B5595" s="111" t="s">
        <v>1284</v>
      </c>
      <c r="C5595" s="112" t="s">
        <v>1285</v>
      </c>
      <c r="D5595" s="21">
        <f t="shared" si="122"/>
        <v>317864.5</v>
      </c>
      <c r="E5595" s="24">
        <f t="shared" si="123"/>
        <v>1800</v>
      </c>
      <c r="F5595" s="104"/>
      <c r="G5595" s="104"/>
      <c r="H5595" s="105">
        <v>10414</v>
      </c>
      <c r="I5595" s="105">
        <v>0</v>
      </c>
      <c r="J5595" s="106">
        <v>465</v>
      </c>
      <c r="K5595" s="107">
        <v>0</v>
      </c>
      <c r="L5595" s="105">
        <v>16860.5</v>
      </c>
      <c r="M5595" s="105">
        <v>0</v>
      </c>
      <c r="N5595" s="106">
        <v>17686</v>
      </c>
      <c r="O5595" s="107">
        <v>0</v>
      </c>
      <c r="P5595" s="113">
        <v>8814</v>
      </c>
      <c r="Q5595" s="113">
        <v>0</v>
      </c>
      <c r="R5595" s="106">
        <v>4331</v>
      </c>
      <c r="S5595" s="107">
        <v>0</v>
      </c>
      <c r="T5595" s="105">
        <v>53532.5</v>
      </c>
      <c r="U5595" s="105">
        <v>0</v>
      </c>
      <c r="V5595" s="106">
        <v>27742</v>
      </c>
      <c r="W5595" s="107">
        <v>0</v>
      </c>
      <c r="X5595" s="105">
        <v>85207</v>
      </c>
      <c r="Y5595" s="105">
        <v>0</v>
      </c>
      <c r="Z5595" s="106">
        <v>31991</v>
      </c>
      <c r="AA5595" s="107">
        <v>0</v>
      </c>
      <c r="AB5595" s="105">
        <v>60821.5</v>
      </c>
      <c r="AC5595" s="105">
        <v>1800</v>
      </c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10" t="s">
        <v>1709</v>
      </c>
      <c r="B5596" s="111" t="s">
        <v>1286</v>
      </c>
      <c r="C5596" s="112" t="s">
        <v>1287</v>
      </c>
      <c r="D5596" s="21">
        <f t="shared" si="122"/>
        <v>0</v>
      </c>
      <c r="E5596" s="24">
        <f t="shared" si="123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10" t="s">
        <v>1709</v>
      </c>
      <c r="B5597" s="111" t="s">
        <v>1288</v>
      </c>
      <c r="C5597" s="112" t="s">
        <v>1289</v>
      </c>
      <c r="D5597" s="21">
        <f t="shared" si="122"/>
        <v>0</v>
      </c>
      <c r="E5597" s="24">
        <f t="shared" si="123"/>
        <v>0</v>
      </c>
      <c r="F5597" s="104"/>
      <c r="G5597" s="104"/>
      <c r="H5597" s="113"/>
      <c r="I5597" s="113"/>
      <c r="J5597" s="31"/>
      <c r="K5597" s="32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10" t="s">
        <v>1709</v>
      </c>
      <c r="B5598" s="111" t="s">
        <v>1290</v>
      </c>
      <c r="C5598" s="112" t="s">
        <v>1291</v>
      </c>
      <c r="D5598" s="21">
        <f t="shared" si="122"/>
        <v>0</v>
      </c>
      <c r="E5598" s="24">
        <f t="shared" si="123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10" t="s">
        <v>1709</v>
      </c>
      <c r="B5599" s="111" t="s">
        <v>1292</v>
      </c>
      <c r="C5599" s="112" t="s">
        <v>1293</v>
      </c>
      <c r="D5599" s="21">
        <f t="shared" si="122"/>
        <v>0</v>
      </c>
      <c r="E5599" s="24">
        <f t="shared" si="123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10" t="s">
        <v>1709</v>
      </c>
      <c r="B5600" s="111" t="s">
        <v>1294</v>
      </c>
      <c r="C5600" s="112" t="s">
        <v>1295</v>
      </c>
      <c r="D5600" s="21">
        <f t="shared" si="122"/>
        <v>0</v>
      </c>
      <c r="E5600" s="24">
        <f t="shared" si="123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10" t="s">
        <v>1709</v>
      </c>
      <c r="B5601" s="111" t="s">
        <v>1296</v>
      </c>
      <c r="C5601" s="112" t="s">
        <v>1297</v>
      </c>
      <c r="D5601" s="21">
        <f t="shared" si="122"/>
        <v>0</v>
      </c>
      <c r="E5601" s="24">
        <f t="shared" si="123"/>
        <v>0</v>
      </c>
      <c r="F5601" s="104"/>
      <c r="G5601" s="104"/>
      <c r="H5601" s="105"/>
      <c r="I5601" s="105"/>
      <c r="J5601" s="106"/>
      <c r="K5601" s="107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10" t="s">
        <v>1709</v>
      </c>
      <c r="B5602" s="111" t="s">
        <v>1298</v>
      </c>
      <c r="C5602" s="112" t="s">
        <v>1299</v>
      </c>
      <c r="D5602" s="21">
        <f t="shared" si="122"/>
        <v>0</v>
      </c>
      <c r="E5602" s="24">
        <f t="shared" si="123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10" t="s">
        <v>1709</v>
      </c>
      <c r="B5603" s="111" t="s">
        <v>1300</v>
      </c>
      <c r="C5603" s="112" t="s">
        <v>1301</v>
      </c>
      <c r="D5603" s="21">
        <f t="shared" si="122"/>
        <v>0</v>
      </c>
      <c r="E5603" s="24">
        <f t="shared" si="123"/>
        <v>0</v>
      </c>
      <c r="F5603" s="104"/>
      <c r="G5603" s="104"/>
      <c r="H5603" s="113"/>
      <c r="I5603" s="113"/>
      <c r="J5603" s="31"/>
      <c r="K5603" s="32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10" t="s">
        <v>1709</v>
      </c>
      <c r="B5604" s="111" t="s">
        <v>1302</v>
      </c>
      <c r="C5604" s="112" t="s">
        <v>1303</v>
      </c>
      <c r="D5604" s="21">
        <f t="shared" si="122"/>
        <v>0</v>
      </c>
      <c r="E5604" s="24">
        <f t="shared" si="123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10" t="s">
        <v>1709</v>
      </c>
      <c r="B5605" s="111" t="s">
        <v>1304</v>
      </c>
      <c r="C5605" s="112" t="s">
        <v>1305</v>
      </c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10" t="s">
        <v>1709</v>
      </c>
      <c r="B5606" s="111" t="s">
        <v>1306</v>
      </c>
      <c r="C5606" s="112" t="s">
        <v>1307</v>
      </c>
      <c r="D5606" s="21">
        <f t="shared" si="124"/>
        <v>0</v>
      </c>
      <c r="E5606" s="24">
        <f t="shared" si="12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10" t="s">
        <v>1709</v>
      </c>
      <c r="B5607" s="111" t="s">
        <v>1308</v>
      </c>
      <c r="C5607" s="112" t="s">
        <v>1309</v>
      </c>
      <c r="D5607" s="21">
        <f t="shared" si="124"/>
        <v>0</v>
      </c>
      <c r="E5607" s="24">
        <f t="shared" si="12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/>
      <c r="O5607" s="32"/>
      <c r="P5607" s="113"/>
      <c r="Q5607" s="113"/>
      <c r="R5607" s="31"/>
      <c r="S5607" s="32"/>
      <c r="T5607" s="113"/>
      <c r="U5607" s="113"/>
      <c r="V5607" s="31"/>
      <c r="W5607" s="32"/>
      <c r="X5607" s="113"/>
      <c r="Y5607" s="113"/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10" t="s">
        <v>1709</v>
      </c>
      <c r="B5608" s="111" t="s">
        <v>1310</v>
      </c>
      <c r="C5608" s="112" t="s">
        <v>1311</v>
      </c>
      <c r="D5608" s="21">
        <f t="shared" si="124"/>
        <v>0</v>
      </c>
      <c r="E5608" s="24">
        <f t="shared" si="12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10" t="s">
        <v>1709</v>
      </c>
      <c r="B5609" s="111" t="s">
        <v>1312</v>
      </c>
      <c r="C5609" s="112" t="s">
        <v>1313</v>
      </c>
      <c r="D5609" s="21">
        <f t="shared" si="124"/>
        <v>0</v>
      </c>
      <c r="E5609" s="24">
        <f t="shared" si="12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10" t="s">
        <v>1709</v>
      </c>
      <c r="B5610" s="111" t="s">
        <v>1314</v>
      </c>
      <c r="C5610" s="112" t="s">
        <v>1315</v>
      </c>
      <c r="D5610" s="21">
        <f t="shared" si="124"/>
        <v>0</v>
      </c>
      <c r="E5610" s="24">
        <f t="shared" si="125"/>
        <v>0</v>
      </c>
      <c r="F5610" s="104"/>
      <c r="G5610" s="104"/>
      <c r="H5610" s="105"/>
      <c r="I5610" s="105"/>
      <c r="J5610" s="106"/>
      <c r="K5610" s="107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10" t="s">
        <v>1709</v>
      </c>
      <c r="B5611" s="111" t="s">
        <v>1316</v>
      </c>
      <c r="C5611" s="112" t="s">
        <v>1317</v>
      </c>
      <c r="D5611" s="21">
        <f t="shared" si="124"/>
        <v>0</v>
      </c>
      <c r="E5611" s="24">
        <f t="shared" si="125"/>
        <v>0</v>
      </c>
      <c r="F5611" s="104"/>
      <c r="G5611" s="104"/>
      <c r="H5611" s="113"/>
      <c r="I5611" s="113"/>
      <c r="J5611" s="31"/>
      <c r="K5611" s="32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10" t="s">
        <v>1709</v>
      </c>
      <c r="B5612" s="111" t="s">
        <v>1318</v>
      </c>
      <c r="C5612" s="112" t="s">
        <v>1319</v>
      </c>
      <c r="D5612" s="21">
        <f t="shared" si="124"/>
        <v>0</v>
      </c>
      <c r="E5612" s="24">
        <f t="shared" si="125"/>
        <v>0</v>
      </c>
      <c r="F5612" s="104"/>
      <c r="G5612" s="104"/>
      <c r="H5612" s="105"/>
      <c r="I5612" s="105"/>
      <c r="J5612" s="106"/>
      <c r="K5612" s="107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10" t="s">
        <v>1709</v>
      </c>
      <c r="B5613" s="111" t="s">
        <v>1320</v>
      </c>
      <c r="C5613" s="112" t="s">
        <v>1321</v>
      </c>
      <c r="D5613" s="21">
        <f t="shared" si="124"/>
        <v>0</v>
      </c>
      <c r="E5613" s="24">
        <f t="shared" si="12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10" t="s">
        <v>1709</v>
      </c>
      <c r="B5614" s="111" t="s">
        <v>1322</v>
      </c>
      <c r="C5614" s="112" t="s">
        <v>1323</v>
      </c>
      <c r="D5614" s="21">
        <f t="shared" si="124"/>
        <v>0</v>
      </c>
      <c r="E5614" s="24">
        <f t="shared" si="125"/>
        <v>0</v>
      </c>
      <c r="F5614" s="104"/>
      <c r="G5614" s="104"/>
      <c r="H5614" s="113"/>
      <c r="I5614" s="113"/>
      <c r="J5614" s="31"/>
      <c r="K5614" s="32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10" t="s">
        <v>1709</v>
      </c>
      <c r="B5615" s="111" t="s">
        <v>1324</v>
      </c>
      <c r="C5615" s="112" t="s">
        <v>1325</v>
      </c>
      <c r="D5615" s="21">
        <f t="shared" si="124"/>
        <v>0</v>
      </c>
      <c r="E5615" s="24">
        <f t="shared" si="125"/>
        <v>0</v>
      </c>
      <c r="F5615" s="104"/>
      <c r="G5615" s="104"/>
      <c r="H5615" s="105"/>
      <c r="I5615" s="105"/>
      <c r="J5615" s="106"/>
      <c r="K5615" s="107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10" t="s">
        <v>1709</v>
      </c>
      <c r="B5616" s="111" t="s">
        <v>1326</v>
      </c>
      <c r="C5616" s="112" t="s">
        <v>1327</v>
      </c>
      <c r="D5616" s="21">
        <f t="shared" si="124"/>
        <v>0</v>
      </c>
      <c r="E5616" s="24">
        <f t="shared" si="12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10" t="s">
        <v>1709</v>
      </c>
      <c r="B5617" s="111" t="s">
        <v>1328</v>
      </c>
      <c r="C5617" s="112" t="s">
        <v>1329</v>
      </c>
      <c r="D5617" s="21">
        <f t="shared" si="124"/>
        <v>0</v>
      </c>
      <c r="E5617" s="24">
        <f t="shared" si="12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10" t="s">
        <v>1709</v>
      </c>
      <c r="B5618" s="111" t="s">
        <v>1330</v>
      </c>
      <c r="C5618" s="112" t="s">
        <v>1654</v>
      </c>
      <c r="D5618" s="21">
        <f t="shared" si="124"/>
        <v>0</v>
      </c>
      <c r="E5618" s="24">
        <f t="shared" si="12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10" t="s">
        <v>1709</v>
      </c>
      <c r="B5619" s="111" t="s">
        <v>1331</v>
      </c>
      <c r="C5619" s="112" t="s">
        <v>1332</v>
      </c>
      <c r="D5619" s="21">
        <f t="shared" si="124"/>
        <v>0</v>
      </c>
      <c r="E5619" s="24">
        <f t="shared" si="125"/>
        <v>0</v>
      </c>
      <c r="F5619" s="104"/>
      <c r="G5619" s="104"/>
      <c r="H5619" s="113"/>
      <c r="I5619" s="113"/>
      <c r="J5619" s="31"/>
      <c r="K5619" s="32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10" t="s">
        <v>1709</v>
      </c>
      <c r="B5620" s="111" t="s">
        <v>1333</v>
      </c>
      <c r="C5620" s="112" t="s">
        <v>1334</v>
      </c>
      <c r="D5620" s="21">
        <f t="shared" si="124"/>
        <v>0</v>
      </c>
      <c r="E5620" s="24">
        <f t="shared" si="125"/>
        <v>0</v>
      </c>
      <c r="F5620" s="104"/>
      <c r="G5620" s="104"/>
      <c r="H5620" s="105"/>
      <c r="I5620" s="105"/>
      <c r="J5620" s="106"/>
      <c r="K5620" s="107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10" t="s">
        <v>1709</v>
      </c>
      <c r="B5621" s="111" t="s">
        <v>1335</v>
      </c>
      <c r="C5621" s="112" t="s">
        <v>1655</v>
      </c>
      <c r="D5621" s="21">
        <f t="shared" si="124"/>
        <v>0</v>
      </c>
      <c r="E5621" s="24">
        <f t="shared" si="125"/>
        <v>0</v>
      </c>
      <c r="F5621" s="104"/>
      <c r="G5621" s="104"/>
      <c r="H5621" s="113"/>
      <c r="I5621" s="113"/>
      <c r="J5621" s="31"/>
      <c r="K5621" s="32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10" t="s">
        <v>1709</v>
      </c>
      <c r="B5622" s="111" t="s">
        <v>1336</v>
      </c>
      <c r="C5622" s="112" t="s">
        <v>1337</v>
      </c>
      <c r="D5622" s="21">
        <f t="shared" si="124"/>
        <v>0</v>
      </c>
      <c r="E5622" s="24">
        <f t="shared" si="12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10" t="s">
        <v>1709</v>
      </c>
      <c r="B5623" s="111" t="s">
        <v>1338</v>
      </c>
      <c r="C5623" s="112" t="s">
        <v>1339</v>
      </c>
      <c r="D5623" s="21">
        <f t="shared" si="124"/>
        <v>0</v>
      </c>
      <c r="E5623" s="24">
        <f t="shared" si="125"/>
        <v>0</v>
      </c>
      <c r="F5623" s="104"/>
      <c r="G5623" s="104"/>
      <c r="H5623" s="105"/>
      <c r="I5623" s="105"/>
      <c r="J5623" s="106"/>
      <c r="K5623" s="107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10" t="s">
        <v>1709</v>
      </c>
      <c r="B5624" s="111" t="s">
        <v>1340</v>
      </c>
      <c r="C5624" s="112" t="s">
        <v>1341</v>
      </c>
      <c r="D5624" s="21">
        <f t="shared" si="124"/>
        <v>0</v>
      </c>
      <c r="E5624" s="24">
        <f t="shared" si="12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10" t="s">
        <v>1709</v>
      </c>
      <c r="B5625" s="111" t="s">
        <v>1342</v>
      </c>
      <c r="C5625" s="112" t="s">
        <v>1692</v>
      </c>
      <c r="D5625" s="21">
        <f t="shared" si="124"/>
        <v>0</v>
      </c>
      <c r="E5625" s="24">
        <f t="shared" si="125"/>
        <v>0</v>
      </c>
      <c r="F5625" s="104"/>
      <c r="G5625" s="104"/>
      <c r="H5625" s="113"/>
      <c r="I5625" s="113"/>
      <c r="J5625" s="31"/>
      <c r="K5625" s="32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10" t="s">
        <v>1709</v>
      </c>
      <c r="B5626" s="111" t="s">
        <v>1343</v>
      </c>
      <c r="C5626" s="112" t="s">
        <v>1344</v>
      </c>
      <c r="D5626" s="21">
        <f t="shared" si="124"/>
        <v>0</v>
      </c>
      <c r="E5626" s="24">
        <f t="shared" si="125"/>
        <v>0</v>
      </c>
      <c r="F5626" s="104"/>
      <c r="G5626" s="104"/>
      <c r="H5626" s="105"/>
      <c r="I5626" s="105"/>
      <c r="J5626" s="106"/>
      <c r="K5626" s="107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10" t="s">
        <v>1709</v>
      </c>
      <c r="B5627" s="111" t="s">
        <v>1345</v>
      </c>
      <c r="C5627" s="112" t="s">
        <v>1346</v>
      </c>
      <c r="D5627" s="21">
        <f t="shared" si="124"/>
        <v>0</v>
      </c>
      <c r="E5627" s="24">
        <f t="shared" si="125"/>
        <v>0</v>
      </c>
      <c r="F5627" s="104"/>
      <c r="G5627" s="104"/>
      <c r="H5627" s="113"/>
      <c r="I5627" s="113"/>
      <c r="J5627" s="31"/>
      <c r="K5627" s="32"/>
      <c r="L5627" s="113"/>
      <c r="M5627" s="113"/>
      <c r="N5627" s="31"/>
      <c r="O5627" s="32"/>
      <c r="P5627" s="105"/>
      <c r="Q5627" s="105"/>
      <c r="R5627" s="31"/>
      <c r="S5627" s="32"/>
      <c r="T5627" s="113"/>
      <c r="U5627" s="113"/>
      <c r="V5627" s="31"/>
      <c r="W5627" s="32"/>
      <c r="X5627" s="113"/>
      <c r="Y5627" s="113"/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10" t="s">
        <v>1709</v>
      </c>
      <c r="B5628" s="111" t="s">
        <v>1347</v>
      </c>
      <c r="C5628" s="112" t="s">
        <v>1348</v>
      </c>
      <c r="D5628" s="21">
        <f t="shared" si="124"/>
        <v>0</v>
      </c>
      <c r="E5628" s="24">
        <f t="shared" si="12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10" t="s">
        <v>1709</v>
      </c>
      <c r="B5629" s="111" t="s">
        <v>1349</v>
      </c>
      <c r="C5629" s="112" t="s">
        <v>1350</v>
      </c>
      <c r="D5629" s="21">
        <f t="shared" si="124"/>
        <v>0</v>
      </c>
      <c r="E5629" s="24">
        <f t="shared" si="12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10" t="s">
        <v>1709</v>
      </c>
      <c r="B5630" s="111" t="s">
        <v>1351</v>
      </c>
      <c r="C5630" s="112" t="s">
        <v>1352</v>
      </c>
      <c r="D5630" s="21">
        <f t="shared" si="124"/>
        <v>0</v>
      </c>
      <c r="E5630" s="24">
        <f t="shared" si="12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10" t="s">
        <v>1709</v>
      </c>
      <c r="B5631" s="111" t="s">
        <v>1353</v>
      </c>
      <c r="C5631" s="112" t="s">
        <v>1354</v>
      </c>
      <c r="D5631" s="21">
        <f t="shared" si="124"/>
        <v>0</v>
      </c>
      <c r="E5631" s="24">
        <f t="shared" si="12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10" t="s">
        <v>1709</v>
      </c>
      <c r="B5632" s="111" t="s">
        <v>1355</v>
      </c>
      <c r="C5632" s="112" t="s">
        <v>1656</v>
      </c>
      <c r="D5632" s="21">
        <f t="shared" si="124"/>
        <v>0</v>
      </c>
      <c r="E5632" s="24">
        <f t="shared" si="12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10" t="s">
        <v>1709</v>
      </c>
      <c r="B5633" s="111" t="s">
        <v>1356</v>
      </c>
      <c r="C5633" s="112" t="s">
        <v>1657</v>
      </c>
      <c r="D5633" s="21">
        <f t="shared" si="124"/>
        <v>0</v>
      </c>
      <c r="E5633" s="24">
        <f t="shared" si="12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10" t="s">
        <v>1709</v>
      </c>
      <c r="B5634" s="111" t="s">
        <v>1357</v>
      </c>
      <c r="C5634" s="112" t="s">
        <v>1658</v>
      </c>
      <c r="D5634" s="21">
        <f t="shared" si="124"/>
        <v>0</v>
      </c>
      <c r="E5634" s="24">
        <f t="shared" si="125"/>
        <v>0</v>
      </c>
      <c r="F5634" s="104"/>
      <c r="G5634" s="104"/>
      <c r="H5634" s="105"/>
      <c r="I5634" s="105"/>
      <c r="J5634" s="106"/>
      <c r="K5634" s="107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10" t="s">
        <v>1709</v>
      </c>
      <c r="B5635" s="111" t="s">
        <v>1358</v>
      </c>
      <c r="C5635" s="112" t="s">
        <v>1659</v>
      </c>
      <c r="D5635" s="21">
        <f t="shared" si="124"/>
        <v>93026.5</v>
      </c>
      <c r="E5635" s="24">
        <f t="shared" si="125"/>
        <v>0</v>
      </c>
      <c r="F5635" s="104"/>
      <c r="G5635" s="104"/>
      <c r="H5635" s="113"/>
      <c r="I5635" s="113"/>
      <c r="J5635" s="31"/>
      <c r="K5635" s="32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>
        <v>93026.5</v>
      </c>
      <c r="W5635" s="32">
        <v>0</v>
      </c>
      <c r="X5635" s="113">
        <v>0</v>
      </c>
      <c r="Y5635" s="113">
        <v>0</v>
      </c>
      <c r="Z5635" s="31">
        <v>0</v>
      </c>
      <c r="AA5635" s="32">
        <v>0</v>
      </c>
      <c r="AB5635" s="113">
        <v>0</v>
      </c>
      <c r="AC5635" s="113">
        <v>0</v>
      </c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10" t="s">
        <v>1709</v>
      </c>
      <c r="B5636" s="111" t="s">
        <v>1359</v>
      </c>
      <c r="C5636" s="112" t="s">
        <v>1660</v>
      </c>
      <c r="D5636" s="21">
        <f t="shared" si="124"/>
        <v>1446780</v>
      </c>
      <c r="E5636" s="24">
        <f t="shared" si="125"/>
        <v>0</v>
      </c>
      <c r="F5636" s="104">
        <v>40200</v>
      </c>
      <c r="G5636" s="104">
        <v>0</v>
      </c>
      <c r="H5636" s="105">
        <v>68500</v>
      </c>
      <c r="I5636" s="105">
        <v>0</v>
      </c>
      <c r="J5636" s="106">
        <v>370080</v>
      </c>
      <c r="K5636" s="107">
        <v>0</v>
      </c>
      <c r="L5636" s="105">
        <v>76300</v>
      </c>
      <c r="M5636" s="105">
        <v>0</v>
      </c>
      <c r="N5636" s="106">
        <v>78900</v>
      </c>
      <c r="O5636" s="107">
        <v>0</v>
      </c>
      <c r="P5636" s="113">
        <v>91100</v>
      </c>
      <c r="Q5636" s="113">
        <v>0</v>
      </c>
      <c r="R5636" s="106">
        <v>81300</v>
      </c>
      <c r="S5636" s="107">
        <v>0</v>
      </c>
      <c r="T5636" s="105">
        <v>65300</v>
      </c>
      <c r="U5636" s="105">
        <v>0</v>
      </c>
      <c r="V5636" s="106">
        <v>97700</v>
      </c>
      <c r="W5636" s="107">
        <v>0</v>
      </c>
      <c r="X5636" s="105">
        <v>334800</v>
      </c>
      <c r="Y5636" s="105">
        <v>0</v>
      </c>
      <c r="Z5636" s="106">
        <v>0</v>
      </c>
      <c r="AA5636" s="107">
        <v>0</v>
      </c>
      <c r="AB5636" s="105">
        <v>142600</v>
      </c>
      <c r="AC5636" s="105">
        <v>0</v>
      </c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10" t="s">
        <v>1709</v>
      </c>
      <c r="B5637" s="111" t="s">
        <v>1360</v>
      </c>
      <c r="C5637" s="112" t="s">
        <v>1361</v>
      </c>
      <c r="D5637" s="21">
        <f t="shared" si="124"/>
        <v>0</v>
      </c>
      <c r="E5637" s="24">
        <f t="shared" si="125"/>
        <v>0</v>
      </c>
      <c r="F5637" s="104"/>
      <c r="G5637" s="104"/>
      <c r="H5637" s="113"/>
      <c r="I5637" s="113"/>
      <c r="J5637" s="31"/>
      <c r="K5637" s="32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10" t="s">
        <v>1710</v>
      </c>
      <c r="B5638" s="111" t="s">
        <v>3</v>
      </c>
      <c r="C5638" s="112" t="s">
        <v>4</v>
      </c>
      <c r="D5638" s="21">
        <f t="shared" si="124"/>
        <v>1464433.1</v>
      </c>
      <c r="E5638" s="24">
        <f t="shared" si="125"/>
        <v>1464433.1</v>
      </c>
      <c r="F5638" s="104">
        <v>109271</v>
      </c>
      <c r="G5638" s="104">
        <v>109271</v>
      </c>
      <c r="H5638" s="113">
        <v>123530</v>
      </c>
      <c r="I5638" s="113">
        <v>123530</v>
      </c>
      <c r="J5638" s="31">
        <v>98170</v>
      </c>
      <c r="K5638" s="32">
        <v>98170</v>
      </c>
      <c r="L5638" s="113">
        <v>135587</v>
      </c>
      <c r="M5638" s="113">
        <v>135587</v>
      </c>
      <c r="N5638" s="31">
        <v>149979</v>
      </c>
      <c r="O5638" s="32">
        <v>149979</v>
      </c>
      <c r="P5638" s="113">
        <v>171537.5</v>
      </c>
      <c r="Q5638" s="113">
        <v>171537.5</v>
      </c>
      <c r="R5638" s="31">
        <v>204798.5</v>
      </c>
      <c r="S5638" s="32">
        <v>204798.5</v>
      </c>
      <c r="T5638" s="113">
        <v>102009.60000000001</v>
      </c>
      <c r="U5638" s="113">
        <v>102009.60000000001</v>
      </c>
      <c r="V5638" s="31">
        <v>53921</v>
      </c>
      <c r="W5638" s="32">
        <v>53921</v>
      </c>
      <c r="X5638" s="113">
        <v>123975.5</v>
      </c>
      <c r="Y5638" s="113">
        <v>123975.5</v>
      </c>
      <c r="Z5638" s="31">
        <v>93737.5</v>
      </c>
      <c r="AA5638" s="32">
        <v>93737.5</v>
      </c>
      <c r="AB5638" s="113">
        <v>97916.5</v>
      </c>
      <c r="AC5638" s="113">
        <v>97916.5</v>
      </c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10" t="s">
        <v>1710</v>
      </c>
      <c r="B5639" s="111" t="s">
        <v>5</v>
      </c>
      <c r="C5639" s="112" t="s">
        <v>6</v>
      </c>
      <c r="D5639" s="21">
        <f t="shared" si="124"/>
        <v>0</v>
      </c>
      <c r="E5639" s="24">
        <f t="shared" si="125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10" t="s">
        <v>1710</v>
      </c>
      <c r="B5640" s="111" t="s">
        <v>7</v>
      </c>
      <c r="C5640" s="112" t="s">
        <v>8</v>
      </c>
      <c r="D5640" s="21">
        <f t="shared" si="124"/>
        <v>0</v>
      </c>
      <c r="E5640" s="24">
        <f t="shared" si="125"/>
        <v>0</v>
      </c>
      <c r="F5640" s="104"/>
      <c r="G5640" s="104"/>
      <c r="H5640" s="105"/>
      <c r="I5640" s="105"/>
      <c r="J5640" s="106"/>
      <c r="K5640" s="107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10" t="s">
        <v>1710</v>
      </c>
      <c r="B5641" s="111" t="s">
        <v>9</v>
      </c>
      <c r="C5641" s="112" t="s">
        <v>10</v>
      </c>
      <c r="D5641" s="21">
        <f t="shared" si="124"/>
        <v>0</v>
      </c>
      <c r="E5641" s="24">
        <f t="shared" si="125"/>
        <v>0</v>
      </c>
      <c r="F5641" s="104"/>
      <c r="G5641" s="104"/>
      <c r="H5641" s="113"/>
      <c r="I5641" s="113"/>
      <c r="J5641" s="31"/>
      <c r="K5641" s="32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10" t="s">
        <v>1710</v>
      </c>
      <c r="B5642" s="111" t="s">
        <v>11</v>
      </c>
      <c r="C5642" s="112" t="s">
        <v>1435</v>
      </c>
      <c r="D5642" s="21">
        <f t="shared" si="124"/>
        <v>0</v>
      </c>
      <c r="E5642" s="24">
        <f t="shared" si="125"/>
        <v>0</v>
      </c>
      <c r="F5642" s="104"/>
      <c r="G5642" s="104"/>
      <c r="H5642" s="105"/>
      <c r="I5642" s="105"/>
      <c r="J5642" s="106"/>
      <c r="K5642" s="107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10" t="s">
        <v>1710</v>
      </c>
      <c r="B5643" s="111" t="s">
        <v>12</v>
      </c>
      <c r="C5643" s="112" t="s">
        <v>1436</v>
      </c>
      <c r="D5643" s="21">
        <f t="shared" si="124"/>
        <v>135575.1</v>
      </c>
      <c r="E5643" s="24">
        <f t="shared" si="125"/>
        <v>0</v>
      </c>
      <c r="F5643" s="104">
        <v>0</v>
      </c>
      <c r="G5643" s="104">
        <v>0</v>
      </c>
      <c r="H5643" s="105">
        <v>0</v>
      </c>
      <c r="I5643" s="105">
        <v>0</v>
      </c>
      <c r="J5643" s="106">
        <v>0</v>
      </c>
      <c r="K5643" s="107">
        <v>0</v>
      </c>
      <c r="L5643" s="105">
        <v>7500</v>
      </c>
      <c r="M5643" s="105">
        <v>0</v>
      </c>
      <c r="N5643" s="106">
        <v>0</v>
      </c>
      <c r="O5643" s="107">
        <v>0</v>
      </c>
      <c r="P5643" s="105">
        <v>0</v>
      </c>
      <c r="Q5643" s="105">
        <v>0</v>
      </c>
      <c r="R5643" s="106">
        <v>59341</v>
      </c>
      <c r="S5643" s="107">
        <v>0</v>
      </c>
      <c r="T5643" s="105">
        <v>0</v>
      </c>
      <c r="U5643" s="105">
        <v>0</v>
      </c>
      <c r="V5643" s="106">
        <v>12284.1</v>
      </c>
      <c r="W5643" s="107">
        <v>0</v>
      </c>
      <c r="X5643" s="105">
        <v>37950</v>
      </c>
      <c r="Y5643" s="105">
        <v>0</v>
      </c>
      <c r="Z5643" s="106">
        <v>18500</v>
      </c>
      <c r="AA5643" s="107">
        <v>0</v>
      </c>
      <c r="AB5643" s="105">
        <v>0</v>
      </c>
      <c r="AC5643" s="105">
        <v>0</v>
      </c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10" t="s">
        <v>1710</v>
      </c>
      <c r="B5644" s="111" t="s">
        <v>1437</v>
      </c>
      <c r="C5644" s="112" t="s">
        <v>1438</v>
      </c>
      <c r="D5644" s="21">
        <f t="shared" si="124"/>
        <v>0</v>
      </c>
      <c r="E5644" s="24">
        <f t="shared" si="125"/>
        <v>0</v>
      </c>
      <c r="F5644" s="104"/>
      <c r="G5644" s="104"/>
      <c r="H5644" s="113"/>
      <c r="I5644" s="113"/>
      <c r="J5644" s="31"/>
      <c r="K5644" s="32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10" t="s">
        <v>1710</v>
      </c>
      <c r="B5645" s="111" t="s">
        <v>1439</v>
      </c>
      <c r="C5645" s="112" t="s">
        <v>1440</v>
      </c>
      <c r="D5645" s="21">
        <f t="shared" si="124"/>
        <v>0</v>
      </c>
      <c r="E5645" s="24">
        <f t="shared" si="125"/>
        <v>0</v>
      </c>
      <c r="F5645" s="104"/>
      <c r="G5645" s="104"/>
      <c r="H5645" s="105"/>
      <c r="I5645" s="105"/>
      <c r="J5645" s="106"/>
      <c r="K5645" s="107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10" t="s">
        <v>1710</v>
      </c>
      <c r="B5646" s="111" t="s">
        <v>13</v>
      </c>
      <c r="C5646" s="112" t="s">
        <v>1441</v>
      </c>
      <c r="D5646" s="21">
        <f t="shared" si="124"/>
        <v>0</v>
      </c>
      <c r="E5646" s="24">
        <f t="shared" si="125"/>
        <v>0</v>
      </c>
      <c r="F5646" s="104"/>
      <c r="G5646" s="104"/>
      <c r="H5646" s="113"/>
      <c r="I5646" s="113"/>
      <c r="J5646" s="31"/>
      <c r="K5646" s="32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10" t="s">
        <v>1710</v>
      </c>
      <c r="B5647" s="111" t="s">
        <v>14</v>
      </c>
      <c r="C5647" s="112" t="s">
        <v>15</v>
      </c>
      <c r="D5647" s="21">
        <f t="shared" si="124"/>
        <v>0</v>
      </c>
      <c r="E5647" s="24">
        <f t="shared" si="125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10" t="s">
        <v>1710</v>
      </c>
      <c r="B5648" s="111" t="s">
        <v>16</v>
      </c>
      <c r="C5648" s="112" t="s">
        <v>1442</v>
      </c>
      <c r="D5648" s="21">
        <f t="shared" si="124"/>
        <v>9500</v>
      </c>
      <c r="E5648" s="24">
        <f t="shared" si="125"/>
        <v>0</v>
      </c>
      <c r="F5648" s="104"/>
      <c r="G5648" s="104"/>
      <c r="H5648" s="113"/>
      <c r="I5648" s="113"/>
      <c r="J5648" s="31"/>
      <c r="K5648" s="32"/>
      <c r="L5648" s="113"/>
      <c r="M5648" s="113"/>
      <c r="N5648" s="31"/>
      <c r="O5648" s="32"/>
      <c r="P5648" s="113"/>
      <c r="Q5648" s="113"/>
      <c r="R5648" s="31"/>
      <c r="S5648" s="32"/>
      <c r="T5648" s="113"/>
      <c r="U5648" s="113"/>
      <c r="V5648" s="31"/>
      <c r="W5648" s="32"/>
      <c r="X5648" s="113"/>
      <c r="Y5648" s="113"/>
      <c r="Z5648" s="31"/>
      <c r="AA5648" s="32"/>
      <c r="AB5648" s="113">
        <v>9500</v>
      </c>
      <c r="AC5648" s="113">
        <v>0</v>
      </c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10" t="s">
        <v>1710</v>
      </c>
      <c r="B5649" s="111" t="s">
        <v>17</v>
      </c>
      <c r="C5649" s="112" t="s">
        <v>1443</v>
      </c>
      <c r="D5649" s="21">
        <f t="shared" si="124"/>
        <v>0</v>
      </c>
      <c r="E5649" s="24">
        <f t="shared" si="125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10" t="s">
        <v>1710</v>
      </c>
      <c r="B5650" s="111" t="s">
        <v>18</v>
      </c>
      <c r="C5650" s="112" t="s">
        <v>19</v>
      </c>
      <c r="D5650" s="21">
        <f t="shared" si="124"/>
        <v>0</v>
      </c>
      <c r="E5650" s="24">
        <f t="shared" si="125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10" t="s">
        <v>1710</v>
      </c>
      <c r="B5651" s="111" t="s">
        <v>20</v>
      </c>
      <c r="C5651" s="112" t="s">
        <v>21</v>
      </c>
      <c r="D5651" s="21">
        <f t="shared" si="124"/>
        <v>0</v>
      </c>
      <c r="E5651" s="24">
        <f t="shared" si="125"/>
        <v>0</v>
      </c>
      <c r="F5651" s="104"/>
      <c r="G5651" s="104"/>
      <c r="H5651" s="105"/>
      <c r="I5651" s="105"/>
      <c r="J5651" s="106"/>
      <c r="K5651" s="107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10" t="s">
        <v>1710</v>
      </c>
      <c r="B5652" s="111" t="s">
        <v>22</v>
      </c>
      <c r="C5652" s="112" t="s">
        <v>1444</v>
      </c>
      <c r="D5652" s="21">
        <f t="shared" si="124"/>
        <v>0</v>
      </c>
      <c r="E5652" s="24">
        <f t="shared" si="125"/>
        <v>0</v>
      </c>
      <c r="F5652" s="104"/>
      <c r="G5652" s="104"/>
      <c r="H5652" s="113"/>
      <c r="I5652" s="113"/>
      <c r="J5652" s="31"/>
      <c r="K5652" s="32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10" t="s">
        <v>1710</v>
      </c>
      <c r="B5653" s="111" t="s">
        <v>23</v>
      </c>
      <c r="C5653" s="112" t="s">
        <v>1694</v>
      </c>
      <c r="D5653" s="21">
        <f t="shared" si="124"/>
        <v>0</v>
      </c>
      <c r="E5653" s="24">
        <f t="shared" si="125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10" t="s">
        <v>1710</v>
      </c>
      <c r="B5654" s="111" t="s">
        <v>24</v>
      </c>
      <c r="C5654" s="112" t="s">
        <v>1445</v>
      </c>
      <c r="D5654" s="21">
        <f t="shared" si="124"/>
        <v>0</v>
      </c>
      <c r="E5654" s="24">
        <f t="shared" si="125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10" t="s">
        <v>1710</v>
      </c>
      <c r="B5655" s="111" t="s">
        <v>25</v>
      </c>
      <c r="C5655" s="112" t="s">
        <v>26</v>
      </c>
      <c r="D5655" s="21">
        <f t="shared" si="124"/>
        <v>0</v>
      </c>
      <c r="E5655" s="24">
        <f t="shared" si="125"/>
        <v>0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10" t="s">
        <v>1710</v>
      </c>
      <c r="B5656" s="111" t="s">
        <v>27</v>
      </c>
      <c r="C5656" s="112" t="s">
        <v>1446</v>
      </c>
      <c r="D5656" s="21">
        <f t="shared" si="124"/>
        <v>33918882.409999996</v>
      </c>
      <c r="E5656" s="24">
        <f t="shared" si="125"/>
        <v>34123680.129999995</v>
      </c>
      <c r="F5656" s="104">
        <v>465392.98</v>
      </c>
      <c r="G5656" s="104">
        <v>1896873.66</v>
      </c>
      <c r="H5656" s="113">
        <v>11800001.789999999</v>
      </c>
      <c r="I5656" s="113">
        <v>1660565.68</v>
      </c>
      <c r="J5656" s="31">
        <v>3611576.3</v>
      </c>
      <c r="K5656" s="32">
        <v>2300290.2000000002</v>
      </c>
      <c r="L5656" s="113">
        <v>5839398.1799999997</v>
      </c>
      <c r="M5656" s="113">
        <v>7057014.8899999997</v>
      </c>
      <c r="N5656" s="31">
        <v>3186923.09</v>
      </c>
      <c r="O5656" s="32">
        <v>2386565.35</v>
      </c>
      <c r="P5656" s="113">
        <v>1641654.9</v>
      </c>
      <c r="Q5656" s="113">
        <v>2470017.12</v>
      </c>
      <c r="R5656" s="31">
        <v>761086.26</v>
      </c>
      <c r="S5656" s="32">
        <v>2252131.54</v>
      </c>
      <c r="T5656" s="113">
        <v>966720.09</v>
      </c>
      <c r="U5656" s="113">
        <v>3239829.53</v>
      </c>
      <c r="V5656" s="31">
        <v>1190092.02</v>
      </c>
      <c r="W5656" s="32">
        <v>2743120.26</v>
      </c>
      <c r="X5656" s="113">
        <v>1626566.32</v>
      </c>
      <c r="Y5656" s="113">
        <v>2482820.2599999998</v>
      </c>
      <c r="Z5656" s="31">
        <v>915206.27</v>
      </c>
      <c r="AA5656" s="32">
        <v>2453658.59</v>
      </c>
      <c r="AB5656" s="113">
        <v>1914264.21</v>
      </c>
      <c r="AC5656" s="113">
        <v>3180793.05</v>
      </c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10" t="s">
        <v>1710</v>
      </c>
      <c r="B5657" s="111" t="s">
        <v>28</v>
      </c>
      <c r="C5657" s="112" t="s">
        <v>1447</v>
      </c>
      <c r="D5657" s="21">
        <f t="shared" si="124"/>
        <v>13994874.57</v>
      </c>
      <c r="E5657" s="24">
        <f t="shared" si="125"/>
        <v>14006804.469999999</v>
      </c>
      <c r="F5657" s="104">
        <v>0</v>
      </c>
      <c r="G5657" s="104">
        <v>5964.2</v>
      </c>
      <c r="H5657" s="113">
        <v>6933228.1699999999</v>
      </c>
      <c r="I5657" s="113">
        <v>5874160.5700000003</v>
      </c>
      <c r="J5657" s="31">
        <v>28383.94</v>
      </c>
      <c r="K5657" s="32">
        <v>25848.14</v>
      </c>
      <c r="L5657" s="113">
        <v>3466614.09</v>
      </c>
      <c r="M5657" s="113">
        <v>3147135.66</v>
      </c>
      <c r="N5657" s="31">
        <v>3466614.07</v>
      </c>
      <c r="O5657" s="32">
        <v>2254149.4</v>
      </c>
      <c r="P5657" s="113">
        <v>12800</v>
      </c>
      <c r="Q5657" s="113">
        <v>1166818.8400000001</v>
      </c>
      <c r="R5657" s="31">
        <v>34000</v>
      </c>
      <c r="S5657" s="32">
        <v>15690.29</v>
      </c>
      <c r="T5657" s="113">
        <v>20625.52</v>
      </c>
      <c r="U5657" s="113">
        <v>28264.16</v>
      </c>
      <c r="V5657" s="31">
        <v>6600</v>
      </c>
      <c r="W5657" s="32">
        <v>740422.11</v>
      </c>
      <c r="X5657" s="113">
        <v>11784.51</v>
      </c>
      <c r="Y5657" s="113">
        <v>275484.32</v>
      </c>
      <c r="Z5657" s="31">
        <v>4919.8100000000004</v>
      </c>
      <c r="AA5657" s="32">
        <v>38218.769999999997</v>
      </c>
      <c r="AB5657" s="113">
        <v>9304.4599999999991</v>
      </c>
      <c r="AC5657" s="113">
        <v>434648.01</v>
      </c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10" t="s">
        <v>1710</v>
      </c>
      <c r="B5658" s="111" t="s">
        <v>29</v>
      </c>
      <c r="C5658" s="112" t="s">
        <v>1448</v>
      </c>
      <c r="D5658" s="21">
        <f t="shared" si="124"/>
        <v>19580</v>
      </c>
      <c r="E5658" s="24">
        <f t="shared" si="125"/>
        <v>474705</v>
      </c>
      <c r="F5658" s="104">
        <v>0</v>
      </c>
      <c r="G5658" s="104">
        <v>0</v>
      </c>
      <c r="H5658" s="113">
        <v>0</v>
      </c>
      <c r="I5658" s="113">
        <v>0</v>
      </c>
      <c r="J5658" s="31">
        <v>0</v>
      </c>
      <c r="K5658" s="32">
        <v>0</v>
      </c>
      <c r="L5658" s="113">
        <v>0</v>
      </c>
      <c r="M5658" s="113">
        <v>0</v>
      </c>
      <c r="N5658" s="31">
        <v>0</v>
      </c>
      <c r="O5658" s="32">
        <v>46600</v>
      </c>
      <c r="P5658" s="113">
        <v>19580</v>
      </c>
      <c r="Q5658" s="113">
        <v>0</v>
      </c>
      <c r="R5658" s="31">
        <v>0</v>
      </c>
      <c r="S5658" s="32">
        <v>0</v>
      </c>
      <c r="T5658" s="113">
        <v>0</v>
      </c>
      <c r="U5658" s="113">
        <v>0</v>
      </c>
      <c r="V5658" s="31">
        <v>0</v>
      </c>
      <c r="W5658" s="32">
        <v>0</v>
      </c>
      <c r="X5658" s="113">
        <v>0</v>
      </c>
      <c r="Y5658" s="113">
        <v>0</v>
      </c>
      <c r="Z5658" s="31">
        <v>0</v>
      </c>
      <c r="AA5658" s="32">
        <v>0</v>
      </c>
      <c r="AB5658" s="113">
        <v>0</v>
      </c>
      <c r="AC5658" s="113">
        <v>428105</v>
      </c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10" t="s">
        <v>1710</v>
      </c>
      <c r="B5659" s="111" t="s">
        <v>30</v>
      </c>
      <c r="C5659" s="112" t="s">
        <v>1449</v>
      </c>
      <c r="D5659" s="21">
        <f t="shared" si="124"/>
        <v>2677786.75</v>
      </c>
      <c r="E5659" s="24">
        <f t="shared" si="125"/>
        <v>3316052.7199999997</v>
      </c>
      <c r="F5659" s="104">
        <v>0</v>
      </c>
      <c r="G5659" s="104">
        <v>1028.04</v>
      </c>
      <c r="H5659" s="113">
        <v>0</v>
      </c>
      <c r="I5659" s="113">
        <v>0</v>
      </c>
      <c r="J5659" s="31">
        <v>0</v>
      </c>
      <c r="K5659" s="32">
        <v>0</v>
      </c>
      <c r="L5659" s="113">
        <v>2674120</v>
      </c>
      <c r="M5659" s="113">
        <v>0</v>
      </c>
      <c r="N5659" s="31">
        <v>0</v>
      </c>
      <c r="O5659" s="32">
        <v>272429.90000000002</v>
      </c>
      <c r="P5659" s="113">
        <v>2157.2199999999998</v>
      </c>
      <c r="Q5659" s="113">
        <v>677205.62</v>
      </c>
      <c r="R5659" s="31">
        <v>0</v>
      </c>
      <c r="S5659" s="32">
        <v>285725.75</v>
      </c>
      <c r="T5659" s="113">
        <v>0</v>
      </c>
      <c r="U5659" s="113">
        <v>1269473.28</v>
      </c>
      <c r="V5659" s="31">
        <v>0</v>
      </c>
      <c r="W5659" s="32">
        <v>12283.59</v>
      </c>
      <c r="X5659" s="113">
        <v>0</v>
      </c>
      <c r="Y5659" s="113">
        <v>797906.54</v>
      </c>
      <c r="Z5659" s="31">
        <v>0</v>
      </c>
      <c r="AA5659" s="32">
        <v>0</v>
      </c>
      <c r="AB5659" s="113">
        <v>1509.53</v>
      </c>
      <c r="AC5659" s="113">
        <v>0</v>
      </c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10" t="s">
        <v>1710</v>
      </c>
      <c r="B5660" s="111" t="s">
        <v>31</v>
      </c>
      <c r="C5660" s="112" t="s">
        <v>1661</v>
      </c>
      <c r="D5660" s="21">
        <f t="shared" si="124"/>
        <v>0</v>
      </c>
      <c r="E5660" s="24">
        <f t="shared" si="125"/>
        <v>0</v>
      </c>
      <c r="F5660" s="104"/>
      <c r="G5660" s="104"/>
      <c r="H5660" s="113"/>
      <c r="I5660" s="113"/>
      <c r="J5660" s="31"/>
      <c r="K5660" s="32"/>
      <c r="L5660" s="113"/>
      <c r="M5660" s="113"/>
      <c r="N5660" s="31"/>
      <c r="O5660" s="32"/>
      <c r="P5660" s="113"/>
      <c r="Q5660" s="113"/>
      <c r="R5660" s="31"/>
      <c r="S5660" s="32"/>
      <c r="T5660" s="113"/>
      <c r="U5660" s="113"/>
      <c r="V5660" s="31"/>
      <c r="W5660" s="32"/>
      <c r="X5660" s="113"/>
      <c r="Y5660" s="113"/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10" t="s">
        <v>1710</v>
      </c>
      <c r="B5661" s="111" t="s">
        <v>32</v>
      </c>
      <c r="C5661" s="112" t="s">
        <v>33</v>
      </c>
      <c r="D5661" s="21">
        <f t="shared" si="124"/>
        <v>0</v>
      </c>
      <c r="E5661" s="24">
        <f t="shared" si="125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10" t="s">
        <v>1710</v>
      </c>
      <c r="B5662" s="111" t="s">
        <v>34</v>
      </c>
      <c r="C5662" s="112" t="s">
        <v>35</v>
      </c>
      <c r="D5662" s="21">
        <f t="shared" si="124"/>
        <v>0</v>
      </c>
      <c r="E5662" s="24">
        <f t="shared" si="125"/>
        <v>0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10" t="s">
        <v>1710</v>
      </c>
      <c r="B5663" s="111" t="s">
        <v>36</v>
      </c>
      <c r="C5663" s="112" t="s">
        <v>1450</v>
      </c>
      <c r="D5663" s="21">
        <f t="shared" si="124"/>
        <v>159780</v>
      </c>
      <c r="E5663" s="24">
        <f t="shared" si="125"/>
        <v>159780</v>
      </c>
      <c r="F5663" s="104"/>
      <c r="G5663" s="104"/>
      <c r="H5663" s="105"/>
      <c r="I5663" s="105"/>
      <c r="J5663" s="106"/>
      <c r="K5663" s="107"/>
      <c r="L5663" s="105"/>
      <c r="M5663" s="105"/>
      <c r="N5663" s="106"/>
      <c r="O5663" s="107"/>
      <c r="P5663" s="113"/>
      <c r="Q5663" s="113"/>
      <c r="R5663" s="106"/>
      <c r="S5663" s="107"/>
      <c r="T5663" s="105"/>
      <c r="U5663" s="105"/>
      <c r="V5663" s="106"/>
      <c r="W5663" s="107"/>
      <c r="X5663" s="105"/>
      <c r="Y5663" s="105"/>
      <c r="Z5663" s="106">
        <v>25180</v>
      </c>
      <c r="AA5663" s="107">
        <v>0</v>
      </c>
      <c r="AB5663" s="105">
        <v>134600</v>
      </c>
      <c r="AC5663" s="105">
        <v>159780</v>
      </c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10" t="s">
        <v>1710</v>
      </c>
      <c r="B5664" s="111" t="s">
        <v>37</v>
      </c>
      <c r="C5664" s="112" t="s">
        <v>1451</v>
      </c>
      <c r="D5664" s="21">
        <f t="shared" si="124"/>
        <v>0</v>
      </c>
      <c r="E5664" s="24">
        <f t="shared" si="125"/>
        <v>0</v>
      </c>
      <c r="F5664" s="104"/>
      <c r="G5664" s="104"/>
      <c r="H5664" s="113"/>
      <c r="I5664" s="113"/>
      <c r="J5664" s="31"/>
      <c r="K5664" s="32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10" t="s">
        <v>1710</v>
      </c>
      <c r="B5665" s="111" t="s">
        <v>38</v>
      </c>
      <c r="C5665" s="112" t="s">
        <v>1452</v>
      </c>
      <c r="D5665" s="21">
        <f t="shared" si="124"/>
        <v>2802071</v>
      </c>
      <c r="E5665" s="24">
        <f t="shared" si="125"/>
        <v>2733621</v>
      </c>
      <c r="F5665" s="104">
        <v>309000</v>
      </c>
      <c r="G5665" s="104">
        <v>271300</v>
      </c>
      <c r="H5665" s="113">
        <v>244120</v>
      </c>
      <c r="I5665" s="113">
        <v>192070</v>
      </c>
      <c r="J5665" s="31">
        <v>333300</v>
      </c>
      <c r="K5665" s="32">
        <v>291300</v>
      </c>
      <c r="L5665" s="113">
        <v>85760</v>
      </c>
      <c r="M5665" s="113">
        <v>80480</v>
      </c>
      <c r="N5665" s="31">
        <v>339860</v>
      </c>
      <c r="O5665" s="32">
        <v>324800</v>
      </c>
      <c r="P5665" s="113">
        <v>309251</v>
      </c>
      <c r="Q5665" s="113">
        <v>293020</v>
      </c>
      <c r="R5665" s="31">
        <v>268300</v>
      </c>
      <c r="S5665" s="32">
        <v>301420</v>
      </c>
      <c r="T5665" s="113">
        <v>298180</v>
      </c>
      <c r="U5665" s="113">
        <v>282251</v>
      </c>
      <c r="V5665" s="31">
        <v>129000</v>
      </c>
      <c r="W5665" s="32">
        <v>137280</v>
      </c>
      <c r="X5665" s="113">
        <v>189100</v>
      </c>
      <c r="Y5665" s="113">
        <v>129700</v>
      </c>
      <c r="Z5665" s="31">
        <v>296200</v>
      </c>
      <c r="AA5665" s="32">
        <v>341400</v>
      </c>
      <c r="AB5665" s="113">
        <v>0</v>
      </c>
      <c r="AC5665" s="113">
        <v>88600</v>
      </c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10" t="s">
        <v>1710</v>
      </c>
      <c r="B5666" s="111" t="s">
        <v>39</v>
      </c>
      <c r="C5666" s="112" t="s">
        <v>1453</v>
      </c>
      <c r="D5666" s="21">
        <f t="shared" si="124"/>
        <v>0</v>
      </c>
      <c r="E5666" s="24">
        <f t="shared" si="125"/>
        <v>0</v>
      </c>
      <c r="F5666" s="104"/>
      <c r="G5666" s="104"/>
      <c r="H5666" s="105"/>
      <c r="I5666" s="105"/>
      <c r="J5666" s="106"/>
      <c r="K5666" s="107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10" t="s">
        <v>1710</v>
      </c>
      <c r="B5667" s="111" t="s">
        <v>40</v>
      </c>
      <c r="C5667" s="112" t="s">
        <v>1454</v>
      </c>
      <c r="D5667" s="21">
        <f t="shared" si="124"/>
        <v>0</v>
      </c>
      <c r="E5667" s="24">
        <f t="shared" si="125"/>
        <v>0</v>
      </c>
      <c r="F5667" s="104"/>
      <c r="G5667" s="104"/>
      <c r="H5667" s="113"/>
      <c r="I5667" s="113"/>
      <c r="J5667" s="31"/>
      <c r="K5667" s="32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10" t="s">
        <v>1710</v>
      </c>
      <c r="B5668" s="111" t="s">
        <v>1455</v>
      </c>
      <c r="C5668" s="112" t="s">
        <v>56</v>
      </c>
      <c r="D5668" s="21">
        <f t="shared" si="124"/>
        <v>0</v>
      </c>
      <c r="E5668" s="24">
        <f t="shared" si="125"/>
        <v>0</v>
      </c>
      <c r="F5668" s="104"/>
      <c r="G5668" s="104"/>
      <c r="H5668" s="105"/>
      <c r="I5668" s="105"/>
      <c r="J5668" s="106"/>
      <c r="K5668" s="107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10" t="s">
        <v>1710</v>
      </c>
      <c r="B5669" s="111" t="s">
        <v>1456</v>
      </c>
      <c r="C5669" s="112" t="s">
        <v>58</v>
      </c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104"/>
      <c r="G5669" s="104"/>
      <c r="H5669" s="113"/>
      <c r="I5669" s="113"/>
      <c r="J5669" s="31"/>
      <c r="K5669" s="32"/>
      <c r="L5669" s="113"/>
      <c r="M5669" s="113"/>
      <c r="N5669" s="31"/>
      <c r="O5669" s="32"/>
      <c r="P5669" s="105"/>
      <c r="Q5669" s="105"/>
      <c r="R5669" s="31"/>
      <c r="S5669" s="32"/>
      <c r="T5669" s="113"/>
      <c r="U5669" s="113"/>
      <c r="V5669" s="31"/>
      <c r="W5669" s="32"/>
      <c r="X5669" s="113"/>
      <c r="Y5669" s="113"/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10" t="s">
        <v>1710</v>
      </c>
      <c r="B5670" s="111" t="s">
        <v>1457</v>
      </c>
      <c r="C5670" s="112" t="s">
        <v>59</v>
      </c>
      <c r="D5670" s="21">
        <f t="shared" si="126"/>
        <v>0</v>
      </c>
      <c r="E5670" s="24">
        <f t="shared" si="127"/>
        <v>0</v>
      </c>
      <c r="F5670" s="104"/>
      <c r="G5670" s="104"/>
      <c r="H5670" s="105"/>
      <c r="I5670" s="105"/>
      <c r="J5670" s="106"/>
      <c r="K5670" s="107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10" t="s">
        <v>1710</v>
      </c>
      <c r="B5671" s="111" t="s">
        <v>1458</v>
      </c>
      <c r="C5671" s="112" t="s">
        <v>61</v>
      </c>
      <c r="D5671" s="21">
        <f t="shared" si="126"/>
        <v>0</v>
      </c>
      <c r="E5671" s="24">
        <f t="shared" si="127"/>
        <v>0</v>
      </c>
      <c r="F5671" s="104"/>
      <c r="G5671" s="104"/>
      <c r="H5671" s="113"/>
      <c r="I5671" s="113"/>
      <c r="J5671" s="31"/>
      <c r="K5671" s="32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10" t="s">
        <v>1710</v>
      </c>
      <c r="B5672" s="111" t="s">
        <v>1459</v>
      </c>
      <c r="C5672" s="112" t="s">
        <v>1460</v>
      </c>
      <c r="D5672" s="21">
        <f t="shared" si="126"/>
        <v>114500</v>
      </c>
      <c r="E5672" s="24">
        <f t="shared" si="127"/>
        <v>114500</v>
      </c>
      <c r="F5672" s="104">
        <v>12100</v>
      </c>
      <c r="G5672" s="104">
        <v>12100</v>
      </c>
      <c r="H5672" s="105">
        <v>5850</v>
      </c>
      <c r="I5672" s="105">
        <v>5850</v>
      </c>
      <c r="J5672" s="106">
        <v>10200</v>
      </c>
      <c r="K5672" s="107">
        <v>10200</v>
      </c>
      <c r="L5672" s="105">
        <v>10000</v>
      </c>
      <c r="M5672" s="105">
        <v>10000</v>
      </c>
      <c r="N5672" s="106">
        <v>9850</v>
      </c>
      <c r="O5672" s="107">
        <v>9850</v>
      </c>
      <c r="P5672" s="113"/>
      <c r="Q5672" s="113"/>
      <c r="R5672" s="106">
        <v>7100</v>
      </c>
      <c r="S5672" s="107">
        <v>7100</v>
      </c>
      <c r="T5672" s="105">
        <v>3500</v>
      </c>
      <c r="U5672" s="105">
        <v>3500</v>
      </c>
      <c r="V5672" s="106"/>
      <c r="W5672" s="107"/>
      <c r="X5672" s="105">
        <v>19550</v>
      </c>
      <c r="Y5672" s="105">
        <v>19550</v>
      </c>
      <c r="Z5672" s="106"/>
      <c r="AA5672" s="107"/>
      <c r="AB5672" s="105">
        <v>36350</v>
      </c>
      <c r="AC5672" s="105">
        <v>36350</v>
      </c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10" t="s">
        <v>1710</v>
      </c>
      <c r="B5673" s="111" t="s">
        <v>1461</v>
      </c>
      <c r="C5673" s="112" t="s">
        <v>67</v>
      </c>
      <c r="D5673" s="21">
        <f t="shared" si="126"/>
        <v>14459329.5</v>
      </c>
      <c r="E5673" s="24">
        <f t="shared" si="127"/>
        <v>14459329.5</v>
      </c>
      <c r="F5673" s="104">
        <v>1079270</v>
      </c>
      <c r="G5673" s="104">
        <v>1079270</v>
      </c>
      <c r="H5673" s="113">
        <v>1385432</v>
      </c>
      <c r="I5673" s="113">
        <v>1385432</v>
      </c>
      <c r="J5673" s="31">
        <v>1332387</v>
      </c>
      <c r="K5673" s="32">
        <v>1332387</v>
      </c>
      <c r="L5673" s="113">
        <v>1419488</v>
      </c>
      <c r="M5673" s="113">
        <v>1419488</v>
      </c>
      <c r="N5673" s="31">
        <v>1297642</v>
      </c>
      <c r="O5673" s="32">
        <v>1297642</v>
      </c>
      <c r="P5673" s="105">
        <v>1470737.5</v>
      </c>
      <c r="Q5673" s="105">
        <v>1470737.5</v>
      </c>
      <c r="R5673" s="31">
        <v>1001966</v>
      </c>
      <c r="S5673" s="32">
        <v>1001966</v>
      </c>
      <c r="T5673" s="113">
        <v>1191115</v>
      </c>
      <c r="U5673" s="113">
        <v>1191115</v>
      </c>
      <c r="V5673" s="31">
        <v>1118421</v>
      </c>
      <c r="W5673" s="32">
        <v>1118421</v>
      </c>
      <c r="X5673" s="113">
        <v>1051742.5</v>
      </c>
      <c r="Y5673" s="113">
        <v>1051742.5</v>
      </c>
      <c r="Z5673" s="31">
        <v>1032372.5</v>
      </c>
      <c r="AA5673" s="32">
        <v>1032372.5</v>
      </c>
      <c r="AB5673" s="113">
        <v>1078756</v>
      </c>
      <c r="AC5673" s="113">
        <v>1078756</v>
      </c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10" t="s">
        <v>1710</v>
      </c>
      <c r="B5674" s="111" t="s">
        <v>1462</v>
      </c>
      <c r="C5674" s="112" t="s">
        <v>1463</v>
      </c>
      <c r="D5674" s="21">
        <f t="shared" si="126"/>
        <v>8410736.8499999996</v>
      </c>
      <c r="E5674" s="24">
        <f t="shared" si="127"/>
        <v>7981241.2999999998</v>
      </c>
      <c r="F5674" s="104">
        <v>613239.5</v>
      </c>
      <c r="G5674" s="104">
        <v>0</v>
      </c>
      <c r="H5674" s="113">
        <v>671160</v>
      </c>
      <c r="I5674" s="113">
        <v>433181</v>
      </c>
      <c r="J5674" s="31">
        <v>781122.5</v>
      </c>
      <c r="K5674" s="32">
        <v>774417</v>
      </c>
      <c r="L5674" s="113">
        <v>653265</v>
      </c>
      <c r="M5674" s="113">
        <v>527211.5</v>
      </c>
      <c r="N5674" s="31">
        <v>486271</v>
      </c>
      <c r="O5674" s="32">
        <v>769915.5</v>
      </c>
      <c r="P5674" s="113">
        <v>497488</v>
      </c>
      <c r="Q5674" s="113">
        <v>331099</v>
      </c>
      <c r="R5674" s="31">
        <v>551046.5</v>
      </c>
      <c r="S5674" s="32">
        <v>612883.5</v>
      </c>
      <c r="T5674" s="113">
        <v>473366.5</v>
      </c>
      <c r="U5674" s="113">
        <v>804349.5</v>
      </c>
      <c r="V5674" s="31">
        <v>634378.5</v>
      </c>
      <c r="W5674" s="32">
        <v>502932</v>
      </c>
      <c r="X5674" s="113">
        <v>579935.5</v>
      </c>
      <c r="Y5674" s="113">
        <v>484079</v>
      </c>
      <c r="Z5674" s="31">
        <v>1108752.5</v>
      </c>
      <c r="AA5674" s="32">
        <v>717978</v>
      </c>
      <c r="AB5674" s="113">
        <v>1360711.35</v>
      </c>
      <c r="AC5674" s="113">
        <v>2023195.3</v>
      </c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10" t="s">
        <v>1710</v>
      </c>
      <c r="B5675" s="111" t="s">
        <v>1464</v>
      </c>
      <c r="C5675" s="112" t="s">
        <v>1465</v>
      </c>
      <c r="D5675" s="21">
        <f t="shared" si="126"/>
        <v>41778</v>
      </c>
      <c r="E5675" s="24">
        <f t="shared" si="127"/>
        <v>14218</v>
      </c>
      <c r="F5675" s="104">
        <v>2054</v>
      </c>
      <c r="G5675" s="104">
        <v>0</v>
      </c>
      <c r="H5675" s="105">
        <v>1067</v>
      </c>
      <c r="I5675" s="105">
        <v>160</v>
      </c>
      <c r="J5675" s="106">
        <v>995</v>
      </c>
      <c r="K5675" s="107">
        <v>0</v>
      </c>
      <c r="L5675" s="105">
        <v>3633</v>
      </c>
      <c r="M5675" s="105">
        <v>3809</v>
      </c>
      <c r="N5675" s="106">
        <v>1752</v>
      </c>
      <c r="O5675" s="107">
        <v>1413</v>
      </c>
      <c r="P5675" s="113">
        <v>1689</v>
      </c>
      <c r="Q5675" s="113">
        <v>0</v>
      </c>
      <c r="R5675" s="106">
        <v>202</v>
      </c>
      <c r="S5675" s="107">
        <v>0</v>
      </c>
      <c r="T5675" s="105">
        <v>2600</v>
      </c>
      <c r="U5675" s="105">
        <v>0</v>
      </c>
      <c r="V5675" s="106">
        <v>8580</v>
      </c>
      <c r="W5675" s="107">
        <v>742</v>
      </c>
      <c r="X5675" s="105">
        <v>9971</v>
      </c>
      <c r="Y5675" s="105">
        <v>575</v>
      </c>
      <c r="Z5675" s="106">
        <v>3518</v>
      </c>
      <c r="AA5675" s="107">
        <v>5788</v>
      </c>
      <c r="AB5675" s="105">
        <v>5717</v>
      </c>
      <c r="AC5675" s="105">
        <v>1731</v>
      </c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10" t="s">
        <v>1710</v>
      </c>
      <c r="B5676" s="111" t="s">
        <v>1466</v>
      </c>
      <c r="C5676" s="112" t="s">
        <v>1467</v>
      </c>
      <c r="D5676" s="21">
        <f t="shared" si="126"/>
        <v>9616</v>
      </c>
      <c r="E5676" s="24">
        <f t="shared" si="127"/>
        <v>1931</v>
      </c>
      <c r="F5676" s="104">
        <v>0</v>
      </c>
      <c r="G5676" s="104">
        <v>0</v>
      </c>
      <c r="H5676" s="113">
        <v>0</v>
      </c>
      <c r="I5676" s="113">
        <v>0</v>
      </c>
      <c r="J5676" s="31">
        <v>0</v>
      </c>
      <c r="K5676" s="32">
        <v>0</v>
      </c>
      <c r="L5676" s="113">
        <v>0</v>
      </c>
      <c r="M5676" s="113">
        <v>0</v>
      </c>
      <c r="N5676" s="31">
        <v>475</v>
      </c>
      <c r="O5676" s="32">
        <v>0</v>
      </c>
      <c r="P5676" s="105">
        <v>0</v>
      </c>
      <c r="Q5676" s="105">
        <v>0</v>
      </c>
      <c r="R5676" s="31">
        <v>0</v>
      </c>
      <c r="S5676" s="32">
        <v>0</v>
      </c>
      <c r="T5676" s="113">
        <v>190</v>
      </c>
      <c r="U5676" s="113">
        <v>0</v>
      </c>
      <c r="V5676" s="31">
        <v>4044</v>
      </c>
      <c r="W5676" s="32">
        <v>0</v>
      </c>
      <c r="X5676" s="113">
        <v>2417</v>
      </c>
      <c r="Y5676" s="113">
        <v>1760</v>
      </c>
      <c r="Z5676" s="31">
        <v>1950</v>
      </c>
      <c r="AA5676" s="32">
        <v>171</v>
      </c>
      <c r="AB5676" s="113">
        <v>540</v>
      </c>
      <c r="AC5676" s="113">
        <v>0</v>
      </c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10" t="s">
        <v>1710</v>
      </c>
      <c r="B5677" s="111" t="s">
        <v>1468</v>
      </c>
      <c r="C5677" s="112" t="s">
        <v>68</v>
      </c>
      <c r="D5677" s="21">
        <f t="shared" si="126"/>
        <v>2387478.5</v>
      </c>
      <c r="E5677" s="24">
        <f t="shared" si="127"/>
        <v>2387478.5</v>
      </c>
      <c r="F5677" s="104">
        <v>86675</v>
      </c>
      <c r="G5677" s="104">
        <v>86675</v>
      </c>
      <c r="H5677" s="105">
        <v>34562</v>
      </c>
      <c r="I5677" s="105">
        <v>34562</v>
      </c>
      <c r="J5677" s="106">
        <v>70382</v>
      </c>
      <c r="K5677" s="107">
        <v>70382</v>
      </c>
      <c r="L5677" s="105">
        <v>63822</v>
      </c>
      <c r="M5677" s="105">
        <v>63822</v>
      </c>
      <c r="N5677" s="106">
        <v>68927</v>
      </c>
      <c r="O5677" s="107">
        <v>68927</v>
      </c>
      <c r="P5677" s="113">
        <v>237736</v>
      </c>
      <c r="Q5677" s="113">
        <v>237736</v>
      </c>
      <c r="R5677" s="106">
        <v>181387</v>
      </c>
      <c r="S5677" s="107">
        <v>181387</v>
      </c>
      <c r="T5677" s="105">
        <v>97187</v>
      </c>
      <c r="U5677" s="105">
        <v>97187</v>
      </c>
      <c r="V5677" s="106">
        <v>113856</v>
      </c>
      <c r="W5677" s="107">
        <v>113856</v>
      </c>
      <c r="X5677" s="105">
        <v>299208</v>
      </c>
      <c r="Y5677" s="105">
        <v>299208</v>
      </c>
      <c r="Z5677" s="106">
        <v>536051</v>
      </c>
      <c r="AA5677" s="107">
        <v>536051</v>
      </c>
      <c r="AB5677" s="105">
        <v>597685.5</v>
      </c>
      <c r="AC5677" s="105">
        <v>597685.5</v>
      </c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10" t="s">
        <v>1710</v>
      </c>
      <c r="B5678" s="111" t="s">
        <v>1469</v>
      </c>
      <c r="C5678" s="112" t="s">
        <v>1470</v>
      </c>
      <c r="D5678" s="21">
        <f t="shared" si="126"/>
        <v>378003.5</v>
      </c>
      <c r="E5678" s="24">
        <f t="shared" si="127"/>
        <v>299814.5</v>
      </c>
      <c r="F5678" s="104">
        <v>7656</v>
      </c>
      <c r="G5678" s="104">
        <v>0</v>
      </c>
      <c r="H5678" s="113">
        <v>14725</v>
      </c>
      <c r="I5678" s="113">
        <v>21978</v>
      </c>
      <c r="J5678" s="31">
        <v>22544.5</v>
      </c>
      <c r="K5678" s="32">
        <v>13471.5</v>
      </c>
      <c r="L5678" s="113">
        <v>17180.5</v>
      </c>
      <c r="M5678" s="113">
        <v>8961.5</v>
      </c>
      <c r="N5678" s="31">
        <v>18347</v>
      </c>
      <c r="O5678" s="32">
        <v>30450</v>
      </c>
      <c r="P5678" s="105">
        <v>36646.5</v>
      </c>
      <c r="Q5678" s="105">
        <v>25110</v>
      </c>
      <c r="R5678" s="31">
        <v>55787.5</v>
      </c>
      <c r="S5678" s="32">
        <v>46187.5</v>
      </c>
      <c r="T5678" s="113">
        <v>29217</v>
      </c>
      <c r="U5678" s="113">
        <v>38086.5</v>
      </c>
      <c r="V5678" s="31">
        <v>50680</v>
      </c>
      <c r="W5678" s="32">
        <v>30751</v>
      </c>
      <c r="X5678" s="113">
        <v>54093</v>
      </c>
      <c r="Y5678" s="113">
        <v>50706</v>
      </c>
      <c r="Z5678" s="31">
        <v>38315</v>
      </c>
      <c r="AA5678" s="32">
        <v>29651.5</v>
      </c>
      <c r="AB5678" s="113">
        <v>32811.5</v>
      </c>
      <c r="AC5678" s="113">
        <v>4461</v>
      </c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10" t="s">
        <v>1710</v>
      </c>
      <c r="B5679" s="111" t="s">
        <v>1471</v>
      </c>
      <c r="C5679" s="112" t="s">
        <v>1472</v>
      </c>
      <c r="D5679" s="21">
        <f t="shared" si="126"/>
        <v>1726978.75</v>
      </c>
      <c r="E5679" s="24">
        <f t="shared" si="127"/>
        <v>1525480.75</v>
      </c>
      <c r="F5679" s="104">
        <v>10171.5</v>
      </c>
      <c r="G5679" s="104">
        <v>0</v>
      </c>
      <c r="H5679" s="105">
        <v>28538.7</v>
      </c>
      <c r="I5679" s="105">
        <v>21916.7</v>
      </c>
      <c r="J5679" s="106">
        <v>55663.55</v>
      </c>
      <c r="K5679" s="107">
        <v>23397.05</v>
      </c>
      <c r="L5679" s="105">
        <v>27362.5</v>
      </c>
      <c r="M5679" s="105">
        <v>47217.5</v>
      </c>
      <c r="N5679" s="106">
        <v>5600</v>
      </c>
      <c r="O5679" s="107">
        <v>30223</v>
      </c>
      <c r="P5679" s="113">
        <v>26434.5</v>
      </c>
      <c r="Q5679" s="113">
        <v>16449</v>
      </c>
      <c r="R5679" s="106">
        <v>30188</v>
      </c>
      <c r="S5679" s="107">
        <v>15870.5</v>
      </c>
      <c r="T5679" s="105">
        <v>25525.5</v>
      </c>
      <c r="U5679" s="105">
        <v>38492.5</v>
      </c>
      <c r="V5679" s="106">
        <v>16599.5</v>
      </c>
      <c r="W5679" s="107">
        <v>21150.5</v>
      </c>
      <c r="X5679" s="105">
        <v>443738.5</v>
      </c>
      <c r="Y5679" s="105">
        <v>24018.5</v>
      </c>
      <c r="Z5679" s="106">
        <v>972361.5</v>
      </c>
      <c r="AA5679" s="107">
        <v>17680.5</v>
      </c>
      <c r="AB5679" s="105">
        <v>84795</v>
      </c>
      <c r="AC5679" s="105">
        <v>1269065</v>
      </c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10" t="s">
        <v>1710</v>
      </c>
      <c r="B5680" s="111" t="s">
        <v>1473</v>
      </c>
      <c r="C5680" s="112" t="s">
        <v>1474</v>
      </c>
      <c r="D5680" s="21">
        <f t="shared" si="126"/>
        <v>0</v>
      </c>
      <c r="E5680" s="24">
        <f t="shared" si="127"/>
        <v>0</v>
      </c>
      <c r="F5680" s="104"/>
      <c r="G5680" s="104"/>
      <c r="H5680" s="113"/>
      <c r="I5680" s="113"/>
      <c r="J5680" s="31"/>
      <c r="K5680" s="32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10" t="s">
        <v>1710</v>
      </c>
      <c r="B5681" s="111" t="s">
        <v>1475</v>
      </c>
      <c r="C5681" s="112" t="s">
        <v>1476</v>
      </c>
      <c r="D5681" s="21">
        <f t="shared" si="126"/>
        <v>883872.68</v>
      </c>
      <c r="E5681" s="24">
        <f t="shared" si="127"/>
        <v>22700</v>
      </c>
      <c r="F5681" s="104"/>
      <c r="G5681" s="104"/>
      <c r="H5681" s="105"/>
      <c r="I5681" s="105"/>
      <c r="J5681" s="106"/>
      <c r="K5681" s="107"/>
      <c r="L5681" s="105"/>
      <c r="M5681" s="105"/>
      <c r="N5681" s="106"/>
      <c r="O5681" s="107"/>
      <c r="P5681" s="113">
        <v>100</v>
      </c>
      <c r="Q5681" s="113">
        <v>100</v>
      </c>
      <c r="R5681" s="106"/>
      <c r="S5681" s="107"/>
      <c r="T5681" s="105">
        <v>900</v>
      </c>
      <c r="U5681" s="105">
        <v>900</v>
      </c>
      <c r="V5681" s="106">
        <v>16100</v>
      </c>
      <c r="W5681" s="107">
        <v>12000</v>
      </c>
      <c r="X5681" s="105">
        <v>12650</v>
      </c>
      <c r="Y5681" s="105">
        <v>9700</v>
      </c>
      <c r="Z5681" s="106">
        <v>7250</v>
      </c>
      <c r="AA5681" s="107">
        <v>0</v>
      </c>
      <c r="AB5681" s="105">
        <v>846872.68</v>
      </c>
      <c r="AC5681" s="105">
        <v>0</v>
      </c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10" t="s">
        <v>1710</v>
      </c>
      <c r="B5682" s="111" t="s">
        <v>1477</v>
      </c>
      <c r="C5682" s="112" t="s">
        <v>1478</v>
      </c>
      <c r="D5682" s="21">
        <f t="shared" si="126"/>
        <v>4229189.55</v>
      </c>
      <c r="E5682" s="24">
        <f t="shared" si="127"/>
        <v>1519251.76</v>
      </c>
      <c r="F5682" s="104"/>
      <c r="G5682" s="104"/>
      <c r="H5682" s="113"/>
      <c r="I5682" s="113"/>
      <c r="J5682" s="31"/>
      <c r="K5682" s="32"/>
      <c r="L5682" s="113"/>
      <c r="M5682" s="113"/>
      <c r="N5682" s="31"/>
      <c r="O5682" s="32"/>
      <c r="P5682" s="105"/>
      <c r="Q5682" s="105"/>
      <c r="R5682" s="31"/>
      <c r="S5682" s="32"/>
      <c r="T5682" s="113">
        <v>32382.09</v>
      </c>
      <c r="U5682" s="113">
        <v>32382.09</v>
      </c>
      <c r="V5682" s="31">
        <v>56413.93</v>
      </c>
      <c r="W5682" s="32">
        <v>56413.93</v>
      </c>
      <c r="X5682" s="113"/>
      <c r="Y5682" s="113"/>
      <c r="Z5682" s="31"/>
      <c r="AA5682" s="32"/>
      <c r="AB5682" s="113">
        <v>4140393.53</v>
      </c>
      <c r="AC5682" s="113">
        <v>1430455.74</v>
      </c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10" t="s">
        <v>1710</v>
      </c>
      <c r="B5683" s="111" t="s">
        <v>1479</v>
      </c>
      <c r="C5683" s="112" t="s">
        <v>1480</v>
      </c>
      <c r="D5683" s="21">
        <f t="shared" si="126"/>
        <v>583264</v>
      </c>
      <c r="E5683" s="24">
        <f t="shared" si="127"/>
        <v>605482.22000000009</v>
      </c>
      <c r="F5683" s="104">
        <v>54612</v>
      </c>
      <c r="G5683" s="104">
        <v>43426.29</v>
      </c>
      <c r="H5683" s="113">
        <v>27985</v>
      </c>
      <c r="I5683" s="113">
        <v>61792.83</v>
      </c>
      <c r="J5683" s="31">
        <v>51216</v>
      </c>
      <c r="K5683" s="32">
        <v>34512.080000000002</v>
      </c>
      <c r="L5683" s="113">
        <v>54790</v>
      </c>
      <c r="M5683" s="113">
        <v>38086.080000000002</v>
      </c>
      <c r="N5683" s="31">
        <v>38274</v>
      </c>
      <c r="O5683" s="32">
        <v>21570.080000000002</v>
      </c>
      <c r="P5683" s="113">
        <v>48224</v>
      </c>
      <c r="Q5683" s="113">
        <v>101965.16</v>
      </c>
      <c r="R5683" s="31">
        <v>52308</v>
      </c>
      <c r="S5683" s="32">
        <v>22481.68</v>
      </c>
      <c r="T5683" s="113">
        <v>51808</v>
      </c>
      <c r="U5683" s="113">
        <v>21981.68</v>
      </c>
      <c r="V5683" s="31">
        <v>41373</v>
      </c>
      <c r="W5683" s="32">
        <v>106617.76</v>
      </c>
      <c r="X5683" s="113">
        <v>44405</v>
      </c>
      <c r="Y5683" s="113">
        <v>43395.39</v>
      </c>
      <c r="Z5683" s="31">
        <v>37343</v>
      </c>
      <c r="AA5683" s="32">
        <v>37197.269999999997</v>
      </c>
      <c r="AB5683" s="113">
        <v>80926</v>
      </c>
      <c r="AC5683" s="113">
        <v>72455.92</v>
      </c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10" t="s">
        <v>1710</v>
      </c>
      <c r="B5684" s="111" t="s">
        <v>1481</v>
      </c>
      <c r="C5684" s="112" t="s">
        <v>1482</v>
      </c>
      <c r="D5684" s="21">
        <f t="shared" si="126"/>
        <v>381156.72</v>
      </c>
      <c r="E5684" s="24">
        <f t="shared" si="127"/>
        <v>363252.78</v>
      </c>
      <c r="F5684" s="104">
        <v>67583</v>
      </c>
      <c r="G5684" s="104">
        <v>62413.82</v>
      </c>
      <c r="H5684" s="105">
        <v>11055</v>
      </c>
      <c r="I5684" s="105">
        <v>45488.84</v>
      </c>
      <c r="J5684" s="106">
        <v>3251</v>
      </c>
      <c r="K5684" s="107">
        <v>0</v>
      </c>
      <c r="L5684" s="105">
        <v>26516</v>
      </c>
      <c r="M5684" s="105">
        <v>11353.05</v>
      </c>
      <c r="N5684" s="106">
        <v>40193</v>
      </c>
      <c r="O5684" s="107">
        <v>25030.05</v>
      </c>
      <c r="P5684" s="113">
        <v>15958</v>
      </c>
      <c r="Q5684" s="113">
        <v>15339.78</v>
      </c>
      <c r="R5684" s="106">
        <v>25396</v>
      </c>
      <c r="S5684" s="107">
        <v>977.65</v>
      </c>
      <c r="T5684" s="105">
        <v>9836</v>
      </c>
      <c r="U5684" s="105">
        <v>0</v>
      </c>
      <c r="V5684" s="106">
        <v>0</v>
      </c>
      <c r="W5684" s="107">
        <v>70702.25</v>
      </c>
      <c r="X5684" s="105">
        <v>78522</v>
      </c>
      <c r="Y5684" s="105">
        <v>71968.77</v>
      </c>
      <c r="Z5684" s="106">
        <v>38477</v>
      </c>
      <c r="AA5684" s="107">
        <v>34943.93</v>
      </c>
      <c r="AB5684" s="105">
        <v>64369.72</v>
      </c>
      <c r="AC5684" s="105">
        <v>25034.639999999999</v>
      </c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10" t="s">
        <v>1710</v>
      </c>
      <c r="B5685" s="111" t="s">
        <v>1483</v>
      </c>
      <c r="C5685" s="112" t="s">
        <v>1484</v>
      </c>
      <c r="D5685" s="21">
        <f t="shared" si="126"/>
        <v>0</v>
      </c>
      <c r="E5685" s="24">
        <f t="shared" si="127"/>
        <v>0</v>
      </c>
      <c r="F5685" s="104"/>
      <c r="G5685" s="104"/>
      <c r="H5685" s="113"/>
      <c r="I5685" s="113"/>
      <c r="J5685" s="31"/>
      <c r="K5685" s="32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10" t="s">
        <v>1710</v>
      </c>
      <c r="B5686" s="111" t="s">
        <v>1485</v>
      </c>
      <c r="C5686" s="112" t="s">
        <v>1486</v>
      </c>
      <c r="D5686" s="21">
        <f t="shared" si="126"/>
        <v>0</v>
      </c>
      <c r="E5686" s="24">
        <f t="shared" si="127"/>
        <v>0</v>
      </c>
      <c r="F5686" s="104"/>
      <c r="G5686" s="104"/>
      <c r="H5686" s="105"/>
      <c r="I5686" s="105"/>
      <c r="J5686" s="106"/>
      <c r="K5686" s="107"/>
      <c r="L5686" s="105"/>
      <c r="M5686" s="105"/>
      <c r="N5686" s="106"/>
      <c r="O5686" s="107"/>
      <c r="P5686" s="113"/>
      <c r="Q5686" s="113"/>
      <c r="R5686" s="106"/>
      <c r="S5686" s="107"/>
      <c r="T5686" s="105"/>
      <c r="U5686" s="105"/>
      <c r="V5686" s="106"/>
      <c r="W5686" s="107"/>
      <c r="X5686" s="105"/>
      <c r="Y5686" s="105"/>
      <c r="Z5686" s="106"/>
      <c r="AA5686" s="107"/>
      <c r="AB5686" s="105"/>
      <c r="AC5686" s="105"/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10" t="s">
        <v>1710</v>
      </c>
      <c r="B5687" s="111" t="s">
        <v>1487</v>
      </c>
      <c r="C5687" s="112" t="s">
        <v>1488</v>
      </c>
      <c r="D5687" s="21">
        <f t="shared" si="126"/>
        <v>35180</v>
      </c>
      <c r="E5687" s="24">
        <f t="shared" si="127"/>
        <v>28340</v>
      </c>
      <c r="F5687" s="104">
        <v>6850</v>
      </c>
      <c r="G5687" s="104">
        <v>0</v>
      </c>
      <c r="H5687" s="105">
        <v>2940</v>
      </c>
      <c r="I5687" s="105">
        <v>3695</v>
      </c>
      <c r="J5687" s="106">
        <v>4965</v>
      </c>
      <c r="K5687" s="107">
        <v>4960</v>
      </c>
      <c r="L5687" s="105">
        <v>3270</v>
      </c>
      <c r="M5687" s="105">
        <v>6250</v>
      </c>
      <c r="N5687" s="106">
        <v>1670</v>
      </c>
      <c r="O5687" s="107">
        <v>0</v>
      </c>
      <c r="P5687" s="105">
        <v>3900</v>
      </c>
      <c r="Q5687" s="105">
        <v>0</v>
      </c>
      <c r="R5687" s="106">
        <v>1330</v>
      </c>
      <c r="S5687" s="107">
        <v>0</v>
      </c>
      <c r="T5687" s="105">
        <v>4885</v>
      </c>
      <c r="U5687" s="105">
        <v>8595</v>
      </c>
      <c r="V5687" s="106">
        <v>1430</v>
      </c>
      <c r="W5687" s="107">
        <v>0</v>
      </c>
      <c r="X5687" s="105">
        <v>2350</v>
      </c>
      <c r="Y5687" s="105">
        <v>2465</v>
      </c>
      <c r="Z5687" s="106">
        <v>730</v>
      </c>
      <c r="AA5687" s="107">
        <v>0</v>
      </c>
      <c r="AB5687" s="105">
        <v>860</v>
      </c>
      <c r="AC5687" s="105">
        <v>2375</v>
      </c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10" t="s">
        <v>1710</v>
      </c>
      <c r="B5688" s="111" t="s">
        <v>1489</v>
      </c>
      <c r="C5688" s="112" t="s">
        <v>70</v>
      </c>
      <c r="D5688" s="21">
        <f t="shared" si="126"/>
        <v>1122467</v>
      </c>
      <c r="E5688" s="24">
        <f t="shared" si="127"/>
        <v>372458</v>
      </c>
      <c r="F5688" s="104">
        <v>0</v>
      </c>
      <c r="G5688" s="104">
        <v>0</v>
      </c>
      <c r="H5688" s="113">
        <v>0</v>
      </c>
      <c r="I5688" s="113">
        <v>10922</v>
      </c>
      <c r="J5688" s="31">
        <v>9064</v>
      </c>
      <c r="K5688" s="32">
        <v>0</v>
      </c>
      <c r="L5688" s="113">
        <v>2787</v>
      </c>
      <c r="M5688" s="113">
        <v>0</v>
      </c>
      <c r="N5688" s="31">
        <v>5911</v>
      </c>
      <c r="O5688" s="32">
        <v>0</v>
      </c>
      <c r="P5688" s="105">
        <v>3833</v>
      </c>
      <c r="Q5688" s="105">
        <v>23553</v>
      </c>
      <c r="R5688" s="31">
        <v>13633</v>
      </c>
      <c r="S5688" s="32">
        <v>0</v>
      </c>
      <c r="T5688" s="113">
        <v>9573</v>
      </c>
      <c r="U5688" s="113">
        <v>5135</v>
      </c>
      <c r="V5688" s="31">
        <v>0</v>
      </c>
      <c r="W5688" s="32">
        <v>0</v>
      </c>
      <c r="X5688" s="113">
        <v>229525</v>
      </c>
      <c r="Y5688" s="113">
        <v>19358</v>
      </c>
      <c r="Z5688" s="31">
        <v>737668</v>
      </c>
      <c r="AA5688" s="32">
        <v>0</v>
      </c>
      <c r="AB5688" s="113">
        <v>110473</v>
      </c>
      <c r="AC5688" s="113">
        <v>313490</v>
      </c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10" t="s">
        <v>1710</v>
      </c>
      <c r="B5689" s="111" t="s">
        <v>1490</v>
      </c>
      <c r="C5689" s="112" t="s">
        <v>1491</v>
      </c>
      <c r="D5689" s="21">
        <f t="shared" si="126"/>
        <v>0</v>
      </c>
      <c r="E5689" s="24">
        <f t="shared" si="127"/>
        <v>0</v>
      </c>
      <c r="F5689" s="104">
        <v>0</v>
      </c>
      <c r="G5689" s="104">
        <v>0</v>
      </c>
      <c r="H5689" s="105">
        <v>0</v>
      </c>
      <c r="I5689" s="105">
        <v>0</v>
      </c>
      <c r="J5689" s="106">
        <v>0</v>
      </c>
      <c r="K5689" s="107">
        <v>0</v>
      </c>
      <c r="L5689" s="105">
        <v>0</v>
      </c>
      <c r="M5689" s="105">
        <v>0</v>
      </c>
      <c r="N5689" s="106">
        <v>0</v>
      </c>
      <c r="O5689" s="107">
        <v>0</v>
      </c>
      <c r="P5689" s="113">
        <v>0</v>
      </c>
      <c r="Q5689" s="113">
        <v>0</v>
      </c>
      <c r="R5689" s="106">
        <v>0</v>
      </c>
      <c r="S5689" s="107">
        <v>0</v>
      </c>
      <c r="T5689" s="105">
        <v>0</v>
      </c>
      <c r="U5689" s="105">
        <v>0</v>
      </c>
      <c r="V5689" s="106">
        <v>0</v>
      </c>
      <c r="W5689" s="107">
        <v>0</v>
      </c>
      <c r="X5689" s="105">
        <v>0</v>
      </c>
      <c r="Y5689" s="105">
        <v>0</v>
      </c>
      <c r="Z5689" s="106">
        <v>0</v>
      </c>
      <c r="AA5689" s="107">
        <v>0</v>
      </c>
      <c r="AB5689" s="105">
        <v>0</v>
      </c>
      <c r="AC5689" s="105">
        <v>0</v>
      </c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10" t="s">
        <v>1710</v>
      </c>
      <c r="B5690" s="111" t="s">
        <v>1492</v>
      </c>
      <c r="C5690" s="112" t="s">
        <v>1493</v>
      </c>
      <c r="D5690" s="21">
        <f t="shared" si="126"/>
        <v>0</v>
      </c>
      <c r="E5690" s="24">
        <f t="shared" si="127"/>
        <v>0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10" t="s">
        <v>1710</v>
      </c>
      <c r="B5691" s="111" t="s">
        <v>1494</v>
      </c>
      <c r="C5691" s="112" t="s">
        <v>71</v>
      </c>
      <c r="D5691" s="21">
        <f t="shared" si="126"/>
        <v>1925874.75</v>
      </c>
      <c r="E5691" s="24">
        <f t="shared" si="127"/>
        <v>1934042.75</v>
      </c>
      <c r="F5691" s="104">
        <v>127602</v>
      </c>
      <c r="G5691" s="104">
        <v>137269.25</v>
      </c>
      <c r="H5691" s="113">
        <v>140749.75</v>
      </c>
      <c r="I5691" s="113">
        <v>81948.5</v>
      </c>
      <c r="J5691" s="31">
        <v>145648.5</v>
      </c>
      <c r="K5691" s="32">
        <v>176300.75</v>
      </c>
      <c r="L5691" s="113">
        <v>182891.5</v>
      </c>
      <c r="M5691" s="113">
        <v>73472.75</v>
      </c>
      <c r="N5691" s="31">
        <v>214868</v>
      </c>
      <c r="O5691" s="32">
        <v>160233.5</v>
      </c>
      <c r="P5691" s="105">
        <v>184980.5</v>
      </c>
      <c r="Q5691" s="105">
        <v>265790</v>
      </c>
      <c r="R5691" s="31">
        <v>142344</v>
      </c>
      <c r="S5691" s="32">
        <v>221779.5</v>
      </c>
      <c r="T5691" s="113">
        <v>124649</v>
      </c>
      <c r="U5691" s="113">
        <v>60773</v>
      </c>
      <c r="V5691" s="31">
        <v>158792.5</v>
      </c>
      <c r="W5691" s="32">
        <v>139355.5</v>
      </c>
      <c r="X5691" s="113">
        <v>193819</v>
      </c>
      <c r="Y5691" s="113">
        <v>207694</v>
      </c>
      <c r="Z5691" s="31">
        <v>189667</v>
      </c>
      <c r="AA5691" s="32">
        <v>195379</v>
      </c>
      <c r="AB5691" s="113">
        <v>119863</v>
      </c>
      <c r="AC5691" s="113">
        <v>214047</v>
      </c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10" t="s">
        <v>1710</v>
      </c>
      <c r="B5692" s="111" t="s">
        <v>1495</v>
      </c>
      <c r="C5692" s="112" t="s">
        <v>1496</v>
      </c>
      <c r="D5692" s="21">
        <f t="shared" si="126"/>
        <v>652332.75</v>
      </c>
      <c r="E5692" s="24">
        <f t="shared" si="127"/>
        <v>676752.64999999991</v>
      </c>
      <c r="F5692" s="104">
        <v>62049</v>
      </c>
      <c r="G5692" s="104">
        <v>0</v>
      </c>
      <c r="H5692" s="105">
        <v>38587.25</v>
      </c>
      <c r="I5692" s="105">
        <v>59571.57</v>
      </c>
      <c r="J5692" s="106">
        <v>62594</v>
      </c>
      <c r="K5692" s="107">
        <v>50092.19</v>
      </c>
      <c r="L5692" s="105">
        <v>81693.5</v>
      </c>
      <c r="M5692" s="105">
        <v>35467.93</v>
      </c>
      <c r="N5692" s="106">
        <v>31840</v>
      </c>
      <c r="O5692" s="107">
        <v>21137.81</v>
      </c>
      <c r="P5692" s="113">
        <v>87534</v>
      </c>
      <c r="Q5692" s="113">
        <v>19350.97</v>
      </c>
      <c r="R5692" s="106">
        <v>48334</v>
      </c>
      <c r="S5692" s="107">
        <v>14471.47</v>
      </c>
      <c r="T5692" s="105">
        <v>70731</v>
      </c>
      <c r="U5692" s="105">
        <v>17789.16</v>
      </c>
      <c r="V5692" s="106">
        <v>26840.5</v>
      </c>
      <c r="W5692" s="107">
        <v>159849.99</v>
      </c>
      <c r="X5692" s="105">
        <v>84635.5</v>
      </c>
      <c r="Y5692" s="105">
        <v>170608.33</v>
      </c>
      <c r="Z5692" s="106">
        <v>36547</v>
      </c>
      <c r="AA5692" s="107">
        <v>50196.7</v>
      </c>
      <c r="AB5692" s="105">
        <v>20947</v>
      </c>
      <c r="AC5692" s="105">
        <v>78216.53</v>
      </c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10" t="s">
        <v>1710</v>
      </c>
      <c r="B5693" s="111" t="s">
        <v>1497</v>
      </c>
      <c r="C5693" s="112" t="s">
        <v>1498</v>
      </c>
      <c r="D5693" s="21">
        <f t="shared" si="126"/>
        <v>184277</v>
      </c>
      <c r="E5693" s="24">
        <f t="shared" si="127"/>
        <v>184277</v>
      </c>
      <c r="F5693" s="104">
        <v>20636.5</v>
      </c>
      <c r="G5693" s="104">
        <v>20636.5</v>
      </c>
      <c r="H5693" s="113">
        <v>10511</v>
      </c>
      <c r="I5693" s="113">
        <v>10511</v>
      </c>
      <c r="J5693" s="31">
        <v>16009.5</v>
      </c>
      <c r="K5693" s="32">
        <v>16009.5</v>
      </c>
      <c r="L5693" s="113">
        <v>16517</v>
      </c>
      <c r="M5693" s="113">
        <v>16517</v>
      </c>
      <c r="N5693" s="31">
        <v>15675</v>
      </c>
      <c r="O5693" s="32">
        <v>15675</v>
      </c>
      <c r="P5693" s="105">
        <v>19690.5</v>
      </c>
      <c r="Q5693" s="105">
        <v>19690.5</v>
      </c>
      <c r="R5693" s="31">
        <v>7658.5</v>
      </c>
      <c r="S5693" s="32">
        <v>7658.5</v>
      </c>
      <c r="T5693" s="113">
        <v>10687</v>
      </c>
      <c r="U5693" s="113">
        <v>10687</v>
      </c>
      <c r="V5693" s="31">
        <v>17338.5</v>
      </c>
      <c r="W5693" s="32">
        <v>17338.5</v>
      </c>
      <c r="X5693" s="113">
        <v>12569</v>
      </c>
      <c r="Y5693" s="113">
        <v>12569</v>
      </c>
      <c r="Z5693" s="31">
        <v>14052</v>
      </c>
      <c r="AA5693" s="32">
        <v>14052</v>
      </c>
      <c r="AB5693" s="113">
        <v>22932.5</v>
      </c>
      <c r="AC5693" s="113">
        <v>22932.5</v>
      </c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10" t="s">
        <v>1710</v>
      </c>
      <c r="B5694" s="111" t="s">
        <v>1499</v>
      </c>
      <c r="C5694" s="112" t="s">
        <v>1500</v>
      </c>
      <c r="D5694" s="21">
        <f t="shared" si="126"/>
        <v>24236.5</v>
      </c>
      <c r="E5694" s="24">
        <f t="shared" si="127"/>
        <v>24236.5</v>
      </c>
      <c r="F5694" s="104"/>
      <c r="G5694" s="104"/>
      <c r="H5694" s="113"/>
      <c r="I5694" s="113"/>
      <c r="J5694" s="31">
        <v>1678.5</v>
      </c>
      <c r="K5694" s="32">
        <v>1678.5</v>
      </c>
      <c r="L5694" s="113">
        <v>1790</v>
      </c>
      <c r="M5694" s="113">
        <v>1790</v>
      </c>
      <c r="N5694" s="31"/>
      <c r="O5694" s="32"/>
      <c r="P5694" s="113">
        <v>1768.5</v>
      </c>
      <c r="Q5694" s="113">
        <v>1768.5</v>
      </c>
      <c r="R5694" s="31"/>
      <c r="S5694" s="32"/>
      <c r="T5694" s="113"/>
      <c r="U5694" s="113"/>
      <c r="V5694" s="31">
        <v>4619</v>
      </c>
      <c r="W5694" s="32">
        <v>4619</v>
      </c>
      <c r="X5694" s="113"/>
      <c r="Y5694" s="113"/>
      <c r="Z5694" s="31">
        <v>7169</v>
      </c>
      <c r="AA5694" s="32">
        <v>7169</v>
      </c>
      <c r="AB5694" s="113">
        <v>7211.5</v>
      </c>
      <c r="AC5694" s="113">
        <v>7211.5</v>
      </c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10" t="s">
        <v>1710</v>
      </c>
      <c r="B5695" s="111" t="s">
        <v>1501</v>
      </c>
      <c r="C5695" s="112" t="s">
        <v>1502</v>
      </c>
      <c r="D5695" s="21">
        <f t="shared" si="126"/>
        <v>0</v>
      </c>
      <c r="E5695" s="24">
        <f t="shared" si="12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10" t="s">
        <v>1710</v>
      </c>
      <c r="B5696" s="111" t="s">
        <v>1503</v>
      </c>
      <c r="C5696" s="112" t="s">
        <v>1504</v>
      </c>
      <c r="D5696" s="21">
        <f t="shared" si="126"/>
        <v>0</v>
      </c>
      <c r="E5696" s="24">
        <f t="shared" si="12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10" t="s">
        <v>1710</v>
      </c>
      <c r="B5697" s="111" t="s">
        <v>1505</v>
      </c>
      <c r="C5697" s="112" t="s">
        <v>1662</v>
      </c>
      <c r="D5697" s="21">
        <f t="shared" si="126"/>
        <v>0</v>
      </c>
      <c r="E5697" s="24">
        <f t="shared" si="12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10" t="s">
        <v>1710</v>
      </c>
      <c r="B5698" s="111" t="s">
        <v>1506</v>
      </c>
      <c r="C5698" s="112" t="s">
        <v>1507</v>
      </c>
      <c r="D5698" s="21">
        <f t="shared" si="126"/>
        <v>0</v>
      </c>
      <c r="E5698" s="24">
        <f t="shared" si="127"/>
        <v>0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10" t="s">
        <v>1710</v>
      </c>
      <c r="B5699" s="111" t="s">
        <v>1508</v>
      </c>
      <c r="C5699" s="112" t="s">
        <v>1509</v>
      </c>
      <c r="D5699" s="21">
        <f t="shared" si="126"/>
        <v>84226</v>
      </c>
      <c r="E5699" s="24">
        <f t="shared" si="127"/>
        <v>84226</v>
      </c>
      <c r="F5699" s="104">
        <v>5080</v>
      </c>
      <c r="G5699" s="104">
        <v>5080</v>
      </c>
      <c r="H5699" s="113">
        <v>7556</v>
      </c>
      <c r="I5699" s="113">
        <v>7556</v>
      </c>
      <c r="J5699" s="31">
        <v>7048</v>
      </c>
      <c r="K5699" s="32">
        <v>7048</v>
      </c>
      <c r="L5699" s="113">
        <v>6234</v>
      </c>
      <c r="M5699" s="113">
        <v>6234</v>
      </c>
      <c r="N5699" s="31">
        <v>8779</v>
      </c>
      <c r="O5699" s="32">
        <v>8779</v>
      </c>
      <c r="P5699" s="113">
        <v>10895</v>
      </c>
      <c r="Q5699" s="113">
        <v>10895</v>
      </c>
      <c r="R5699" s="31">
        <v>6166</v>
      </c>
      <c r="S5699" s="32">
        <v>6166</v>
      </c>
      <c r="T5699" s="113">
        <v>5784</v>
      </c>
      <c r="U5699" s="113">
        <v>5784</v>
      </c>
      <c r="V5699" s="31">
        <v>5416</v>
      </c>
      <c r="W5699" s="32">
        <v>5416</v>
      </c>
      <c r="X5699" s="113">
        <v>13291</v>
      </c>
      <c r="Y5699" s="113">
        <v>13291</v>
      </c>
      <c r="Z5699" s="31">
        <v>3058</v>
      </c>
      <c r="AA5699" s="32">
        <v>3058</v>
      </c>
      <c r="AB5699" s="113">
        <v>4919</v>
      </c>
      <c r="AC5699" s="113">
        <v>4919</v>
      </c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10" t="s">
        <v>1710</v>
      </c>
      <c r="B5700" s="111" t="s">
        <v>1510</v>
      </c>
      <c r="C5700" s="112" t="s">
        <v>1511</v>
      </c>
      <c r="D5700" s="21">
        <f t="shared" si="126"/>
        <v>0</v>
      </c>
      <c r="E5700" s="24">
        <f t="shared" si="127"/>
        <v>0</v>
      </c>
      <c r="F5700" s="104"/>
      <c r="G5700" s="104"/>
      <c r="H5700" s="113"/>
      <c r="I5700" s="113"/>
      <c r="J5700" s="31"/>
      <c r="K5700" s="32"/>
      <c r="L5700" s="113"/>
      <c r="M5700" s="113"/>
      <c r="N5700" s="31"/>
      <c r="O5700" s="32"/>
      <c r="P5700" s="113"/>
      <c r="Q5700" s="113"/>
      <c r="R5700" s="31"/>
      <c r="S5700" s="32"/>
      <c r="T5700" s="113"/>
      <c r="U5700" s="113"/>
      <c r="V5700" s="31"/>
      <c r="W5700" s="32"/>
      <c r="X5700" s="113"/>
      <c r="Y5700" s="113"/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10" t="s">
        <v>1710</v>
      </c>
      <c r="B5701" s="111" t="s">
        <v>1512</v>
      </c>
      <c r="C5701" s="112" t="s">
        <v>1513</v>
      </c>
      <c r="D5701" s="21">
        <f t="shared" si="126"/>
        <v>0</v>
      </c>
      <c r="E5701" s="24">
        <f t="shared" si="127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10" t="s">
        <v>1710</v>
      </c>
      <c r="B5702" s="111" t="s">
        <v>1514</v>
      </c>
      <c r="C5702" s="112" t="s">
        <v>1515</v>
      </c>
      <c r="D5702" s="21">
        <f t="shared" si="126"/>
        <v>68765</v>
      </c>
      <c r="E5702" s="24">
        <f t="shared" si="127"/>
        <v>0</v>
      </c>
      <c r="F5702" s="104">
        <v>3001</v>
      </c>
      <c r="G5702" s="104">
        <v>0</v>
      </c>
      <c r="H5702" s="105">
        <v>0</v>
      </c>
      <c r="I5702" s="105">
        <v>0</v>
      </c>
      <c r="J5702" s="106">
        <v>0</v>
      </c>
      <c r="K5702" s="107">
        <v>0</v>
      </c>
      <c r="L5702" s="105">
        <v>0</v>
      </c>
      <c r="M5702" s="105">
        <v>0</v>
      </c>
      <c r="N5702" s="106">
        <v>26555</v>
      </c>
      <c r="O5702" s="107">
        <v>0</v>
      </c>
      <c r="P5702" s="113">
        <v>16925</v>
      </c>
      <c r="Q5702" s="113">
        <v>0</v>
      </c>
      <c r="R5702" s="106">
        <v>0</v>
      </c>
      <c r="S5702" s="107">
        <v>0</v>
      </c>
      <c r="T5702" s="105">
        <v>0</v>
      </c>
      <c r="U5702" s="105">
        <v>0</v>
      </c>
      <c r="V5702" s="106">
        <v>0</v>
      </c>
      <c r="W5702" s="107">
        <v>0</v>
      </c>
      <c r="X5702" s="105">
        <v>13452</v>
      </c>
      <c r="Y5702" s="105">
        <v>0</v>
      </c>
      <c r="Z5702" s="106">
        <v>4218</v>
      </c>
      <c r="AA5702" s="107">
        <v>0</v>
      </c>
      <c r="AB5702" s="105">
        <v>4614</v>
      </c>
      <c r="AC5702" s="105">
        <v>0</v>
      </c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10" t="s">
        <v>1710</v>
      </c>
      <c r="B5703" s="111" t="s">
        <v>1516</v>
      </c>
      <c r="C5703" s="112" t="s">
        <v>57</v>
      </c>
      <c r="D5703" s="21">
        <f t="shared" si="126"/>
        <v>0</v>
      </c>
      <c r="E5703" s="24">
        <f t="shared" si="127"/>
        <v>0</v>
      </c>
      <c r="F5703" s="104"/>
      <c r="G5703" s="104"/>
      <c r="H5703" s="113"/>
      <c r="I5703" s="113"/>
      <c r="J5703" s="31"/>
      <c r="K5703" s="32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10" t="s">
        <v>1710</v>
      </c>
      <c r="B5704" s="111" t="s">
        <v>1517</v>
      </c>
      <c r="C5704" s="112" t="s">
        <v>1518</v>
      </c>
      <c r="D5704" s="21">
        <f t="shared" si="126"/>
        <v>0</v>
      </c>
      <c r="E5704" s="24">
        <f t="shared" si="127"/>
        <v>0</v>
      </c>
      <c r="F5704" s="104"/>
      <c r="G5704" s="104"/>
      <c r="H5704" s="105"/>
      <c r="I5704" s="105"/>
      <c r="J5704" s="106"/>
      <c r="K5704" s="107"/>
      <c r="L5704" s="105"/>
      <c r="M5704" s="105"/>
      <c r="N5704" s="106"/>
      <c r="O5704" s="107"/>
      <c r="P5704" s="113"/>
      <c r="Q5704" s="113"/>
      <c r="R5704" s="106"/>
      <c r="S5704" s="107"/>
      <c r="T5704" s="105"/>
      <c r="U5704" s="105"/>
      <c r="V5704" s="106"/>
      <c r="W5704" s="107"/>
      <c r="X5704" s="105"/>
      <c r="Y5704" s="105"/>
      <c r="Z5704" s="106"/>
      <c r="AA5704" s="107"/>
      <c r="AB5704" s="105"/>
      <c r="AC5704" s="105"/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10" t="s">
        <v>1710</v>
      </c>
      <c r="B5705" s="111" t="s">
        <v>1519</v>
      </c>
      <c r="C5705" s="112" t="s">
        <v>60</v>
      </c>
      <c r="D5705" s="21">
        <f t="shared" si="126"/>
        <v>0</v>
      </c>
      <c r="E5705" s="24">
        <f t="shared" si="127"/>
        <v>0</v>
      </c>
      <c r="F5705" s="104"/>
      <c r="G5705" s="104"/>
      <c r="H5705" s="113"/>
      <c r="I5705" s="113"/>
      <c r="J5705" s="31"/>
      <c r="K5705" s="32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10" t="s">
        <v>1710</v>
      </c>
      <c r="B5706" s="111" t="s">
        <v>1520</v>
      </c>
      <c r="C5706" s="112" t="s">
        <v>62</v>
      </c>
      <c r="D5706" s="21">
        <f t="shared" si="126"/>
        <v>0</v>
      </c>
      <c r="E5706" s="24">
        <f t="shared" si="127"/>
        <v>0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10" t="s">
        <v>1710</v>
      </c>
      <c r="B5707" s="111" t="s">
        <v>1521</v>
      </c>
      <c r="C5707" s="112" t="s">
        <v>1522</v>
      </c>
      <c r="D5707" s="21">
        <f t="shared" si="126"/>
        <v>145631</v>
      </c>
      <c r="E5707" s="24">
        <f t="shared" si="127"/>
        <v>10121</v>
      </c>
      <c r="F5707" s="104">
        <v>10273</v>
      </c>
      <c r="G5707" s="104">
        <v>0</v>
      </c>
      <c r="H5707" s="113">
        <v>15820</v>
      </c>
      <c r="I5707" s="113">
        <v>901</v>
      </c>
      <c r="J5707" s="31">
        <v>9553</v>
      </c>
      <c r="K5707" s="32">
        <v>4278</v>
      </c>
      <c r="L5707" s="113">
        <v>9461</v>
      </c>
      <c r="M5707" s="113">
        <v>3731</v>
      </c>
      <c r="N5707" s="31">
        <v>5321</v>
      </c>
      <c r="O5707" s="32">
        <v>0</v>
      </c>
      <c r="P5707" s="113">
        <v>13377</v>
      </c>
      <c r="Q5707" s="113">
        <v>0</v>
      </c>
      <c r="R5707" s="31">
        <v>5819</v>
      </c>
      <c r="S5707" s="32">
        <v>881</v>
      </c>
      <c r="T5707" s="113">
        <v>13494</v>
      </c>
      <c r="U5707" s="113">
        <v>330</v>
      </c>
      <c r="V5707" s="31">
        <v>8302.5</v>
      </c>
      <c r="W5707" s="32">
        <v>0</v>
      </c>
      <c r="X5707" s="113">
        <v>10676</v>
      </c>
      <c r="Y5707" s="113">
        <v>0</v>
      </c>
      <c r="Z5707" s="31">
        <v>12124</v>
      </c>
      <c r="AA5707" s="32">
        <v>0</v>
      </c>
      <c r="AB5707" s="113">
        <v>31410.5</v>
      </c>
      <c r="AC5707" s="113">
        <v>0</v>
      </c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10" t="s">
        <v>1710</v>
      </c>
      <c r="B5708" s="111" t="s">
        <v>1523</v>
      </c>
      <c r="C5708" s="112" t="s">
        <v>1524</v>
      </c>
      <c r="D5708" s="21">
        <f t="shared" si="126"/>
        <v>83708.5</v>
      </c>
      <c r="E5708" s="24">
        <f t="shared" si="127"/>
        <v>14659</v>
      </c>
      <c r="F5708" s="104">
        <v>0</v>
      </c>
      <c r="G5708" s="104">
        <v>0</v>
      </c>
      <c r="H5708" s="113">
        <v>11763</v>
      </c>
      <c r="I5708" s="113">
        <v>0</v>
      </c>
      <c r="J5708" s="31">
        <v>3348</v>
      </c>
      <c r="K5708" s="32">
        <v>0</v>
      </c>
      <c r="L5708" s="113">
        <v>633</v>
      </c>
      <c r="M5708" s="113">
        <v>0</v>
      </c>
      <c r="N5708" s="31">
        <v>0</v>
      </c>
      <c r="O5708" s="32">
        <v>0</v>
      </c>
      <c r="P5708" s="113">
        <v>27382.5</v>
      </c>
      <c r="Q5708" s="113">
        <v>0</v>
      </c>
      <c r="R5708" s="31">
        <v>0</v>
      </c>
      <c r="S5708" s="32">
        <v>14659</v>
      </c>
      <c r="T5708" s="113">
        <v>5716</v>
      </c>
      <c r="U5708" s="113">
        <v>0</v>
      </c>
      <c r="V5708" s="31">
        <v>6389.5</v>
      </c>
      <c r="W5708" s="32">
        <v>0</v>
      </c>
      <c r="X5708" s="113">
        <v>0</v>
      </c>
      <c r="Y5708" s="113">
        <v>0</v>
      </c>
      <c r="Z5708" s="31">
        <v>17864</v>
      </c>
      <c r="AA5708" s="32">
        <v>0</v>
      </c>
      <c r="AB5708" s="113">
        <v>10612.5</v>
      </c>
      <c r="AC5708" s="113">
        <v>0</v>
      </c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10" t="s">
        <v>1710</v>
      </c>
      <c r="B5709" s="111" t="s">
        <v>1525</v>
      </c>
      <c r="C5709" s="112" t="s">
        <v>1526</v>
      </c>
      <c r="D5709" s="21">
        <f t="shared" si="126"/>
        <v>65550.5</v>
      </c>
      <c r="E5709" s="24">
        <f t="shared" si="127"/>
        <v>3296</v>
      </c>
      <c r="F5709" s="104">
        <v>6680</v>
      </c>
      <c r="G5709" s="104">
        <v>3296</v>
      </c>
      <c r="H5709" s="113">
        <v>501</v>
      </c>
      <c r="I5709" s="113">
        <v>0</v>
      </c>
      <c r="J5709" s="31">
        <v>1270</v>
      </c>
      <c r="K5709" s="32">
        <v>0</v>
      </c>
      <c r="L5709" s="113">
        <v>1390</v>
      </c>
      <c r="M5709" s="113">
        <v>0</v>
      </c>
      <c r="N5709" s="31">
        <v>5052.5</v>
      </c>
      <c r="O5709" s="32">
        <v>0</v>
      </c>
      <c r="P5709" s="113">
        <v>4867</v>
      </c>
      <c r="Q5709" s="113">
        <v>0</v>
      </c>
      <c r="R5709" s="31">
        <v>845</v>
      </c>
      <c r="S5709" s="32">
        <v>0</v>
      </c>
      <c r="T5709" s="113">
        <v>0</v>
      </c>
      <c r="U5709" s="113">
        <v>0</v>
      </c>
      <c r="V5709" s="31">
        <v>0</v>
      </c>
      <c r="W5709" s="32">
        <v>0</v>
      </c>
      <c r="X5709" s="113">
        <v>250</v>
      </c>
      <c r="Y5709" s="113">
        <v>0</v>
      </c>
      <c r="Z5709" s="31">
        <v>0</v>
      </c>
      <c r="AA5709" s="32">
        <v>0</v>
      </c>
      <c r="AB5709" s="113">
        <v>44695</v>
      </c>
      <c r="AC5709" s="113">
        <v>0</v>
      </c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10" t="s">
        <v>1710</v>
      </c>
      <c r="B5710" s="111" t="s">
        <v>1527</v>
      </c>
      <c r="C5710" s="112" t="s">
        <v>1528</v>
      </c>
      <c r="D5710" s="21">
        <f t="shared" si="126"/>
        <v>1373</v>
      </c>
      <c r="E5710" s="24">
        <f t="shared" si="127"/>
        <v>0</v>
      </c>
      <c r="F5710" s="104">
        <v>30</v>
      </c>
      <c r="G5710" s="104">
        <v>0</v>
      </c>
      <c r="H5710" s="113">
        <v>43</v>
      </c>
      <c r="I5710" s="113">
        <v>0</v>
      </c>
      <c r="J5710" s="31">
        <v>0</v>
      </c>
      <c r="K5710" s="32">
        <v>0</v>
      </c>
      <c r="L5710" s="113">
        <v>0</v>
      </c>
      <c r="M5710" s="113">
        <v>0</v>
      </c>
      <c r="N5710" s="31">
        <v>0</v>
      </c>
      <c r="O5710" s="32">
        <v>0</v>
      </c>
      <c r="P5710" s="113">
        <v>1300</v>
      </c>
      <c r="Q5710" s="113">
        <v>0</v>
      </c>
      <c r="R5710" s="31">
        <v>0</v>
      </c>
      <c r="S5710" s="32">
        <v>0</v>
      </c>
      <c r="T5710" s="113">
        <v>0</v>
      </c>
      <c r="U5710" s="113">
        <v>0</v>
      </c>
      <c r="V5710" s="31">
        <v>0</v>
      </c>
      <c r="W5710" s="32">
        <v>0</v>
      </c>
      <c r="X5710" s="113">
        <v>0</v>
      </c>
      <c r="Y5710" s="113">
        <v>0</v>
      </c>
      <c r="Z5710" s="31">
        <v>0</v>
      </c>
      <c r="AA5710" s="32">
        <v>0</v>
      </c>
      <c r="AB5710" s="113">
        <v>0</v>
      </c>
      <c r="AC5710" s="113">
        <v>0</v>
      </c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10" t="s">
        <v>1710</v>
      </c>
      <c r="B5711" s="111" t="s">
        <v>1529</v>
      </c>
      <c r="C5711" s="112" t="s">
        <v>1530</v>
      </c>
      <c r="D5711" s="21">
        <f t="shared" si="126"/>
        <v>0</v>
      </c>
      <c r="E5711" s="24">
        <f t="shared" si="127"/>
        <v>0</v>
      </c>
      <c r="F5711" s="104"/>
      <c r="G5711" s="104"/>
      <c r="H5711" s="105"/>
      <c r="I5711" s="105"/>
      <c r="J5711" s="106"/>
      <c r="K5711" s="107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10" t="s">
        <v>1710</v>
      </c>
      <c r="B5712" s="111" t="s">
        <v>1531</v>
      </c>
      <c r="C5712" s="112" t="s">
        <v>1532</v>
      </c>
      <c r="D5712" s="21">
        <f t="shared" si="126"/>
        <v>0</v>
      </c>
      <c r="E5712" s="24">
        <f t="shared" si="127"/>
        <v>0</v>
      </c>
      <c r="F5712" s="104"/>
      <c r="G5712" s="104"/>
      <c r="H5712" s="113"/>
      <c r="I5712" s="113"/>
      <c r="J5712" s="31"/>
      <c r="K5712" s="32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10" t="s">
        <v>1710</v>
      </c>
      <c r="B5713" s="111" t="s">
        <v>1533</v>
      </c>
      <c r="C5713" s="112" t="s">
        <v>69</v>
      </c>
      <c r="D5713" s="21">
        <f t="shared" si="126"/>
        <v>0</v>
      </c>
      <c r="E5713" s="24">
        <f t="shared" si="127"/>
        <v>0</v>
      </c>
      <c r="F5713" s="104"/>
      <c r="G5713" s="104"/>
      <c r="H5713" s="105"/>
      <c r="I5713" s="105"/>
      <c r="J5713" s="106"/>
      <c r="K5713" s="107"/>
      <c r="L5713" s="105"/>
      <c r="M5713" s="105"/>
      <c r="N5713" s="106"/>
      <c r="O5713" s="107"/>
      <c r="P5713" s="113"/>
      <c r="Q5713" s="113"/>
      <c r="R5713" s="106"/>
      <c r="S5713" s="107"/>
      <c r="T5713" s="105"/>
      <c r="U5713" s="105"/>
      <c r="V5713" s="106"/>
      <c r="W5713" s="107"/>
      <c r="X5713" s="105"/>
      <c r="Y5713" s="105"/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10" t="s">
        <v>1710</v>
      </c>
      <c r="B5714" s="111" t="s">
        <v>1534</v>
      </c>
      <c r="C5714" s="112" t="s">
        <v>1535</v>
      </c>
      <c r="D5714" s="21">
        <f t="shared" si="126"/>
        <v>0</v>
      </c>
      <c r="E5714" s="24">
        <f t="shared" si="127"/>
        <v>0</v>
      </c>
      <c r="F5714" s="104"/>
      <c r="G5714" s="104"/>
      <c r="H5714" s="113"/>
      <c r="I5714" s="113"/>
      <c r="J5714" s="31"/>
      <c r="K5714" s="32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10" t="s">
        <v>1710</v>
      </c>
      <c r="B5715" s="111" t="s">
        <v>1536</v>
      </c>
      <c r="C5715" s="112" t="s">
        <v>1537</v>
      </c>
      <c r="D5715" s="21">
        <f t="shared" si="126"/>
        <v>0</v>
      </c>
      <c r="E5715" s="24">
        <f t="shared" si="127"/>
        <v>0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10" t="s">
        <v>1710</v>
      </c>
      <c r="B5716" s="111" t="s">
        <v>1538</v>
      </c>
      <c r="C5716" s="112" t="s">
        <v>1539</v>
      </c>
      <c r="D5716" s="21">
        <f t="shared" si="126"/>
        <v>107072</v>
      </c>
      <c r="E5716" s="24">
        <f t="shared" si="127"/>
        <v>107270</v>
      </c>
      <c r="F5716" s="104">
        <v>5550</v>
      </c>
      <c r="G5716" s="104">
        <v>16370</v>
      </c>
      <c r="H5716" s="113">
        <v>11481</v>
      </c>
      <c r="I5716" s="113">
        <v>5361</v>
      </c>
      <c r="J5716" s="31">
        <v>13469</v>
      </c>
      <c r="K5716" s="32">
        <v>18663</v>
      </c>
      <c r="L5716" s="113">
        <v>11442</v>
      </c>
      <c r="M5716" s="113">
        <v>8816</v>
      </c>
      <c r="N5716" s="31">
        <v>15648</v>
      </c>
      <c r="O5716" s="32">
        <v>0</v>
      </c>
      <c r="P5716" s="113">
        <v>1830</v>
      </c>
      <c r="Q5716" s="113">
        <v>8251</v>
      </c>
      <c r="R5716" s="31">
        <v>6039</v>
      </c>
      <c r="S5716" s="32">
        <v>9619</v>
      </c>
      <c r="T5716" s="113">
        <v>4147</v>
      </c>
      <c r="U5716" s="113">
        <v>7706</v>
      </c>
      <c r="V5716" s="31">
        <v>13966</v>
      </c>
      <c r="W5716" s="32">
        <v>1358</v>
      </c>
      <c r="X5716" s="113">
        <v>19272</v>
      </c>
      <c r="Y5716" s="113">
        <v>19139</v>
      </c>
      <c r="Z5716" s="31">
        <v>0</v>
      </c>
      <c r="AA5716" s="32">
        <v>11987</v>
      </c>
      <c r="AB5716" s="113">
        <v>4228</v>
      </c>
      <c r="AC5716" s="113">
        <v>0</v>
      </c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10" t="s">
        <v>1710</v>
      </c>
      <c r="B5717" s="111" t="s">
        <v>1540</v>
      </c>
      <c r="C5717" s="112" t="s">
        <v>1541</v>
      </c>
      <c r="D5717" s="21">
        <f t="shared" si="126"/>
        <v>155088</v>
      </c>
      <c r="E5717" s="24">
        <f t="shared" si="127"/>
        <v>161777</v>
      </c>
      <c r="F5717" s="104">
        <v>8618</v>
      </c>
      <c r="G5717" s="104">
        <v>1604</v>
      </c>
      <c r="H5717" s="113">
        <v>0</v>
      </c>
      <c r="I5717" s="113">
        <v>17721</v>
      </c>
      <c r="J5717" s="31">
        <v>11405</v>
      </c>
      <c r="K5717" s="32">
        <v>0</v>
      </c>
      <c r="L5717" s="113">
        <v>18653</v>
      </c>
      <c r="M5717" s="113">
        <v>20113</v>
      </c>
      <c r="N5717" s="31">
        <v>25641</v>
      </c>
      <c r="O5717" s="32">
        <v>0</v>
      </c>
      <c r="P5717" s="113">
        <v>13102</v>
      </c>
      <c r="Q5717" s="113">
        <v>13697</v>
      </c>
      <c r="R5717" s="31">
        <v>41183</v>
      </c>
      <c r="S5717" s="32">
        <v>42875</v>
      </c>
      <c r="T5717" s="113">
        <v>0</v>
      </c>
      <c r="U5717" s="113">
        <v>23283</v>
      </c>
      <c r="V5717" s="31">
        <v>32468</v>
      </c>
      <c r="W5717" s="32">
        <v>10016</v>
      </c>
      <c r="X5717" s="113">
        <v>0</v>
      </c>
      <c r="Y5717" s="113">
        <v>14455</v>
      </c>
      <c r="Z5717" s="31">
        <v>0</v>
      </c>
      <c r="AA5717" s="32">
        <v>18013</v>
      </c>
      <c r="AB5717" s="113">
        <v>4018</v>
      </c>
      <c r="AC5717" s="113">
        <v>0</v>
      </c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10" t="s">
        <v>1710</v>
      </c>
      <c r="B5718" s="111" t="s">
        <v>1542</v>
      </c>
      <c r="C5718" s="112" t="s">
        <v>1543</v>
      </c>
      <c r="D5718" s="21">
        <f t="shared" si="126"/>
        <v>252073</v>
      </c>
      <c r="E5718" s="24">
        <f t="shared" si="127"/>
        <v>218714.5</v>
      </c>
      <c r="F5718" s="104">
        <v>20684.25</v>
      </c>
      <c r="G5718" s="104">
        <v>11610</v>
      </c>
      <c r="H5718" s="113">
        <v>22126.25</v>
      </c>
      <c r="I5718" s="113">
        <v>0</v>
      </c>
      <c r="J5718" s="31">
        <v>24805</v>
      </c>
      <c r="K5718" s="32">
        <v>0</v>
      </c>
      <c r="L5718" s="113">
        <v>23453.5</v>
      </c>
      <c r="M5718" s="113">
        <v>64218.5</v>
      </c>
      <c r="N5718" s="31">
        <v>18208</v>
      </c>
      <c r="O5718" s="32">
        <v>10462.5</v>
      </c>
      <c r="P5718" s="113">
        <v>25974.5</v>
      </c>
      <c r="Q5718" s="113">
        <v>33472</v>
      </c>
      <c r="R5718" s="31">
        <v>21966</v>
      </c>
      <c r="S5718" s="32">
        <v>0</v>
      </c>
      <c r="T5718" s="113">
        <v>25946.5</v>
      </c>
      <c r="U5718" s="113">
        <v>37310</v>
      </c>
      <c r="V5718" s="31">
        <v>14264</v>
      </c>
      <c r="W5718" s="32">
        <v>0</v>
      </c>
      <c r="X5718" s="113">
        <v>24054</v>
      </c>
      <c r="Y5718" s="113">
        <v>0</v>
      </c>
      <c r="Z5718" s="31">
        <v>18483</v>
      </c>
      <c r="AA5718" s="32">
        <v>61641.5</v>
      </c>
      <c r="AB5718" s="113">
        <v>12108</v>
      </c>
      <c r="AC5718" s="113">
        <v>0</v>
      </c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10" t="s">
        <v>1710</v>
      </c>
      <c r="B5719" s="111" t="s">
        <v>1544</v>
      </c>
      <c r="C5719" s="112" t="s">
        <v>1545</v>
      </c>
      <c r="D5719" s="21">
        <f t="shared" si="126"/>
        <v>144863.5</v>
      </c>
      <c r="E5719" s="24">
        <f t="shared" si="127"/>
        <v>157221.82</v>
      </c>
      <c r="F5719" s="104">
        <v>27075.5</v>
      </c>
      <c r="G5719" s="104">
        <v>651.39</v>
      </c>
      <c r="H5719" s="113">
        <v>12182</v>
      </c>
      <c r="I5719" s="113">
        <v>4509.8999999999996</v>
      </c>
      <c r="J5719" s="31">
        <v>17935</v>
      </c>
      <c r="K5719" s="32">
        <v>38</v>
      </c>
      <c r="L5719" s="113">
        <v>36856</v>
      </c>
      <c r="M5719" s="113">
        <v>60183.34</v>
      </c>
      <c r="N5719" s="31">
        <v>0</v>
      </c>
      <c r="O5719" s="32">
        <v>10308.780000000001</v>
      </c>
      <c r="P5719" s="113">
        <v>26733</v>
      </c>
      <c r="Q5719" s="113">
        <v>10204.41</v>
      </c>
      <c r="R5719" s="31">
        <v>9269.5</v>
      </c>
      <c r="S5719" s="32">
        <v>0</v>
      </c>
      <c r="T5719" s="113">
        <v>1872</v>
      </c>
      <c r="U5719" s="113">
        <v>60028.74</v>
      </c>
      <c r="V5719" s="31">
        <v>6935</v>
      </c>
      <c r="W5719" s="32">
        <v>0</v>
      </c>
      <c r="X5719" s="113">
        <v>3514</v>
      </c>
      <c r="Y5719" s="113">
        <v>0</v>
      </c>
      <c r="Z5719" s="31">
        <v>0</v>
      </c>
      <c r="AA5719" s="32">
        <v>11297.26</v>
      </c>
      <c r="AB5719" s="113">
        <v>2491.5</v>
      </c>
      <c r="AC5719" s="113">
        <v>0</v>
      </c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10" t="s">
        <v>1710</v>
      </c>
      <c r="B5720" s="111" t="s">
        <v>1546</v>
      </c>
      <c r="C5720" s="112" t="s">
        <v>1547</v>
      </c>
      <c r="D5720" s="21">
        <f t="shared" si="126"/>
        <v>0</v>
      </c>
      <c r="E5720" s="24">
        <f t="shared" si="127"/>
        <v>0</v>
      </c>
      <c r="F5720" s="104">
        <v>0</v>
      </c>
      <c r="G5720" s="104">
        <v>0</v>
      </c>
      <c r="H5720" s="113">
        <v>0</v>
      </c>
      <c r="I5720" s="113">
        <v>0</v>
      </c>
      <c r="J5720" s="31">
        <v>0</v>
      </c>
      <c r="K5720" s="32">
        <v>0</v>
      </c>
      <c r="L5720" s="113">
        <v>0</v>
      </c>
      <c r="M5720" s="113">
        <v>0</v>
      </c>
      <c r="N5720" s="31">
        <v>0</v>
      </c>
      <c r="O5720" s="32">
        <v>0</v>
      </c>
      <c r="P5720" s="113">
        <v>0</v>
      </c>
      <c r="Q5720" s="113">
        <v>0</v>
      </c>
      <c r="R5720" s="31">
        <v>0</v>
      </c>
      <c r="S5720" s="32">
        <v>0</v>
      </c>
      <c r="T5720" s="113">
        <v>0</v>
      </c>
      <c r="U5720" s="113">
        <v>0</v>
      </c>
      <c r="V5720" s="31">
        <v>0</v>
      </c>
      <c r="W5720" s="32">
        <v>0</v>
      </c>
      <c r="X5720" s="113">
        <v>0</v>
      </c>
      <c r="Y5720" s="113">
        <v>0</v>
      </c>
      <c r="Z5720" s="31">
        <v>0</v>
      </c>
      <c r="AA5720" s="32">
        <v>0</v>
      </c>
      <c r="AB5720" s="113">
        <v>0</v>
      </c>
      <c r="AC5720" s="113">
        <v>0</v>
      </c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10" t="s">
        <v>1710</v>
      </c>
      <c r="B5721" s="111" t="s">
        <v>1548</v>
      </c>
      <c r="C5721" s="112" t="s">
        <v>1549</v>
      </c>
      <c r="D5721" s="21">
        <f t="shared" si="126"/>
        <v>0</v>
      </c>
      <c r="E5721" s="24">
        <f t="shared" si="127"/>
        <v>0</v>
      </c>
      <c r="F5721" s="104">
        <v>0</v>
      </c>
      <c r="G5721" s="104">
        <v>0</v>
      </c>
      <c r="H5721" s="113">
        <v>0</v>
      </c>
      <c r="I5721" s="113">
        <v>0</v>
      </c>
      <c r="J5721" s="31">
        <v>0</v>
      </c>
      <c r="K5721" s="32">
        <v>0</v>
      </c>
      <c r="L5721" s="113">
        <v>0</v>
      </c>
      <c r="M5721" s="113">
        <v>0</v>
      </c>
      <c r="N5721" s="31">
        <v>0</v>
      </c>
      <c r="O5721" s="32">
        <v>0</v>
      </c>
      <c r="P5721" s="113">
        <v>0</v>
      </c>
      <c r="Q5721" s="113">
        <v>0</v>
      </c>
      <c r="R5721" s="31">
        <v>0</v>
      </c>
      <c r="S5721" s="32">
        <v>0</v>
      </c>
      <c r="T5721" s="113">
        <v>0</v>
      </c>
      <c r="U5721" s="113">
        <v>0</v>
      </c>
      <c r="V5721" s="31">
        <v>0</v>
      </c>
      <c r="W5721" s="32">
        <v>0</v>
      </c>
      <c r="X5721" s="113">
        <v>0</v>
      </c>
      <c r="Y5721" s="113">
        <v>0</v>
      </c>
      <c r="Z5721" s="31">
        <v>0</v>
      </c>
      <c r="AA5721" s="32">
        <v>0</v>
      </c>
      <c r="AB5721" s="113">
        <v>0</v>
      </c>
      <c r="AC5721" s="113">
        <v>0</v>
      </c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10" t="s">
        <v>1710</v>
      </c>
      <c r="B5722" s="111" t="s">
        <v>41</v>
      </c>
      <c r="C5722" s="112" t="s">
        <v>1550</v>
      </c>
      <c r="D5722" s="21">
        <f t="shared" si="126"/>
        <v>0</v>
      </c>
      <c r="E5722" s="24">
        <f t="shared" si="127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10" t="s">
        <v>1710</v>
      </c>
      <c r="B5723" s="111" t="s">
        <v>42</v>
      </c>
      <c r="C5723" s="112" t="s">
        <v>1551</v>
      </c>
      <c r="D5723" s="21">
        <f t="shared" si="126"/>
        <v>114504</v>
      </c>
      <c r="E5723" s="24">
        <f t="shared" si="127"/>
        <v>18465.21</v>
      </c>
      <c r="F5723" s="104">
        <v>0</v>
      </c>
      <c r="G5723" s="104">
        <v>0</v>
      </c>
      <c r="H5723" s="113">
        <v>0</v>
      </c>
      <c r="I5723" s="113">
        <v>0</v>
      </c>
      <c r="J5723" s="31">
        <v>0</v>
      </c>
      <c r="K5723" s="32">
        <v>0</v>
      </c>
      <c r="L5723" s="113">
        <v>0</v>
      </c>
      <c r="M5723" s="113">
        <v>0</v>
      </c>
      <c r="N5723" s="31">
        <v>0</v>
      </c>
      <c r="O5723" s="32">
        <v>0</v>
      </c>
      <c r="P5723" s="113">
        <v>0</v>
      </c>
      <c r="Q5723" s="113">
        <v>0</v>
      </c>
      <c r="R5723" s="31">
        <v>0</v>
      </c>
      <c r="S5723" s="32">
        <v>18465.21</v>
      </c>
      <c r="T5723" s="113"/>
      <c r="U5723" s="113"/>
      <c r="V5723" s="31"/>
      <c r="W5723" s="32"/>
      <c r="X5723" s="113"/>
      <c r="Y5723" s="113"/>
      <c r="Z5723" s="31"/>
      <c r="AA5723" s="32"/>
      <c r="AB5723" s="113">
        <v>114504</v>
      </c>
      <c r="AC5723" s="113">
        <v>0</v>
      </c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10" t="s">
        <v>1710</v>
      </c>
      <c r="B5724" s="111" t="s">
        <v>43</v>
      </c>
      <c r="C5724" s="112" t="s">
        <v>44</v>
      </c>
      <c r="D5724" s="21">
        <f t="shared" si="126"/>
        <v>756815.17</v>
      </c>
      <c r="E5724" s="24">
        <f t="shared" si="127"/>
        <v>167183.56</v>
      </c>
      <c r="F5724" s="104">
        <v>0</v>
      </c>
      <c r="G5724" s="104">
        <v>167183.56</v>
      </c>
      <c r="H5724" s="113"/>
      <c r="I5724" s="113"/>
      <c r="J5724" s="31"/>
      <c r="K5724" s="32"/>
      <c r="L5724" s="113"/>
      <c r="M5724" s="113"/>
      <c r="N5724" s="31"/>
      <c r="O5724" s="32"/>
      <c r="P5724" s="113"/>
      <c r="Q5724" s="113"/>
      <c r="R5724" s="31"/>
      <c r="S5724" s="32"/>
      <c r="T5724" s="113"/>
      <c r="U5724" s="113"/>
      <c r="V5724" s="31"/>
      <c r="W5724" s="32"/>
      <c r="X5724" s="113"/>
      <c r="Y5724" s="113"/>
      <c r="Z5724" s="31"/>
      <c r="AA5724" s="32"/>
      <c r="AB5724" s="113">
        <v>756815.17</v>
      </c>
      <c r="AC5724" s="113">
        <v>0</v>
      </c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10" t="s">
        <v>1710</v>
      </c>
      <c r="B5725" s="111" t="s">
        <v>45</v>
      </c>
      <c r="C5725" s="112" t="s">
        <v>1552</v>
      </c>
      <c r="D5725" s="21">
        <f t="shared" si="126"/>
        <v>0</v>
      </c>
      <c r="E5725" s="24">
        <f t="shared" si="127"/>
        <v>0</v>
      </c>
      <c r="F5725" s="104">
        <v>0</v>
      </c>
      <c r="G5725" s="104">
        <v>0</v>
      </c>
      <c r="H5725" s="113">
        <v>0</v>
      </c>
      <c r="I5725" s="113">
        <v>0</v>
      </c>
      <c r="J5725" s="31">
        <v>0</v>
      </c>
      <c r="K5725" s="32">
        <v>0</v>
      </c>
      <c r="L5725" s="113">
        <v>0</v>
      </c>
      <c r="M5725" s="113">
        <v>0</v>
      </c>
      <c r="N5725" s="31">
        <v>0</v>
      </c>
      <c r="O5725" s="32">
        <v>0</v>
      </c>
      <c r="P5725" s="113">
        <v>0</v>
      </c>
      <c r="Q5725" s="113">
        <v>0</v>
      </c>
      <c r="R5725" s="31">
        <v>0</v>
      </c>
      <c r="S5725" s="32">
        <v>0</v>
      </c>
      <c r="T5725" s="113">
        <v>0</v>
      </c>
      <c r="U5725" s="113">
        <v>0</v>
      </c>
      <c r="V5725" s="31">
        <v>0</v>
      </c>
      <c r="W5725" s="32">
        <v>0</v>
      </c>
      <c r="X5725" s="113">
        <v>0</v>
      </c>
      <c r="Y5725" s="113">
        <v>0</v>
      </c>
      <c r="Z5725" s="31">
        <v>0</v>
      </c>
      <c r="AA5725" s="32">
        <v>0</v>
      </c>
      <c r="AB5725" s="113">
        <v>0</v>
      </c>
      <c r="AC5725" s="113">
        <v>0</v>
      </c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10" t="s">
        <v>1710</v>
      </c>
      <c r="B5726" s="111" t="s">
        <v>46</v>
      </c>
      <c r="C5726" s="112" t="s">
        <v>1553</v>
      </c>
      <c r="D5726" s="21">
        <f t="shared" si="126"/>
        <v>115100.80000000002</v>
      </c>
      <c r="E5726" s="24">
        <f t="shared" si="127"/>
        <v>111969.86000000002</v>
      </c>
      <c r="F5726" s="104">
        <v>651.39</v>
      </c>
      <c r="G5726" s="104">
        <v>0</v>
      </c>
      <c r="H5726" s="105">
        <v>17162.55</v>
      </c>
      <c r="I5726" s="105">
        <v>8280.56</v>
      </c>
      <c r="J5726" s="106">
        <v>8993.41</v>
      </c>
      <c r="K5726" s="107">
        <v>7485.69</v>
      </c>
      <c r="L5726" s="105">
        <v>663.33</v>
      </c>
      <c r="M5726" s="105">
        <v>13970.04</v>
      </c>
      <c r="N5726" s="106">
        <v>2190.33</v>
      </c>
      <c r="O5726" s="107">
        <v>3839.22</v>
      </c>
      <c r="P5726" s="113">
        <v>19909.62</v>
      </c>
      <c r="Q5726" s="113">
        <v>2190.33</v>
      </c>
      <c r="R5726" s="106">
        <v>14424.54</v>
      </c>
      <c r="S5726" s="107">
        <v>0</v>
      </c>
      <c r="T5726" s="105">
        <v>16719.27</v>
      </c>
      <c r="U5726" s="105">
        <v>8302.01</v>
      </c>
      <c r="V5726" s="106">
        <v>10535.74</v>
      </c>
      <c r="W5726" s="107">
        <v>29800.73</v>
      </c>
      <c r="X5726" s="105">
        <v>12504.46</v>
      </c>
      <c r="Y5726" s="105">
        <v>13072.33</v>
      </c>
      <c r="Z5726" s="106">
        <v>8720.49</v>
      </c>
      <c r="AA5726" s="107">
        <v>13033.32</v>
      </c>
      <c r="AB5726" s="105">
        <v>2625.67</v>
      </c>
      <c r="AC5726" s="105">
        <v>11995.63</v>
      </c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10" t="s">
        <v>1710</v>
      </c>
      <c r="B5727" s="111" t="s">
        <v>47</v>
      </c>
      <c r="C5727" s="112" t="s">
        <v>1554</v>
      </c>
      <c r="D5727" s="21">
        <f t="shared" si="126"/>
        <v>0</v>
      </c>
      <c r="E5727" s="24">
        <f t="shared" si="127"/>
        <v>117117</v>
      </c>
      <c r="F5727" s="104">
        <v>0</v>
      </c>
      <c r="G5727" s="104">
        <v>0</v>
      </c>
      <c r="H5727" s="105">
        <v>0</v>
      </c>
      <c r="I5727" s="105">
        <v>0</v>
      </c>
      <c r="J5727" s="106">
        <v>0</v>
      </c>
      <c r="K5727" s="107">
        <v>0</v>
      </c>
      <c r="L5727" s="105">
        <v>0</v>
      </c>
      <c r="M5727" s="105">
        <v>117117</v>
      </c>
      <c r="N5727" s="106"/>
      <c r="O5727" s="107"/>
      <c r="P5727" s="105"/>
      <c r="Q5727" s="105"/>
      <c r="R5727" s="106"/>
      <c r="S5727" s="107"/>
      <c r="T5727" s="105"/>
      <c r="U5727" s="105"/>
      <c r="V5727" s="106"/>
      <c r="W5727" s="107"/>
      <c r="X5727" s="105"/>
      <c r="Y5727" s="105"/>
      <c r="Z5727" s="106"/>
      <c r="AA5727" s="107"/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10" t="s">
        <v>1710</v>
      </c>
      <c r="B5728" s="111" t="s">
        <v>48</v>
      </c>
      <c r="C5728" s="112" t="s">
        <v>1555</v>
      </c>
      <c r="D5728" s="21">
        <f t="shared" si="126"/>
        <v>1430823.3100000003</v>
      </c>
      <c r="E5728" s="24">
        <f t="shared" si="127"/>
        <v>1506101.85</v>
      </c>
      <c r="F5728" s="104">
        <v>0</v>
      </c>
      <c r="G5728" s="104">
        <v>0</v>
      </c>
      <c r="H5728" s="105">
        <v>159056.03</v>
      </c>
      <c r="I5728" s="105">
        <v>158956.03</v>
      </c>
      <c r="J5728" s="106">
        <v>218062.3</v>
      </c>
      <c r="K5728" s="107">
        <v>218062.3</v>
      </c>
      <c r="L5728" s="105">
        <v>159355.35999999999</v>
      </c>
      <c r="M5728" s="105">
        <v>159355.35999999999</v>
      </c>
      <c r="N5728" s="106">
        <v>191515</v>
      </c>
      <c r="O5728" s="107">
        <v>191515</v>
      </c>
      <c r="P5728" s="105">
        <v>85255.38</v>
      </c>
      <c r="Q5728" s="105">
        <v>85255.38</v>
      </c>
      <c r="R5728" s="106">
        <v>101040.91</v>
      </c>
      <c r="S5728" s="107">
        <v>101040.91</v>
      </c>
      <c r="T5728" s="105">
        <v>169154.82</v>
      </c>
      <c r="U5728" s="105">
        <v>169154.82</v>
      </c>
      <c r="V5728" s="106">
        <v>102213.77</v>
      </c>
      <c r="W5728" s="107">
        <v>102213.77</v>
      </c>
      <c r="X5728" s="105">
        <v>128141.11</v>
      </c>
      <c r="Y5728" s="105">
        <v>128141.11</v>
      </c>
      <c r="Z5728" s="106">
        <v>93999.79</v>
      </c>
      <c r="AA5728" s="107">
        <v>93999.79</v>
      </c>
      <c r="AB5728" s="105">
        <v>23028.84</v>
      </c>
      <c r="AC5728" s="105">
        <v>98407.38</v>
      </c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10" t="s">
        <v>1710</v>
      </c>
      <c r="B5729" s="111" t="s">
        <v>49</v>
      </c>
      <c r="C5729" s="112" t="s">
        <v>1556</v>
      </c>
      <c r="D5729" s="21">
        <f t="shared" si="126"/>
        <v>0</v>
      </c>
      <c r="E5729" s="24">
        <f t="shared" si="127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10" t="s">
        <v>1710</v>
      </c>
      <c r="B5730" s="111" t="s">
        <v>50</v>
      </c>
      <c r="C5730" s="112" t="s">
        <v>1557</v>
      </c>
      <c r="D5730" s="21">
        <f t="shared" si="126"/>
        <v>0</v>
      </c>
      <c r="E5730" s="24">
        <f t="shared" si="127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10" t="s">
        <v>1710</v>
      </c>
      <c r="B5731" s="111" t="s">
        <v>1558</v>
      </c>
      <c r="C5731" s="112" t="s">
        <v>1559</v>
      </c>
      <c r="D5731" s="21">
        <f t="shared" si="126"/>
        <v>0</v>
      </c>
      <c r="E5731" s="24">
        <f t="shared" si="127"/>
        <v>0</v>
      </c>
      <c r="F5731" s="104"/>
      <c r="G5731" s="104"/>
      <c r="H5731" s="113"/>
      <c r="I5731" s="113"/>
      <c r="J5731" s="31"/>
      <c r="K5731" s="32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10" t="s">
        <v>1710</v>
      </c>
      <c r="B5732" s="111" t="s">
        <v>51</v>
      </c>
      <c r="C5732" s="112" t="s">
        <v>1560</v>
      </c>
      <c r="D5732" s="21">
        <f t="shared" si="126"/>
        <v>2271797.0100000002</v>
      </c>
      <c r="E5732" s="24">
        <f t="shared" si="127"/>
        <v>2063126.3699999996</v>
      </c>
      <c r="F5732" s="104">
        <v>239696.4</v>
      </c>
      <c r="G5732" s="104">
        <v>249455.75</v>
      </c>
      <c r="H5732" s="105">
        <v>249455.75</v>
      </c>
      <c r="I5732" s="105">
        <v>263628.79999999999</v>
      </c>
      <c r="J5732" s="106">
        <v>263628.79999999999</v>
      </c>
      <c r="K5732" s="107">
        <v>268640.05</v>
      </c>
      <c r="L5732" s="105">
        <v>268640.05</v>
      </c>
      <c r="M5732" s="105">
        <v>274083.55</v>
      </c>
      <c r="N5732" s="106">
        <v>274083.55</v>
      </c>
      <c r="O5732" s="107">
        <v>279138.5</v>
      </c>
      <c r="P5732" s="113">
        <v>279138.5</v>
      </c>
      <c r="Q5732" s="113">
        <v>291846.65000000002</v>
      </c>
      <c r="R5732" s="106">
        <v>291846.65000000002</v>
      </c>
      <c r="S5732" s="107">
        <v>296537.75</v>
      </c>
      <c r="T5732" s="105">
        <v>296537.75</v>
      </c>
      <c r="U5732" s="105">
        <v>26024.720000000001</v>
      </c>
      <c r="V5732" s="106">
        <v>26024.720000000001</v>
      </c>
      <c r="W5732" s="107">
        <v>26688.92</v>
      </c>
      <c r="X5732" s="105">
        <v>26688.92</v>
      </c>
      <c r="Y5732" s="105">
        <v>27543</v>
      </c>
      <c r="Z5732" s="106">
        <v>27543</v>
      </c>
      <c r="AA5732" s="107">
        <v>28512.92</v>
      </c>
      <c r="AB5732" s="105">
        <v>28512.92</v>
      </c>
      <c r="AC5732" s="105">
        <v>31025.759999999998</v>
      </c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10" t="s">
        <v>1710</v>
      </c>
      <c r="B5733" s="111" t="s">
        <v>52</v>
      </c>
      <c r="C5733" s="112" t="s">
        <v>1561</v>
      </c>
      <c r="D5733" s="21">
        <f t="shared" ref="D5733:D5796" si="128">F5733+H5733+J5733+L5733+N5733+P5733+R5733+T5733+V5733+X5733+Z5733+AB5733</f>
        <v>986470.64999999991</v>
      </c>
      <c r="E5733" s="24">
        <f t="shared" ref="E5733:E5796" si="129">G5733+I5733+K5733+M5733+O5733+Q5733+S5733+U5733+W5733+Y5733+AA5733+AC5733</f>
        <v>898721.03999999992</v>
      </c>
      <c r="F5733" s="104">
        <v>101850.45</v>
      </c>
      <c r="G5733" s="104">
        <v>101850.45</v>
      </c>
      <c r="H5733" s="105">
        <v>101850.45</v>
      </c>
      <c r="I5733" s="105">
        <v>113025.3</v>
      </c>
      <c r="J5733" s="106">
        <v>113025.3</v>
      </c>
      <c r="K5733" s="107">
        <v>116205.9</v>
      </c>
      <c r="L5733" s="105">
        <v>116205.9</v>
      </c>
      <c r="M5733" s="105">
        <v>116807.25</v>
      </c>
      <c r="N5733" s="106">
        <v>116807.25</v>
      </c>
      <c r="O5733" s="107">
        <v>116807.25</v>
      </c>
      <c r="P5733" s="105">
        <v>116807.25</v>
      </c>
      <c r="Q5733" s="105">
        <v>142820.63</v>
      </c>
      <c r="R5733" s="106">
        <v>142820.63</v>
      </c>
      <c r="S5733" s="107">
        <v>128894.58</v>
      </c>
      <c r="T5733" s="105">
        <v>128894.58</v>
      </c>
      <c r="U5733" s="105">
        <v>11311.56</v>
      </c>
      <c r="V5733" s="106">
        <v>11311.56</v>
      </c>
      <c r="W5733" s="107">
        <v>11822.72</v>
      </c>
      <c r="X5733" s="105">
        <v>11822.72</v>
      </c>
      <c r="Y5733" s="105">
        <v>11822.72</v>
      </c>
      <c r="Z5733" s="106">
        <v>11822.72</v>
      </c>
      <c r="AA5733" s="107">
        <v>13251.84</v>
      </c>
      <c r="AB5733" s="105">
        <v>13251.84</v>
      </c>
      <c r="AC5733" s="105">
        <v>14100.84</v>
      </c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10" t="s">
        <v>1710</v>
      </c>
      <c r="B5734" s="111" t="s">
        <v>1695</v>
      </c>
      <c r="C5734" s="112" t="s">
        <v>1562</v>
      </c>
      <c r="D5734" s="21">
        <f t="shared" si="128"/>
        <v>4310.88</v>
      </c>
      <c r="E5734" s="24">
        <f t="shared" si="129"/>
        <v>5656.83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>
        <v>0</v>
      </c>
      <c r="U5734" s="105">
        <v>777.45</v>
      </c>
      <c r="V5734" s="106">
        <v>777.45</v>
      </c>
      <c r="W5734" s="107">
        <v>1012.59</v>
      </c>
      <c r="X5734" s="105">
        <v>1012.59</v>
      </c>
      <c r="Y5734" s="105">
        <v>1294.47</v>
      </c>
      <c r="Z5734" s="106">
        <v>1294.47</v>
      </c>
      <c r="AA5734" s="107">
        <v>1226.3699999999999</v>
      </c>
      <c r="AB5734" s="105">
        <v>1226.3699999999999</v>
      </c>
      <c r="AC5734" s="105">
        <v>1345.95</v>
      </c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10" t="s">
        <v>1710</v>
      </c>
      <c r="B5735" s="111" t="s">
        <v>1696</v>
      </c>
      <c r="C5735" s="112" t="s">
        <v>1663</v>
      </c>
      <c r="D5735" s="21">
        <f t="shared" si="128"/>
        <v>0</v>
      </c>
      <c r="E5735" s="24">
        <f t="shared" si="12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10" t="s">
        <v>1710</v>
      </c>
      <c r="B5736" s="111" t="s">
        <v>53</v>
      </c>
      <c r="C5736" s="112" t="s">
        <v>1563</v>
      </c>
      <c r="D5736" s="21">
        <f t="shared" si="128"/>
        <v>0</v>
      </c>
      <c r="E5736" s="24">
        <f t="shared" si="12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10" t="s">
        <v>1710</v>
      </c>
      <c r="B5737" s="111" t="s">
        <v>54</v>
      </c>
      <c r="C5737" s="112" t="s">
        <v>55</v>
      </c>
      <c r="D5737" s="21">
        <f t="shared" si="128"/>
        <v>0</v>
      </c>
      <c r="E5737" s="24">
        <f t="shared" si="12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10" t="s">
        <v>1710</v>
      </c>
      <c r="B5738" s="111" t="s">
        <v>63</v>
      </c>
      <c r="C5738" s="112" t="s">
        <v>64</v>
      </c>
      <c r="D5738" s="21">
        <f t="shared" si="128"/>
        <v>0</v>
      </c>
      <c r="E5738" s="24">
        <f t="shared" si="12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10" t="s">
        <v>1710</v>
      </c>
      <c r="B5739" s="111" t="s">
        <v>65</v>
      </c>
      <c r="C5739" s="112" t="s">
        <v>66</v>
      </c>
      <c r="D5739" s="21">
        <f t="shared" si="128"/>
        <v>0</v>
      </c>
      <c r="E5739" s="24">
        <f t="shared" si="12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10" t="s">
        <v>1710</v>
      </c>
      <c r="B5740" s="111" t="s">
        <v>72</v>
      </c>
      <c r="C5740" s="112" t="s">
        <v>73</v>
      </c>
      <c r="D5740" s="21">
        <f t="shared" si="128"/>
        <v>0</v>
      </c>
      <c r="E5740" s="24">
        <f t="shared" si="12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10" t="s">
        <v>1710</v>
      </c>
      <c r="B5741" s="111" t="s">
        <v>74</v>
      </c>
      <c r="C5741" s="112" t="s">
        <v>75</v>
      </c>
      <c r="D5741" s="21">
        <f t="shared" si="128"/>
        <v>0</v>
      </c>
      <c r="E5741" s="24">
        <f t="shared" si="129"/>
        <v>0</v>
      </c>
      <c r="F5741" s="104"/>
      <c r="G5741" s="104"/>
      <c r="H5741" s="113"/>
      <c r="I5741" s="113"/>
      <c r="J5741" s="31"/>
      <c r="K5741" s="32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10" t="s">
        <v>1710</v>
      </c>
      <c r="B5742" s="111" t="s">
        <v>76</v>
      </c>
      <c r="C5742" s="112" t="s">
        <v>77</v>
      </c>
      <c r="D5742" s="21">
        <f t="shared" si="128"/>
        <v>0</v>
      </c>
      <c r="E5742" s="24">
        <f t="shared" si="129"/>
        <v>0</v>
      </c>
      <c r="F5742" s="104"/>
      <c r="G5742" s="104"/>
      <c r="H5742" s="105"/>
      <c r="I5742" s="105"/>
      <c r="J5742" s="106"/>
      <c r="K5742" s="107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10" t="s">
        <v>1710</v>
      </c>
      <c r="B5743" s="111" t="s">
        <v>78</v>
      </c>
      <c r="C5743" s="112" t="s">
        <v>79</v>
      </c>
      <c r="D5743" s="21">
        <f t="shared" si="128"/>
        <v>0</v>
      </c>
      <c r="E5743" s="24">
        <f t="shared" si="12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10" t="s">
        <v>1710</v>
      </c>
      <c r="B5744" s="111" t="s">
        <v>80</v>
      </c>
      <c r="C5744" s="112" t="s">
        <v>81</v>
      </c>
      <c r="D5744" s="21">
        <f t="shared" si="128"/>
        <v>0</v>
      </c>
      <c r="E5744" s="24">
        <f t="shared" si="129"/>
        <v>0</v>
      </c>
      <c r="F5744" s="104"/>
      <c r="G5744" s="104"/>
      <c r="H5744" s="105"/>
      <c r="I5744" s="105"/>
      <c r="J5744" s="106"/>
      <c r="K5744" s="107"/>
      <c r="L5744" s="105"/>
      <c r="M5744" s="105"/>
      <c r="N5744" s="106"/>
      <c r="O5744" s="107"/>
      <c r="P5744" s="105"/>
      <c r="Q5744" s="105"/>
      <c r="R5744" s="106"/>
      <c r="S5744" s="107"/>
      <c r="T5744" s="105"/>
      <c r="U5744" s="105"/>
      <c r="V5744" s="106"/>
      <c r="W5744" s="107"/>
      <c r="X5744" s="105"/>
      <c r="Y5744" s="105"/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10" t="s">
        <v>1710</v>
      </c>
      <c r="B5745" s="111" t="s">
        <v>82</v>
      </c>
      <c r="C5745" s="112" t="s">
        <v>83</v>
      </c>
      <c r="D5745" s="21">
        <f t="shared" si="128"/>
        <v>5505256.8300000001</v>
      </c>
      <c r="E5745" s="24">
        <f t="shared" si="129"/>
        <v>5341526.76</v>
      </c>
      <c r="F5745" s="104">
        <v>589659.62</v>
      </c>
      <c r="G5745" s="104">
        <v>310262.25</v>
      </c>
      <c r="H5745" s="105">
        <v>361633.28000000003</v>
      </c>
      <c r="I5745" s="105">
        <v>387588.31</v>
      </c>
      <c r="J5745" s="106">
        <v>174660.88</v>
      </c>
      <c r="K5745" s="107">
        <v>312853.90999999997</v>
      </c>
      <c r="L5745" s="105">
        <v>706529.71</v>
      </c>
      <c r="M5745" s="105">
        <v>369257.62</v>
      </c>
      <c r="N5745" s="106">
        <v>336949.47</v>
      </c>
      <c r="O5745" s="107">
        <v>300173.34000000003</v>
      </c>
      <c r="P5745" s="105">
        <v>411053.08</v>
      </c>
      <c r="Q5745" s="105">
        <v>523282.39</v>
      </c>
      <c r="R5745" s="106">
        <v>370343.62</v>
      </c>
      <c r="S5745" s="107">
        <v>249246.1</v>
      </c>
      <c r="T5745" s="105">
        <v>491878.52</v>
      </c>
      <c r="U5745" s="105">
        <v>712206.07</v>
      </c>
      <c r="V5745" s="106">
        <v>525521.1</v>
      </c>
      <c r="W5745" s="107">
        <v>641859.11</v>
      </c>
      <c r="X5745" s="105">
        <v>1018182.98</v>
      </c>
      <c r="Y5745" s="105">
        <v>668949.44999999995</v>
      </c>
      <c r="Z5745" s="106">
        <v>357130.04</v>
      </c>
      <c r="AA5745" s="107">
        <v>398982.33</v>
      </c>
      <c r="AB5745" s="105">
        <v>161714.53</v>
      </c>
      <c r="AC5745" s="105">
        <v>466865.88</v>
      </c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10" t="s">
        <v>1710</v>
      </c>
      <c r="B5746" s="111" t="s">
        <v>84</v>
      </c>
      <c r="C5746" s="112" t="s">
        <v>85</v>
      </c>
      <c r="D5746" s="21">
        <f t="shared" si="128"/>
        <v>104050</v>
      </c>
      <c r="E5746" s="24">
        <f t="shared" si="129"/>
        <v>86170</v>
      </c>
      <c r="F5746" s="104">
        <v>63050</v>
      </c>
      <c r="G5746" s="104">
        <v>6630</v>
      </c>
      <c r="H5746" s="113">
        <v>0</v>
      </c>
      <c r="I5746" s="113">
        <v>4020</v>
      </c>
      <c r="J5746" s="31">
        <v>0</v>
      </c>
      <c r="K5746" s="32">
        <v>6470</v>
      </c>
      <c r="L5746" s="113">
        <v>0</v>
      </c>
      <c r="M5746" s="113">
        <v>3090</v>
      </c>
      <c r="N5746" s="31">
        <v>0</v>
      </c>
      <c r="O5746" s="32">
        <v>6280</v>
      </c>
      <c r="P5746" s="105">
        <v>0</v>
      </c>
      <c r="Q5746" s="105">
        <v>13880</v>
      </c>
      <c r="R5746" s="31">
        <v>18000</v>
      </c>
      <c r="S5746" s="32">
        <v>3460</v>
      </c>
      <c r="T5746" s="113">
        <v>0</v>
      </c>
      <c r="U5746" s="113">
        <v>3040</v>
      </c>
      <c r="V5746" s="31">
        <v>0</v>
      </c>
      <c r="W5746" s="32">
        <v>13190</v>
      </c>
      <c r="X5746" s="113">
        <v>0</v>
      </c>
      <c r="Y5746" s="113">
        <v>6100</v>
      </c>
      <c r="Z5746" s="31">
        <v>23000</v>
      </c>
      <c r="AA5746" s="32">
        <v>2610</v>
      </c>
      <c r="AB5746" s="113">
        <v>0</v>
      </c>
      <c r="AC5746" s="113">
        <v>17400</v>
      </c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10" t="s">
        <v>1710</v>
      </c>
      <c r="B5747" s="111" t="s">
        <v>86</v>
      </c>
      <c r="C5747" s="112" t="s">
        <v>87</v>
      </c>
      <c r="D5747" s="21">
        <f t="shared" si="128"/>
        <v>1499017.28</v>
      </c>
      <c r="E5747" s="24">
        <f t="shared" si="129"/>
        <v>1428559.73</v>
      </c>
      <c r="F5747" s="104">
        <v>29603.4</v>
      </c>
      <c r="G5747" s="104">
        <v>41780.879999999997</v>
      </c>
      <c r="H5747" s="113">
        <v>49892.2</v>
      </c>
      <c r="I5747" s="113">
        <v>50644.74</v>
      </c>
      <c r="J5747" s="31">
        <v>36659</v>
      </c>
      <c r="K5747" s="32">
        <v>37493.96</v>
      </c>
      <c r="L5747" s="113">
        <v>264338.90000000002</v>
      </c>
      <c r="M5747" s="113">
        <v>45566.12</v>
      </c>
      <c r="N5747" s="31">
        <v>183129.7</v>
      </c>
      <c r="O5747" s="32">
        <v>32953.43</v>
      </c>
      <c r="P5747" s="113">
        <v>76621</v>
      </c>
      <c r="Q5747" s="113">
        <v>287218.07</v>
      </c>
      <c r="R5747" s="31">
        <v>33842.300000000003</v>
      </c>
      <c r="S5747" s="32">
        <v>71628.289999999994</v>
      </c>
      <c r="T5747" s="113">
        <v>227364</v>
      </c>
      <c r="U5747" s="113">
        <v>88860.83</v>
      </c>
      <c r="V5747" s="31">
        <v>151559.07999999999</v>
      </c>
      <c r="W5747" s="32">
        <v>110023.64</v>
      </c>
      <c r="X5747" s="113">
        <v>154033.20000000001</v>
      </c>
      <c r="Y5747" s="113">
        <v>211968.54</v>
      </c>
      <c r="Z5747" s="31">
        <v>229864.1</v>
      </c>
      <c r="AA5747" s="32">
        <v>292541.61</v>
      </c>
      <c r="AB5747" s="113">
        <v>62110.400000000001</v>
      </c>
      <c r="AC5747" s="113">
        <v>157879.62</v>
      </c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10" t="s">
        <v>1710</v>
      </c>
      <c r="B5748" s="111" t="s">
        <v>88</v>
      </c>
      <c r="C5748" s="112" t="s">
        <v>89</v>
      </c>
      <c r="D5748" s="21">
        <f t="shared" si="128"/>
        <v>1206667</v>
      </c>
      <c r="E5748" s="24">
        <f t="shared" si="129"/>
        <v>1140140.5</v>
      </c>
      <c r="F5748" s="104">
        <v>330376</v>
      </c>
      <c r="G5748" s="104">
        <v>148543</v>
      </c>
      <c r="H5748" s="113">
        <v>94484</v>
      </c>
      <c r="I5748" s="113">
        <v>28302.25</v>
      </c>
      <c r="J5748" s="31">
        <v>138812</v>
      </c>
      <c r="K5748" s="32">
        <v>155857.75</v>
      </c>
      <c r="L5748" s="113">
        <v>54000</v>
      </c>
      <c r="M5748" s="113">
        <v>0</v>
      </c>
      <c r="N5748" s="31">
        <v>98192</v>
      </c>
      <c r="O5748" s="32">
        <v>201227.5</v>
      </c>
      <c r="P5748" s="113">
        <v>64990</v>
      </c>
      <c r="Q5748" s="113">
        <v>112601.5</v>
      </c>
      <c r="R5748" s="31">
        <v>36150</v>
      </c>
      <c r="S5748" s="32">
        <v>107317.5</v>
      </c>
      <c r="T5748" s="113">
        <v>134653</v>
      </c>
      <c r="U5748" s="113">
        <v>65474</v>
      </c>
      <c r="V5748" s="31">
        <v>55410</v>
      </c>
      <c r="W5748" s="32">
        <v>904.5</v>
      </c>
      <c r="X5748" s="113">
        <v>105544</v>
      </c>
      <c r="Y5748" s="113">
        <v>126509.75</v>
      </c>
      <c r="Z5748" s="31">
        <v>75706</v>
      </c>
      <c r="AA5748" s="32">
        <v>162522.5</v>
      </c>
      <c r="AB5748" s="113">
        <v>18350</v>
      </c>
      <c r="AC5748" s="113">
        <v>30880.25</v>
      </c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10" t="s">
        <v>1710</v>
      </c>
      <c r="B5749" s="111" t="s">
        <v>90</v>
      </c>
      <c r="C5749" s="112" t="s">
        <v>91</v>
      </c>
      <c r="D5749" s="21">
        <f t="shared" si="128"/>
        <v>0</v>
      </c>
      <c r="E5749" s="24">
        <f t="shared" si="129"/>
        <v>0</v>
      </c>
      <c r="F5749" s="104">
        <v>0</v>
      </c>
      <c r="G5749" s="104">
        <v>0</v>
      </c>
      <c r="H5749" s="113">
        <v>0</v>
      </c>
      <c r="I5749" s="113">
        <v>0</v>
      </c>
      <c r="J5749" s="31">
        <v>0</v>
      </c>
      <c r="K5749" s="32">
        <v>0</v>
      </c>
      <c r="L5749" s="113">
        <v>0</v>
      </c>
      <c r="M5749" s="113">
        <v>0</v>
      </c>
      <c r="N5749" s="31">
        <v>0</v>
      </c>
      <c r="O5749" s="32">
        <v>0</v>
      </c>
      <c r="P5749" s="113">
        <v>0</v>
      </c>
      <c r="Q5749" s="113">
        <v>0</v>
      </c>
      <c r="R5749" s="31">
        <v>0</v>
      </c>
      <c r="S5749" s="32">
        <v>0</v>
      </c>
      <c r="T5749" s="113">
        <v>0</v>
      </c>
      <c r="U5749" s="113">
        <v>0</v>
      </c>
      <c r="V5749" s="31">
        <v>0</v>
      </c>
      <c r="W5749" s="32">
        <v>0</v>
      </c>
      <c r="X5749" s="113">
        <v>0</v>
      </c>
      <c r="Y5749" s="113">
        <v>0</v>
      </c>
      <c r="Z5749" s="31">
        <v>0</v>
      </c>
      <c r="AA5749" s="32">
        <v>0</v>
      </c>
      <c r="AB5749" s="113">
        <v>0</v>
      </c>
      <c r="AC5749" s="113">
        <v>0</v>
      </c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10" t="s">
        <v>1710</v>
      </c>
      <c r="B5750" s="111" t="s">
        <v>92</v>
      </c>
      <c r="C5750" s="112" t="s">
        <v>93</v>
      </c>
      <c r="D5750" s="21">
        <f t="shared" si="128"/>
        <v>258177.45</v>
      </c>
      <c r="E5750" s="24">
        <f t="shared" si="129"/>
        <v>215230.02</v>
      </c>
      <c r="F5750" s="104">
        <v>0</v>
      </c>
      <c r="G5750" s="104">
        <v>0</v>
      </c>
      <c r="H5750" s="113">
        <v>56866.45</v>
      </c>
      <c r="I5750" s="113">
        <v>53386.45</v>
      </c>
      <c r="J5750" s="31">
        <v>1900</v>
      </c>
      <c r="K5750" s="32">
        <v>2705</v>
      </c>
      <c r="L5750" s="113">
        <v>10800</v>
      </c>
      <c r="M5750" s="113">
        <v>14153.57</v>
      </c>
      <c r="N5750" s="31">
        <v>34870</v>
      </c>
      <c r="O5750" s="32">
        <v>24170</v>
      </c>
      <c r="P5750" s="113">
        <v>17310</v>
      </c>
      <c r="Q5750" s="113">
        <v>2265</v>
      </c>
      <c r="R5750" s="31">
        <v>0</v>
      </c>
      <c r="S5750" s="32">
        <v>15170</v>
      </c>
      <c r="T5750" s="113">
        <v>24970</v>
      </c>
      <c r="U5750" s="113">
        <v>0</v>
      </c>
      <c r="V5750" s="31">
        <v>69650</v>
      </c>
      <c r="W5750" s="32">
        <v>94620</v>
      </c>
      <c r="X5750" s="113">
        <v>16100</v>
      </c>
      <c r="Y5750" s="113">
        <v>0</v>
      </c>
      <c r="Z5750" s="31">
        <v>0</v>
      </c>
      <c r="AA5750" s="32">
        <v>0</v>
      </c>
      <c r="AB5750" s="113">
        <v>25711</v>
      </c>
      <c r="AC5750" s="113">
        <v>8760</v>
      </c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10" t="s">
        <v>1710</v>
      </c>
      <c r="B5751" s="111" t="s">
        <v>94</v>
      </c>
      <c r="C5751" s="112" t="s">
        <v>95</v>
      </c>
      <c r="D5751" s="21">
        <f t="shared" si="128"/>
        <v>566050</v>
      </c>
      <c r="E5751" s="24">
        <f t="shared" si="129"/>
        <v>566050</v>
      </c>
      <c r="F5751" s="104">
        <v>47260</v>
      </c>
      <c r="G5751" s="104">
        <v>47260</v>
      </c>
      <c r="H5751" s="105">
        <v>31500</v>
      </c>
      <c r="I5751" s="105">
        <v>31500</v>
      </c>
      <c r="J5751" s="106">
        <v>54580</v>
      </c>
      <c r="K5751" s="107">
        <v>34180</v>
      </c>
      <c r="L5751" s="105">
        <v>20530</v>
      </c>
      <c r="M5751" s="105">
        <v>40930</v>
      </c>
      <c r="N5751" s="106">
        <v>33560</v>
      </c>
      <c r="O5751" s="107">
        <v>33560</v>
      </c>
      <c r="P5751" s="113">
        <v>38230</v>
      </c>
      <c r="Q5751" s="113">
        <v>38230</v>
      </c>
      <c r="R5751" s="106">
        <v>39930</v>
      </c>
      <c r="S5751" s="107">
        <v>39930</v>
      </c>
      <c r="T5751" s="105">
        <v>20090</v>
      </c>
      <c r="U5751" s="105">
        <v>20090</v>
      </c>
      <c r="V5751" s="106">
        <v>37815</v>
      </c>
      <c r="W5751" s="107">
        <v>37815</v>
      </c>
      <c r="X5751" s="105">
        <v>53025</v>
      </c>
      <c r="Y5751" s="105">
        <v>53025</v>
      </c>
      <c r="Z5751" s="106">
        <v>131630</v>
      </c>
      <c r="AA5751" s="107">
        <v>131630</v>
      </c>
      <c r="AB5751" s="105">
        <v>57900</v>
      </c>
      <c r="AC5751" s="105">
        <v>57900</v>
      </c>
      <c r="AD5751" s="33" t="s">
        <v>1387</v>
      </c>
      <c r="AE5751" s="19" t="s">
        <v>1410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10" t="s">
        <v>1710</v>
      </c>
      <c r="B5752" s="111" t="s">
        <v>96</v>
      </c>
      <c r="C5752" s="112" t="s">
        <v>97</v>
      </c>
      <c r="D5752" s="21">
        <f t="shared" si="128"/>
        <v>171185</v>
      </c>
      <c r="E5752" s="24">
        <f t="shared" si="129"/>
        <v>221005</v>
      </c>
      <c r="F5752" s="104">
        <v>0</v>
      </c>
      <c r="G5752" s="104">
        <v>0</v>
      </c>
      <c r="H5752" s="113">
        <v>53900</v>
      </c>
      <c r="I5752" s="113">
        <v>53900</v>
      </c>
      <c r="J5752" s="31">
        <v>0</v>
      </c>
      <c r="K5752" s="32">
        <v>0</v>
      </c>
      <c r="L5752" s="113">
        <v>0</v>
      </c>
      <c r="M5752" s="113">
        <v>15050</v>
      </c>
      <c r="N5752" s="31">
        <v>0</v>
      </c>
      <c r="O5752" s="32">
        <v>0</v>
      </c>
      <c r="P5752" s="105">
        <v>0</v>
      </c>
      <c r="Q5752" s="105">
        <v>34770</v>
      </c>
      <c r="R5752" s="31"/>
      <c r="S5752" s="32"/>
      <c r="T5752" s="113">
        <v>117285</v>
      </c>
      <c r="U5752" s="113">
        <v>16000</v>
      </c>
      <c r="V5752" s="31">
        <v>0</v>
      </c>
      <c r="W5752" s="32">
        <v>0</v>
      </c>
      <c r="X5752" s="113">
        <v>0</v>
      </c>
      <c r="Y5752" s="113">
        <v>101285</v>
      </c>
      <c r="Z5752" s="31"/>
      <c r="AA5752" s="32"/>
      <c r="AB5752" s="113"/>
      <c r="AC5752" s="113"/>
      <c r="AD5752" s="33" t="s">
        <v>1388</v>
      </c>
      <c r="AE5752" s="19" t="s">
        <v>1410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10" t="s">
        <v>1710</v>
      </c>
      <c r="B5753" s="111" t="s">
        <v>98</v>
      </c>
      <c r="C5753" s="112" t="s">
        <v>99</v>
      </c>
      <c r="D5753" s="21">
        <f t="shared" si="128"/>
        <v>132103.4</v>
      </c>
      <c r="E5753" s="24">
        <f t="shared" si="129"/>
        <v>132329</v>
      </c>
      <c r="F5753" s="104">
        <v>8200</v>
      </c>
      <c r="G5753" s="104">
        <v>9397</v>
      </c>
      <c r="H5753" s="105">
        <v>14255</v>
      </c>
      <c r="I5753" s="105">
        <v>7463</v>
      </c>
      <c r="J5753" s="106">
        <v>11815</v>
      </c>
      <c r="K5753" s="107">
        <v>12886</v>
      </c>
      <c r="L5753" s="105">
        <v>9478</v>
      </c>
      <c r="M5753" s="105">
        <v>13181</v>
      </c>
      <c r="N5753" s="106">
        <v>5400</v>
      </c>
      <c r="O5753" s="107">
        <v>12053</v>
      </c>
      <c r="P5753" s="113">
        <v>22604</v>
      </c>
      <c r="Q5753" s="113">
        <v>7980.3</v>
      </c>
      <c r="R5753" s="106">
        <v>6000</v>
      </c>
      <c r="S5753" s="107">
        <v>5341</v>
      </c>
      <c r="T5753" s="105">
        <v>6000</v>
      </c>
      <c r="U5753" s="105">
        <v>6773.5</v>
      </c>
      <c r="V5753" s="106">
        <v>320.39999999999998</v>
      </c>
      <c r="W5753" s="107">
        <v>12461.2</v>
      </c>
      <c r="X5753" s="105">
        <v>20879</v>
      </c>
      <c r="Y5753" s="105">
        <v>13359.5</v>
      </c>
      <c r="Z5753" s="106">
        <v>21792</v>
      </c>
      <c r="AA5753" s="107">
        <v>22743</v>
      </c>
      <c r="AB5753" s="105">
        <v>5360</v>
      </c>
      <c r="AC5753" s="105">
        <v>8690.5</v>
      </c>
      <c r="AD5753" s="33" t="s">
        <v>1389</v>
      </c>
      <c r="AE5753" s="19" t="s">
        <v>1410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10" t="s">
        <v>1710</v>
      </c>
      <c r="B5754" s="111" t="s">
        <v>100</v>
      </c>
      <c r="C5754" s="112" t="s">
        <v>101</v>
      </c>
      <c r="D5754" s="21">
        <f t="shared" si="128"/>
        <v>17100</v>
      </c>
      <c r="E5754" s="24">
        <f t="shared" si="129"/>
        <v>17100</v>
      </c>
      <c r="F5754" s="104"/>
      <c r="G5754" s="104"/>
      <c r="H5754" s="113"/>
      <c r="I5754" s="113"/>
      <c r="J5754" s="31">
        <v>9500</v>
      </c>
      <c r="K5754" s="32">
        <v>9500</v>
      </c>
      <c r="L5754" s="113"/>
      <c r="M5754" s="113"/>
      <c r="N5754" s="31"/>
      <c r="O5754" s="32"/>
      <c r="P5754" s="105"/>
      <c r="Q5754" s="105"/>
      <c r="R5754" s="31"/>
      <c r="S5754" s="32"/>
      <c r="T5754" s="113"/>
      <c r="U5754" s="113"/>
      <c r="V5754" s="31"/>
      <c r="W5754" s="32"/>
      <c r="X5754" s="113"/>
      <c r="Y5754" s="113"/>
      <c r="Z5754" s="31">
        <v>7600</v>
      </c>
      <c r="AA5754" s="32">
        <v>7600</v>
      </c>
      <c r="AB5754" s="113"/>
      <c r="AC5754" s="113"/>
      <c r="AD5754" s="33" t="s">
        <v>1390</v>
      </c>
      <c r="AE5754" s="19" t="s">
        <v>1410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10" t="s">
        <v>1710</v>
      </c>
      <c r="B5755" s="111" t="s">
        <v>102</v>
      </c>
      <c r="C5755" s="112" t="s">
        <v>103</v>
      </c>
      <c r="D5755" s="21">
        <f t="shared" si="128"/>
        <v>396128.69999999995</v>
      </c>
      <c r="E5755" s="24">
        <f t="shared" si="129"/>
        <v>396128.69999999995</v>
      </c>
      <c r="F5755" s="104">
        <v>29840</v>
      </c>
      <c r="G5755" s="104">
        <v>29840</v>
      </c>
      <c r="H5755" s="113">
        <v>28840</v>
      </c>
      <c r="I5755" s="113">
        <v>28840</v>
      </c>
      <c r="J5755" s="31">
        <v>20070</v>
      </c>
      <c r="K5755" s="32">
        <v>20070</v>
      </c>
      <c r="L5755" s="113">
        <v>32994.800000000003</v>
      </c>
      <c r="M5755" s="113">
        <v>32994.800000000003</v>
      </c>
      <c r="N5755" s="31">
        <v>20595</v>
      </c>
      <c r="O5755" s="32">
        <v>20595</v>
      </c>
      <c r="P5755" s="113">
        <v>30510</v>
      </c>
      <c r="Q5755" s="113">
        <v>30510</v>
      </c>
      <c r="R5755" s="31">
        <v>31018</v>
      </c>
      <c r="S5755" s="32">
        <v>31018</v>
      </c>
      <c r="T5755" s="113">
        <v>30206.400000000001</v>
      </c>
      <c r="U5755" s="113">
        <v>30206.400000000001</v>
      </c>
      <c r="V5755" s="31">
        <v>4225</v>
      </c>
      <c r="W5755" s="32">
        <v>4225</v>
      </c>
      <c r="X5755" s="113">
        <v>45504.5</v>
      </c>
      <c r="Y5755" s="113">
        <v>45504.5</v>
      </c>
      <c r="Z5755" s="31">
        <v>41255</v>
      </c>
      <c r="AA5755" s="32">
        <v>41255</v>
      </c>
      <c r="AB5755" s="113">
        <v>81070</v>
      </c>
      <c r="AC5755" s="113">
        <v>81070</v>
      </c>
      <c r="AD5755" s="33" t="s">
        <v>1391</v>
      </c>
      <c r="AE5755" s="19" t="s">
        <v>1410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10" t="s">
        <v>1710</v>
      </c>
      <c r="B5756" s="111" t="s">
        <v>104</v>
      </c>
      <c r="C5756" s="112" t="s">
        <v>105</v>
      </c>
      <c r="D5756" s="21">
        <f t="shared" si="128"/>
        <v>75809</v>
      </c>
      <c r="E5756" s="24">
        <f t="shared" si="129"/>
        <v>76223</v>
      </c>
      <c r="F5756" s="104">
        <v>4018</v>
      </c>
      <c r="G5756" s="104">
        <v>4558</v>
      </c>
      <c r="H5756" s="113">
        <v>810</v>
      </c>
      <c r="I5756" s="113">
        <v>810</v>
      </c>
      <c r="J5756" s="31">
        <v>0</v>
      </c>
      <c r="K5756" s="32">
        <v>0</v>
      </c>
      <c r="L5756" s="113">
        <v>13009</v>
      </c>
      <c r="M5756" s="113">
        <v>13009</v>
      </c>
      <c r="N5756" s="31">
        <v>1190</v>
      </c>
      <c r="O5756" s="32">
        <v>1190</v>
      </c>
      <c r="P5756" s="113">
        <v>990</v>
      </c>
      <c r="Q5756" s="113">
        <v>318</v>
      </c>
      <c r="R5756" s="31">
        <v>400</v>
      </c>
      <c r="S5756" s="32">
        <v>850</v>
      </c>
      <c r="T5756" s="113">
        <v>3340</v>
      </c>
      <c r="U5756" s="113">
        <v>3340</v>
      </c>
      <c r="V5756" s="31">
        <v>3990</v>
      </c>
      <c r="W5756" s="32">
        <v>4170</v>
      </c>
      <c r="X5756" s="113">
        <v>7827</v>
      </c>
      <c r="Y5756" s="113">
        <v>7917</v>
      </c>
      <c r="Z5756" s="31">
        <v>16250</v>
      </c>
      <c r="AA5756" s="32">
        <v>16346</v>
      </c>
      <c r="AB5756" s="113">
        <v>23985</v>
      </c>
      <c r="AC5756" s="113">
        <v>23715</v>
      </c>
      <c r="AD5756" s="33" t="s">
        <v>1392</v>
      </c>
      <c r="AE5756" s="19" t="s">
        <v>1410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10" t="s">
        <v>1710</v>
      </c>
      <c r="B5757" s="111" t="s">
        <v>106</v>
      </c>
      <c r="C5757" s="112" t="s">
        <v>107</v>
      </c>
      <c r="D5757" s="21">
        <f t="shared" si="128"/>
        <v>2000</v>
      </c>
      <c r="E5757" s="24">
        <f t="shared" si="129"/>
        <v>2000</v>
      </c>
      <c r="F5757" s="104"/>
      <c r="G5757" s="104"/>
      <c r="H5757" s="113"/>
      <c r="I5757" s="113"/>
      <c r="J5757" s="31"/>
      <c r="K5757" s="32"/>
      <c r="L5757" s="113"/>
      <c r="M5757" s="113"/>
      <c r="N5757" s="31"/>
      <c r="O5757" s="32"/>
      <c r="P5757" s="113"/>
      <c r="Q5757" s="113"/>
      <c r="R5757" s="31"/>
      <c r="S5757" s="32"/>
      <c r="T5757" s="113"/>
      <c r="U5757" s="113"/>
      <c r="V5757" s="31"/>
      <c r="W5757" s="32"/>
      <c r="X5757" s="113"/>
      <c r="Y5757" s="113"/>
      <c r="Z5757" s="31">
        <v>2000</v>
      </c>
      <c r="AA5757" s="32">
        <v>2000</v>
      </c>
      <c r="AB5757" s="113"/>
      <c r="AC5757" s="113"/>
      <c r="AD5757" s="33" t="s">
        <v>1393</v>
      </c>
      <c r="AE5757" s="19" t="s">
        <v>1410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10" t="s">
        <v>1710</v>
      </c>
      <c r="B5758" s="111" t="s">
        <v>108</v>
      </c>
      <c r="C5758" s="112" t="s">
        <v>109</v>
      </c>
      <c r="D5758" s="21">
        <f t="shared" si="128"/>
        <v>253470</v>
      </c>
      <c r="E5758" s="24">
        <f t="shared" si="129"/>
        <v>208126</v>
      </c>
      <c r="F5758" s="104">
        <v>0</v>
      </c>
      <c r="G5758" s="104">
        <v>6600</v>
      </c>
      <c r="H5758" s="113">
        <v>0</v>
      </c>
      <c r="I5758" s="113">
        <v>1627</v>
      </c>
      <c r="J5758" s="31">
        <v>69780</v>
      </c>
      <c r="K5758" s="32">
        <v>22480</v>
      </c>
      <c r="L5758" s="113">
        <v>51700</v>
      </c>
      <c r="M5758" s="113">
        <v>13600</v>
      </c>
      <c r="N5758" s="31">
        <v>0</v>
      </c>
      <c r="O5758" s="32">
        <v>9227</v>
      </c>
      <c r="P5758" s="113">
        <v>11000</v>
      </c>
      <c r="Q5758" s="113">
        <v>10127</v>
      </c>
      <c r="R5758" s="31">
        <v>33500</v>
      </c>
      <c r="S5758" s="32">
        <v>18387</v>
      </c>
      <c r="T5758" s="113">
        <v>0</v>
      </c>
      <c r="U5758" s="113">
        <v>15300</v>
      </c>
      <c r="V5758" s="31">
        <v>59070</v>
      </c>
      <c r="W5758" s="32">
        <v>65670</v>
      </c>
      <c r="X5758" s="113">
        <v>0</v>
      </c>
      <c r="Y5758" s="113">
        <v>26654</v>
      </c>
      <c r="Z5758" s="31">
        <v>28420</v>
      </c>
      <c r="AA5758" s="32">
        <v>8027</v>
      </c>
      <c r="AB5758" s="113">
        <v>0</v>
      </c>
      <c r="AC5758" s="113">
        <v>10427</v>
      </c>
      <c r="AD5758" s="33" t="s">
        <v>1394</v>
      </c>
      <c r="AE5758" s="19" t="s">
        <v>1410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10" t="s">
        <v>1710</v>
      </c>
      <c r="B5759" s="111" t="s">
        <v>110</v>
      </c>
      <c r="C5759" s="112" t="s">
        <v>111</v>
      </c>
      <c r="D5759" s="21">
        <f t="shared" si="128"/>
        <v>391521.9</v>
      </c>
      <c r="E5759" s="24">
        <f t="shared" si="129"/>
        <v>382347.9</v>
      </c>
      <c r="F5759" s="104">
        <v>205</v>
      </c>
      <c r="G5759" s="104">
        <v>16356.15</v>
      </c>
      <c r="H5759" s="113">
        <v>62506.9</v>
      </c>
      <c r="I5759" s="113">
        <v>12298</v>
      </c>
      <c r="J5759" s="31">
        <v>38320</v>
      </c>
      <c r="K5759" s="32">
        <v>25039.7</v>
      </c>
      <c r="L5759" s="113">
        <v>35960</v>
      </c>
      <c r="M5759" s="113">
        <v>15850</v>
      </c>
      <c r="N5759" s="31">
        <v>4280</v>
      </c>
      <c r="O5759" s="32">
        <v>17755.150000000001</v>
      </c>
      <c r="P5759" s="113">
        <v>10290</v>
      </c>
      <c r="Q5759" s="113">
        <v>13316</v>
      </c>
      <c r="R5759" s="31">
        <v>9962</v>
      </c>
      <c r="S5759" s="32">
        <v>20029.8</v>
      </c>
      <c r="T5759" s="113">
        <v>33420</v>
      </c>
      <c r="U5759" s="113">
        <v>40204.400000000001</v>
      </c>
      <c r="V5759" s="31">
        <v>16016</v>
      </c>
      <c r="W5759" s="32">
        <v>26388.2</v>
      </c>
      <c r="X5759" s="113">
        <v>87449</v>
      </c>
      <c r="Y5759" s="113">
        <v>107618.9</v>
      </c>
      <c r="Z5759" s="31">
        <v>85453</v>
      </c>
      <c r="AA5759" s="32">
        <v>72099.8</v>
      </c>
      <c r="AB5759" s="113">
        <v>7660</v>
      </c>
      <c r="AC5759" s="113">
        <v>15391.8</v>
      </c>
      <c r="AD5759" s="33" t="s">
        <v>1395</v>
      </c>
      <c r="AE5759" s="19" t="s">
        <v>1410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10" t="s">
        <v>1710</v>
      </c>
      <c r="B5760" s="111" t="s">
        <v>112</v>
      </c>
      <c r="C5760" s="112" t="s">
        <v>113</v>
      </c>
      <c r="D5760" s="21">
        <f t="shared" si="128"/>
        <v>152375</v>
      </c>
      <c r="E5760" s="24">
        <f t="shared" si="129"/>
        <v>152375</v>
      </c>
      <c r="F5760" s="104"/>
      <c r="G5760" s="104"/>
      <c r="H5760" s="113"/>
      <c r="I5760" s="113"/>
      <c r="J5760" s="31"/>
      <c r="K5760" s="32"/>
      <c r="L5760" s="113"/>
      <c r="M5760" s="113"/>
      <c r="N5760" s="31"/>
      <c r="O5760" s="32"/>
      <c r="P5760" s="113">
        <v>1700</v>
      </c>
      <c r="Q5760" s="113">
        <v>1700</v>
      </c>
      <c r="R5760" s="31"/>
      <c r="S5760" s="32"/>
      <c r="T5760" s="113">
        <v>62065</v>
      </c>
      <c r="U5760" s="113">
        <v>62065</v>
      </c>
      <c r="V5760" s="31">
        <v>3190</v>
      </c>
      <c r="W5760" s="32">
        <v>3190</v>
      </c>
      <c r="X5760" s="113">
        <v>49490</v>
      </c>
      <c r="Y5760" s="113">
        <v>49490</v>
      </c>
      <c r="Z5760" s="31">
        <v>2960</v>
      </c>
      <c r="AA5760" s="32">
        <v>2960</v>
      </c>
      <c r="AB5760" s="113">
        <v>32970</v>
      </c>
      <c r="AC5760" s="113">
        <v>32970</v>
      </c>
      <c r="AD5760" s="33" t="s">
        <v>1396</v>
      </c>
      <c r="AE5760" s="19" t="s">
        <v>1410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10" t="s">
        <v>1710</v>
      </c>
      <c r="B5761" s="111" t="s">
        <v>114</v>
      </c>
      <c r="C5761" s="112" t="s">
        <v>115</v>
      </c>
      <c r="D5761" s="21">
        <f t="shared" si="128"/>
        <v>0</v>
      </c>
      <c r="E5761" s="24">
        <f t="shared" si="129"/>
        <v>0</v>
      </c>
      <c r="F5761" s="104"/>
      <c r="G5761" s="104"/>
      <c r="H5761" s="113"/>
      <c r="I5761" s="113"/>
      <c r="J5761" s="31"/>
      <c r="K5761" s="32"/>
      <c r="L5761" s="113"/>
      <c r="M5761" s="113"/>
      <c r="N5761" s="31"/>
      <c r="O5761" s="32"/>
      <c r="P5761" s="113"/>
      <c r="Q5761" s="113"/>
      <c r="R5761" s="31"/>
      <c r="S5761" s="32"/>
      <c r="T5761" s="113"/>
      <c r="U5761" s="113"/>
      <c r="V5761" s="31"/>
      <c r="W5761" s="32"/>
      <c r="X5761" s="113"/>
      <c r="Y5761" s="113"/>
      <c r="Z5761" s="31"/>
      <c r="AA5761" s="32"/>
      <c r="AB5761" s="113"/>
      <c r="AC5761" s="113"/>
      <c r="AD5761" s="33" t="s">
        <v>1397</v>
      </c>
      <c r="AE5761" s="19" t="s">
        <v>1410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10" t="s">
        <v>1710</v>
      </c>
      <c r="B5762" s="111" t="s">
        <v>116</v>
      </c>
      <c r="C5762" s="112" t="s">
        <v>117</v>
      </c>
      <c r="D5762" s="21">
        <f t="shared" si="128"/>
        <v>0</v>
      </c>
      <c r="E5762" s="24">
        <f t="shared" si="129"/>
        <v>0</v>
      </c>
      <c r="F5762" s="104"/>
      <c r="G5762" s="104"/>
      <c r="H5762" s="113"/>
      <c r="I5762" s="113"/>
      <c r="J5762" s="31"/>
      <c r="K5762" s="32"/>
      <c r="L5762" s="113"/>
      <c r="M5762" s="113"/>
      <c r="N5762" s="31"/>
      <c r="O5762" s="32"/>
      <c r="P5762" s="113"/>
      <c r="Q5762" s="113"/>
      <c r="R5762" s="31"/>
      <c r="S5762" s="32"/>
      <c r="T5762" s="113"/>
      <c r="U5762" s="113"/>
      <c r="V5762" s="31"/>
      <c r="W5762" s="32"/>
      <c r="X5762" s="113"/>
      <c r="Y5762" s="113"/>
      <c r="Z5762" s="31"/>
      <c r="AA5762" s="32"/>
      <c r="AB5762" s="113"/>
      <c r="AC5762" s="113"/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10" t="s">
        <v>1710</v>
      </c>
      <c r="B5763" s="111" t="s">
        <v>118</v>
      </c>
      <c r="C5763" s="112" t="s">
        <v>119</v>
      </c>
      <c r="D5763" s="21">
        <f t="shared" si="128"/>
        <v>21236.93</v>
      </c>
      <c r="E5763" s="24">
        <f t="shared" si="129"/>
        <v>21236.93</v>
      </c>
      <c r="F5763" s="104">
        <v>21236.93</v>
      </c>
      <c r="G5763" s="104">
        <v>0</v>
      </c>
      <c r="H5763" s="113">
        <v>0</v>
      </c>
      <c r="I5763" s="113">
        <v>21236.93</v>
      </c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10" t="s">
        <v>1710</v>
      </c>
      <c r="B5764" s="111" t="s">
        <v>120</v>
      </c>
      <c r="C5764" s="112" t="s">
        <v>121</v>
      </c>
      <c r="D5764" s="21">
        <f t="shared" si="128"/>
        <v>2632100</v>
      </c>
      <c r="E5764" s="24">
        <f t="shared" si="129"/>
        <v>2632100</v>
      </c>
      <c r="F5764" s="104">
        <v>271300</v>
      </c>
      <c r="G5764" s="104">
        <v>0</v>
      </c>
      <c r="H5764" s="113">
        <v>186300</v>
      </c>
      <c r="I5764" s="113">
        <v>0</v>
      </c>
      <c r="J5764" s="31">
        <v>291300</v>
      </c>
      <c r="K5764" s="32">
        <v>71000</v>
      </c>
      <c r="L5764" s="113">
        <v>77000</v>
      </c>
      <c r="M5764" s="113">
        <v>0</v>
      </c>
      <c r="N5764" s="31">
        <v>324800</v>
      </c>
      <c r="O5764" s="32">
        <v>21000</v>
      </c>
      <c r="P5764" s="113">
        <v>288300</v>
      </c>
      <c r="Q5764" s="113">
        <v>179300</v>
      </c>
      <c r="R5764" s="31">
        <v>268300</v>
      </c>
      <c r="S5764" s="32">
        <v>0</v>
      </c>
      <c r="T5764" s="113">
        <v>271700</v>
      </c>
      <c r="U5764" s="113">
        <v>0</v>
      </c>
      <c r="V5764" s="31">
        <v>92600</v>
      </c>
      <c r="W5764" s="32">
        <v>0</v>
      </c>
      <c r="X5764" s="113">
        <v>129700</v>
      </c>
      <c r="Y5764" s="113">
        <v>9000</v>
      </c>
      <c r="Z5764" s="31">
        <v>296200</v>
      </c>
      <c r="AA5764" s="32">
        <v>187500</v>
      </c>
      <c r="AB5764" s="113">
        <v>134600</v>
      </c>
      <c r="AC5764" s="113">
        <v>2164300</v>
      </c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10" t="s">
        <v>1710</v>
      </c>
      <c r="B5765" s="111" t="s">
        <v>122</v>
      </c>
      <c r="C5765" s="112" t="s">
        <v>123</v>
      </c>
      <c r="D5765" s="21">
        <f t="shared" si="128"/>
        <v>0</v>
      </c>
      <c r="E5765" s="24">
        <f t="shared" si="129"/>
        <v>0</v>
      </c>
      <c r="F5765" s="104"/>
      <c r="G5765" s="104"/>
      <c r="H5765" s="113"/>
      <c r="I5765" s="113"/>
      <c r="J5765" s="31"/>
      <c r="K5765" s="32"/>
      <c r="L5765" s="113"/>
      <c r="M5765" s="113"/>
      <c r="N5765" s="31"/>
      <c r="O5765" s="32"/>
      <c r="P5765" s="113"/>
      <c r="Q5765" s="113"/>
      <c r="R5765" s="31"/>
      <c r="S5765" s="32"/>
      <c r="T5765" s="113"/>
      <c r="U5765" s="113"/>
      <c r="V5765" s="31"/>
      <c r="W5765" s="32"/>
      <c r="X5765" s="113"/>
      <c r="Y5765" s="113"/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10" t="s">
        <v>1710</v>
      </c>
      <c r="B5766" s="111" t="s">
        <v>124</v>
      </c>
      <c r="C5766" s="112" t="s">
        <v>125</v>
      </c>
      <c r="D5766" s="21">
        <f t="shared" si="128"/>
        <v>0</v>
      </c>
      <c r="E5766" s="24">
        <f t="shared" si="129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10" t="s">
        <v>1710</v>
      </c>
      <c r="B5767" s="111" t="s">
        <v>126</v>
      </c>
      <c r="C5767" s="112" t="s">
        <v>127</v>
      </c>
      <c r="D5767" s="21">
        <f t="shared" si="128"/>
        <v>0</v>
      </c>
      <c r="E5767" s="24">
        <f t="shared" si="129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10" t="s">
        <v>1710</v>
      </c>
      <c r="B5768" s="111" t="s">
        <v>128</v>
      </c>
      <c r="C5768" s="112" t="s">
        <v>129</v>
      </c>
      <c r="D5768" s="21">
        <f t="shared" si="128"/>
        <v>0</v>
      </c>
      <c r="E5768" s="24">
        <f t="shared" si="129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10" t="s">
        <v>1710</v>
      </c>
      <c r="B5769" s="111" t="s">
        <v>130</v>
      </c>
      <c r="C5769" s="112" t="s">
        <v>131</v>
      </c>
      <c r="D5769" s="21">
        <f t="shared" si="128"/>
        <v>0</v>
      </c>
      <c r="E5769" s="24">
        <f t="shared" si="129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>
        <v>0</v>
      </c>
      <c r="U5769" s="113">
        <v>0</v>
      </c>
      <c r="V5769" s="31">
        <v>0</v>
      </c>
      <c r="W5769" s="32">
        <v>0</v>
      </c>
      <c r="X5769" s="113">
        <v>0</v>
      </c>
      <c r="Y5769" s="113">
        <v>0</v>
      </c>
      <c r="Z5769" s="31">
        <v>0</v>
      </c>
      <c r="AA5769" s="32">
        <v>0</v>
      </c>
      <c r="AB5769" s="113">
        <v>0</v>
      </c>
      <c r="AC5769" s="113">
        <v>0</v>
      </c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10" t="s">
        <v>1710</v>
      </c>
      <c r="B5770" s="111" t="s">
        <v>132</v>
      </c>
      <c r="C5770" s="112" t="s">
        <v>133</v>
      </c>
      <c r="D5770" s="21">
        <f t="shared" si="128"/>
        <v>0</v>
      </c>
      <c r="E5770" s="24">
        <f t="shared" si="129"/>
        <v>0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10" t="s">
        <v>1710</v>
      </c>
      <c r="B5771" s="111" t="s">
        <v>134</v>
      </c>
      <c r="C5771" s="112" t="s">
        <v>135</v>
      </c>
      <c r="D5771" s="21">
        <f t="shared" si="128"/>
        <v>0</v>
      </c>
      <c r="E5771" s="24">
        <f t="shared" si="129"/>
        <v>268799</v>
      </c>
      <c r="F5771" s="104">
        <v>0</v>
      </c>
      <c r="G5771" s="104">
        <v>22400</v>
      </c>
      <c r="H5771" s="113">
        <v>0</v>
      </c>
      <c r="I5771" s="113">
        <v>22400</v>
      </c>
      <c r="J5771" s="31">
        <v>0</v>
      </c>
      <c r="K5771" s="32">
        <v>22400</v>
      </c>
      <c r="L5771" s="113">
        <v>0</v>
      </c>
      <c r="M5771" s="113">
        <v>22400</v>
      </c>
      <c r="N5771" s="31">
        <v>0</v>
      </c>
      <c r="O5771" s="32">
        <v>22400</v>
      </c>
      <c r="P5771" s="113">
        <v>0</v>
      </c>
      <c r="Q5771" s="113">
        <v>22400</v>
      </c>
      <c r="R5771" s="31">
        <v>0</v>
      </c>
      <c r="S5771" s="32">
        <v>22400</v>
      </c>
      <c r="T5771" s="113">
        <v>0</v>
      </c>
      <c r="U5771" s="113">
        <v>22400</v>
      </c>
      <c r="V5771" s="31">
        <v>0</v>
      </c>
      <c r="W5771" s="32">
        <v>22400</v>
      </c>
      <c r="X5771" s="113">
        <v>0</v>
      </c>
      <c r="Y5771" s="113">
        <v>22400</v>
      </c>
      <c r="Z5771" s="31">
        <v>0</v>
      </c>
      <c r="AA5771" s="32">
        <v>22400</v>
      </c>
      <c r="AB5771" s="113">
        <v>0</v>
      </c>
      <c r="AC5771" s="113">
        <v>22399</v>
      </c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10" t="s">
        <v>1710</v>
      </c>
      <c r="B5772" s="111" t="s">
        <v>136</v>
      </c>
      <c r="C5772" s="112" t="s">
        <v>137</v>
      </c>
      <c r="D5772" s="21">
        <f t="shared" si="128"/>
        <v>0</v>
      </c>
      <c r="E5772" s="24">
        <f t="shared" si="129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>
        <v>0</v>
      </c>
      <c r="U5772" s="113">
        <v>0</v>
      </c>
      <c r="V5772" s="31">
        <v>0</v>
      </c>
      <c r="W5772" s="32">
        <v>0</v>
      </c>
      <c r="X5772" s="113">
        <v>0</v>
      </c>
      <c r="Y5772" s="113">
        <v>0</v>
      </c>
      <c r="Z5772" s="31">
        <v>0</v>
      </c>
      <c r="AA5772" s="32">
        <v>0</v>
      </c>
      <c r="AB5772" s="113">
        <v>0</v>
      </c>
      <c r="AC5772" s="113">
        <v>0</v>
      </c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10" t="s">
        <v>1710</v>
      </c>
      <c r="B5773" s="111" t="s">
        <v>138</v>
      </c>
      <c r="C5773" s="112" t="s">
        <v>139</v>
      </c>
      <c r="D5773" s="21">
        <f t="shared" si="128"/>
        <v>0</v>
      </c>
      <c r="E5773" s="24">
        <f t="shared" si="129"/>
        <v>0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10" t="s">
        <v>1710</v>
      </c>
      <c r="B5774" s="111" t="s">
        <v>140</v>
      </c>
      <c r="C5774" s="112" t="s">
        <v>141</v>
      </c>
      <c r="D5774" s="21">
        <f t="shared" si="128"/>
        <v>0</v>
      </c>
      <c r="E5774" s="24">
        <f t="shared" si="129"/>
        <v>146400</v>
      </c>
      <c r="F5774" s="104">
        <v>0</v>
      </c>
      <c r="G5774" s="104">
        <v>12200</v>
      </c>
      <c r="H5774" s="113">
        <v>0</v>
      </c>
      <c r="I5774" s="113">
        <v>12200</v>
      </c>
      <c r="J5774" s="31">
        <v>0</v>
      </c>
      <c r="K5774" s="32">
        <v>12200</v>
      </c>
      <c r="L5774" s="113">
        <v>0</v>
      </c>
      <c r="M5774" s="113">
        <v>12200</v>
      </c>
      <c r="N5774" s="31">
        <v>0</v>
      </c>
      <c r="O5774" s="32">
        <v>12200</v>
      </c>
      <c r="P5774" s="113">
        <v>0</v>
      </c>
      <c r="Q5774" s="113">
        <v>12200</v>
      </c>
      <c r="R5774" s="31">
        <v>0</v>
      </c>
      <c r="S5774" s="32">
        <v>12200</v>
      </c>
      <c r="T5774" s="113">
        <v>0</v>
      </c>
      <c r="U5774" s="113">
        <v>12200</v>
      </c>
      <c r="V5774" s="31">
        <v>0</v>
      </c>
      <c r="W5774" s="32">
        <v>12200</v>
      </c>
      <c r="X5774" s="113">
        <v>0</v>
      </c>
      <c r="Y5774" s="113">
        <v>12200</v>
      </c>
      <c r="Z5774" s="31">
        <v>0</v>
      </c>
      <c r="AA5774" s="32">
        <v>12200</v>
      </c>
      <c r="AB5774" s="113">
        <v>0</v>
      </c>
      <c r="AC5774" s="113">
        <v>12200</v>
      </c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10" t="s">
        <v>1710</v>
      </c>
      <c r="B5775" s="111" t="s">
        <v>142</v>
      </c>
      <c r="C5775" s="112" t="s">
        <v>143</v>
      </c>
      <c r="D5775" s="21">
        <f t="shared" si="128"/>
        <v>0</v>
      </c>
      <c r="E5775" s="24">
        <f t="shared" si="129"/>
        <v>0</v>
      </c>
      <c r="F5775" s="104">
        <v>0</v>
      </c>
      <c r="G5775" s="104">
        <v>0</v>
      </c>
      <c r="H5775" s="113">
        <v>0</v>
      </c>
      <c r="I5775" s="113">
        <v>0</v>
      </c>
      <c r="J5775" s="31">
        <v>0</v>
      </c>
      <c r="K5775" s="32">
        <v>0</v>
      </c>
      <c r="L5775" s="113">
        <v>0</v>
      </c>
      <c r="M5775" s="113">
        <v>0</v>
      </c>
      <c r="N5775" s="31">
        <v>0</v>
      </c>
      <c r="O5775" s="32">
        <v>0</v>
      </c>
      <c r="P5775" s="113">
        <v>0</v>
      </c>
      <c r="Q5775" s="113">
        <v>0</v>
      </c>
      <c r="R5775" s="31">
        <v>0</v>
      </c>
      <c r="S5775" s="32">
        <v>0</v>
      </c>
      <c r="T5775" s="113">
        <v>0</v>
      </c>
      <c r="U5775" s="113">
        <v>0</v>
      </c>
      <c r="V5775" s="31">
        <v>0</v>
      </c>
      <c r="W5775" s="32">
        <v>0</v>
      </c>
      <c r="X5775" s="113">
        <v>0</v>
      </c>
      <c r="Y5775" s="113">
        <v>0</v>
      </c>
      <c r="Z5775" s="31">
        <v>0</v>
      </c>
      <c r="AA5775" s="32">
        <v>0</v>
      </c>
      <c r="AB5775" s="113">
        <v>0</v>
      </c>
      <c r="AC5775" s="113">
        <v>0</v>
      </c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10" t="s">
        <v>1710</v>
      </c>
      <c r="B5776" s="111" t="s">
        <v>144</v>
      </c>
      <c r="C5776" s="112" t="s">
        <v>145</v>
      </c>
      <c r="D5776" s="21">
        <f t="shared" si="128"/>
        <v>0</v>
      </c>
      <c r="E5776" s="24">
        <f t="shared" si="129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10" t="s">
        <v>1710</v>
      </c>
      <c r="B5777" s="111" t="s">
        <v>146</v>
      </c>
      <c r="C5777" s="112" t="s">
        <v>147</v>
      </c>
      <c r="D5777" s="21">
        <f t="shared" si="128"/>
        <v>0</v>
      </c>
      <c r="E5777" s="24">
        <f t="shared" si="129"/>
        <v>0</v>
      </c>
      <c r="F5777" s="104">
        <v>0</v>
      </c>
      <c r="G5777" s="104">
        <v>0</v>
      </c>
      <c r="H5777" s="113">
        <v>0</v>
      </c>
      <c r="I5777" s="113">
        <v>0</v>
      </c>
      <c r="J5777" s="31">
        <v>0</v>
      </c>
      <c r="K5777" s="32">
        <v>0</v>
      </c>
      <c r="L5777" s="113">
        <v>0</v>
      </c>
      <c r="M5777" s="113">
        <v>0</v>
      </c>
      <c r="N5777" s="31">
        <v>0</v>
      </c>
      <c r="O5777" s="32">
        <v>0</v>
      </c>
      <c r="P5777" s="113">
        <v>0</v>
      </c>
      <c r="Q5777" s="113">
        <v>0</v>
      </c>
      <c r="R5777" s="31">
        <v>0</v>
      </c>
      <c r="S5777" s="32">
        <v>0</v>
      </c>
      <c r="T5777" s="113">
        <v>0</v>
      </c>
      <c r="U5777" s="113">
        <v>0</v>
      </c>
      <c r="V5777" s="31">
        <v>0</v>
      </c>
      <c r="W5777" s="32">
        <v>0</v>
      </c>
      <c r="X5777" s="113">
        <v>0</v>
      </c>
      <c r="Y5777" s="113">
        <v>0</v>
      </c>
      <c r="Z5777" s="31">
        <v>0</v>
      </c>
      <c r="AA5777" s="32">
        <v>0</v>
      </c>
      <c r="AB5777" s="113">
        <v>0</v>
      </c>
      <c r="AC5777" s="113">
        <v>0</v>
      </c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10" t="s">
        <v>1710</v>
      </c>
      <c r="B5778" s="111" t="s">
        <v>148</v>
      </c>
      <c r="C5778" s="112" t="s">
        <v>149</v>
      </c>
      <c r="D5778" s="21">
        <f t="shared" si="128"/>
        <v>0</v>
      </c>
      <c r="E5778" s="24">
        <f t="shared" si="129"/>
        <v>0</v>
      </c>
      <c r="F5778" s="104"/>
      <c r="G5778" s="104"/>
      <c r="H5778" s="105"/>
      <c r="I5778" s="105"/>
      <c r="J5778" s="106"/>
      <c r="K5778" s="107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" customHeight="1" x14ac:dyDescent="0.3">
      <c r="A5779" s="110" t="s">
        <v>1710</v>
      </c>
      <c r="B5779" s="111" t="s">
        <v>150</v>
      </c>
      <c r="C5779" s="112" t="s">
        <v>151</v>
      </c>
      <c r="D5779" s="21">
        <f t="shared" si="128"/>
        <v>0</v>
      </c>
      <c r="E5779" s="24">
        <f t="shared" si="129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" customHeight="1" x14ac:dyDescent="0.3">
      <c r="A5780" s="110" t="s">
        <v>1710</v>
      </c>
      <c r="B5780" s="111" t="s">
        <v>152</v>
      </c>
      <c r="C5780" s="112" t="s">
        <v>153</v>
      </c>
      <c r="D5780" s="21">
        <f t="shared" si="128"/>
        <v>0</v>
      </c>
      <c r="E5780" s="24">
        <f t="shared" si="129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" customHeight="1" x14ac:dyDescent="0.3">
      <c r="A5781" s="110" t="s">
        <v>1710</v>
      </c>
      <c r="B5781" s="111" t="s">
        <v>154</v>
      </c>
      <c r="C5781" s="112" t="s">
        <v>155</v>
      </c>
      <c r="D5781" s="21">
        <f t="shared" si="128"/>
        <v>0</v>
      </c>
      <c r="E5781" s="24">
        <f t="shared" si="129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10" t="s">
        <v>1710</v>
      </c>
      <c r="B5782" s="111" t="s">
        <v>156</v>
      </c>
      <c r="C5782" s="112" t="s">
        <v>157</v>
      </c>
      <c r="D5782" s="21">
        <f t="shared" si="128"/>
        <v>0</v>
      </c>
      <c r="E5782" s="24">
        <f t="shared" si="129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>
        <v>0</v>
      </c>
      <c r="U5782" s="105">
        <v>0</v>
      </c>
      <c r="V5782" s="106">
        <v>0</v>
      </c>
      <c r="W5782" s="107">
        <v>0</v>
      </c>
      <c r="X5782" s="105">
        <v>0</v>
      </c>
      <c r="Y5782" s="105">
        <v>0</v>
      </c>
      <c r="Z5782" s="106">
        <v>0</v>
      </c>
      <c r="AA5782" s="107">
        <v>0</v>
      </c>
      <c r="AB5782" s="105">
        <v>0</v>
      </c>
      <c r="AC5782" s="105">
        <v>0</v>
      </c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10" t="s">
        <v>1710</v>
      </c>
      <c r="B5783" s="111" t="s">
        <v>158</v>
      </c>
      <c r="C5783" s="112" t="s">
        <v>159</v>
      </c>
      <c r="D5783" s="21">
        <f t="shared" si="128"/>
        <v>0</v>
      </c>
      <c r="E5783" s="24">
        <f t="shared" si="129"/>
        <v>0</v>
      </c>
      <c r="F5783" s="104">
        <v>0</v>
      </c>
      <c r="G5783" s="104">
        <v>0</v>
      </c>
      <c r="H5783" s="105">
        <v>0</v>
      </c>
      <c r="I5783" s="105">
        <v>0</v>
      </c>
      <c r="J5783" s="106">
        <v>0</v>
      </c>
      <c r="K5783" s="107">
        <v>0</v>
      </c>
      <c r="L5783" s="105">
        <v>0</v>
      </c>
      <c r="M5783" s="105">
        <v>0</v>
      </c>
      <c r="N5783" s="106">
        <v>0</v>
      </c>
      <c r="O5783" s="107">
        <v>0</v>
      </c>
      <c r="P5783" s="105">
        <v>0</v>
      </c>
      <c r="Q5783" s="105">
        <v>0</v>
      </c>
      <c r="R5783" s="106">
        <v>0</v>
      </c>
      <c r="S5783" s="107">
        <v>0</v>
      </c>
      <c r="T5783" s="105">
        <v>0</v>
      </c>
      <c r="U5783" s="105">
        <v>0</v>
      </c>
      <c r="V5783" s="106">
        <v>0</v>
      </c>
      <c r="W5783" s="107">
        <v>0</v>
      </c>
      <c r="X5783" s="105">
        <v>0</v>
      </c>
      <c r="Y5783" s="105">
        <v>0</v>
      </c>
      <c r="Z5783" s="106">
        <v>0</v>
      </c>
      <c r="AA5783" s="107">
        <v>0</v>
      </c>
      <c r="AB5783" s="105">
        <v>0</v>
      </c>
      <c r="AC5783" s="105">
        <v>0</v>
      </c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10" t="s">
        <v>1710</v>
      </c>
      <c r="B5784" s="111" t="s">
        <v>160</v>
      </c>
      <c r="C5784" s="112" t="s">
        <v>161</v>
      </c>
      <c r="D5784" s="21">
        <f t="shared" si="128"/>
        <v>0</v>
      </c>
      <c r="E5784" s="24">
        <f t="shared" si="129"/>
        <v>0</v>
      </c>
      <c r="F5784" s="104">
        <v>0</v>
      </c>
      <c r="G5784" s="104">
        <v>0</v>
      </c>
      <c r="H5784" s="113">
        <v>0</v>
      </c>
      <c r="I5784" s="113">
        <v>0</v>
      </c>
      <c r="J5784" s="31">
        <v>0</v>
      </c>
      <c r="K5784" s="32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>
        <v>0</v>
      </c>
      <c r="U5784" s="113">
        <v>0</v>
      </c>
      <c r="V5784" s="31">
        <v>0</v>
      </c>
      <c r="W5784" s="32">
        <v>0</v>
      </c>
      <c r="X5784" s="113">
        <v>0</v>
      </c>
      <c r="Y5784" s="113">
        <v>0</v>
      </c>
      <c r="Z5784" s="31">
        <v>0</v>
      </c>
      <c r="AA5784" s="32">
        <v>0</v>
      </c>
      <c r="AB5784" s="113">
        <v>0</v>
      </c>
      <c r="AC5784" s="113">
        <v>0</v>
      </c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10" t="s">
        <v>1710</v>
      </c>
      <c r="B5785" s="111" t="s">
        <v>162</v>
      </c>
      <c r="C5785" s="112" t="s">
        <v>163</v>
      </c>
      <c r="D5785" s="21">
        <f t="shared" si="128"/>
        <v>0</v>
      </c>
      <c r="E5785" s="24">
        <f t="shared" si="129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10" t="s">
        <v>1710</v>
      </c>
      <c r="B5786" s="111" t="s">
        <v>164</v>
      </c>
      <c r="C5786" s="112" t="s">
        <v>165</v>
      </c>
      <c r="D5786" s="21">
        <f t="shared" si="128"/>
        <v>0</v>
      </c>
      <c r="E5786" s="24">
        <f t="shared" si="129"/>
        <v>0</v>
      </c>
      <c r="F5786" s="104">
        <v>0</v>
      </c>
      <c r="G5786" s="104">
        <v>0</v>
      </c>
      <c r="H5786" s="113">
        <v>0</v>
      </c>
      <c r="I5786" s="113">
        <v>0</v>
      </c>
      <c r="J5786" s="31">
        <v>0</v>
      </c>
      <c r="K5786" s="32">
        <v>0</v>
      </c>
      <c r="L5786" s="113">
        <v>0</v>
      </c>
      <c r="M5786" s="113">
        <v>0</v>
      </c>
      <c r="N5786" s="31">
        <v>0</v>
      </c>
      <c r="O5786" s="32">
        <v>0</v>
      </c>
      <c r="P5786" s="113">
        <v>0</v>
      </c>
      <c r="Q5786" s="113">
        <v>0</v>
      </c>
      <c r="R5786" s="31">
        <v>0</v>
      </c>
      <c r="S5786" s="32">
        <v>0</v>
      </c>
      <c r="T5786" s="113">
        <v>0</v>
      </c>
      <c r="U5786" s="113">
        <v>0</v>
      </c>
      <c r="V5786" s="31">
        <v>0</v>
      </c>
      <c r="W5786" s="32">
        <v>0</v>
      </c>
      <c r="X5786" s="113">
        <v>0</v>
      </c>
      <c r="Y5786" s="113">
        <v>0</v>
      </c>
      <c r="Z5786" s="31">
        <v>0</v>
      </c>
      <c r="AA5786" s="32">
        <v>0</v>
      </c>
      <c r="AB5786" s="113">
        <v>0</v>
      </c>
      <c r="AC5786" s="113">
        <v>0</v>
      </c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10" t="s">
        <v>1710</v>
      </c>
      <c r="B5787" s="111" t="s">
        <v>166</v>
      </c>
      <c r="C5787" s="112" t="s">
        <v>167</v>
      </c>
      <c r="D5787" s="21">
        <f t="shared" si="128"/>
        <v>0</v>
      </c>
      <c r="E5787" s="24">
        <f t="shared" si="129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" customHeight="1" x14ac:dyDescent="0.3">
      <c r="A5788" s="110" t="s">
        <v>1710</v>
      </c>
      <c r="B5788" s="111" t="s">
        <v>168</v>
      </c>
      <c r="C5788" s="112" t="s">
        <v>169</v>
      </c>
      <c r="D5788" s="21">
        <f t="shared" si="128"/>
        <v>0</v>
      </c>
      <c r="E5788" s="24">
        <f t="shared" si="129"/>
        <v>0</v>
      </c>
      <c r="F5788" s="104"/>
      <c r="G5788" s="104"/>
      <c r="H5788" s="105"/>
      <c r="I5788" s="105"/>
      <c r="J5788" s="106"/>
      <c r="K5788" s="107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" customHeight="1" x14ac:dyDescent="0.3">
      <c r="A5789" s="110" t="s">
        <v>1710</v>
      </c>
      <c r="B5789" s="111" t="s">
        <v>170</v>
      </c>
      <c r="C5789" s="112" t="s">
        <v>171</v>
      </c>
      <c r="D5789" s="21">
        <f t="shared" si="128"/>
        <v>0</v>
      </c>
      <c r="E5789" s="24">
        <f t="shared" si="129"/>
        <v>0</v>
      </c>
      <c r="F5789" s="104"/>
      <c r="G5789" s="104"/>
      <c r="H5789" s="113"/>
      <c r="I5789" s="113"/>
      <c r="J5789" s="31"/>
      <c r="K5789" s="32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" customHeight="1" x14ac:dyDescent="0.3">
      <c r="A5790" s="110" t="s">
        <v>1710</v>
      </c>
      <c r="B5790" s="111" t="s">
        <v>172</v>
      </c>
      <c r="C5790" s="112" t="s">
        <v>173</v>
      </c>
      <c r="D5790" s="21">
        <f t="shared" si="128"/>
        <v>0</v>
      </c>
      <c r="E5790" s="24">
        <f t="shared" si="129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10" t="s">
        <v>1710</v>
      </c>
      <c r="B5791" s="111" t="s">
        <v>174</v>
      </c>
      <c r="C5791" s="112" t="s">
        <v>175</v>
      </c>
      <c r="D5791" s="21">
        <f t="shared" si="128"/>
        <v>0</v>
      </c>
      <c r="E5791" s="24">
        <f t="shared" si="129"/>
        <v>0</v>
      </c>
      <c r="F5791" s="104"/>
      <c r="G5791" s="104"/>
      <c r="H5791" s="105"/>
      <c r="I5791" s="105"/>
      <c r="J5791" s="106"/>
      <c r="K5791" s="107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10" t="s">
        <v>1710</v>
      </c>
      <c r="B5792" s="111" t="s">
        <v>176</v>
      </c>
      <c r="C5792" s="112" t="s">
        <v>177</v>
      </c>
      <c r="D5792" s="21">
        <f t="shared" si="128"/>
        <v>0</v>
      </c>
      <c r="E5792" s="24">
        <f t="shared" si="129"/>
        <v>0</v>
      </c>
      <c r="F5792" s="104"/>
      <c r="G5792" s="104"/>
      <c r="H5792" s="113"/>
      <c r="I5792" s="113"/>
      <c r="J5792" s="31"/>
      <c r="K5792" s="32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10" t="s">
        <v>1710</v>
      </c>
      <c r="B5793" s="111" t="s">
        <v>178</v>
      </c>
      <c r="C5793" s="112" t="s">
        <v>179</v>
      </c>
      <c r="D5793" s="21">
        <f t="shared" si="128"/>
        <v>0</v>
      </c>
      <c r="E5793" s="24">
        <f t="shared" si="129"/>
        <v>0</v>
      </c>
      <c r="F5793" s="104"/>
      <c r="G5793" s="104"/>
      <c r="H5793" s="105"/>
      <c r="I5793" s="105"/>
      <c r="J5793" s="106"/>
      <c r="K5793" s="107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10" t="s">
        <v>1710</v>
      </c>
      <c r="B5794" s="111" t="s">
        <v>180</v>
      </c>
      <c r="C5794" s="112" t="s">
        <v>181</v>
      </c>
      <c r="D5794" s="21">
        <f t="shared" si="128"/>
        <v>0</v>
      </c>
      <c r="E5794" s="24">
        <f t="shared" si="129"/>
        <v>92000.04</v>
      </c>
      <c r="F5794" s="104">
        <v>0</v>
      </c>
      <c r="G5794" s="104">
        <v>7666.67</v>
      </c>
      <c r="H5794" s="105">
        <v>0</v>
      </c>
      <c r="I5794" s="105">
        <v>7666.67</v>
      </c>
      <c r="J5794" s="106">
        <v>0</v>
      </c>
      <c r="K5794" s="107">
        <v>7666.67</v>
      </c>
      <c r="L5794" s="105">
        <v>0</v>
      </c>
      <c r="M5794" s="105">
        <v>7666.67</v>
      </c>
      <c r="N5794" s="106">
        <v>0</v>
      </c>
      <c r="O5794" s="107">
        <v>7666.67</v>
      </c>
      <c r="P5794" s="105">
        <v>0</v>
      </c>
      <c r="Q5794" s="105">
        <v>7666.67</v>
      </c>
      <c r="R5794" s="106">
        <v>0</v>
      </c>
      <c r="S5794" s="107">
        <v>7666.67</v>
      </c>
      <c r="T5794" s="105">
        <v>0</v>
      </c>
      <c r="U5794" s="105">
        <v>7666.67</v>
      </c>
      <c r="V5794" s="106">
        <v>0</v>
      </c>
      <c r="W5794" s="107">
        <v>7666.67</v>
      </c>
      <c r="X5794" s="105">
        <v>0</v>
      </c>
      <c r="Y5794" s="105">
        <v>7666.67</v>
      </c>
      <c r="Z5794" s="106">
        <v>0</v>
      </c>
      <c r="AA5794" s="107">
        <v>7666.67</v>
      </c>
      <c r="AB5794" s="105">
        <v>0</v>
      </c>
      <c r="AC5794" s="105">
        <v>7666.67</v>
      </c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10" t="s">
        <v>1710</v>
      </c>
      <c r="B5795" s="111" t="s">
        <v>182</v>
      </c>
      <c r="C5795" s="112" t="s">
        <v>183</v>
      </c>
      <c r="D5795" s="21">
        <f t="shared" si="128"/>
        <v>0</v>
      </c>
      <c r="E5795" s="24">
        <f t="shared" si="129"/>
        <v>0</v>
      </c>
      <c r="F5795" s="104">
        <v>0</v>
      </c>
      <c r="G5795" s="104">
        <v>0</v>
      </c>
      <c r="H5795" s="113">
        <v>0</v>
      </c>
      <c r="I5795" s="113">
        <v>0</v>
      </c>
      <c r="J5795" s="31">
        <v>0</v>
      </c>
      <c r="K5795" s="32">
        <v>0</v>
      </c>
      <c r="L5795" s="113">
        <v>0</v>
      </c>
      <c r="M5795" s="113">
        <v>0</v>
      </c>
      <c r="N5795" s="31">
        <v>0</v>
      </c>
      <c r="O5795" s="32">
        <v>0</v>
      </c>
      <c r="P5795" s="105">
        <v>0</v>
      </c>
      <c r="Q5795" s="105">
        <v>0</v>
      </c>
      <c r="R5795" s="31">
        <v>0</v>
      </c>
      <c r="S5795" s="32">
        <v>0</v>
      </c>
      <c r="T5795" s="113">
        <v>0</v>
      </c>
      <c r="U5795" s="113">
        <v>0</v>
      </c>
      <c r="V5795" s="31">
        <v>0</v>
      </c>
      <c r="W5795" s="32">
        <v>0</v>
      </c>
      <c r="X5795" s="113">
        <v>0</v>
      </c>
      <c r="Y5795" s="113">
        <v>0</v>
      </c>
      <c r="Z5795" s="31">
        <v>0</v>
      </c>
      <c r="AA5795" s="32">
        <v>0</v>
      </c>
      <c r="AB5795" s="113">
        <v>0</v>
      </c>
      <c r="AC5795" s="113">
        <v>0</v>
      </c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10" t="s">
        <v>1710</v>
      </c>
      <c r="B5796" s="111" t="s">
        <v>184</v>
      </c>
      <c r="C5796" s="112" t="s">
        <v>185</v>
      </c>
      <c r="D5796" s="21">
        <f t="shared" si="128"/>
        <v>0</v>
      </c>
      <c r="E5796" s="24">
        <f t="shared" si="129"/>
        <v>0</v>
      </c>
      <c r="F5796" s="104">
        <v>0</v>
      </c>
      <c r="G5796" s="104">
        <v>0</v>
      </c>
      <c r="H5796" s="105">
        <v>0</v>
      </c>
      <c r="I5796" s="105">
        <v>0</v>
      </c>
      <c r="J5796" s="106">
        <v>0</v>
      </c>
      <c r="K5796" s="107">
        <v>0</v>
      </c>
      <c r="L5796" s="105">
        <v>0</v>
      </c>
      <c r="M5796" s="105">
        <v>0</v>
      </c>
      <c r="N5796" s="106">
        <v>0</v>
      </c>
      <c r="O5796" s="107">
        <v>0</v>
      </c>
      <c r="P5796" s="113">
        <v>0</v>
      </c>
      <c r="Q5796" s="113">
        <v>0</v>
      </c>
      <c r="R5796" s="106">
        <v>0</v>
      </c>
      <c r="S5796" s="107">
        <v>0</v>
      </c>
      <c r="T5796" s="105">
        <v>0</v>
      </c>
      <c r="U5796" s="105">
        <v>0</v>
      </c>
      <c r="V5796" s="106">
        <v>0</v>
      </c>
      <c r="W5796" s="107">
        <v>0</v>
      </c>
      <c r="X5796" s="105">
        <v>0</v>
      </c>
      <c r="Y5796" s="105">
        <v>0</v>
      </c>
      <c r="Z5796" s="106">
        <v>0</v>
      </c>
      <c r="AA5796" s="107">
        <v>0</v>
      </c>
      <c r="AB5796" s="105">
        <v>0</v>
      </c>
      <c r="AC5796" s="105">
        <v>0</v>
      </c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10" t="s">
        <v>1710</v>
      </c>
      <c r="B5797" s="111" t="s">
        <v>186</v>
      </c>
      <c r="C5797" s="112" t="s">
        <v>187</v>
      </c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104"/>
      <c r="G5797" s="104"/>
      <c r="H5797" s="113"/>
      <c r="I5797" s="113"/>
      <c r="J5797" s="31"/>
      <c r="K5797" s="32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10" t="s">
        <v>1710</v>
      </c>
      <c r="B5798" s="111" t="s">
        <v>188</v>
      </c>
      <c r="C5798" s="112" t="s">
        <v>189</v>
      </c>
      <c r="D5798" s="21">
        <f t="shared" si="130"/>
        <v>0</v>
      </c>
      <c r="E5798" s="24">
        <f t="shared" si="131"/>
        <v>0</v>
      </c>
      <c r="F5798" s="104">
        <v>0</v>
      </c>
      <c r="G5798" s="104">
        <v>0</v>
      </c>
      <c r="H5798" s="105">
        <v>0</v>
      </c>
      <c r="I5798" s="105">
        <v>0</v>
      </c>
      <c r="J5798" s="106">
        <v>0</v>
      </c>
      <c r="K5798" s="107">
        <v>0</v>
      </c>
      <c r="L5798" s="105">
        <v>0</v>
      </c>
      <c r="M5798" s="105">
        <v>0</v>
      </c>
      <c r="N5798" s="106">
        <v>0</v>
      </c>
      <c r="O5798" s="107">
        <v>0</v>
      </c>
      <c r="P5798" s="113">
        <v>0</v>
      </c>
      <c r="Q5798" s="113">
        <v>0</v>
      </c>
      <c r="R5798" s="106">
        <v>0</v>
      </c>
      <c r="S5798" s="107">
        <v>0</v>
      </c>
      <c r="T5798" s="105">
        <v>0</v>
      </c>
      <c r="U5798" s="105">
        <v>0</v>
      </c>
      <c r="V5798" s="106">
        <v>0</v>
      </c>
      <c r="W5798" s="107">
        <v>0</v>
      </c>
      <c r="X5798" s="105">
        <v>0</v>
      </c>
      <c r="Y5798" s="105">
        <v>0</v>
      </c>
      <c r="Z5798" s="106">
        <v>0</v>
      </c>
      <c r="AA5798" s="107">
        <v>0</v>
      </c>
      <c r="AB5798" s="105">
        <v>0</v>
      </c>
      <c r="AC5798" s="105">
        <v>0</v>
      </c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10" t="s">
        <v>1710</v>
      </c>
      <c r="B5799" s="111" t="s">
        <v>190</v>
      </c>
      <c r="C5799" s="112" t="s">
        <v>191</v>
      </c>
      <c r="D5799" s="21">
        <f t="shared" si="130"/>
        <v>0</v>
      </c>
      <c r="E5799" s="24">
        <f t="shared" si="131"/>
        <v>0</v>
      </c>
      <c r="F5799" s="104"/>
      <c r="G5799" s="104"/>
      <c r="H5799" s="113"/>
      <c r="I5799" s="113"/>
      <c r="J5799" s="31"/>
      <c r="K5799" s="32"/>
      <c r="L5799" s="113"/>
      <c r="M5799" s="113"/>
      <c r="N5799" s="31"/>
      <c r="O5799" s="32"/>
      <c r="P5799" s="105"/>
      <c r="Q5799" s="105"/>
      <c r="R5799" s="31"/>
      <c r="S5799" s="32"/>
      <c r="T5799" s="113"/>
      <c r="U5799" s="113"/>
      <c r="V5799" s="31"/>
      <c r="W5799" s="32"/>
      <c r="X5799" s="113"/>
      <c r="Y5799" s="113"/>
      <c r="Z5799" s="31"/>
      <c r="AA5799" s="32"/>
      <c r="AB5799" s="113"/>
      <c r="AC5799" s="113"/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10" t="s">
        <v>1710</v>
      </c>
      <c r="B5800" s="111" t="s">
        <v>192</v>
      </c>
      <c r="C5800" s="112" t="s">
        <v>193</v>
      </c>
      <c r="D5800" s="21">
        <f t="shared" si="130"/>
        <v>0</v>
      </c>
      <c r="E5800" s="24">
        <f t="shared" si="131"/>
        <v>0</v>
      </c>
      <c r="F5800" s="104">
        <v>0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0</v>
      </c>
      <c r="Q5800" s="113">
        <v>0</v>
      </c>
      <c r="R5800" s="31">
        <v>0</v>
      </c>
      <c r="S5800" s="32">
        <v>0</v>
      </c>
      <c r="T5800" s="113">
        <v>0</v>
      </c>
      <c r="U5800" s="113">
        <v>0</v>
      </c>
      <c r="V5800" s="31">
        <v>0</v>
      </c>
      <c r="W5800" s="32">
        <v>0</v>
      </c>
      <c r="X5800" s="113">
        <v>0</v>
      </c>
      <c r="Y5800" s="113">
        <v>0</v>
      </c>
      <c r="Z5800" s="31">
        <v>0</v>
      </c>
      <c r="AA5800" s="32">
        <v>0</v>
      </c>
      <c r="AB5800" s="113">
        <v>0</v>
      </c>
      <c r="AC5800" s="113">
        <v>0</v>
      </c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10" t="s">
        <v>1710</v>
      </c>
      <c r="B5801" s="111" t="s">
        <v>194</v>
      </c>
      <c r="C5801" s="112" t="s">
        <v>195</v>
      </c>
      <c r="D5801" s="21">
        <f t="shared" si="130"/>
        <v>0</v>
      </c>
      <c r="E5801" s="24">
        <f t="shared" si="131"/>
        <v>0</v>
      </c>
      <c r="F5801" s="104">
        <v>0</v>
      </c>
      <c r="G5801" s="104">
        <v>0</v>
      </c>
      <c r="H5801" s="113">
        <v>0</v>
      </c>
      <c r="I5801" s="113">
        <v>0</v>
      </c>
      <c r="J5801" s="31">
        <v>0</v>
      </c>
      <c r="K5801" s="32">
        <v>0</v>
      </c>
      <c r="L5801" s="113">
        <v>0</v>
      </c>
      <c r="M5801" s="113">
        <v>0</v>
      </c>
      <c r="N5801" s="31">
        <v>0</v>
      </c>
      <c r="O5801" s="32">
        <v>0</v>
      </c>
      <c r="P5801" s="113">
        <v>0</v>
      </c>
      <c r="Q5801" s="113">
        <v>0</v>
      </c>
      <c r="R5801" s="31">
        <v>0</v>
      </c>
      <c r="S5801" s="32">
        <v>0</v>
      </c>
      <c r="T5801" s="113">
        <v>0</v>
      </c>
      <c r="U5801" s="113">
        <v>0</v>
      </c>
      <c r="V5801" s="31">
        <v>0</v>
      </c>
      <c r="W5801" s="32">
        <v>0</v>
      </c>
      <c r="X5801" s="113">
        <v>0</v>
      </c>
      <c r="Y5801" s="113">
        <v>0</v>
      </c>
      <c r="Z5801" s="31">
        <v>0</v>
      </c>
      <c r="AA5801" s="32">
        <v>0</v>
      </c>
      <c r="AB5801" s="113">
        <v>0</v>
      </c>
      <c r="AC5801" s="113">
        <v>0</v>
      </c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10" t="s">
        <v>1710</v>
      </c>
      <c r="B5802" s="111" t="s">
        <v>196</v>
      </c>
      <c r="C5802" s="112" t="s">
        <v>197</v>
      </c>
      <c r="D5802" s="21">
        <f t="shared" si="130"/>
        <v>0</v>
      </c>
      <c r="E5802" s="24">
        <f t="shared" si="131"/>
        <v>0</v>
      </c>
      <c r="F5802" s="104">
        <v>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0</v>
      </c>
      <c r="P5802" s="113">
        <v>0</v>
      </c>
      <c r="Q5802" s="113">
        <v>0</v>
      </c>
      <c r="R5802" s="31">
        <v>0</v>
      </c>
      <c r="S5802" s="32">
        <v>0</v>
      </c>
      <c r="T5802" s="113">
        <v>0</v>
      </c>
      <c r="U5802" s="113">
        <v>0</v>
      </c>
      <c r="V5802" s="31">
        <v>0</v>
      </c>
      <c r="W5802" s="32">
        <v>0</v>
      </c>
      <c r="X5802" s="113">
        <v>0</v>
      </c>
      <c r="Y5802" s="113">
        <v>0</v>
      </c>
      <c r="Z5802" s="31">
        <v>0</v>
      </c>
      <c r="AA5802" s="32">
        <v>0</v>
      </c>
      <c r="AB5802" s="113">
        <v>0</v>
      </c>
      <c r="AC5802" s="113">
        <v>0</v>
      </c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10" t="s">
        <v>1710</v>
      </c>
      <c r="B5803" s="111" t="s">
        <v>198</v>
      </c>
      <c r="C5803" s="112" t="s">
        <v>199</v>
      </c>
      <c r="D5803" s="21">
        <f t="shared" si="130"/>
        <v>0</v>
      </c>
      <c r="E5803" s="24">
        <f t="shared" si="131"/>
        <v>0</v>
      </c>
      <c r="F5803" s="104"/>
      <c r="G5803" s="104"/>
      <c r="H5803" s="113"/>
      <c r="I5803" s="113"/>
      <c r="J5803" s="31"/>
      <c r="K5803" s="32"/>
      <c r="L5803" s="113"/>
      <c r="M5803" s="113"/>
      <c r="N5803" s="31"/>
      <c r="O5803" s="32"/>
      <c r="P5803" s="113"/>
      <c r="Q5803" s="113"/>
      <c r="R5803" s="31"/>
      <c r="S5803" s="32"/>
      <c r="T5803" s="113"/>
      <c r="U5803" s="113"/>
      <c r="V5803" s="31"/>
      <c r="W5803" s="32"/>
      <c r="X5803" s="113"/>
      <c r="Y5803" s="113"/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10" t="s">
        <v>1710</v>
      </c>
      <c r="B5804" s="111" t="s">
        <v>200</v>
      </c>
      <c r="C5804" s="112" t="s">
        <v>201</v>
      </c>
      <c r="D5804" s="21">
        <f t="shared" si="130"/>
        <v>0</v>
      </c>
      <c r="E5804" s="24">
        <f t="shared" si="131"/>
        <v>0</v>
      </c>
      <c r="F5804" s="104"/>
      <c r="G5804" s="104"/>
      <c r="H5804" s="113"/>
      <c r="I5804" s="113"/>
      <c r="J5804" s="31"/>
      <c r="K5804" s="32"/>
      <c r="L5804" s="113"/>
      <c r="M5804" s="113"/>
      <c r="N5804" s="31"/>
      <c r="O5804" s="32"/>
      <c r="P5804" s="113"/>
      <c r="Q5804" s="113"/>
      <c r="R5804" s="31"/>
      <c r="S5804" s="32"/>
      <c r="T5804" s="113"/>
      <c r="U5804" s="113"/>
      <c r="V5804" s="31"/>
      <c r="W5804" s="32"/>
      <c r="X5804" s="113"/>
      <c r="Y5804" s="113"/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10" t="s">
        <v>1710</v>
      </c>
      <c r="B5805" s="111" t="s">
        <v>202</v>
      </c>
      <c r="C5805" s="112" t="s">
        <v>203</v>
      </c>
      <c r="D5805" s="21">
        <f t="shared" si="130"/>
        <v>0</v>
      </c>
      <c r="E5805" s="24">
        <f t="shared" si="131"/>
        <v>0</v>
      </c>
      <c r="F5805" s="104"/>
      <c r="G5805" s="104"/>
      <c r="H5805" s="113"/>
      <c r="I5805" s="113"/>
      <c r="J5805" s="31"/>
      <c r="K5805" s="32"/>
      <c r="L5805" s="113"/>
      <c r="M5805" s="113"/>
      <c r="N5805" s="31"/>
      <c r="O5805" s="32"/>
      <c r="P5805" s="113"/>
      <c r="Q5805" s="113"/>
      <c r="R5805" s="31"/>
      <c r="S5805" s="32"/>
      <c r="T5805" s="113"/>
      <c r="U5805" s="113"/>
      <c r="V5805" s="31"/>
      <c r="W5805" s="32"/>
      <c r="X5805" s="113"/>
      <c r="Y5805" s="113"/>
      <c r="Z5805" s="31"/>
      <c r="AA5805" s="32"/>
      <c r="AB5805" s="113"/>
      <c r="AC5805" s="113"/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10" t="s">
        <v>1710</v>
      </c>
      <c r="B5806" s="111" t="s">
        <v>204</v>
      </c>
      <c r="C5806" s="112" t="s">
        <v>205</v>
      </c>
      <c r="D5806" s="21">
        <f t="shared" si="130"/>
        <v>0</v>
      </c>
      <c r="E5806" s="24">
        <f t="shared" si="131"/>
        <v>0</v>
      </c>
      <c r="F5806" s="104"/>
      <c r="G5806" s="104"/>
      <c r="H5806" s="113"/>
      <c r="I5806" s="113"/>
      <c r="J5806" s="31"/>
      <c r="K5806" s="32"/>
      <c r="L5806" s="113"/>
      <c r="M5806" s="113"/>
      <c r="N5806" s="31"/>
      <c r="O5806" s="32"/>
      <c r="P5806" s="113"/>
      <c r="Q5806" s="113"/>
      <c r="R5806" s="31"/>
      <c r="S5806" s="32"/>
      <c r="T5806" s="113"/>
      <c r="U5806" s="113"/>
      <c r="V5806" s="31"/>
      <c r="W5806" s="32"/>
      <c r="X5806" s="113"/>
      <c r="Y5806" s="113"/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10" t="s">
        <v>1710</v>
      </c>
      <c r="B5807" s="111" t="s">
        <v>206</v>
      </c>
      <c r="C5807" s="112" t="s">
        <v>207</v>
      </c>
      <c r="D5807" s="21">
        <f t="shared" si="130"/>
        <v>0</v>
      </c>
      <c r="E5807" s="24">
        <f t="shared" si="131"/>
        <v>0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>
        <v>0</v>
      </c>
      <c r="U5807" s="113">
        <v>0</v>
      </c>
      <c r="V5807" s="31">
        <v>0</v>
      </c>
      <c r="W5807" s="32">
        <v>0</v>
      </c>
      <c r="X5807" s="113">
        <v>0</v>
      </c>
      <c r="Y5807" s="113">
        <v>0</v>
      </c>
      <c r="Z5807" s="31">
        <v>0</v>
      </c>
      <c r="AA5807" s="32">
        <v>0</v>
      </c>
      <c r="AB5807" s="113">
        <v>0</v>
      </c>
      <c r="AC5807" s="113">
        <v>0</v>
      </c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10" t="s">
        <v>1710</v>
      </c>
      <c r="B5808" s="111" t="s">
        <v>208</v>
      </c>
      <c r="C5808" s="112" t="s">
        <v>209</v>
      </c>
      <c r="D5808" s="21">
        <f t="shared" si="130"/>
        <v>0</v>
      </c>
      <c r="E5808" s="24">
        <f t="shared" si="131"/>
        <v>0</v>
      </c>
      <c r="F5808" s="104"/>
      <c r="G5808" s="104"/>
      <c r="H5808" s="113"/>
      <c r="I5808" s="113"/>
      <c r="J5808" s="31"/>
      <c r="K5808" s="32"/>
      <c r="L5808" s="113"/>
      <c r="M5808" s="113"/>
      <c r="N5808" s="31"/>
      <c r="O5808" s="32"/>
      <c r="P5808" s="113"/>
      <c r="Q5808" s="113"/>
      <c r="R5808" s="31"/>
      <c r="S5808" s="32"/>
      <c r="T5808" s="113"/>
      <c r="U5808" s="113"/>
      <c r="V5808" s="31"/>
      <c r="W5808" s="32"/>
      <c r="X5808" s="113"/>
      <c r="Y5808" s="113"/>
      <c r="Z5808" s="31"/>
      <c r="AA5808" s="32"/>
      <c r="AB5808" s="113"/>
      <c r="AC5808" s="113"/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10" t="s">
        <v>1710</v>
      </c>
      <c r="B5809" s="111" t="s">
        <v>210</v>
      </c>
      <c r="C5809" s="112" t="s">
        <v>211</v>
      </c>
      <c r="D5809" s="21">
        <f t="shared" si="130"/>
        <v>0</v>
      </c>
      <c r="E5809" s="24">
        <f t="shared" si="131"/>
        <v>122198.04</v>
      </c>
      <c r="F5809" s="104">
        <v>0</v>
      </c>
      <c r="G5809" s="104">
        <v>10183.17</v>
      </c>
      <c r="H5809" s="113">
        <v>0</v>
      </c>
      <c r="I5809" s="113">
        <v>10183.17</v>
      </c>
      <c r="J5809" s="31">
        <v>0</v>
      </c>
      <c r="K5809" s="32">
        <v>10183.17</v>
      </c>
      <c r="L5809" s="113">
        <v>0</v>
      </c>
      <c r="M5809" s="113">
        <v>10183.17</v>
      </c>
      <c r="N5809" s="31">
        <v>0</v>
      </c>
      <c r="O5809" s="32">
        <v>10183.17</v>
      </c>
      <c r="P5809" s="113">
        <v>0</v>
      </c>
      <c r="Q5809" s="113">
        <v>10183.17</v>
      </c>
      <c r="R5809" s="31">
        <v>0</v>
      </c>
      <c r="S5809" s="32">
        <v>10183.17</v>
      </c>
      <c r="T5809" s="113">
        <v>0</v>
      </c>
      <c r="U5809" s="113">
        <v>10183.17</v>
      </c>
      <c r="V5809" s="31">
        <v>0</v>
      </c>
      <c r="W5809" s="32">
        <v>10183.17</v>
      </c>
      <c r="X5809" s="113">
        <v>0</v>
      </c>
      <c r="Y5809" s="113">
        <v>10183.17</v>
      </c>
      <c r="Z5809" s="31">
        <v>0</v>
      </c>
      <c r="AA5809" s="32">
        <v>10183.17</v>
      </c>
      <c r="AB5809" s="113">
        <v>0</v>
      </c>
      <c r="AC5809" s="113">
        <v>10183.17</v>
      </c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10" t="s">
        <v>1710</v>
      </c>
      <c r="B5810" s="111" t="s">
        <v>212</v>
      </c>
      <c r="C5810" s="112" t="s">
        <v>213</v>
      </c>
      <c r="D5810" s="21">
        <f t="shared" si="130"/>
        <v>0</v>
      </c>
      <c r="E5810" s="24">
        <f t="shared" si="131"/>
        <v>5333.2799999999988</v>
      </c>
      <c r="F5810" s="104">
        <v>0</v>
      </c>
      <c r="G5810" s="104">
        <v>444.44</v>
      </c>
      <c r="H5810" s="113">
        <v>0</v>
      </c>
      <c r="I5810" s="113">
        <v>444.44</v>
      </c>
      <c r="J5810" s="31">
        <v>0</v>
      </c>
      <c r="K5810" s="32">
        <v>444.44</v>
      </c>
      <c r="L5810" s="113">
        <v>0</v>
      </c>
      <c r="M5810" s="113">
        <v>444.44</v>
      </c>
      <c r="N5810" s="31">
        <v>0</v>
      </c>
      <c r="O5810" s="32">
        <v>444.44</v>
      </c>
      <c r="P5810" s="113">
        <v>0</v>
      </c>
      <c r="Q5810" s="113">
        <v>444.44</v>
      </c>
      <c r="R5810" s="31">
        <v>0</v>
      </c>
      <c r="S5810" s="32">
        <v>444.44</v>
      </c>
      <c r="T5810" s="113">
        <v>0</v>
      </c>
      <c r="U5810" s="113">
        <v>444.44</v>
      </c>
      <c r="V5810" s="31">
        <v>0</v>
      </c>
      <c r="W5810" s="32">
        <v>444.44</v>
      </c>
      <c r="X5810" s="113">
        <v>0</v>
      </c>
      <c r="Y5810" s="113">
        <v>444.44</v>
      </c>
      <c r="Z5810" s="31">
        <v>0</v>
      </c>
      <c r="AA5810" s="32">
        <v>444.44</v>
      </c>
      <c r="AB5810" s="113">
        <v>0</v>
      </c>
      <c r="AC5810" s="113">
        <v>444.44</v>
      </c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10" t="s">
        <v>1710</v>
      </c>
      <c r="B5811" s="111" t="s">
        <v>214</v>
      </c>
      <c r="C5811" s="112" t="s">
        <v>215</v>
      </c>
      <c r="D5811" s="21">
        <f t="shared" si="130"/>
        <v>0</v>
      </c>
      <c r="E5811" s="24">
        <f t="shared" si="131"/>
        <v>39966.960000000014</v>
      </c>
      <c r="F5811" s="104">
        <v>0</v>
      </c>
      <c r="G5811" s="104">
        <v>3330.58</v>
      </c>
      <c r="H5811" s="105">
        <v>0</v>
      </c>
      <c r="I5811" s="105">
        <v>3330.58</v>
      </c>
      <c r="J5811" s="106">
        <v>0</v>
      </c>
      <c r="K5811" s="107">
        <v>3330.58</v>
      </c>
      <c r="L5811" s="105">
        <v>0</v>
      </c>
      <c r="M5811" s="105">
        <v>3330.58</v>
      </c>
      <c r="N5811" s="106">
        <v>0</v>
      </c>
      <c r="O5811" s="107">
        <v>3330.58</v>
      </c>
      <c r="P5811" s="113">
        <v>0</v>
      </c>
      <c r="Q5811" s="113">
        <v>3330.58</v>
      </c>
      <c r="R5811" s="106">
        <v>0</v>
      </c>
      <c r="S5811" s="107">
        <v>3330.58</v>
      </c>
      <c r="T5811" s="105">
        <v>0</v>
      </c>
      <c r="U5811" s="105">
        <v>3330.58</v>
      </c>
      <c r="V5811" s="106">
        <v>0</v>
      </c>
      <c r="W5811" s="107">
        <v>3330.58</v>
      </c>
      <c r="X5811" s="105">
        <v>0</v>
      </c>
      <c r="Y5811" s="105">
        <v>3330.58</v>
      </c>
      <c r="Z5811" s="106">
        <v>0</v>
      </c>
      <c r="AA5811" s="107">
        <v>3330.58</v>
      </c>
      <c r="AB5811" s="105">
        <v>0</v>
      </c>
      <c r="AC5811" s="105">
        <v>3330.58</v>
      </c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10" t="s">
        <v>1710</v>
      </c>
      <c r="B5812" s="111" t="s">
        <v>216</v>
      </c>
      <c r="C5812" s="112" t="s">
        <v>217</v>
      </c>
      <c r="D5812" s="21">
        <f t="shared" si="130"/>
        <v>0</v>
      </c>
      <c r="E5812" s="24">
        <f t="shared" si="131"/>
        <v>0</v>
      </c>
      <c r="F5812" s="104"/>
      <c r="G5812" s="104"/>
      <c r="H5812" s="105"/>
      <c r="I5812" s="105"/>
      <c r="J5812" s="106"/>
      <c r="K5812" s="107"/>
      <c r="L5812" s="105"/>
      <c r="M5812" s="105"/>
      <c r="N5812" s="106"/>
      <c r="O5812" s="107"/>
      <c r="P5812" s="105"/>
      <c r="Q5812" s="105"/>
      <c r="R5812" s="106"/>
      <c r="S5812" s="107"/>
      <c r="T5812" s="105"/>
      <c r="U5812" s="105"/>
      <c r="V5812" s="106"/>
      <c r="W5812" s="107"/>
      <c r="X5812" s="105"/>
      <c r="Y5812" s="105"/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10" t="s">
        <v>1710</v>
      </c>
      <c r="B5813" s="111" t="s">
        <v>218</v>
      </c>
      <c r="C5813" s="112" t="s">
        <v>1564</v>
      </c>
      <c r="D5813" s="21">
        <f t="shared" si="130"/>
        <v>0</v>
      </c>
      <c r="E5813" s="24">
        <f t="shared" si="131"/>
        <v>0</v>
      </c>
      <c r="F5813" s="104"/>
      <c r="G5813" s="104"/>
      <c r="H5813" s="113"/>
      <c r="I5813" s="113"/>
      <c r="J5813" s="31"/>
      <c r="K5813" s="32"/>
      <c r="L5813" s="113"/>
      <c r="M5813" s="113"/>
      <c r="N5813" s="31"/>
      <c r="O5813" s="32"/>
      <c r="P5813" s="105"/>
      <c r="Q5813" s="105"/>
      <c r="R5813" s="31"/>
      <c r="S5813" s="32"/>
      <c r="T5813" s="113"/>
      <c r="U5813" s="113"/>
      <c r="V5813" s="31"/>
      <c r="W5813" s="32"/>
      <c r="X5813" s="113"/>
      <c r="Y5813" s="113"/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10" t="s">
        <v>1710</v>
      </c>
      <c r="B5814" s="111" t="s">
        <v>219</v>
      </c>
      <c r="C5814" s="112" t="s">
        <v>1565</v>
      </c>
      <c r="D5814" s="21">
        <f t="shared" si="130"/>
        <v>0</v>
      </c>
      <c r="E5814" s="24">
        <f t="shared" si="131"/>
        <v>0</v>
      </c>
      <c r="F5814" s="104"/>
      <c r="G5814" s="104"/>
      <c r="H5814" s="113"/>
      <c r="I5814" s="113"/>
      <c r="J5814" s="31"/>
      <c r="K5814" s="32"/>
      <c r="L5814" s="113"/>
      <c r="M5814" s="113"/>
      <c r="N5814" s="31"/>
      <c r="O5814" s="32"/>
      <c r="P5814" s="113"/>
      <c r="Q5814" s="113"/>
      <c r="R5814" s="31"/>
      <c r="S5814" s="32"/>
      <c r="T5814" s="113"/>
      <c r="U5814" s="113"/>
      <c r="V5814" s="31"/>
      <c r="W5814" s="32"/>
      <c r="X5814" s="113"/>
      <c r="Y5814" s="113"/>
      <c r="Z5814" s="31"/>
      <c r="AA5814" s="32"/>
      <c r="AB5814" s="113"/>
      <c r="AC5814" s="113"/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10" t="s">
        <v>1710</v>
      </c>
      <c r="B5815" s="111" t="s">
        <v>220</v>
      </c>
      <c r="C5815" s="112" t="s">
        <v>221</v>
      </c>
      <c r="D5815" s="21">
        <f t="shared" si="130"/>
        <v>0</v>
      </c>
      <c r="E5815" s="24">
        <f t="shared" si="131"/>
        <v>0</v>
      </c>
      <c r="F5815" s="104"/>
      <c r="G5815" s="104"/>
      <c r="H5815" s="113"/>
      <c r="I5815" s="113"/>
      <c r="J5815" s="31"/>
      <c r="K5815" s="32"/>
      <c r="L5815" s="113"/>
      <c r="M5815" s="113"/>
      <c r="N5815" s="31"/>
      <c r="O5815" s="32"/>
      <c r="P5815" s="113"/>
      <c r="Q5815" s="113"/>
      <c r="R5815" s="31"/>
      <c r="S5815" s="32"/>
      <c r="T5815" s="113"/>
      <c r="U5815" s="113"/>
      <c r="V5815" s="31"/>
      <c r="W5815" s="32"/>
      <c r="X5815" s="113"/>
      <c r="Y5815" s="113"/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10" t="s">
        <v>1710</v>
      </c>
      <c r="B5816" s="111" t="s">
        <v>222</v>
      </c>
      <c r="C5816" s="112" t="s">
        <v>223</v>
      </c>
      <c r="D5816" s="21">
        <f t="shared" si="130"/>
        <v>0</v>
      </c>
      <c r="E5816" s="24">
        <f t="shared" si="131"/>
        <v>3800.0400000000004</v>
      </c>
      <c r="F5816" s="104">
        <v>0</v>
      </c>
      <c r="G5816" s="104">
        <v>316.67</v>
      </c>
      <c r="H5816" s="105">
        <v>0</v>
      </c>
      <c r="I5816" s="105">
        <v>316.67</v>
      </c>
      <c r="J5816" s="106">
        <v>0</v>
      </c>
      <c r="K5816" s="107">
        <v>316.67</v>
      </c>
      <c r="L5816" s="105">
        <v>0</v>
      </c>
      <c r="M5816" s="105">
        <v>316.67</v>
      </c>
      <c r="N5816" s="106">
        <v>0</v>
      </c>
      <c r="O5816" s="107">
        <v>316.67</v>
      </c>
      <c r="P5816" s="113">
        <v>0</v>
      </c>
      <c r="Q5816" s="113">
        <v>316.67</v>
      </c>
      <c r="R5816" s="106">
        <v>0</v>
      </c>
      <c r="S5816" s="107">
        <v>316.67</v>
      </c>
      <c r="T5816" s="105">
        <v>0</v>
      </c>
      <c r="U5816" s="105">
        <v>316.67</v>
      </c>
      <c r="V5816" s="106">
        <v>0</v>
      </c>
      <c r="W5816" s="107">
        <v>316.67</v>
      </c>
      <c r="X5816" s="105">
        <v>0</v>
      </c>
      <c r="Y5816" s="105">
        <v>316.67</v>
      </c>
      <c r="Z5816" s="106">
        <v>0</v>
      </c>
      <c r="AA5816" s="107">
        <v>316.67</v>
      </c>
      <c r="AB5816" s="105">
        <v>0</v>
      </c>
      <c r="AC5816" s="105">
        <v>316.67</v>
      </c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10" t="s">
        <v>1710</v>
      </c>
      <c r="B5817" s="111" t="s">
        <v>224</v>
      </c>
      <c r="C5817" s="112" t="s">
        <v>225</v>
      </c>
      <c r="D5817" s="21">
        <f t="shared" si="130"/>
        <v>0</v>
      </c>
      <c r="E5817" s="24">
        <f t="shared" si="13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10" t="s">
        <v>1710</v>
      </c>
      <c r="B5818" s="111" t="s">
        <v>226</v>
      </c>
      <c r="C5818" s="112" t="s">
        <v>227</v>
      </c>
      <c r="D5818" s="21">
        <f t="shared" si="130"/>
        <v>0</v>
      </c>
      <c r="E5818" s="24">
        <f t="shared" si="131"/>
        <v>0</v>
      </c>
      <c r="F5818" s="104"/>
      <c r="G5818" s="104"/>
      <c r="H5818" s="113"/>
      <c r="I5818" s="113"/>
      <c r="J5818" s="31"/>
      <c r="K5818" s="32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10" t="s">
        <v>1710</v>
      </c>
      <c r="B5819" s="111" t="s">
        <v>228</v>
      </c>
      <c r="C5819" s="112" t="s">
        <v>229</v>
      </c>
      <c r="D5819" s="21">
        <f t="shared" si="130"/>
        <v>0</v>
      </c>
      <c r="E5819" s="24">
        <f t="shared" si="131"/>
        <v>151500</v>
      </c>
      <c r="F5819" s="104">
        <v>0</v>
      </c>
      <c r="G5819" s="104">
        <v>0</v>
      </c>
      <c r="H5819" s="113">
        <v>0</v>
      </c>
      <c r="I5819" s="113">
        <v>0</v>
      </c>
      <c r="J5819" s="31">
        <v>0</v>
      </c>
      <c r="K5819" s="32">
        <v>0</v>
      </c>
      <c r="L5819" s="113">
        <v>0</v>
      </c>
      <c r="M5819" s="113">
        <v>0</v>
      </c>
      <c r="N5819" s="31">
        <v>0</v>
      </c>
      <c r="O5819" s="32">
        <v>0</v>
      </c>
      <c r="P5819" s="113">
        <v>0</v>
      </c>
      <c r="Q5819" s="113">
        <v>0</v>
      </c>
      <c r="R5819" s="31">
        <v>0</v>
      </c>
      <c r="S5819" s="32">
        <v>151500</v>
      </c>
      <c r="T5819" s="113">
        <v>0</v>
      </c>
      <c r="U5819" s="113">
        <v>0</v>
      </c>
      <c r="V5819" s="31">
        <v>0</v>
      </c>
      <c r="W5819" s="32">
        <v>0</v>
      </c>
      <c r="X5819" s="113">
        <v>0</v>
      </c>
      <c r="Y5819" s="113">
        <v>0</v>
      </c>
      <c r="Z5819" s="31">
        <v>0</v>
      </c>
      <c r="AA5819" s="32">
        <v>0</v>
      </c>
      <c r="AB5819" s="113">
        <v>0</v>
      </c>
      <c r="AC5819" s="113">
        <v>0</v>
      </c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10" t="s">
        <v>1710</v>
      </c>
      <c r="B5820" s="111" t="s">
        <v>230</v>
      </c>
      <c r="C5820" s="112" t="s">
        <v>231</v>
      </c>
      <c r="D5820" s="21">
        <f t="shared" si="130"/>
        <v>0</v>
      </c>
      <c r="E5820" s="24">
        <f t="shared" si="131"/>
        <v>0</v>
      </c>
      <c r="F5820" s="104"/>
      <c r="G5820" s="104"/>
      <c r="H5820" s="105"/>
      <c r="I5820" s="105"/>
      <c r="J5820" s="106"/>
      <c r="K5820" s="107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10" t="s">
        <v>1710</v>
      </c>
      <c r="B5821" s="111" t="s">
        <v>232</v>
      </c>
      <c r="C5821" s="112" t="s">
        <v>233</v>
      </c>
      <c r="D5821" s="21">
        <f t="shared" si="130"/>
        <v>151495</v>
      </c>
      <c r="E5821" s="24">
        <f t="shared" si="131"/>
        <v>0</v>
      </c>
      <c r="F5821" s="104">
        <v>0</v>
      </c>
      <c r="G5821" s="104">
        <v>0</v>
      </c>
      <c r="H5821" s="113">
        <v>0</v>
      </c>
      <c r="I5821" s="113">
        <v>0</v>
      </c>
      <c r="J5821" s="31">
        <v>0</v>
      </c>
      <c r="K5821" s="32">
        <v>0</v>
      </c>
      <c r="L5821" s="113">
        <v>0</v>
      </c>
      <c r="M5821" s="113">
        <v>0</v>
      </c>
      <c r="N5821" s="31">
        <v>0</v>
      </c>
      <c r="O5821" s="32">
        <v>0</v>
      </c>
      <c r="P5821" s="105">
        <v>0</v>
      </c>
      <c r="Q5821" s="105">
        <v>0</v>
      </c>
      <c r="R5821" s="31">
        <v>151495</v>
      </c>
      <c r="S5821" s="32">
        <v>0</v>
      </c>
      <c r="T5821" s="113">
        <v>0</v>
      </c>
      <c r="U5821" s="113">
        <v>0</v>
      </c>
      <c r="V5821" s="31">
        <v>0</v>
      </c>
      <c r="W5821" s="32">
        <v>0</v>
      </c>
      <c r="X5821" s="113">
        <v>0</v>
      </c>
      <c r="Y5821" s="113">
        <v>0</v>
      </c>
      <c r="Z5821" s="31">
        <v>0</v>
      </c>
      <c r="AA5821" s="32">
        <v>0</v>
      </c>
      <c r="AB5821" s="113">
        <v>0</v>
      </c>
      <c r="AC5821" s="113">
        <v>0</v>
      </c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10" t="s">
        <v>1710</v>
      </c>
      <c r="B5822" s="111" t="s">
        <v>234</v>
      </c>
      <c r="C5822" s="112" t="s">
        <v>235</v>
      </c>
      <c r="D5822" s="21">
        <f t="shared" si="130"/>
        <v>0</v>
      </c>
      <c r="E5822" s="24">
        <f t="shared" si="131"/>
        <v>0</v>
      </c>
      <c r="F5822" s="104">
        <v>0</v>
      </c>
      <c r="G5822" s="104">
        <v>0</v>
      </c>
      <c r="H5822" s="105">
        <v>0</v>
      </c>
      <c r="I5822" s="105">
        <v>0</v>
      </c>
      <c r="J5822" s="106">
        <v>0</v>
      </c>
      <c r="K5822" s="107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>
        <v>0</v>
      </c>
      <c r="U5822" s="105">
        <v>0</v>
      </c>
      <c r="V5822" s="106">
        <v>0</v>
      </c>
      <c r="W5822" s="107">
        <v>0</v>
      </c>
      <c r="X5822" s="105">
        <v>0</v>
      </c>
      <c r="Y5822" s="105">
        <v>0</v>
      </c>
      <c r="Z5822" s="106">
        <v>0</v>
      </c>
      <c r="AA5822" s="107">
        <v>0</v>
      </c>
      <c r="AB5822" s="105">
        <v>0</v>
      </c>
      <c r="AC5822" s="105">
        <v>0</v>
      </c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10" t="s">
        <v>1710</v>
      </c>
      <c r="B5823" s="111" t="s">
        <v>236</v>
      </c>
      <c r="C5823" s="112" t="s">
        <v>237</v>
      </c>
      <c r="D5823" s="21">
        <f t="shared" si="130"/>
        <v>0</v>
      </c>
      <c r="E5823" s="24">
        <f t="shared" si="131"/>
        <v>0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10" t="s">
        <v>1710</v>
      </c>
      <c r="B5824" s="111" t="s">
        <v>238</v>
      </c>
      <c r="C5824" s="112" t="s">
        <v>239</v>
      </c>
      <c r="D5824" s="21">
        <f t="shared" si="130"/>
        <v>1</v>
      </c>
      <c r="E5824" s="24">
        <f t="shared" si="131"/>
        <v>132933.48000000001</v>
      </c>
      <c r="F5824" s="104">
        <v>0</v>
      </c>
      <c r="G5824" s="104">
        <v>33233.33</v>
      </c>
      <c r="H5824" s="113">
        <v>0</v>
      </c>
      <c r="I5824" s="113">
        <v>33233.33</v>
      </c>
      <c r="J5824" s="31">
        <v>0</v>
      </c>
      <c r="K5824" s="32">
        <v>33233.33</v>
      </c>
      <c r="L5824" s="113">
        <v>0</v>
      </c>
      <c r="M5824" s="113">
        <v>33233.49</v>
      </c>
      <c r="N5824" s="31">
        <v>1</v>
      </c>
      <c r="O5824" s="32">
        <v>0</v>
      </c>
      <c r="P5824" s="105">
        <v>0</v>
      </c>
      <c r="Q5824" s="105">
        <v>0</v>
      </c>
      <c r="R5824" s="31">
        <v>0</v>
      </c>
      <c r="S5824" s="32">
        <v>0</v>
      </c>
      <c r="T5824" s="113">
        <v>0</v>
      </c>
      <c r="U5824" s="113">
        <v>0</v>
      </c>
      <c r="V5824" s="31">
        <v>0</v>
      </c>
      <c r="W5824" s="32">
        <v>0</v>
      </c>
      <c r="X5824" s="113">
        <v>0</v>
      </c>
      <c r="Y5824" s="113">
        <v>0</v>
      </c>
      <c r="Z5824" s="31">
        <v>0</v>
      </c>
      <c r="AA5824" s="32">
        <v>0</v>
      </c>
      <c r="AB5824" s="113">
        <v>0</v>
      </c>
      <c r="AC5824" s="113">
        <v>0</v>
      </c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10" t="s">
        <v>1710</v>
      </c>
      <c r="B5825" s="111" t="s">
        <v>240</v>
      </c>
      <c r="C5825" s="112" t="s">
        <v>241</v>
      </c>
      <c r="D5825" s="21">
        <f t="shared" si="130"/>
        <v>0</v>
      </c>
      <c r="E5825" s="24">
        <f t="shared" si="131"/>
        <v>0</v>
      </c>
      <c r="F5825" s="104">
        <v>0</v>
      </c>
      <c r="G5825" s="104">
        <v>0</v>
      </c>
      <c r="H5825" s="113">
        <v>0</v>
      </c>
      <c r="I5825" s="113">
        <v>0</v>
      </c>
      <c r="J5825" s="31">
        <v>0</v>
      </c>
      <c r="K5825" s="32">
        <v>0</v>
      </c>
      <c r="L5825" s="113">
        <v>0</v>
      </c>
      <c r="M5825" s="113">
        <v>0</v>
      </c>
      <c r="N5825" s="31">
        <v>0</v>
      </c>
      <c r="O5825" s="32">
        <v>0</v>
      </c>
      <c r="P5825" s="113">
        <v>0</v>
      </c>
      <c r="Q5825" s="113">
        <v>0</v>
      </c>
      <c r="R5825" s="31">
        <v>0</v>
      </c>
      <c r="S5825" s="32">
        <v>0</v>
      </c>
      <c r="T5825" s="113">
        <v>0</v>
      </c>
      <c r="U5825" s="113">
        <v>0</v>
      </c>
      <c r="V5825" s="31">
        <v>0</v>
      </c>
      <c r="W5825" s="32">
        <v>0</v>
      </c>
      <c r="X5825" s="113">
        <v>0</v>
      </c>
      <c r="Y5825" s="113">
        <v>0</v>
      </c>
      <c r="Z5825" s="31">
        <v>0</v>
      </c>
      <c r="AA5825" s="32">
        <v>0</v>
      </c>
      <c r="AB5825" s="113">
        <v>0</v>
      </c>
      <c r="AC5825" s="113">
        <v>0</v>
      </c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10" t="s">
        <v>1710</v>
      </c>
      <c r="B5826" s="111" t="s">
        <v>242</v>
      </c>
      <c r="C5826" s="112" t="s">
        <v>243</v>
      </c>
      <c r="D5826" s="21">
        <f t="shared" si="130"/>
        <v>0</v>
      </c>
      <c r="E5826" s="24">
        <f t="shared" si="13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10" t="s">
        <v>1710</v>
      </c>
      <c r="B5827" s="111" t="s">
        <v>244</v>
      </c>
      <c r="C5827" s="112" t="s">
        <v>245</v>
      </c>
      <c r="D5827" s="21">
        <f t="shared" si="130"/>
        <v>0</v>
      </c>
      <c r="E5827" s="24">
        <f t="shared" si="131"/>
        <v>0</v>
      </c>
      <c r="F5827" s="104">
        <v>0</v>
      </c>
      <c r="G5827" s="104">
        <v>0</v>
      </c>
      <c r="H5827" s="105">
        <v>0</v>
      </c>
      <c r="I5827" s="105">
        <v>0</v>
      </c>
      <c r="J5827" s="106">
        <v>0</v>
      </c>
      <c r="K5827" s="107">
        <v>0</v>
      </c>
      <c r="L5827" s="105">
        <v>0</v>
      </c>
      <c r="M5827" s="105">
        <v>0</v>
      </c>
      <c r="N5827" s="106">
        <v>0</v>
      </c>
      <c r="O5827" s="107">
        <v>0</v>
      </c>
      <c r="P5827" s="113">
        <v>0</v>
      </c>
      <c r="Q5827" s="113">
        <v>0</v>
      </c>
      <c r="R5827" s="106">
        <v>0</v>
      </c>
      <c r="S5827" s="107">
        <v>0</v>
      </c>
      <c r="T5827" s="105">
        <v>0</v>
      </c>
      <c r="U5827" s="105">
        <v>0</v>
      </c>
      <c r="V5827" s="106">
        <v>0</v>
      </c>
      <c r="W5827" s="107">
        <v>0</v>
      </c>
      <c r="X5827" s="105">
        <v>0</v>
      </c>
      <c r="Y5827" s="105">
        <v>0</v>
      </c>
      <c r="Z5827" s="106">
        <v>0</v>
      </c>
      <c r="AA5827" s="107">
        <v>0</v>
      </c>
      <c r="AB5827" s="105">
        <v>0</v>
      </c>
      <c r="AC5827" s="105">
        <v>0</v>
      </c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10" t="s">
        <v>1710</v>
      </c>
      <c r="B5828" s="111" t="s">
        <v>246</v>
      </c>
      <c r="C5828" s="112" t="s">
        <v>247</v>
      </c>
      <c r="D5828" s="21">
        <f t="shared" si="130"/>
        <v>0</v>
      </c>
      <c r="E5828" s="24">
        <f t="shared" si="131"/>
        <v>0</v>
      </c>
      <c r="F5828" s="104">
        <v>0</v>
      </c>
      <c r="G5828" s="104">
        <v>0</v>
      </c>
      <c r="H5828" s="105">
        <v>0</v>
      </c>
      <c r="I5828" s="105">
        <v>0</v>
      </c>
      <c r="J5828" s="106">
        <v>0</v>
      </c>
      <c r="K5828" s="107">
        <v>0</v>
      </c>
      <c r="L5828" s="105">
        <v>0</v>
      </c>
      <c r="M5828" s="105">
        <v>0</v>
      </c>
      <c r="N5828" s="106">
        <v>0</v>
      </c>
      <c r="O5828" s="107">
        <v>0</v>
      </c>
      <c r="P5828" s="105">
        <v>0</v>
      </c>
      <c r="Q5828" s="105">
        <v>0</v>
      </c>
      <c r="R5828" s="106">
        <v>0</v>
      </c>
      <c r="S5828" s="107">
        <v>0</v>
      </c>
      <c r="T5828" s="105">
        <v>0</v>
      </c>
      <c r="U5828" s="105">
        <v>0</v>
      </c>
      <c r="V5828" s="106">
        <v>0</v>
      </c>
      <c r="W5828" s="107">
        <v>0</v>
      </c>
      <c r="X5828" s="105">
        <v>0</v>
      </c>
      <c r="Y5828" s="105">
        <v>0</v>
      </c>
      <c r="Z5828" s="106">
        <v>0</v>
      </c>
      <c r="AA5828" s="107">
        <v>0</v>
      </c>
      <c r="AB5828" s="105">
        <v>0</v>
      </c>
      <c r="AC5828" s="105">
        <v>0</v>
      </c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10" t="s">
        <v>1710</v>
      </c>
      <c r="B5829" s="111" t="s">
        <v>248</v>
      </c>
      <c r="C5829" s="112" t="s">
        <v>249</v>
      </c>
      <c r="D5829" s="21">
        <f t="shared" si="130"/>
        <v>0</v>
      </c>
      <c r="E5829" s="24">
        <f t="shared" si="131"/>
        <v>0</v>
      </c>
      <c r="F5829" s="104"/>
      <c r="G5829" s="104"/>
      <c r="H5829" s="113"/>
      <c r="I5829" s="113"/>
      <c r="J5829" s="31"/>
      <c r="K5829" s="32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10" t="s">
        <v>1710</v>
      </c>
      <c r="B5830" s="111" t="s">
        <v>250</v>
      </c>
      <c r="C5830" s="112" t="s">
        <v>251</v>
      </c>
      <c r="D5830" s="21">
        <f t="shared" si="130"/>
        <v>0</v>
      </c>
      <c r="E5830" s="24">
        <f t="shared" si="131"/>
        <v>0</v>
      </c>
      <c r="F5830" s="104">
        <v>0</v>
      </c>
      <c r="G5830" s="104">
        <v>0</v>
      </c>
      <c r="H5830" s="113">
        <v>0</v>
      </c>
      <c r="I5830" s="113">
        <v>0</v>
      </c>
      <c r="J5830" s="31">
        <v>0</v>
      </c>
      <c r="K5830" s="32">
        <v>0</v>
      </c>
      <c r="L5830" s="113">
        <v>0</v>
      </c>
      <c r="M5830" s="113">
        <v>0</v>
      </c>
      <c r="N5830" s="31">
        <v>0</v>
      </c>
      <c r="O5830" s="32">
        <v>0</v>
      </c>
      <c r="P5830" s="113">
        <v>0</v>
      </c>
      <c r="Q5830" s="113">
        <v>0</v>
      </c>
      <c r="R5830" s="31">
        <v>0</v>
      </c>
      <c r="S5830" s="32">
        <v>0</v>
      </c>
      <c r="T5830" s="113">
        <v>0</v>
      </c>
      <c r="U5830" s="113">
        <v>0</v>
      </c>
      <c r="V5830" s="31">
        <v>0</v>
      </c>
      <c r="W5830" s="32">
        <v>0</v>
      </c>
      <c r="X5830" s="113">
        <v>0</v>
      </c>
      <c r="Y5830" s="113">
        <v>0</v>
      </c>
      <c r="Z5830" s="31">
        <v>0</v>
      </c>
      <c r="AA5830" s="32">
        <v>0</v>
      </c>
      <c r="AB5830" s="113">
        <v>0</v>
      </c>
      <c r="AC5830" s="113">
        <v>0</v>
      </c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10" t="s">
        <v>1710</v>
      </c>
      <c r="B5831" s="111" t="s">
        <v>252</v>
      </c>
      <c r="C5831" s="112" t="s">
        <v>253</v>
      </c>
      <c r="D5831" s="21">
        <f t="shared" si="130"/>
        <v>0</v>
      </c>
      <c r="E5831" s="24">
        <f t="shared" si="131"/>
        <v>0</v>
      </c>
      <c r="F5831" s="104">
        <v>0</v>
      </c>
      <c r="G5831" s="104">
        <v>0</v>
      </c>
      <c r="H5831" s="105">
        <v>0</v>
      </c>
      <c r="I5831" s="105">
        <v>0</v>
      </c>
      <c r="J5831" s="106">
        <v>0</v>
      </c>
      <c r="K5831" s="107">
        <v>0</v>
      </c>
      <c r="L5831" s="105">
        <v>0</v>
      </c>
      <c r="M5831" s="105">
        <v>0</v>
      </c>
      <c r="N5831" s="106">
        <v>0</v>
      </c>
      <c r="O5831" s="107">
        <v>0</v>
      </c>
      <c r="P5831" s="113">
        <v>0</v>
      </c>
      <c r="Q5831" s="113">
        <v>0</v>
      </c>
      <c r="R5831" s="106">
        <v>0</v>
      </c>
      <c r="S5831" s="107">
        <v>0</v>
      </c>
      <c r="T5831" s="105">
        <v>0</v>
      </c>
      <c r="U5831" s="105">
        <v>0</v>
      </c>
      <c r="V5831" s="106">
        <v>0</v>
      </c>
      <c r="W5831" s="107">
        <v>0</v>
      </c>
      <c r="X5831" s="105">
        <v>0</v>
      </c>
      <c r="Y5831" s="105">
        <v>0</v>
      </c>
      <c r="Z5831" s="106">
        <v>0</v>
      </c>
      <c r="AA5831" s="107">
        <v>0</v>
      </c>
      <c r="AB5831" s="105">
        <v>0</v>
      </c>
      <c r="AC5831" s="105">
        <v>0</v>
      </c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10" t="s">
        <v>1710</v>
      </c>
      <c r="B5832" s="111" t="s">
        <v>254</v>
      </c>
      <c r="C5832" s="112" t="s">
        <v>255</v>
      </c>
      <c r="D5832" s="21">
        <f t="shared" si="130"/>
        <v>0</v>
      </c>
      <c r="E5832" s="24">
        <f t="shared" si="131"/>
        <v>0</v>
      </c>
      <c r="F5832" s="104"/>
      <c r="G5832" s="104"/>
      <c r="H5832" s="113"/>
      <c r="I5832" s="113"/>
      <c r="J5832" s="31"/>
      <c r="K5832" s="32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10" t="s">
        <v>1710</v>
      </c>
      <c r="B5833" s="111" t="s">
        <v>256</v>
      </c>
      <c r="C5833" s="112" t="s">
        <v>257</v>
      </c>
      <c r="D5833" s="21">
        <f t="shared" si="130"/>
        <v>0</v>
      </c>
      <c r="E5833" s="24">
        <f t="shared" si="131"/>
        <v>0</v>
      </c>
      <c r="F5833" s="104">
        <v>0</v>
      </c>
      <c r="G5833" s="104">
        <v>0</v>
      </c>
      <c r="H5833" s="105">
        <v>0</v>
      </c>
      <c r="I5833" s="105">
        <v>0</v>
      </c>
      <c r="J5833" s="106">
        <v>0</v>
      </c>
      <c r="K5833" s="107">
        <v>0</v>
      </c>
      <c r="L5833" s="105">
        <v>0</v>
      </c>
      <c r="M5833" s="105">
        <v>0</v>
      </c>
      <c r="N5833" s="106">
        <v>0</v>
      </c>
      <c r="O5833" s="107">
        <v>0</v>
      </c>
      <c r="P5833" s="113">
        <v>0</v>
      </c>
      <c r="Q5833" s="113">
        <v>0</v>
      </c>
      <c r="R5833" s="106">
        <v>0</v>
      </c>
      <c r="S5833" s="107">
        <v>0</v>
      </c>
      <c r="T5833" s="105">
        <v>0</v>
      </c>
      <c r="U5833" s="105">
        <v>0</v>
      </c>
      <c r="V5833" s="106">
        <v>0</v>
      </c>
      <c r="W5833" s="107">
        <v>0</v>
      </c>
      <c r="X5833" s="105">
        <v>0</v>
      </c>
      <c r="Y5833" s="105">
        <v>0</v>
      </c>
      <c r="Z5833" s="106">
        <v>0</v>
      </c>
      <c r="AA5833" s="107">
        <v>0</v>
      </c>
      <c r="AB5833" s="105">
        <v>0</v>
      </c>
      <c r="AC5833" s="105">
        <v>0</v>
      </c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10" t="s">
        <v>1710</v>
      </c>
      <c r="B5834" s="111" t="s">
        <v>258</v>
      </c>
      <c r="C5834" s="112" t="s">
        <v>259</v>
      </c>
      <c r="D5834" s="21">
        <f t="shared" si="130"/>
        <v>0</v>
      </c>
      <c r="E5834" s="24">
        <f t="shared" si="131"/>
        <v>0</v>
      </c>
      <c r="F5834" s="104">
        <v>0</v>
      </c>
      <c r="G5834" s="104">
        <v>0</v>
      </c>
      <c r="H5834" s="105">
        <v>0</v>
      </c>
      <c r="I5834" s="105">
        <v>0</v>
      </c>
      <c r="J5834" s="106">
        <v>0</v>
      </c>
      <c r="K5834" s="107">
        <v>0</v>
      </c>
      <c r="L5834" s="105">
        <v>0</v>
      </c>
      <c r="M5834" s="105">
        <v>0</v>
      </c>
      <c r="N5834" s="106">
        <v>0</v>
      </c>
      <c r="O5834" s="107">
        <v>0</v>
      </c>
      <c r="P5834" s="105">
        <v>0</v>
      </c>
      <c r="Q5834" s="105">
        <v>0</v>
      </c>
      <c r="R5834" s="106">
        <v>0</v>
      </c>
      <c r="S5834" s="107">
        <v>0</v>
      </c>
      <c r="T5834" s="105">
        <v>0</v>
      </c>
      <c r="U5834" s="105">
        <v>0</v>
      </c>
      <c r="V5834" s="106">
        <v>0</v>
      </c>
      <c r="W5834" s="107">
        <v>0</v>
      </c>
      <c r="X5834" s="105">
        <v>0</v>
      </c>
      <c r="Y5834" s="105">
        <v>0</v>
      </c>
      <c r="Z5834" s="106">
        <v>0</v>
      </c>
      <c r="AA5834" s="107">
        <v>0</v>
      </c>
      <c r="AB5834" s="105">
        <v>0</v>
      </c>
      <c r="AC5834" s="105">
        <v>0</v>
      </c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10" t="s">
        <v>1710</v>
      </c>
      <c r="B5835" s="111" t="s">
        <v>260</v>
      </c>
      <c r="C5835" s="112" t="s">
        <v>261</v>
      </c>
      <c r="D5835" s="21">
        <f t="shared" si="130"/>
        <v>0</v>
      </c>
      <c r="E5835" s="24">
        <f t="shared" si="131"/>
        <v>0</v>
      </c>
      <c r="F5835" s="104"/>
      <c r="G5835" s="104"/>
      <c r="H5835" s="113"/>
      <c r="I5835" s="113"/>
      <c r="J5835" s="31"/>
      <c r="K5835" s="32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10" t="s">
        <v>1710</v>
      </c>
      <c r="B5836" s="111" t="s">
        <v>262</v>
      </c>
      <c r="C5836" s="112" t="s">
        <v>263</v>
      </c>
      <c r="D5836" s="21">
        <f t="shared" si="130"/>
        <v>0</v>
      </c>
      <c r="E5836" s="24">
        <f t="shared" si="131"/>
        <v>0</v>
      </c>
      <c r="F5836" s="104">
        <v>0</v>
      </c>
      <c r="G5836" s="104">
        <v>0</v>
      </c>
      <c r="H5836" s="105">
        <v>0</v>
      </c>
      <c r="I5836" s="105">
        <v>0</v>
      </c>
      <c r="J5836" s="106">
        <v>0</v>
      </c>
      <c r="K5836" s="107">
        <v>0</v>
      </c>
      <c r="L5836" s="105">
        <v>0</v>
      </c>
      <c r="M5836" s="105">
        <v>0</v>
      </c>
      <c r="N5836" s="106">
        <v>0</v>
      </c>
      <c r="O5836" s="107">
        <v>0</v>
      </c>
      <c r="P5836" s="113">
        <v>0</v>
      </c>
      <c r="Q5836" s="113">
        <v>0</v>
      </c>
      <c r="R5836" s="106">
        <v>0</v>
      </c>
      <c r="S5836" s="107">
        <v>0</v>
      </c>
      <c r="T5836" s="105">
        <v>0</v>
      </c>
      <c r="U5836" s="105">
        <v>0</v>
      </c>
      <c r="V5836" s="106">
        <v>0</v>
      </c>
      <c r="W5836" s="107">
        <v>0</v>
      </c>
      <c r="X5836" s="105">
        <v>0</v>
      </c>
      <c r="Y5836" s="105">
        <v>0</v>
      </c>
      <c r="Z5836" s="106">
        <v>0</v>
      </c>
      <c r="AA5836" s="107">
        <v>0</v>
      </c>
      <c r="AB5836" s="105">
        <v>0</v>
      </c>
      <c r="AC5836" s="105">
        <v>0</v>
      </c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10" t="s">
        <v>1710</v>
      </c>
      <c r="B5837" s="111" t="s">
        <v>264</v>
      </c>
      <c r="C5837" s="112" t="s">
        <v>265</v>
      </c>
      <c r="D5837" s="21">
        <f t="shared" si="130"/>
        <v>0</v>
      </c>
      <c r="E5837" s="24">
        <f t="shared" si="131"/>
        <v>1139300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0</v>
      </c>
      <c r="Q5837" s="105">
        <v>0</v>
      </c>
      <c r="R5837" s="106">
        <v>0</v>
      </c>
      <c r="S5837" s="107">
        <v>1139300</v>
      </c>
      <c r="T5837" s="105">
        <v>0</v>
      </c>
      <c r="U5837" s="105">
        <v>0</v>
      </c>
      <c r="V5837" s="106">
        <v>0</v>
      </c>
      <c r="W5837" s="107">
        <v>0</v>
      </c>
      <c r="X5837" s="105">
        <v>0</v>
      </c>
      <c r="Y5837" s="105">
        <v>0</v>
      </c>
      <c r="Z5837" s="106">
        <v>0</v>
      </c>
      <c r="AA5837" s="107">
        <v>0</v>
      </c>
      <c r="AB5837" s="105">
        <v>0</v>
      </c>
      <c r="AC5837" s="105">
        <v>0</v>
      </c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10" t="s">
        <v>1710</v>
      </c>
      <c r="B5838" s="111" t="s">
        <v>266</v>
      </c>
      <c r="C5838" s="112" t="s">
        <v>267</v>
      </c>
      <c r="D5838" s="21">
        <f t="shared" si="130"/>
        <v>0</v>
      </c>
      <c r="E5838" s="24">
        <f t="shared" si="131"/>
        <v>0</v>
      </c>
      <c r="F5838" s="104"/>
      <c r="G5838" s="104"/>
      <c r="H5838" s="113"/>
      <c r="I5838" s="113"/>
      <c r="J5838" s="31"/>
      <c r="K5838" s="32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10" t="s">
        <v>1710</v>
      </c>
      <c r="B5839" s="111" t="s">
        <v>268</v>
      </c>
      <c r="C5839" s="112" t="s">
        <v>269</v>
      </c>
      <c r="D5839" s="21">
        <f t="shared" si="130"/>
        <v>1139290</v>
      </c>
      <c r="E5839" s="24">
        <f t="shared" si="131"/>
        <v>254000.03999999992</v>
      </c>
      <c r="F5839" s="104">
        <v>0</v>
      </c>
      <c r="G5839" s="104">
        <v>21166.67</v>
      </c>
      <c r="H5839" s="105">
        <v>0</v>
      </c>
      <c r="I5839" s="105">
        <v>21166.67</v>
      </c>
      <c r="J5839" s="106">
        <v>0</v>
      </c>
      <c r="K5839" s="107">
        <v>21166.67</v>
      </c>
      <c r="L5839" s="105">
        <v>0</v>
      </c>
      <c r="M5839" s="105">
        <v>21166.67</v>
      </c>
      <c r="N5839" s="106">
        <v>0</v>
      </c>
      <c r="O5839" s="107">
        <v>21166.67</v>
      </c>
      <c r="P5839" s="113">
        <v>0</v>
      </c>
      <c r="Q5839" s="113">
        <v>21166.67</v>
      </c>
      <c r="R5839" s="106">
        <v>1139290</v>
      </c>
      <c r="S5839" s="107">
        <v>21166.67</v>
      </c>
      <c r="T5839" s="105">
        <v>0</v>
      </c>
      <c r="U5839" s="105">
        <v>21166.67</v>
      </c>
      <c r="V5839" s="106">
        <v>0</v>
      </c>
      <c r="W5839" s="107">
        <v>21166.67</v>
      </c>
      <c r="X5839" s="105">
        <v>0</v>
      </c>
      <c r="Y5839" s="105">
        <v>21166.67</v>
      </c>
      <c r="Z5839" s="106">
        <v>0</v>
      </c>
      <c r="AA5839" s="107">
        <v>21166.67</v>
      </c>
      <c r="AB5839" s="105">
        <v>0</v>
      </c>
      <c r="AC5839" s="105">
        <v>21166.67</v>
      </c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10" t="s">
        <v>1710</v>
      </c>
      <c r="B5840" s="111" t="s">
        <v>270</v>
      </c>
      <c r="C5840" s="112" t="s">
        <v>271</v>
      </c>
      <c r="D5840" s="21">
        <f t="shared" si="130"/>
        <v>0</v>
      </c>
      <c r="E5840" s="24">
        <f t="shared" si="131"/>
        <v>0</v>
      </c>
      <c r="F5840" s="104">
        <v>0</v>
      </c>
      <c r="G5840" s="104">
        <v>0</v>
      </c>
      <c r="H5840" s="113">
        <v>0</v>
      </c>
      <c r="I5840" s="113">
        <v>0</v>
      </c>
      <c r="J5840" s="31">
        <v>0</v>
      </c>
      <c r="K5840" s="32">
        <v>0</v>
      </c>
      <c r="L5840" s="113">
        <v>0</v>
      </c>
      <c r="M5840" s="113">
        <v>0</v>
      </c>
      <c r="N5840" s="31">
        <v>0</v>
      </c>
      <c r="O5840" s="32">
        <v>0</v>
      </c>
      <c r="P5840" s="105">
        <v>0</v>
      </c>
      <c r="Q5840" s="105">
        <v>0</v>
      </c>
      <c r="R5840" s="31">
        <v>0</v>
      </c>
      <c r="S5840" s="32">
        <v>0</v>
      </c>
      <c r="T5840" s="113">
        <v>0</v>
      </c>
      <c r="U5840" s="113">
        <v>0</v>
      </c>
      <c r="V5840" s="31">
        <v>0</v>
      </c>
      <c r="W5840" s="32">
        <v>0</v>
      </c>
      <c r="X5840" s="113">
        <v>0</v>
      </c>
      <c r="Y5840" s="113">
        <v>0</v>
      </c>
      <c r="Z5840" s="31">
        <v>0</v>
      </c>
      <c r="AA5840" s="32">
        <v>0</v>
      </c>
      <c r="AB5840" s="113">
        <v>0</v>
      </c>
      <c r="AC5840" s="113">
        <v>0</v>
      </c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10" t="s">
        <v>1710</v>
      </c>
      <c r="B5841" s="111" t="s">
        <v>272</v>
      </c>
      <c r="C5841" s="112" t="s">
        <v>273</v>
      </c>
      <c r="D5841" s="21">
        <f t="shared" si="130"/>
        <v>0</v>
      </c>
      <c r="E5841" s="24">
        <f t="shared" si="131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10" t="s">
        <v>1710</v>
      </c>
      <c r="B5842" s="111" t="s">
        <v>274</v>
      </c>
      <c r="C5842" s="112" t="s">
        <v>275</v>
      </c>
      <c r="D5842" s="21">
        <f t="shared" si="130"/>
        <v>0</v>
      </c>
      <c r="E5842" s="24">
        <f t="shared" si="131"/>
        <v>0</v>
      </c>
      <c r="F5842" s="104">
        <v>0</v>
      </c>
      <c r="G5842" s="104">
        <v>0</v>
      </c>
      <c r="H5842" s="113">
        <v>0</v>
      </c>
      <c r="I5842" s="113">
        <v>0</v>
      </c>
      <c r="J5842" s="31">
        <v>0</v>
      </c>
      <c r="K5842" s="32">
        <v>0</v>
      </c>
      <c r="L5842" s="113">
        <v>0</v>
      </c>
      <c r="M5842" s="113">
        <v>0</v>
      </c>
      <c r="N5842" s="31">
        <v>0</v>
      </c>
      <c r="O5842" s="32">
        <v>0</v>
      </c>
      <c r="P5842" s="113">
        <v>0</v>
      </c>
      <c r="Q5842" s="113">
        <v>0</v>
      </c>
      <c r="R5842" s="31">
        <v>0</v>
      </c>
      <c r="S5842" s="32">
        <v>0</v>
      </c>
      <c r="T5842" s="113">
        <v>0</v>
      </c>
      <c r="U5842" s="113">
        <v>0</v>
      </c>
      <c r="V5842" s="31">
        <v>0</v>
      </c>
      <c r="W5842" s="32">
        <v>0</v>
      </c>
      <c r="X5842" s="113">
        <v>0</v>
      </c>
      <c r="Y5842" s="113">
        <v>0</v>
      </c>
      <c r="Z5842" s="31">
        <v>0</v>
      </c>
      <c r="AA5842" s="32">
        <v>0</v>
      </c>
      <c r="AB5842" s="113">
        <v>0</v>
      </c>
      <c r="AC5842" s="113">
        <v>0</v>
      </c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10" t="s">
        <v>1710</v>
      </c>
      <c r="B5843" s="111" t="s">
        <v>276</v>
      </c>
      <c r="C5843" s="112" t="s">
        <v>277</v>
      </c>
      <c r="D5843" s="21">
        <f t="shared" si="130"/>
        <v>0</v>
      </c>
      <c r="E5843" s="24">
        <f t="shared" si="131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10" t="s">
        <v>1710</v>
      </c>
      <c r="B5844" s="111" t="s">
        <v>278</v>
      </c>
      <c r="C5844" s="112" t="s">
        <v>279</v>
      </c>
      <c r="D5844" s="21">
        <f t="shared" si="130"/>
        <v>0</v>
      </c>
      <c r="E5844" s="24">
        <f t="shared" si="131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10" t="s">
        <v>1710</v>
      </c>
      <c r="B5845" s="111" t="s">
        <v>280</v>
      </c>
      <c r="C5845" s="112" t="s">
        <v>1566</v>
      </c>
      <c r="D5845" s="21">
        <f t="shared" si="130"/>
        <v>0</v>
      </c>
      <c r="E5845" s="24">
        <f t="shared" si="131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10" t="s">
        <v>1710</v>
      </c>
      <c r="B5846" s="111" t="s">
        <v>281</v>
      </c>
      <c r="C5846" s="112" t="s">
        <v>282</v>
      </c>
      <c r="D5846" s="21">
        <f t="shared" si="130"/>
        <v>0</v>
      </c>
      <c r="E5846" s="24">
        <f t="shared" si="131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>
        <v>0</v>
      </c>
      <c r="U5846" s="113">
        <v>0</v>
      </c>
      <c r="V5846" s="31">
        <v>0</v>
      </c>
      <c r="W5846" s="32">
        <v>0</v>
      </c>
      <c r="X5846" s="113">
        <v>0</v>
      </c>
      <c r="Y5846" s="113">
        <v>0</v>
      </c>
      <c r="Z5846" s="31">
        <v>0</v>
      </c>
      <c r="AA5846" s="32">
        <v>0</v>
      </c>
      <c r="AB5846" s="113">
        <v>0</v>
      </c>
      <c r="AC5846" s="113">
        <v>0</v>
      </c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10" t="s">
        <v>1710</v>
      </c>
      <c r="B5847" s="111" t="s">
        <v>283</v>
      </c>
      <c r="C5847" s="112" t="s">
        <v>284</v>
      </c>
      <c r="D5847" s="21">
        <f t="shared" si="130"/>
        <v>0</v>
      </c>
      <c r="E5847" s="24">
        <f t="shared" si="131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10" t="s">
        <v>1710</v>
      </c>
      <c r="B5848" s="111" t="s">
        <v>285</v>
      </c>
      <c r="C5848" s="112" t="s">
        <v>286</v>
      </c>
      <c r="D5848" s="21">
        <f t="shared" si="130"/>
        <v>0</v>
      </c>
      <c r="E5848" s="24">
        <f t="shared" si="131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>
        <v>0</v>
      </c>
      <c r="U5848" s="113">
        <v>0</v>
      </c>
      <c r="V5848" s="31">
        <v>0</v>
      </c>
      <c r="W5848" s="32">
        <v>0</v>
      </c>
      <c r="X5848" s="113">
        <v>0</v>
      </c>
      <c r="Y5848" s="113">
        <v>0</v>
      </c>
      <c r="Z5848" s="31">
        <v>0</v>
      </c>
      <c r="AA5848" s="32">
        <v>0</v>
      </c>
      <c r="AB5848" s="113">
        <v>0</v>
      </c>
      <c r="AC5848" s="113">
        <v>0</v>
      </c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10" t="s">
        <v>1710</v>
      </c>
      <c r="B5849" s="111" t="s">
        <v>287</v>
      </c>
      <c r="C5849" s="112" t="s">
        <v>288</v>
      </c>
      <c r="D5849" s="21">
        <f t="shared" si="130"/>
        <v>0</v>
      </c>
      <c r="E5849" s="24">
        <f t="shared" si="131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10" t="s">
        <v>1710</v>
      </c>
      <c r="B5850" s="111" t="s">
        <v>289</v>
      </c>
      <c r="C5850" s="112" t="s">
        <v>290</v>
      </c>
      <c r="D5850" s="21">
        <f t="shared" si="130"/>
        <v>0</v>
      </c>
      <c r="E5850" s="24">
        <f t="shared" si="131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10" t="s">
        <v>1710</v>
      </c>
      <c r="B5851" s="111" t="s">
        <v>291</v>
      </c>
      <c r="C5851" s="112" t="s">
        <v>1567</v>
      </c>
      <c r="D5851" s="21">
        <f t="shared" si="130"/>
        <v>0</v>
      </c>
      <c r="E5851" s="24">
        <f t="shared" si="131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10" t="s">
        <v>1710</v>
      </c>
      <c r="B5852" s="111" t="s">
        <v>292</v>
      </c>
      <c r="C5852" s="112" t="s">
        <v>293</v>
      </c>
      <c r="D5852" s="21">
        <f t="shared" si="130"/>
        <v>0</v>
      </c>
      <c r="E5852" s="24">
        <f t="shared" si="131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10" t="s">
        <v>1710</v>
      </c>
      <c r="B5853" s="111" t="s">
        <v>294</v>
      </c>
      <c r="C5853" s="112" t="s">
        <v>295</v>
      </c>
      <c r="D5853" s="21">
        <f t="shared" si="130"/>
        <v>0</v>
      </c>
      <c r="E5853" s="24">
        <f t="shared" si="131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10" t="s">
        <v>1710</v>
      </c>
      <c r="B5854" s="111" t="s">
        <v>296</v>
      </c>
      <c r="C5854" s="112" t="s">
        <v>1568</v>
      </c>
      <c r="D5854" s="21">
        <f t="shared" si="130"/>
        <v>0</v>
      </c>
      <c r="E5854" s="24">
        <f t="shared" si="131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10" t="s">
        <v>1710</v>
      </c>
      <c r="B5855" s="111" t="s">
        <v>297</v>
      </c>
      <c r="C5855" s="112" t="s">
        <v>298</v>
      </c>
      <c r="D5855" s="21">
        <f t="shared" si="130"/>
        <v>0</v>
      </c>
      <c r="E5855" s="24">
        <f t="shared" si="131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10" t="s">
        <v>1710</v>
      </c>
      <c r="B5856" s="111" t="s">
        <v>299</v>
      </c>
      <c r="C5856" s="112" t="s">
        <v>300</v>
      </c>
      <c r="D5856" s="21">
        <f t="shared" si="130"/>
        <v>0</v>
      </c>
      <c r="E5856" s="24">
        <f t="shared" si="131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10" t="s">
        <v>1710</v>
      </c>
      <c r="B5857" s="111" t="s">
        <v>301</v>
      </c>
      <c r="C5857" s="112" t="s">
        <v>1569</v>
      </c>
      <c r="D5857" s="21">
        <f t="shared" si="130"/>
        <v>0</v>
      </c>
      <c r="E5857" s="24">
        <f t="shared" si="131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10" t="s">
        <v>1710</v>
      </c>
      <c r="B5858" s="111" t="s">
        <v>302</v>
      </c>
      <c r="C5858" s="112" t="s">
        <v>303</v>
      </c>
      <c r="D5858" s="21">
        <f t="shared" si="130"/>
        <v>0</v>
      </c>
      <c r="E5858" s="24">
        <f t="shared" si="131"/>
        <v>0</v>
      </c>
      <c r="F5858" s="104">
        <v>0</v>
      </c>
      <c r="G5858" s="104">
        <v>0</v>
      </c>
      <c r="H5858" s="113">
        <v>0</v>
      </c>
      <c r="I5858" s="113">
        <v>0</v>
      </c>
      <c r="J5858" s="31">
        <v>0</v>
      </c>
      <c r="K5858" s="32">
        <v>0</v>
      </c>
      <c r="L5858" s="113">
        <v>0</v>
      </c>
      <c r="M5858" s="113">
        <v>0</v>
      </c>
      <c r="N5858" s="31">
        <v>0</v>
      </c>
      <c r="O5858" s="32">
        <v>0</v>
      </c>
      <c r="P5858" s="113">
        <v>0</v>
      </c>
      <c r="Q5858" s="113">
        <v>0</v>
      </c>
      <c r="R5858" s="31">
        <v>0</v>
      </c>
      <c r="S5858" s="32">
        <v>0</v>
      </c>
      <c r="T5858" s="113">
        <v>0</v>
      </c>
      <c r="U5858" s="113">
        <v>0</v>
      </c>
      <c r="V5858" s="31">
        <v>0</v>
      </c>
      <c r="W5858" s="32">
        <v>0</v>
      </c>
      <c r="X5858" s="113">
        <v>0</v>
      </c>
      <c r="Y5858" s="113">
        <v>0</v>
      </c>
      <c r="Z5858" s="31">
        <v>0</v>
      </c>
      <c r="AA5858" s="32">
        <v>0</v>
      </c>
      <c r="AB5858" s="113">
        <v>0</v>
      </c>
      <c r="AC5858" s="113">
        <v>0</v>
      </c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10" t="s">
        <v>1710</v>
      </c>
      <c r="B5859" s="111" t="s">
        <v>304</v>
      </c>
      <c r="C5859" s="112" t="s">
        <v>305</v>
      </c>
      <c r="D5859" s="21">
        <f t="shared" si="130"/>
        <v>0</v>
      </c>
      <c r="E5859" s="24">
        <f t="shared" si="131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10" t="s">
        <v>1710</v>
      </c>
      <c r="B5860" s="111" t="s">
        <v>306</v>
      </c>
      <c r="C5860" s="112" t="s">
        <v>307</v>
      </c>
      <c r="D5860" s="21">
        <f t="shared" si="130"/>
        <v>0</v>
      </c>
      <c r="E5860" s="24">
        <f t="shared" si="131"/>
        <v>0</v>
      </c>
      <c r="F5860" s="104">
        <v>0</v>
      </c>
      <c r="G5860" s="104">
        <v>0</v>
      </c>
      <c r="H5860" s="113">
        <v>0</v>
      </c>
      <c r="I5860" s="113">
        <v>0</v>
      </c>
      <c r="J5860" s="31">
        <v>0</v>
      </c>
      <c r="K5860" s="32">
        <v>0</v>
      </c>
      <c r="L5860" s="113">
        <v>0</v>
      </c>
      <c r="M5860" s="113">
        <v>0</v>
      </c>
      <c r="N5860" s="31">
        <v>0</v>
      </c>
      <c r="O5860" s="32">
        <v>0</v>
      </c>
      <c r="P5860" s="113">
        <v>0</v>
      </c>
      <c r="Q5860" s="113">
        <v>0</v>
      </c>
      <c r="R5860" s="31">
        <v>0</v>
      </c>
      <c r="S5860" s="32">
        <v>0</v>
      </c>
      <c r="T5860" s="113">
        <v>0</v>
      </c>
      <c r="U5860" s="113">
        <v>0</v>
      </c>
      <c r="V5860" s="31">
        <v>0</v>
      </c>
      <c r="W5860" s="32">
        <v>0</v>
      </c>
      <c r="X5860" s="113">
        <v>0</v>
      </c>
      <c r="Y5860" s="113">
        <v>0</v>
      </c>
      <c r="Z5860" s="31">
        <v>0</v>
      </c>
      <c r="AA5860" s="32">
        <v>0</v>
      </c>
      <c r="AB5860" s="113">
        <v>0</v>
      </c>
      <c r="AC5860" s="113">
        <v>0</v>
      </c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10" t="s">
        <v>1710</v>
      </c>
      <c r="B5861" s="111" t="s">
        <v>308</v>
      </c>
      <c r="C5861" s="112" t="s">
        <v>309</v>
      </c>
      <c r="D5861" s="21">
        <f t="shared" ref="D5861:D5924" si="132">F5861+H5861+J5861+L5861+N5861+P5861+R5861+T5861+V5861+X5861+Z5861+AB5861</f>
        <v>284880</v>
      </c>
      <c r="E5861" s="24">
        <f t="shared" ref="E5861:E5924" si="133">G5861+I5861+K5861+M5861+O5861+Q5861+S5861+U5861+W5861+Y5861+AA5861+AC5861</f>
        <v>0</v>
      </c>
      <c r="F5861" s="104">
        <v>0</v>
      </c>
      <c r="G5861" s="104">
        <v>0</v>
      </c>
      <c r="H5861" s="105">
        <v>0</v>
      </c>
      <c r="I5861" s="105">
        <v>0</v>
      </c>
      <c r="J5861" s="106">
        <v>0</v>
      </c>
      <c r="K5861" s="107">
        <v>0</v>
      </c>
      <c r="L5861" s="105">
        <v>129500</v>
      </c>
      <c r="M5861" s="105">
        <v>0</v>
      </c>
      <c r="N5861" s="106">
        <v>0</v>
      </c>
      <c r="O5861" s="107">
        <v>0</v>
      </c>
      <c r="P5861" s="113">
        <v>133500</v>
      </c>
      <c r="Q5861" s="113">
        <v>0</v>
      </c>
      <c r="R5861" s="106">
        <v>0</v>
      </c>
      <c r="S5861" s="107">
        <v>0</v>
      </c>
      <c r="T5861" s="105">
        <v>0</v>
      </c>
      <c r="U5861" s="105">
        <v>0</v>
      </c>
      <c r="V5861" s="106">
        <v>21880</v>
      </c>
      <c r="W5861" s="107">
        <v>0</v>
      </c>
      <c r="X5861" s="105">
        <v>0</v>
      </c>
      <c r="Y5861" s="105">
        <v>0</v>
      </c>
      <c r="Z5861" s="106">
        <v>0</v>
      </c>
      <c r="AA5861" s="107">
        <v>0</v>
      </c>
      <c r="AB5861" s="105">
        <v>0</v>
      </c>
      <c r="AC5861" s="105">
        <v>0</v>
      </c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10" t="s">
        <v>1710</v>
      </c>
      <c r="B5862" s="111" t="s">
        <v>310</v>
      </c>
      <c r="C5862" s="112" t="s">
        <v>311</v>
      </c>
      <c r="D5862" s="21">
        <f t="shared" si="132"/>
        <v>1474400</v>
      </c>
      <c r="E5862" s="24">
        <f t="shared" si="133"/>
        <v>0</v>
      </c>
      <c r="F5862" s="104">
        <v>0</v>
      </c>
      <c r="G5862" s="104">
        <v>0</v>
      </c>
      <c r="H5862" s="113">
        <v>0</v>
      </c>
      <c r="I5862" s="113">
        <v>0</v>
      </c>
      <c r="J5862" s="31">
        <v>0</v>
      </c>
      <c r="K5862" s="32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>
        <v>715400</v>
      </c>
      <c r="U5862" s="113">
        <v>0</v>
      </c>
      <c r="V5862" s="31">
        <v>0</v>
      </c>
      <c r="W5862" s="32">
        <v>0</v>
      </c>
      <c r="X5862" s="113">
        <v>759000</v>
      </c>
      <c r="Y5862" s="113">
        <v>0</v>
      </c>
      <c r="Z5862" s="31">
        <v>0</v>
      </c>
      <c r="AA5862" s="32">
        <v>0</v>
      </c>
      <c r="AB5862" s="113">
        <v>0</v>
      </c>
      <c r="AC5862" s="113">
        <v>0</v>
      </c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10" t="s">
        <v>1710</v>
      </c>
      <c r="B5863" s="111" t="s">
        <v>312</v>
      </c>
      <c r="C5863" s="112" t="s">
        <v>313</v>
      </c>
      <c r="D5863" s="21">
        <f t="shared" si="132"/>
        <v>0</v>
      </c>
      <c r="E5863" s="24">
        <f t="shared" si="13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>
        <v>0</v>
      </c>
      <c r="U5863" s="113">
        <v>0</v>
      </c>
      <c r="V5863" s="31">
        <v>0</v>
      </c>
      <c r="W5863" s="32">
        <v>0</v>
      </c>
      <c r="X5863" s="113">
        <v>0</v>
      </c>
      <c r="Y5863" s="113">
        <v>0</v>
      </c>
      <c r="Z5863" s="31">
        <v>0</v>
      </c>
      <c r="AA5863" s="32">
        <v>0</v>
      </c>
      <c r="AB5863" s="113">
        <v>0</v>
      </c>
      <c r="AC5863" s="113">
        <v>0</v>
      </c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10" t="s">
        <v>1710</v>
      </c>
      <c r="B5864" s="111" t="s">
        <v>314</v>
      </c>
      <c r="C5864" s="112" t="s">
        <v>315</v>
      </c>
      <c r="D5864" s="21">
        <f t="shared" si="132"/>
        <v>0</v>
      </c>
      <c r="E5864" s="24">
        <f t="shared" si="13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>
        <v>0</v>
      </c>
      <c r="U5864" s="113">
        <v>0</v>
      </c>
      <c r="V5864" s="31">
        <v>0</v>
      </c>
      <c r="W5864" s="32">
        <v>0</v>
      </c>
      <c r="X5864" s="113">
        <v>0</v>
      </c>
      <c r="Y5864" s="113">
        <v>0</v>
      </c>
      <c r="Z5864" s="31">
        <v>0</v>
      </c>
      <c r="AA5864" s="32">
        <v>0</v>
      </c>
      <c r="AB5864" s="113">
        <v>0</v>
      </c>
      <c r="AC5864" s="113">
        <v>0</v>
      </c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10" t="s">
        <v>1710</v>
      </c>
      <c r="B5865" s="111" t="s">
        <v>316</v>
      </c>
      <c r="C5865" s="112" t="s">
        <v>317</v>
      </c>
      <c r="D5865" s="21">
        <f t="shared" si="132"/>
        <v>0</v>
      </c>
      <c r="E5865" s="24">
        <f t="shared" si="133"/>
        <v>0</v>
      </c>
      <c r="F5865" s="104"/>
      <c r="G5865" s="104"/>
      <c r="H5865" s="105"/>
      <c r="I5865" s="105"/>
      <c r="J5865" s="106"/>
      <c r="K5865" s="107"/>
      <c r="L5865" s="105"/>
      <c r="M5865" s="105"/>
      <c r="N5865" s="106"/>
      <c r="O5865" s="107"/>
      <c r="P5865" s="113"/>
      <c r="Q5865" s="113"/>
      <c r="R5865" s="106"/>
      <c r="S5865" s="107"/>
      <c r="T5865" s="105"/>
      <c r="U5865" s="105"/>
      <c r="V5865" s="106"/>
      <c r="W5865" s="107"/>
      <c r="X5865" s="105"/>
      <c r="Y5865" s="105"/>
      <c r="Z5865" s="106"/>
      <c r="AA5865" s="107"/>
      <c r="AB5865" s="105"/>
      <c r="AC5865" s="105"/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10" t="s">
        <v>1710</v>
      </c>
      <c r="B5866" s="111" t="s">
        <v>318</v>
      </c>
      <c r="C5866" s="112" t="s">
        <v>319</v>
      </c>
      <c r="D5866" s="21">
        <f t="shared" si="132"/>
        <v>0</v>
      </c>
      <c r="E5866" s="24">
        <f t="shared" si="133"/>
        <v>0</v>
      </c>
      <c r="F5866" s="104"/>
      <c r="G5866" s="104"/>
      <c r="H5866" s="105"/>
      <c r="I5866" s="105"/>
      <c r="J5866" s="106"/>
      <c r="K5866" s="107"/>
      <c r="L5866" s="105"/>
      <c r="M5866" s="105"/>
      <c r="N5866" s="106"/>
      <c r="O5866" s="107"/>
      <c r="P5866" s="105"/>
      <c r="Q5866" s="105"/>
      <c r="R5866" s="106"/>
      <c r="S5866" s="107"/>
      <c r="T5866" s="105"/>
      <c r="U5866" s="105"/>
      <c r="V5866" s="106"/>
      <c r="W5866" s="107"/>
      <c r="X5866" s="105"/>
      <c r="Y5866" s="105"/>
      <c r="Z5866" s="106"/>
      <c r="AA5866" s="107"/>
      <c r="AB5866" s="105"/>
      <c r="AC5866" s="105"/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10" t="s">
        <v>1710</v>
      </c>
      <c r="B5867" s="111" t="s">
        <v>320</v>
      </c>
      <c r="C5867" s="112" t="s">
        <v>321</v>
      </c>
      <c r="D5867" s="21">
        <f t="shared" si="132"/>
        <v>2226900</v>
      </c>
      <c r="E5867" s="24">
        <f t="shared" si="133"/>
        <v>68000</v>
      </c>
      <c r="F5867" s="104">
        <v>530000</v>
      </c>
      <c r="G5867" s="104">
        <v>0</v>
      </c>
      <c r="H5867" s="105">
        <v>0</v>
      </c>
      <c r="I5867" s="105">
        <v>0</v>
      </c>
      <c r="J5867" s="106">
        <v>77000</v>
      </c>
      <c r="K5867" s="107">
        <v>0</v>
      </c>
      <c r="L5867" s="105">
        <v>211500</v>
      </c>
      <c r="M5867" s="105">
        <v>0</v>
      </c>
      <c r="N5867" s="106">
        <v>504500</v>
      </c>
      <c r="O5867" s="107">
        <v>0</v>
      </c>
      <c r="P5867" s="105">
        <v>143500</v>
      </c>
      <c r="Q5867" s="105">
        <v>0</v>
      </c>
      <c r="R5867" s="106">
        <v>620400</v>
      </c>
      <c r="S5867" s="107">
        <v>43000</v>
      </c>
      <c r="T5867" s="105">
        <v>84000</v>
      </c>
      <c r="U5867" s="105">
        <v>0</v>
      </c>
      <c r="V5867" s="106">
        <v>25000</v>
      </c>
      <c r="W5867" s="107">
        <v>25000</v>
      </c>
      <c r="X5867" s="105">
        <v>11000</v>
      </c>
      <c r="Y5867" s="105">
        <v>0</v>
      </c>
      <c r="Z5867" s="106">
        <v>20000</v>
      </c>
      <c r="AA5867" s="107">
        <v>0</v>
      </c>
      <c r="AB5867" s="105">
        <v>0</v>
      </c>
      <c r="AC5867" s="105">
        <v>0</v>
      </c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10" t="s">
        <v>1710</v>
      </c>
      <c r="B5868" s="111" t="s">
        <v>322</v>
      </c>
      <c r="C5868" s="112" t="s">
        <v>323</v>
      </c>
      <c r="D5868" s="21">
        <f t="shared" si="132"/>
        <v>234300</v>
      </c>
      <c r="E5868" s="24">
        <f t="shared" si="133"/>
        <v>0</v>
      </c>
      <c r="F5868" s="104">
        <v>0</v>
      </c>
      <c r="G5868" s="104">
        <v>0</v>
      </c>
      <c r="H5868" s="105">
        <v>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112450</v>
      </c>
      <c r="Q5868" s="105">
        <v>0</v>
      </c>
      <c r="R5868" s="106">
        <v>0</v>
      </c>
      <c r="S5868" s="107">
        <v>0</v>
      </c>
      <c r="T5868" s="105">
        <v>44000</v>
      </c>
      <c r="U5868" s="105">
        <v>0</v>
      </c>
      <c r="V5868" s="106">
        <v>0</v>
      </c>
      <c r="W5868" s="107">
        <v>0</v>
      </c>
      <c r="X5868" s="105">
        <v>0</v>
      </c>
      <c r="Y5868" s="105">
        <v>0</v>
      </c>
      <c r="Z5868" s="106">
        <v>0</v>
      </c>
      <c r="AA5868" s="107">
        <v>0</v>
      </c>
      <c r="AB5868" s="105">
        <v>77850</v>
      </c>
      <c r="AC5868" s="105">
        <v>0</v>
      </c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10" t="s">
        <v>1710</v>
      </c>
      <c r="B5869" s="111" t="s">
        <v>324</v>
      </c>
      <c r="C5869" s="112" t="s">
        <v>325</v>
      </c>
      <c r="D5869" s="21">
        <f t="shared" si="132"/>
        <v>252900</v>
      </c>
      <c r="E5869" s="24">
        <f t="shared" si="133"/>
        <v>0</v>
      </c>
      <c r="F5869" s="104">
        <v>0</v>
      </c>
      <c r="G5869" s="104">
        <v>0</v>
      </c>
      <c r="H5869" s="113">
        <v>0</v>
      </c>
      <c r="I5869" s="113">
        <v>0</v>
      </c>
      <c r="J5869" s="31">
        <v>0</v>
      </c>
      <c r="K5869" s="32">
        <v>0</v>
      </c>
      <c r="L5869" s="113">
        <v>0</v>
      </c>
      <c r="M5869" s="113">
        <v>0</v>
      </c>
      <c r="N5869" s="31">
        <v>19700</v>
      </c>
      <c r="O5869" s="32">
        <v>0</v>
      </c>
      <c r="P5869" s="105">
        <v>200000</v>
      </c>
      <c r="Q5869" s="105">
        <v>0</v>
      </c>
      <c r="R5869" s="31">
        <v>33200</v>
      </c>
      <c r="S5869" s="32">
        <v>0</v>
      </c>
      <c r="T5869" s="113">
        <v>0</v>
      </c>
      <c r="U5869" s="113">
        <v>0</v>
      </c>
      <c r="V5869" s="31">
        <v>0</v>
      </c>
      <c r="W5869" s="32">
        <v>0</v>
      </c>
      <c r="X5869" s="113">
        <v>0</v>
      </c>
      <c r="Y5869" s="113">
        <v>0</v>
      </c>
      <c r="Z5869" s="31">
        <v>0</v>
      </c>
      <c r="AA5869" s="32">
        <v>0</v>
      </c>
      <c r="AB5869" s="113">
        <v>0</v>
      </c>
      <c r="AC5869" s="113">
        <v>0</v>
      </c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10" t="s">
        <v>1710</v>
      </c>
      <c r="B5870" s="111" t="s">
        <v>326</v>
      </c>
      <c r="C5870" s="112" t="s">
        <v>327</v>
      </c>
      <c r="D5870" s="21">
        <f t="shared" si="132"/>
        <v>0</v>
      </c>
      <c r="E5870" s="24">
        <f t="shared" si="133"/>
        <v>0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>
        <v>0</v>
      </c>
      <c r="U5870" s="113">
        <v>0</v>
      </c>
      <c r="V5870" s="31">
        <v>0</v>
      </c>
      <c r="W5870" s="32">
        <v>0</v>
      </c>
      <c r="X5870" s="113">
        <v>0</v>
      </c>
      <c r="Y5870" s="113">
        <v>0</v>
      </c>
      <c r="Z5870" s="31">
        <v>0</v>
      </c>
      <c r="AA5870" s="32">
        <v>0</v>
      </c>
      <c r="AB5870" s="113">
        <v>0</v>
      </c>
      <c r="AC5870" s="113">
        <v>0</v>
      </c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10" t="s">
        <v>1710</v>
      </c>
      <c r="B5871" s="111" t="s">
        <v>328</v>
      </c>
      <c r="C5871" s="112" t="s">
        <v>329</v>
      </c>
      <c r="D5871" s="21">
        <f t="shared" si="132"/>
        <v>1201</v>
      </c>
      <c r="E5871" s="24">
        <f t="shared" si="133"/>
        <v>109743.95999999998</v>
      </c>
      <c r="F5871" s="104">
        <v>0</v>
      </c>
      <c r="G5871" s="104">
        <v>3996.94</v>
      </c>
      <c r="H5871" s="113">
        <v>0</v>
      </c>
      <c r="I5871" s="113">
        <v>3996.94</v>
      </c>
      <c r="J5871" s="31">
        <v>0</v>
      </c>
      <c r="K5871" s="32">
        <v>3996.94</v>
      </c>
      <c r="L5871" s="113">
        <v>0</v>
      </c>
      <c r="M5871" s="113">
        <v>11190.78</v>
      </c>
      <c r="N5871" s="31">
        <v>0</v>
      </c>
      <c r="O5871" s="32">
        <v>7594.16</v>
      </c>
      <c r="P5871" s="113">
        <v>0</v>
      </c>
      <c r="Q5871" s="113">
        <v>7594.78</v>
      </c>
      <c r="R5871" s="31">
        <v>0</v>
      </c>
      <c r="S5871" s="32">
        <v>15010.85</v>
      </c>
      <c r="T5871" s="113">
        <v>0</v>
      </c>
      <c r="U5871" s="113">
        <v>11302.53</v>
      </c>
      <c r="V5871" s="31">
        <v>0</v>
      </c>
      <c r="W5871" s="32">
        <v>11302.51</v>
      </c>
      <c r="X5871" s="113">
        <v>0</v>
      </c>
      <c r="Y5871" s="113">
        <v>11302.51</v>
      </c>
      <c r="Z5871" s="31">
        <v>0</v>
      </c>
      <c r="AA5871" s="32">
        <v>11302.51</v>
      </c>
      <c r="AB5871" s="113">
        <v>1201</v>
      </c>
      <c r="AC5871" s="113">
        <v>11152.51</v>
      </c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10" t="s">
        <v>1710</v>
      </c>
      <c r="B5872" s="111" t="s">
        <v>330</v>
      </c>
      <c r="C5872" s="112" t="s">
        <v>331</v>
      </c>
      <c r="D5872" s="21">
        <f t="shared" si="132"/>
        <v>0</v>
      </c>
      <c r="E5872" s="24">
        <f t="shared" si="133"/>
        <v>122139.98000000001</v>
      </c>
      <c r="F5872" s="104">
        <v>0</v>
      </c>
      <c r="G5872" s="104">
        <v>0</v>
      </c>
      <c r="H5872" s="113">
        <v>0</v>
      </c>
      <c r="I5872" s="113">
        <v>0</v>
      </c>
      <c r="J5872" s="31">
        <v>0</v>
      </c>
      <c r="K5872" s="32">
        <v>0</v>
      </c>
      <c r="L5872" s="113">
        <v>0</v>
      </c>
      <c r="M5872" s="113">
        <v>0</v>
      </c>
      <c r="N5872" s="31">
        <v>0</v>
      </c>
      <c r="O5872" s="32">
        <v>0</v>
      </c>
      <c r="P5872" s="113">
        <v>0</v>
      </c>
      <c r="Q5872" s="113">
        <v>0</v>
      </c>
      <c r="R5872" s="31">
        <v>0</v>
      </c>
      <c r="S5872" s="32">
        <v>0</v>
      </c>
      <c r="T5872" s="113">
        <v>0</v>
      </c>
      <c r="U5872" s="113">
        <v>11923.33</v>
      </c>
      <c r="V5872" s="31">
        <v>0</v>
      </c>
      <c r="W5872" s="32">
        <v>11923.33</v>
      </c>
      <c r="X5872" s="113">
        <v>0</v>
      </c>
      <c r="Y5872" s="113">
        <v>49146.66</v>
      </c>
      <c r="Z5872" s="31">
        <v>0</v>
      </c>
      <c r="AA5872" s="32">
        <v>24573.33</v>
      </c>
      <c r="AB5872" s="113">
        <v>0</v>
      </c>
      <c r="AC5872" s="113">
        <v>24573.33</v>
      </c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10" t="s">
        <v>1710</v>
      </c>
      <c r="B5873" s="111" t="s">
        <v>332</v>
      </c>
      <c r="C5873" s="112" t="s">
        <v>333</v>
      </c>
      <c r="D5873" s="21">
        <f t="shared" si="132"/>
        <v>0</v>
      </c>
      <c r="E5873" s="24">
        <f t="shared" si="133"/>
        <v>290000.03999999992</v>
      </c>
      <c r="F5873" s="104">
        <v>0</v>
      </c>
      <c r="G5873" s="104">
        <v>24166.67</v>
      </c>
      <c r="H5873" s="113">
        <v>0</v>
      </c>
      <c r="I5873" s="113">
        <v>24166.67</v>
      </c>
      <c r="J5873" s="31">
        <v>0</v>
      </c>
      <c r="K5873" s="32">
        <v>24166.67</v>
      </c>
      <c r="L5873" s="113">
        <v>0</v>
      </c>
      <c r="M5873" s="113">
        <v>24166.67</v>
      </c>
      <c r="N5873" s="31">
        <v>0</v>
      </c>
      <c r="O5873" s="32">
        <v>24166.67</v>
      </c>
      <c r="P5873" s="113">
        <v>0</v>
      </c>
      <c r="Q5873" s="113">
        <v>24166.67</v>
      </c>
      <c r="R5873" s="31">
        <v>0</v>
      </c>
      <c r="S5873" s="32">
        <v>24166.67</v>
      </c>
      <c r="T5873" s="113">
        <v>0</v>
      </c>
      <c r="U5873" s="113">
        <v>24166.67</v>
      </c>
      <c r="V5873" s="31">
        <v>0</v>
      </c>
      <c r="W5873" s="32">
        <v>24166.67</v>
      </c>
      <c r="X5873" s="113">
        <v>0</v>
      </c>
      <c r="Y5873" s="113">
        <v>24166.67</v>
      </c>
      <c r="Z5873" s="31">
        <v>0</v>
      </c>
      <c r="AA5873" s="32">
        <v>24166.67</v>
      </c>
      <c r="AB5873" s="113">
        <v>0</v>
      </c>
      <c r="AC5873" s="113">
        <v>24166.67</v>
      </c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10" t="s">
        <v>1710</v>
      </c>
      <c r="B5874" s="111" t="s">
        <v>334</v>
      </c>
      <c r="C5874" s="112" t="s">
        <v>335</v>
      </c>
      <c r="D5874" s="21">
        <f t="shared" si="132"/>
        <v>5721.13</v>
      </c>
      <c r="E5874" s="24">
        <f t="shared" si="133"/>
        <v>40257.149999999994</v>
      </c>
      <c r="F5874" s="104">
        <v>0</v>
      </c>
      <c r="G5874" s="104">
        <v>3390.18</v>
      </c>
      <c r="H5874" s="113">
        <v>0</v>
      </c>
      <c r="I5874" s="113">
        <v>3390.18</v>
      </c>
      <c r="J5874" s="31">
        <v>0</v>
      </c>
      <c r="K5874" s="32">
        <v>3390.18</v>
      </c>
      <c r="L5874" s="113">
        <v>0</v>
      </c>
      <c r="M5874" s="113">
        <v>3390.18</v>
      </c>
      <c r="N5874" s="31">
        <v>0</v>
      </c>
      <c r="O5874" s="32">
        <v>3390.18</v>
      </c>
      <c r="P5874" s="113">
        <v>0</v>
      </c>
      <c r="Q5874" s="113">
        <v>3390.18</v>
      </c>
      <c r="R5874" s="31">
        <v>0</v>
      </c>
      <c r="S5874" s="32">
        <v>3390.18</v>
      </c>
      <c r="T5874" s="113">
        <v>0</v>
      </c>
      <c r="U5874" s="113">
        <v>3390.18</v>
      </c>
      <c r="V5874" s="31">
        <v>0</v>
      </c>
      <c r="W5874" s="32">
        <v>3390.18</v>
      </c>
      <c r="X5874" s="113">
        <v>0</v>
      </c>
      <c r="Y5874" s="113">
        <v>3390.18</v>
      </c>
      <c r="Z5874" s="31">
        <v>0</v>
      </c>
      <c r="AA5874" s="32">
        <v>3390.18</v>
      </c>
      <c r="AB5874" s="113">
        <v>5721.13</v>
      </c>
      <c r="AC5874" s="113">
        <v>2965.17</v>
      </c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10" t="s">
        <v>1710</v>
      </c>
      <c r="B5875" s="111" t="s">
        <v>336</v>
      </c>
      <c r="C5875" s="112" t="s">
        <v>337</v>
      </c>
      <c r="D5875" s="21">
        <f t="shared" si="132"/>
        <v>0</v>
      </c>
      <c r="E5875" s="24">
        <f t="shared" si="133"/>
        <v>0</v>
      </c>
      <c r="F5875" s="104"/>
      <c r="G5875" s="104"/>
      <c r="H5875" s="113"/>
      <c r="I5875" s="113"/>
      <c r="J5875" s="31"/>
      <c r="K5875" s="32"/>
      <c r="L5875" s="113"/>
      <c r="M5875" s="113"/>
      <c r="N5875" s="31"/>
      <c r="O5875" s="32"/>
      <c r="P5875" s="113"/>
      <c r="Q5875" s="113"/>
      <c r="R5875" s="31"/>
      <c r="S5875" s="32"/>
      <c r="T5875" s="113"/>
      <c r="U5875" s="113"/>
      <c r="V5875" s="31"/>
      <c r="W5875" s="32"/>
      <c r="X5875" s="113"/>
      <c r="Y5875" s="113"/>
      <c r="Z5875" s="31"/>
      <c r="AA5875" s="32"/>
      <c r="AB5875" s="113"/>
      <c r="AC5875" s="113"/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10" t="s">
        <v>1710</v>
      </c>
      <c r="B5876" s="111" t="s">
        <v>338</v>
      </c>
      <c r="C5876" s="112" t="s">
        <v>339</v>
      </c>
      <c r="D5876" s="21">
        <f t="shared" si="132"/>
        <v>0</v>
      </c>
      <c r="E5876" s="24">
        <f t="shared" si="133"/>
        <v>0</v>
      </c>
      <c r="F5876" s="104"/>
      <c r="G5876" s="104"/>
      <c r="H5876" s="113"/>
      <c r="I5876" s="113"/>
      <c r="J5876" s="31"/>
      <c r="K5876" s="32"/>
      <c r="L5876" s="113"/>
      <c r="M5876" s="113"/>
      <c r="N5876" s="31"/>
      <c r="O5876" s="32"/>
      <c r="P5876" s="113"/>
      <c r="Q5876" s="113"/>
      <c r="R5876" s="31"/>
      <c r="S5876" s="32"/>
      <c r="T5876" s="113"/>
      <c r="U5876" s="113"/>
      <c r="V5876" s="31"/>
      <c r="W5876" s="32"/>
      <c r="X5876" s="113"/>
      <c r="Y5876" s="113"/>
      <c r="Z5876" s="31"/>
      <c r="AA5876" s="32"/>
      <c r="AB5876" s="113"/>
      <c r="AC5876" s="113"/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10" t="s">
        <v>1710</v>
      </c>
      <c r="B5877" s="111" t="s">
        <v>340</v>
      </c>
      <c r="C5877" s="112" t="s">
        <v>341</v>
      </c>
      <c r="D5877" s="21">
        <f t="shared" si="132"/>
        <v>50876.020000000004</v>
      </c>
      <c r="E5877" s="24">
        <f t="shared" si="133"/>
        <v>1718606.41</v>
      </c>
      <c r="F5877" s="104">
        <v>0</v>
      </c>
      <c r="G5877" s="104">
        <v>115818.39</v>
      </c>
      <c r="H5877" s="113">
        <v>0</v>
      </c>
      <c r="I5877" s="113">
        <v>133485.04999999999</v>
      </c>
      <c r="J5877" s="31">
        <v>0</v>
      </c>
      <c r="K5877" s="32">
        <v>125935.05</v>
      </c>
      <c r="L5877" s="113">
        <v>0</v>
      </c>
      <c r="M5877" s="113">
        <v>125935.05</v>
      </c>
      <c r="N5877" s="31">
        <v>7877.02</v>
      </c>
      <c r="O5877" s="32">
        <v>133943.37</v>
      </c>
      <c r="P5877" s="113">
        <v>0</v>
      </c>
      <c r="Q5877" s="113">
        <v>145168.41</v>
      </c>
      <c r="R5877" s="31">
        <v>42999</v>
      </c>
      <c r="S5877" s="32">
        <v>173780.06</v>
      </c>
      <c r="T5877" s="113">
        <v>0</v>
      </c>
      <c r="U5877" s="113">
        <v>153400.06</v>
      </c>
      <c r="V5877" s="31">
        <v>0</v>
      </c>
      <c r="W5877" s="32">
        <v>153408.4</v>
      </c>
      <c r="X5877" s="113">
        <v>0</v>
      </c>
      <c r="Y5877" s="113">
        <v>152183.39000000001</v>
      </c>
      <c r="Z5877" s="31">
        <v>0</v>
      </c>
      <c r="AA5877" s="32">
        <v>153033.38</v>
      </c>
      <c r="AB5877" s="113">
        <v>0</v>
      </c>
      <c r="AC5877" s="113">
        <v>152515.79999999999</v>
      </c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10" t="s">
        <v>1710</v>
      </c>
      <c r="B5878" s="111" t="s">
        <v>342</v>
      </c>
      <c r="C5878" s="112" t="s">
        <v>343</v>
      </c>
      <c r="D5878" s="21">
        <f t="shared" si="132"/>
        <v>2368.0100000000002</v>
      </c>
      <c r="E5878" s="24">
        <f t="shared" si="133"/>
        <v>167414.72</v>
      </c>
      <c r="F5878" s="104">
        <v>0</v>
      </c>
      <c r="G5878" s="104">
        <v>11216.39</v>
      </c>
      <c r="H5878" s="113">
        <v>0</v>
      </c>
      <c r="I5878" s="113">
        <v>11216.39</v>
      </c>
      <c r="J5878" s="31">
        <v>0</v>
      </c>
      <c r="K5878" s="32">
        <v>11216.39</v>
      </c>
      <c r="L5878" s="113">
        <v>0</v>
      </c>
      <c r="M5878" s="113">
        <v>11216.39</v>
      </c>
      <c r="N5878" s="31">
        <v>0</v>
      </c>
      <c r="O5878" s="32">
        <v>11216.39</v>
      </c>
      <c r="P5878" s="113">
        <v>0</v>
      </c>
      <c r="Q5878" s="113">
        <v>17463.61</v>
      </c>
      <c r="R5878" s="31">
        <v>0</v>
      </c>
      <c r="S5878" s="32">
        <v>14340</v>
      </c>
      <c r="T5878" s="113">
        <v>0</v>
      </c>
      <c r="U5878" s="113">
        <v>16784.439999999999</v>
      </c>
      <c r="V5878" s="31">
        <v>0</v>
      </c>
      <c r="W5878" s="32">
        <v>15562.22</v>
      </c>
      <c r="X5878" s="113">
        <v>0</v>
      </c>
      <c r="Y5878" s="113">
        <v>15562.22</v>
      </c>
      <c r="Z5878" s="31">
        <v>0</v>
      </c>
      <c r="AA5878" s="32">
        <v>15562.22</v>
      </c>
      <c r="AB5878" s="113">
        <v>2368.0100000000002</v>
      </c>
      <c r="AC5878" s="113">
        <v>16058.06</v>
      </c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10" t="s">
        <v>1710</v>
      </c>
      <c r="B5879" s="111" t="s">
        <v>344</v>
      </c>
      <c r="C5879" s="112" t="s">
        <v>345</v>
      </c>
      <c r="D5879" s="21">
        <f t="shared" si="132"/>
        <v>29276.36</v>
      </c>
      <c r="E5879" s="24">
        <f t="shared" si="133"/>
        <v>107866.72</v>
      </c>
      <c r="F5879" s="104">
        <v>0</v>
      </c>
      <c r="G5879" s="104">
        <v>5225</v>
      </c>
      <c r="H5879" s="113">
        <v>0</v>
      </c>
      <c r="I5879" s="113">
        <v>5225</v>
      </c>
      <c r="J5879" s="31">
        <v>0</v>
      </c>
      <c r="K5879" s="32">
        <v>5225</v>
      </c>
      <c r="L5879" s="113">
        <v>0</v>
      </c>
      <c r="M5879" s="113">
        <v>5225</v>
      </c>
      <c r="N5879" s="31">
        <v>0</v>
      </c>
      <c r="O5879" s="32">
        <v>6002.8</v>
      </c>
      <c r="P5879" s="113">
        <v>0</v>
      </c>
      <c r="Q5879" s="113">
        <v>6475</v>
      </c>
      <c r="R5879" s="31">
        <v>0</v>
      </c>
      <c r="S5879" s="32">
        <v>17038.900000000001</v>
      </c>
      <c r="T5879" s="113">
        <v>0</v>
      </c>
      <c r="U5879" s="113">
        <v>12405.56</v>
      </c>
      <c r="V5879" s="31">
        <v>0</v>
      </c>
      <c r="W5879" s="32">
        <v>12405.56</v>
      </c>
      <c r="X5879" s="113">
        <v>0</v>
      </c>
      <c r="Y5879" s="113">
        <v>12405.56</v>
      </c>
      <c r="Z5879" s="31">
        <v>0</v>
      </c>
      <c r="AA5879" s="32">
        <v>12405.56</v>
      </c>
      <c r="AB5879" s="113">
        <v>29276.36</v>
      </c>
      <c r="AC5879" s="113">
        <v>7827.78</v>
      </c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10" t="s">
        <v>1710</v>
      </c>
      <c r="B5880" s="111" t="s">
        <v>346</v>
      </c>
      <c r="C5880" s="112" t="s">
        <v>347</v>
      </c>
      <c r="D5880" s="21">
        <f t="shared" si="132"/>
        <v>0</v>
      </c>
      <c r="E5880" s="24">
        <f t="shared" si="133"/>
        <v>0</v>
      </c>
      <c r="F5880" s="104">
        <v>0</v>
      </c>
      <c r="G5880" s="104">
        <v>0</v>
      </c>
      <c r="H5880" s="113">
        <v>0</v>
      </c>
      <c r="I5880" s="113">
        <v>0</v>
      </c>
      <c r="J5880" s="31">
        <v>0</v>
      </c>
      <c r="K5880" s="32">
        <v>0</v>
      </c>
      <c r="L5880" s="113">
        <v>0</v>
      </c>
      <c r="M5880" s="113">
        <v>0</v>
      </c>
      <c r="N5880" s="31">
        <v>0</v>
      </c>
      <c r="O5880" s="32">
        <v>0</v>
      </c>
      <c r="P5880" s="113">
        <v>0</v>
      </c>
      <c r="Q5880" s="113">
        <v>0</v>
      </c>
      <c r="R5880" s="31">
        <v>0</v>
      </c>
      <c r="S5880" s="32">
        <v>0</v>
      </c>
      <c r="T5880" s="113">
        <v>0</v>
      </c>
      <c r="U5880" s="113">
        <v>0</v>
      </c>
      <c r="V5880" s="31">
        <v>0</v>
      </c>
      <c r="W5880" s="32">
        <v>0</v>
      </c>
      <c r="X5880" s="113">
        <v>0</v>
      </c>
      <c r="Y5880" s="113">
        <v>0</v>
      </c>
      <c r="Z5880" s="31">
        <v>0</v>
      </c>
      <c r="AA5880" s="32">
        <v>0</v>
      </c>
      <c r="AB5880" s="113">
        <v>0</v>
      </c>
      <c r="AC5880" s="113">
        <v>0</v>
      </c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10" t="s">
        <v>1710</v>
      </c>
      <c r="B5881" s="111" t="s">
        <v>348</v>
      </c>
      <c r="C5881" s="112" t="s">
        <v>349</v>
      </c>
      <c r="D5881" s="21">
        <f t="shared" si="132"/>
        <v>0</v>
      </c>
      <c r="E5881" s="24">
        <f t="shared" si="13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10" t="s">
        <v>1710</v>
      </c>
      <c r="B5882" s="111" t="s">
        <v>350</v>
      </c>
      <c r="C5882" s="112" t="s">
        <v>351</v>
      </c>
      <c r="D5882" s="21">
        <f t="shared" si="132"/>
        <v>0</v>
      </c>
      <c r="E5882" s="24">
        <f t="shared" si="13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10" t="s">
        <v>1710</v>
      </c>
      <c r="B5883" s="111" t="s">
        <v>352</v>
      </c>
      <c r="C5883" s="112" t="s">
        <v>353</v>
      </c>
      <c r="D5883" s="21">
        <f t="shared" si="132"/>
        <v>0</v>
      </c>
      <c r="E5883" s="24">
        <f t="shared" si="133"/>
        <v>0</v>
      </c>
      <c r="F5883" s="104">
        <v>0</v>
      </c>
      <c r="G5883" s="104">
        <v>0</v>
      </c>
      <c r="H5883" s="113">
        <v>0</v>
      </c>
      <c r="I5883" s="113">
        <v>0</v>
      </c>
      <c r="J5883" s="31">
        <v>0</v>
      </c>
      <c r="K5883" s="32">
        <v>0</v>
      </c>
      <c r="L5883" s="113">
        <v>0</v>
      </c>
      <c r="M5883" s="113">
        <v>0</v>
      </c>
      <c r="N5883" s="31">
        <v>0</v>
      </c>
      <c r="O5883" s="32">
        <v>0</v>
      </c>
      <c r="P5883" s="113">
        <v>0</v>
      </c>
      <c r="Q5883" s="113">
        <v>0</v>
      </c>
      <c r="R5883" s="31">
        <v>0</v>
      </c>
      <c r="S5883" s="32">
        <v>0</v>
      </c>
      <c r="T5883" s="113">
        <v>0</v>
      </c>
      <c r="U5883" s="113">
        <v>0</v>
      </c>
      <c r="V5883" s="31">
        <v>0</v>
      </c>
      <c r="W5883" s="32">
        <v>0</v>
      </c>
      <c r="X5883" s="113">
        <v>0</v>
      </c>
      <c r="Y5883" s="113">
        <v>0</v>
      </c>
      <c r="Z5883" s="31">
        <v>0</v>
      </c>
      <c r="AA5883" s="32">
        <v>0</v>
      </c>
      <c r="AB5883" s="113">
        <v>0</v>
      </c>
      <c r="AC5883" s="113">
        <v>0</v>
      </c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10" t="s">
        <v>1710</v>
      </c>
      <c r="B5884" s="111" t="s">
        <v>354</v>
      </c>
      <c r="C5884" s="112" t="s">
        <v>355</v>
      </c>
      <c r="D5884" s="21">
        <f t="shared" si="132"/>
        <v>0</v>
      </c>
      <c r="E5884" s="24">
        <f t="shared" si="133"/>
        <v>0</v>
      </c>
      <c r="F5884" s="104"/>
      <c r="G5884" s="104"/>
      <c r="H5884" s="105"/>
      <c r="I5884" s="105"/>
      <c r="J5884" s="106"/>
      <c r="K5884" s="107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10" t="s">
        <v>1710</v>
      </c>
      <c r="B5885" s="111" t="s">
        <v>356</v>
      </c>
      <c r="C5885" s="112" t="s">
        <v>357</v>
      </c>
      <c r="D5885" s="21">
        <f t="shared" si="132"/>
        <v>0</v>
      </c>
      <c r="E5885" s="24">
        <f t="shared" si="133"/>
        <v>0</v>
      </c>
      <c r="F5885" s="104">
        <v>0</v>
      </c>
      <c r="G5885" s="104">
        <v>0</v>
      </c>
      <c r="H5885" s="113">
        <v>0</v>
      </c>
      <c r="I5885" s="113">
        <v>0</v>
      </c>
      <c r="J5885" s="31">
        <v>0</v>
      </c>
      <c r="K5885" s="32">
        <v>0</v>
      </c>
      <c r="L5885" s="113">
        <v>0</v>
      </c>
      <c r="M5885" s="113">
        <v>0</v>
      </c>
      <c r="N5885" s="31">
        <v>0</v>
      </c>
      <c r="O5885" s="32">
        <v>0</v>
      </c>
      <c r="P5885" s="105">
        <v>0</v>
      </c>
      <c r="Q5885" s="105">
        <v>0</v>
      </c>
      <c r="R5885" s="31">
        <v>0</v>
      </c>
      <c r="S5885" s="32">
        <v>0</v>
      </c>
      <c r="T5885" s="113">
        <v>0</v>
      </c>
      <c r="U5885" s="113">
        <v>0</v>
      </c>
      <c r="V5885" s="31">
        <v>0</v>
      </c>
      <c r="W5885" s="32">
        <v>0</v>
      </c>
      <c r="X5885" s="113">
        <v>0</v>
      </c>
      <c r="Y5885" s="113">
        <v>0</v>
      </c>
      <c r="Z5885" s="31">
        <v>0</v>
      </c>
      <c r="AA5885" s="32">
        <v>0</v>
      </c>
      <c r="AB5885" s="113">
        <v>0</v>
      </c>
      <c r="AC5885" s="113">
        <v>0</v>
      </c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10" t="s">
        <v>1710</v>
      </c>
      <c r="B5886" s="111" t="s">
        <v>358</v>
      </c>
      <c r="C5886" s="112" t="s">
        <v>359</v>
      </c>
      <c r="D5886" s="21">
        <f t="shared" si="132"/>
        <v>0</v>
      </c>
      <c r="E5886" s="24">
        <f t="shared" si="13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/>
      <c r="O5886" s="32"/>
      <c r="P5886" s="113"/>
      <c r="Q5886" s="113"/>
      <c r="R5886" s="31"/>
      <c r="S5886" s="32"/>
      <c r="T5886" s="113"/>
      <c r="U5886" s="113"/>
      <c r="V5886" s="31"/>
      <c r="W5886" s="32"/>
      <c r="X5886" s="113"/>
      <c r="Y5886" s="113"/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10" t="s">
        <v>1710</v>
      </c>
      <c r="B5887" s="111" t="s">
        <v>360</v>
      </c>
      <c r="C5887" s="112" t="s">
        <v>361</v>
      </c>
      <c r="D5887" s="21">
        <f t="shared" si="132"/>
        <v>0</v>
      </c>
      <c r="E5887" s="24">
        <f t="shared" si="13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10" t="s">
        <v>1710</v>
      </c>
      <c r="B5888" s="111" t="s">
        <v>362</v>
      </c>
      <c r="C5888" s="112" t="s">
        <v>363</v>
      </c>
      <c r="D5888" s="21">
        <f t="shared" si="132"/>
        <v>0</v>
      </c>
      <c r="E5888" s="24">
        <f t="shared" si="133"/>
        <v>0</v>
      </c>
      <c r="F5888" s="104"/>
      <c r="G5888" s="104"/>
      <c r="H5888" s="105"/>
      <c r="I5888" s="105"/>
      <c r="J5888" s="106"/>
      <c r="K5888" s="107"/>
      <c r="L5888" s="105"/>
      <c r="M5888" s="105"/>
      <c r="N5888" s="106"/>
      <c r="O5888" s="107"/>
      <c r="P5888" s="113"/>
      <c r="Q5888" s="113"/>
      <c r="R5888" s="106"/>
      <c r="S5888" s="107"/>
      <c r="T5888" s="105"/>
      <c r="U5888" s="105"/>
      <c r="V5888" s="106"/>
      <c r="W5888" s="107"/>
      <c r="X5888" s="105"/>
      <c r="Y5888" s="105"/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10" t="s">
        <v>1710</v>
      </c>
      <c r="B5889" s="111" t="s">
        <v>364</v>
      </c>
      <c r="C5889" s="112" t="s">
        <v>365</v>
      </c>
      <c r="D5889" s="21">
        <f t="shared" si="132"/>
        <v>0</v>
      </c>
      <c r="E5889" s="24">
        <f t="shared" si="133"/>
        <v>0</v>
      </c>
      <c r="F5889" s="104"/>
      <c r="G5889" s="104"/>
      <c r="H5889" s="113"/>
      <c r="I5889" s="113"/>
      <c r="J5889" s="31"/>
      <c r="K5889" s="32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10" t="s">
        <v>1710</v>
      </c>
      <c r="B5890" s="111" t="s">
        <v>366</v>
      </c>
      <c r="C5890" s="112" t="s">
        <v>367</v>
      </c>
      <c r="D5890" s="21">
        <f t="shared" si="132"/>
        <v>0</v>
      </c>
      <c r="E5890" s="24">
        <f t="shared" si="13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10" t="s">
        <v>1710</v>
      </c>
      <c r="B5891" s="111" t="s">
        <v>368</v>
      </c>
      <c r="C5891" s="112" t="s">
        <v>369</v>
      </c>
      <c r="D5891" s="21">
        <f t="shared" si="132"/>
        <v>0</v>
      </c>
      <c r="E5891" s="24">
        <f t="shared" si="133"/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10" t="s">
        <v>1710</v>
      </c>
      <c r="B5892" s="111" t="s">
        <v>370</v>
      </c>
      <c r="C5892" s="112" t="s">
        <v>371</v>
      </c>
      <c r="D5892" s="21">
        <f t="shared" si="132"/>
        <v>0</v>
      </c>
      <c r="E5892" s="24">
        <f t="shared" si="133"/>
        <v>0</v>
      </c>
      <c r="F5892" s="104"/>
      <c r="G5892" s="104"/>
      <c r="H5892" s="105"/>
      <c r="I5892" s="105"/>
      <c r="J5892" s="106"/>
      <c r="K5892" s="107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10" t="s">
        <v>1710</v>
      </c>
      <c r="B5893" s="111" t="s">
        <v>372</v>
      </c>
      <c r="C5893" s="112" t="s">
        <v>373</v>
      </c>
      <c r="D5893" s="21">
        <f t="shared" si="132"/>
        <v>0</v>
      </c>
      <c r="E5893" s="24">
        <f t="shared" si="133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10" t="s">
        <v>1710</v>
      </c>
      <c r="B5894" s="111" t="s">
        <v>374</v>
      </c>
      <c r="C5894" s="112" t="s">
        <v>375</v>
      </c>
      <c r="D5894" s="21">
        <f t="shared" si="132"/>
        <v>0</v>
      </c>
      <c r="E5894" s="24">
        <f t="shared" si="133"/>
        <v>0</v>
      </c>
      <c r="F5894" s="104"/>
      <c r="G5894" s="104"/>
      <c r="H5894" s="113"/>
      <c r="I5894" s="113"/>
      <c r="J5894" s="31"/>
      <c r="K5894" s="32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1398</v>
      </c>
      <c r="AE5894" s="19" t="s">
        <v>1409</v>
      </c>
      <c r="AF5894" s="19" t="s">
        <v>1399</v>
      </c>
      <c r="AG5894" s="34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10" t="s">
        <v>1710</v>
      </c>
      <c r="B5895" s="111" t="s">
        <v>376</v>
      </c>
      <c r="C5895" s="112" t="s">
        <v>377</v>
      </c>
      <c r="D5895" s="21">
        <f t="shared" si="132"/>
        <v>0</v>
      </c>
      <c r="E5895" s="24">
        <f t="shared" si="133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1400</v>
      </c>
      <c r="AE5895" s="19" t="s">
        <v>1409</v>
      </c>
      <c r="AF5895" s="19" t="s">
        <v>1401</v>
      </c>
      <c r="AG5895" s="34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10" t="s">
        <v>1710</v>
      </c>
      <c r="B5896" s="111" t="s">
        <v>378</v>
      </c>
      <c r="C5896" s="112" t="s">
        <v>379</v>
      </c>
      <c r="D5896" s="21">
        <f t="shared" si="132"/>
        <v>0</v>
      </c>
      <c r="E5896" s="24">
        <f t="shared" si="133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1402</v>
      </c>
      <c r="AE5896" s="19" t="s">
        <v>1409</v>
      </c>
      <c r="AF5896" s="19" t="s">
        <v>1403</v>
      </c>
      <c r="AG5896" s="34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10" t="s">
        <v>1710</v>
      </c>
      <c r="B5897" s="111" t="s">
        <v>380</v>
      </c>
      <c r="C5897" s="112" t="s">
        <v>381</v>
      </c>
      <c r="D5897" s="21">
        <f t="shared" si="132"/>
        <v>0</v>
      </c>
      <c r="E5897" s="24">
        <f t="shared" si="133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1404</v>
      </c>
      <c r="AG5897" s="34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10" t="s">
        <v>1710</v>
      </c>
      <c r="B5898" s="111" t="s">
        <v>382</v>
      </c>
      <c r="C5898" s="112" t="s">
        <v>383</v>
      </c>
      <c r="D5898" s="21">
        <f t="shared" si="132"/>
        <v>0</v>
      </c>
      <c r="E5898" s="24">
        <f t="shared" si="133"/>
        <v>0</v>
      </c>
      <c r="F5898" s="104"/>
      <c r="G5898" s="104"/>
      <c r="H5898" s="105"/>
      <c r="I5898" s="105"/>
      <c r="J5898" s="106"/>
      <c r="K5898" s="107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1412</v>
      </c>
      <c r="AG5898" s="34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10" t="s">
        <v>1710</v>
      </c>
      <c r="B5899" s="111" t="s">
        <v>384</v>
      </c>
      <c r="C5899" s="112" t="s">
        <v>1570</v>
      </c>
      <c r="D5899" s="21">
        <f t="shared" si="132"/>
        <v>0</v>
      </c>
      <c r="E5899" s="24">
        <f t="shared" si="133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1400</v>
      </c>
      <c r="AE5899" s="19" t="s">
        <v>1409</v>
      </c>
      <c r="AF5899" s="19" t="s">
        <v>1401</v>
      </c>
      <c r="AG5899" s="34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10" t="s">
        <v>1710</v>
      </c>
      <c r="B5900" s="111" t="s">
        <v>386</v>
      </c>
      <c r="C5900" s="112" t="s">
        <v>1664</v>
      </c>
      <c r="D5900" s="21">
        <f t="shared" si="132"/>
        <v>0</v>
      </c>
      <c r="E5900" s="24">
        <f t="shared" si="133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1400</v>
      </c>
      <c r="AE5900" s="19" t="s">
        <v>1409</v>
      </c>
      <c r="AF5900" s="19" t="s">
        <v>1401</v>
      </c>
      <c r="AG5900" s="34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10" t="s">
        <v>1710</v>
      </c>
      <c r="B5901" s="111" t="s">
        <v>388</v>
      </c>
      <c r="C5901" s="112" t="s">
        <v>1665</v>
      </c>
      <c r="D5901" s="21">
        <f t="shared" si="132"/>
        <v>0</v>
      </c>
      <c r="E5901" s="24">
        <f t="shared" si="133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1400</v>
      </c>
      <c r="AE5901" s="19" t="s">
        <v>1409</v>
      </c>
      <c r="AF5901" s="19" t="s">
        <v>1401</v>
      </c>
      <c r="AG5901" s="34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10" t="s">
        <v>1710</v>
      </c>
      <c r="B5902" s="111" t="s">
        <v>390</v>
      </c>
      <c r="C5902" s="112" t="s">
        <v>391</v>
      </c>
      <c r="D5902" s="21">
        <f t="shared" si="132"/>
        <v>0</v>
      </c>
      <c r="E5902" s="24">
        <f t="shared" si="133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10" t="s">
        <v>1710</v>
      </c>
      <c r="B5903" s="111" t="s">
        <v>392</v>
      </c>
      <c r="C5903" s="112" t="s">
        <v>393</v>
      </c>
      <c r="D5903" s="21">
        <f t="shared" si="132"/>
        <v>0</v>
      </c>
      <c r="E5903" s="24">
        <f t="shared" si="133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10" t="s">
        <v>1710</v>
      </c>
      <c r="B5904" s="111" t="s">
        <v>394</v>
      </c>
      <c r="C5904" s="112" t="s">
        <v>395</v>
      </c>
      <c r="D5904" s="21">
        <f t="shared" si="132"/>
        <v>0</v>
      </c>
      <c r="E5904" s="24">
        <f t="shared" si="133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10" t="s">
        <v>1710</v>
      </c>
      <c r="B5905" s="111" t="s">
        <v>396</v>
      </c>
      <c r="C5905" s="112" t="s">
        <v>397</v>
      </c>
      <c r="D5905" s="21">
        <f t="shared" si="132"/>
        <v>0</v>
      </c>
      <c r="E5905" s="24">
        <f t="shared" si="133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1398</v>
      </c>
      <c r="AE5905" s="19" t="s">
        <v>1409</v>
      </c>
      <c r="AF5905" s="19" t="s">
        <v>1399</v>
      </c>
      <c r="AG5905" s="34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10" t="s">
        <v>1710</v>
      </c>
      <c r="B5906" s="111" t="s">
        <v>398</v>
      </c>
      <c r="C5906" s="112" t="s">
        <v>1571</v>
      </c>
      <c r="D5906" s="21">
        <f t="shared" si="132"/>
        <v>0</v>
      </c>
      <c r="E5906" s="24">
        <f t="shared" si="133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1400</v>
      </c>
      <c r="AE5906" s="19" t="s">
        <v>1409</v>
      </c>
      <c r="AF5906" s="19" t="s">
        <v>1401</v>
      </c>
      <c r="AG5906" s="34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10" t="s">
        <v>1710</v>
      </c>
      <c r="B5907" s="111" t="s">
        <v>400</v>
      </c>
      <c r="C5907" s="112" t="s">
        <v>1666</v>
      </c>
      <c r="D5907" s="21">
        <f t="shared" si="132"/>
        <v>0</v>
      </c>
      <c r="E5907" s="24">
        <f t="shared" si="133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1402</v>
      </c>
      <c r="AE5907" s="19" t="s">
        <v>1409</v>
      </c>
      <c r="AF5907" s="19" t="s">
        <v>1403</v>
      </c>
      <c r="AG5907" s="34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10" t="s">
        <v>1710</v>
      </c>
      <c r="B5908" s="111" t="s">
        <v>402</v>
      </c>
      <c r="C5908" s="112" t="s">
        <v>403</v>
      </c>
      <c r="D5908" s="21">
        <f t="shared" si="132"/>
        <v>0</v>
      </c>
      <c r="E5908" s="24">
        <f t="shared" si="133"/>
        <v>0</v>
      </c>
      <c r="F5908" s="104"/>
      <c r="G5908" s="104"/>
      <c r="H5908" s="113"/>
      <c r="I5908" s="113"/>
      <c r="J5908" s="31"/>
      <c r="K5908" s="32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1404</v>
      </c>
      <c r="AG5908" s="34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10" t="s">
        <v>1710</v>
      </c>
      <c r="B5909" s="111" t="s">
        <v>404</v>
      </c>
      <c r="C5909" s="112" t="s">
        <v>1572</v>
      </c>
      <c r="D5909" s="21">
        <f t="shared" si="132"/>
        <v>0</v>
      </c>
      <c r="E5909" s="24">
        <f t="shared" si="133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1412</v>
      </c>
      <c r="AG5909" s="34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10" t="s">
        <v>1710</v>
      </c>
      <c r="B5910" s="111" t="s">
        <v>406</v>
      </c>
      <c r="C5910" s="112" t="s">
        <v>1573</v>
      </c>
      <c r="D5910" s="21">
        <f t="shared" si="132"/>
        <v>0</v>
      </c>
      <c r="E5910" s="24">
        <f t="shared" si="133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1400</v>
      </c>
      <c r="AE5910" s="19" t="s">
        <v>1409</v>
      </c>
      <c r="AF5910" s="19" t="s">
        <v>1401</v>
      </c>
      <c r="AG5910" s="34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10" t="s">
        <v>1710</v>
      </c>
      <c r="B5911" s="111" t="s">
        <v>408</v>
      </c>
      <c r="C5911" s="112" t="s">
        <v>1574</v>
      </c>
      <c r="D5911" s="21">
        <f t="shared" si="132"/>
        <v>0</v>
      </c>
      <c r="E5911" s="24">
        <f t="shared" si="133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1400</v>
      </c>
      <c r="AE5911" s="19" t="s">
        <v>1409</v>
      </c>
      <c r="AF5911" s="19" t="s">
        <v>1401</v>
      </c>
      <c r="AG5911" s="34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10" t="s">
        <v>1710</v>
      </c>
      <c r="B5912" s="111" t="s">
        <v>410</v>
      </c>
      <c r="C5912" s="112" t="s">
        <v>1575</v>
      </c>
      <c r="D5912" s="21">
        <f t="shared" si="132"/>
        <v>0</v>
      </c>
      <c r="E5912" s="24">
        <f t="shared" si="133"/>
        <v>0</v>
      </c>
      <c r="F5912" s="104"/>
      <c r="G5912" s="104"/>
      <c r="H5912" s="105"/>
      <c r="I5912" s="105"/>
      <c r="J5912" s="106"/>
      <c r="K5912" s="107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1400</v>
      </c>
      <c r="AE5912" s="19" t="s">
        <v>1409</v>
      </c>
      <c r="AF5912" s="19" t="s">
        <v>1401</v>
      </c>
      <c r="AG5912" s="34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10" t="s">
        <v>1710</v>
      </c>
      <c r="B5913" s="111" t="s">
        <v>412</v>
      </c>
      <c r="C5913" s="112" t="s">
        <v>413</v>
      </c>
      <c r="D5913" s="21">
        <f t="shared" si="132"/>
        <v>2316621.21</v>
      </c>
      <c r="E5913" s="24">
        <f t="shared" si="133"/>
        <v>3419372.84</v>
      </c>
      <c r="F5913" s="104">
        <v>176259.25</v>
      </c>
      <c r="G5913" s="104">
        <v>438122.28</v>
      </c>
      <c r="H5913" s="105">
        <v>59266.6</v>
      </c>
      <c r="I5913" s="105">
        <v>295094.34999999998</v>
      </c>
      <c r="J5913" s="106">
        <v>68681.899999999994</v>
      </c>
      <c r="K5913" s="107">
        <v>121266.73</v>
      </c>
      <c r="L5913" s="105">
        <v>83377.789999999994</v>
      </c>
      <c r="M5913" s="105">
        <v>607924.77</v>
      </c>
      <c r="N5913" s="106">
        <v>363846.42</v>
      </c>
      <c r="O5913" s="107">
        <v>327910.69</v>
      </c>
      <c r="P5913" s="105">
        <v>327168.12</v>
      </c>
      <c r="Q5913" s="105">
        <v>323095.83</v>
      </c>
      <c r="R5913" s="106">
        <v>139432.54</v>
      </c>
      <c r="S5913" s="107">
        <v>56447.3</v>
      </c>
      <c r="T5913" s="105">
        <v>290421.93</v>
      </c>
      <c r="U5913" s="105">
        <v>265016.09000000003</v>
      </c>
      <c r="V5913" s="106">
        <v>318880.2</v>
      </c>
      <c r="W5913" s="107">
        <v>115903.12</v>
      </c>
      <c r="X5913" s="105">
        <v>242355.17</v>
      </c>
      <c r="Y5913" s="105">
        <v>502442.3</v>
      </c>
      <c r="Z5913" s="106">
        <v>134991</v>
      </c>
      <c r="AA5913" s="107">
        <v>269069.43</v>
      </c>
      <c r="AB5913" s="105">
        <v>111940.29</v>
      </c>
      <c r="AC5913" s="105">
        <v>97079.95</v>
      </c>
      <c r="AD5913" s="33" t="s">
        <v>1398</v>
      </c>
      <c r="AE5913" s="19" t="s">
        <v>1409</v>
      </c>
      <c r="AF5913" s="19" t="s">
        <v>1399</v>
      </c>
      <c r="AG5913" s="34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10" t="s">
        <v>1710</v>
      </c>
      <c r="B5914" s="111" t="s">
        <v>414</v>
      </c>
      <c r="C5914" s="112" t="s">
        <v>415</v>
      </c>
      <c r="D5914" s="21">
        <f t="shared" si="132"/>
        <v>1967279.1600000001</v>
      </c>
      <c r="E5914" s="24">
        <f t="shared" si="133"/>
        <v>1499017.28</v>
      </c>
      <c r="F5914" s="104">
        <v>19260</v>
      </c>
      <c r="G5914" s="104">
        <v>29603.4</v>
      </c>
      <c r="H5914" s="105">
        <v>183304</v>
      </c>
      <c r="I5914" s="105">
        <v>49892.2</v>
      </c>
      <c r="J5914" s="106">
        <v>206650.9</v>
      </c>
      <c r="K5914" s="107">
        <v>36659</v>
      </c>
      <c r="L5914" s="105">
        <v>89767</v>
      </c>
      <c r="M5914" s="105">
        <v>264338.90000000002</v>
      </c>
      <c r="N5914" s="106">
        <v>47705</v>
      </c>
      <c r="O5914" s="107">
        <v>183129.7</v>
      </c>
      <c r="P5914" s="105">
        <v>187753</v>
      </c>
      <c r="Q5914" s="105">
        <v>76621</v>
      </c>
      <c r="R5914" s="106">
        <v>428399.76</v>
      </c>
      <c r="S5914" s="107">
        <v>33842.300000000003</v>
      </c>
      <c r="T5914" s="105">
        <v>198106.5</v>
      </c>
      <c r="U5914" s="105">
        <v>227364</v>
      </c>
      <c r="V5914" s="106">
        <v>71950</v>
      </c>
      <c r="W5914" s="107">
        <v>151559.07999999999</v>
      </c>
      <c r="X5914" s="105">
        <v>161000</v>
      </c>
      <c r="Y5914" s="105">
        <v>154033.20000000001</v>
      </c>
      <c r="Z5914" s="106">
        <v>181153</v>
      </c>
      <c r="AA5914" s="107">
        <v>229864.1</v>
      </c>
      <c r="AB5914" s="105">
        <v>192230</v>
      </c>
      <c r="AC5914" s="105">
        <v>62110.400000000001</v>
      </c>
      <c r="AD5914" s="33" t="s">
        <v>1400</v>
      </c>
      <c r="AE5914" s="19" t="s">
        <v>1409</v>
      </c>
      <c r="AF5914" s="19" t="s">
        <v>1401</v>
      </c>
      <c r="AG5914" s="34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10" t="s">
        <v>1710</v>
      </c>
      <c r="B5915" s="111" t="s">
        <v>416</v>
      </c>
      <c r="C5915" s="112" t="s">
        <v>417</v>
      </c>
      <c r="D5915" s="21">
        <f t="shared" si="132"/>
        <v>1024925.7</v>
      </c>
      <c r="E5915" s="24">
        <f t="shared" si="133"/>
        <v>1206667</v>
      </c>
      <c r="F5915" s="104">
        <v>80925</v>
      </c>
      <c r="G5915" s="104">
        <v>330376</v>
      </c>
      <c r="H5915" s="113">
        <v>0</v>
      </c>
      <c r="I5915" s="113">
        <v>94484</v>
      </c>
      <c r="J5915" s="31">
        <v>265906.7</v>
      </c>
      <c r="K5915" s="32">
        <v>138812</v>
      </c>
      <c r="L5915" s="113">
        <v>130067</v>
      </c>
      <c r="M5915" s="113">
        <v>54000</v>
      </c>
      <c r="N5915" s="31">
        <v>6000</v>
      </c>
      <c r="O5915" s="32">
        <v>98192</v>
      </c>
      <c r="P5915" s="105">
        <v>31560</v>
      </c>
      <c r="Q5915" s="105">
        <v>64990</v>
      </c>
      <c r="R5915" s="31">
        <v>0</v>
      </c>
      <c r="S5915" s="32">
        <v>36150</v>
      </c>
      <c r="T5915" s="113">
        <v>291027</v>
      </c>
      <c r="U5915" s="113">
        <v>134653</v>
      </c>
      <c r="V5915" s="31">
        <v>12700</v>
      </c>
      <c r="W5915" s="32">
        <v>55410</v>
      </c>
      <c r="X5915" s="113">
        <v>47000</v>
      </c>
      <c r="Y5915" s="113">
        <v>105544</v>
      </c>
      <c r="Z5915" s="31">
        <v>0</v>
      </c>
      <c r="AA5915" s="32">
        <v>75706</v>
      </c>
      <c r="AB5915" s="113">
        <v>159740</v>
      </c>
      <c r="AC5915" s="113">
        <v>18350</v>
      </c>
      <c r="AD5915" s="33" t="s">
        <v>1402</v>
      </c>
      <c r="AE5915" s="19" t="s">
        <v>1409</v>
      </c>
      <c r="AF5915" s="19" t="s">
        <v>1403</v>
      </c>
      <c r="AG5915" s="34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10" t="s">
        <v>1710</v>
      </c>
      <c r="B5916" s="111" t="s">
        <v>418</v>
      </c>
      <c r="C5916" s="112" t="s">
        <v>419</v>
      </c>
      <c r="D5916" s="21">
        <f t="shared" si="132"/>
        <v>2247970</v>
      </c>
      <c r="E5916" s="24">
        <f t="shared" si="133"/>
        <v>2157743</v>
      </c>
      <c r="F5916" s="104">
        <v>112145</v>
      </c>
      <c r="G5916" s="104">
        <v>89523</v>
      </c>
      <c r="H5916" s="113">
        <v>47773</v>
      </c>
      <c r="I5916" s="113">
        <v>191811.9</v>
      </c>
      <c r="J5916" s="31">
        <v>117435</v>
      </c>
      <c r="K5916" s="32">
        <v>204065</v>
      </c>
      <c r="L5916" s="113">
        <v>335506.7</v>
      </c>
      <c r="M5916" s="113">
        <v>163671.79999999999</v>
      </c>
      <c r="N5916" s="31">
        <v>78059</v>
      </c>
      <c r="O5916" s="32">
        <v>65025</v>
      </c>
      <c r="P5916" s="113">
        <v>146253</v>
      </c>
      <c r="Q5916" s="113">
        <v>115324</v>
      </c>
      <c r="R5916" s="31">
        <v>101202</v>
      </c>
      <c r="S5916" s="32">
        <v>120810</v>
      </c>
      <c r="T5916" s="113">
        <v>118246.39999999999</v>
      </c>
      <c r="U5916" s="113">
        <v>272406.40000000002</v>
      </c>
      <c r="V5916" s="31">
        <v>204976</v>
      </c>
      <c r="W5916" s="32">
        <v>124626.4</v>
      </c>
      <c r="X5916" s="113">
        <v>190934.9</v>
      </c>
      <c r="Y5916" s="113">
        <v>264174.5</v>
      </c>
      <c r="Z5916" s="31">
        <v>359726</v>
      </c>
      <c r="AA5916" s="32">
        <v>337360</v>
      </c>
      <c r="AB5916" s="113">
        <v>435713</v>
      </c>
      <c r="AC5916" s="113">
        <v>208945</v>
      </c>
      <c r="AD5916" s="33"/>
      <c r="AF5916" s="19" t="s">
        <v>1404</v>
      </c>
      <c r="AG5916" s="34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10" t="s">
        <v>1710</v>
      </c>
      <c r="B5917" s="111" t="s">
        <v>420</v>
      </c>
      <c r="C5917" s="112" t="s">
        <v>421</v>
      </c>
      <c r="D5917" s="21">
        <f t="shared" si="132"/>
        <v>2124776.04</v>
      </c>
      <c r="E5917" s="24">
        <f t="shared" si="133"/>
        <v>2144549.4900000002</v>
      </c>
      <c r="F5917" s="104">
        <v>4656</v>
      </c>
      <c r="G5917" s="104">
        <v>4978</v>
      </c>
      <c r="H5917" s="113">
        <v>48056</v>
      </c>
      <c r="I5917" s="113">
        <v>50708</v>
      </c>
      <c r="J5917" s="31">
        <v>124190.7</v>
      </c>
      <c r="K5917" s="32">
        <v>148585</v>
      </c>
      <c r="L5917" s="113">
        <v>121788.5</v>
      </c>
      <c r="M5917" s="113">
        <v>214882</v>
      </c>
      <c r="N5917" s="31">
        <v>151138.79999999999</v>
      </c>
      <c r="O5917" s="32">
        <v>189132</v>
      </c>
      <c r="P5917" s="113">
        <v>195766.7</v>
      </c>
      <c r="Q5917" s="113">
        <v>37683</v>
      </c>
      <c r="R5917" s="31">
        <v>132228.79999999999</v>
      </c>
      <c r="S5917" s="32">
        <v>23252</v>
      </c>
      <c r="T5917" s="113">
        <v>173775.54</v>
      </c>
      <c r="U5917" s="113">
        <v>102698.44</v>
      </c>
      <c r="V5917" s="31">
        <v>303140</v>
      </c>
      <c r="W5917" s="32">
        <v>391664</v>
      </c>
      <c r="X5917" s="113">
        <v>76452</v>
      </c>
      <c r="Y5917" s="113">
        <v>128039</v>
      </c>
      <c r="Z5917" s="31">
        <v>187979</v>
      </c>
      <c r="AA5917" s="32">
        <v>182704</v>
      </c>
      <c r="AB5917" s="113">
        <v>605604</v>
      </c>
      <c r="AC5917" s="113">
        <v>670224.05000000005</v>
      </c>
      <c r="AD5917" s="33"/>
      <c r="AF5917" s="19" t="s">
        <v>1412</v>
      </c>
      <c r="AG5917" s="34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10" t="s">
        <v>1710</v>
      </c>
      <c r="B5918" s="111" t="s">
        <v>422</v>
      </c>
      <c r="C5918" s="112" t="s">
        <v>423</v>
      </c>
      <c r="D5918" s="21">
        <f t="shared" si="132"/>
        <v>1022199</v>
      </c>
      <c r="E5918" s="24">
        <f t="shared" si="133"/>
        <v>1049149</v>
      </c>
      <c r="F5918" s="104">
        <v>36200</v>
      </c>
      <c r="G5918" s="104">
        <v>1000</v>
      </c>
      <c r="H5918" s="105">
        <v>26000</v>
      </c>
      <c r="I5918" s="105">
        <v>23000</v>
      </c>
      <c r="J5918" s="106">
        <v>5250</v>
      </c>
      <c r="K5918" s="107">
        <v>199550</v>
      </c>
      <c r="L5918" s="105">
        <v>325800</v>
      </c>
      <c r="M5918" s="105">
        <v>190350</v>
      </c>
      <c r="N5918" s="106">
        <v>34200</v>
      </c>
      <c r="O5918" s="107">
        <v>122700</v>
      </c>
      <c r="P5918" s="113">
        <v>170350</v>
      </c>
      <c r="Q5918" s="113">
        <v>131950</v>
      </c>
      <c r="R5918" s="106">
        <v>128950</v>
      </c>
      <c r="S5918" s="107">
        <v>6800</v>
      </c>
      <c r="T5918" s="105">
        <v>70080</v>
      </c>
      <c r="U5918" s="105">
        <v>88280</v>
      </c>
      <c r="V5918" s="106">
        <v>62700</v>
      </c>
      <c r="W5918" s="107">
        <v>142260</v>
      </c>
      <c r="X5918" s="105">
        <v>73650</v>
      </c>
      <c r="Y5918" s="105">
        <v>39759</v>
      </c>
      <c r="Z5918" s="106">
        <v>71399</v>
      </c>
      <c r="AA5918" s="107">
        <v>25650</v>
      </c>
      <c r="AB5918" s="105">
        <v>17620</v>
      </c>
      <c r="AC5918" s="105">
        <v>77850</v>
      </c>
      <c r="AD5918" s="33"/>
      <c r="AF5918" s="19" t="s">
        <v>1697</v>
      </c>
      <c r="AG5918" s="34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10" t="s">
        <v>1710</v>
      </c>
      <c r="B5919" s="111" t="s">
        <v>424</v>
      </c>
      <c r="C5919" s="112" t="s">
        <v>425</v>
      </c>
      <c r="D5919" s="21">
        <f t="shared" si="132"/>
        <v>0</v>
      </c>
      <c r="E5919" s="24">
        <f t="shared" si="133"/>
        <v>0</v>
      </c>
      <c r="F5919" s="104"/>
      <c r="G5919" s="104"/>
      <c r="H5919" s="113"/>
      <c r="I5919" s="113"/>
      <c r="J5919" s="31"/>
      <c r="K5919" s="32"/>
      <c r="L5919" s="113"/>
      <c r="M5919" s="113"/>
      <c r="N5919" s="31"/>
      <c r="O5919" s="32"/>
      <c r="P5919" s="105"/>
      <c r="Q5919" s="105"/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1697</v>
      </c>
      <c r="AG5919" s="34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10" t="s">
        <v>1710</v>
      </c>
      <c r="B5920" s="111" t="s">
        <v>426</v>
      </c>
      <c r="C5920" s="112" t="s">
        <v>427</v>
      </c>
      <c r="D5920" s="21">
        <f t="shared" si="132"/>
        <v>0</v>
      </c>
      <c r="E5920" s="24">
        <f t="shared" si="133"/>
        <v>0</v>
      </c>
      <c r="F5920" s="104"/>
      <c r="G5920" s="104"/>
      <c r="H5920" s="105"/>
      <c r="I5920" s="105"/>
      <c r="J5920" s="106"/>
      <c r="K5920" s="107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10" t="s">
        <v>1710</v>
      </c>
      <c r="B5921" s="111" t="s">
        <v>428</v>
      </c>
      <c r="C5921" s="112" t="s">
        <v>429</v>
      </c>
      <c r="D5921" s="21">
        <f t="shared" si="132"/>
        <v>0</v>
      </c>
      <c r="E5921" s="24">
        <f t="shared" si="133"/>
        <v>0</v>
      </c>
      <c r="F5921" s="104"/>
      <c r="G5921" s="104"/>
      <c r="H5921" s="113"/>
      <c r="I5921" s="113"/>
      <c r="J5921" s="31"/>
      <c r="K5921" s="32"/>
      <c r="L5921" s="113"/>
      <c r="M5921" s="113"/>
      <c r="N5921" s="31"/>
      <c r="O5921" s="32"/>
      <c r="P5921" s="105"/>
      <c r="Q5921" s="105"/>
      <c r="R5921" s="31"/>
      <c r="S5921" s="32"/>
      <c r="T5921" s="113"/>
      <c r="U5921" s="113"/>
      <c r="V5921" s="31"/>
      <c r="W5921" s="32"/>
      <c r="X5921" s="113"/>
      <c r="Y5921" s="113"/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10" t="s">
        <v>1710</v>
      </c>
      <c r="B5922" s="111" t="s">
        <v>430</v>
      </c>
      <c r="C5922" s="112" t="s">
        <v>431</v>
      </c>
      <c r="D5922" s="21">
        <f t="shared" si="132"/>
        <v>78350</v>
      </c>
      <c r="E5922" s="24">
        <f t="shared" si="133"/>
        <v>104050</v>
      </c>
      <c r="F5922" s="104">
        <v>0</v>
      </c>
      <c r="G5922" s="104">
        <v>63050</v>
      </c>
      <c r="H5922" s="105">
        <v>15300</v>
      </c>
      <c r="I5922" s="105">
        <v>0</v>
      </c>
      <c r="J5922" s="106">
        <v>0</v>
      </c>
      <c r="K5922" s="107">
        <v>0</v>
      </c>
      <c r="L5922" s="105">
        <v>35500</v>
      </c>
      <c r="M5922" s="105">
        <v>0</v>
      </c>
      <c r="N5922" s="106">
        <v>0</v>
      </c>
      <c r="O5922" s="107">
        <v>0</v>
      </c>
      <c r="P5922" s="113">
        <v>0</v>
      </c>
      <c r="Q5922" s="113">
        <v>0</v>
      </c>
      <c r="R5922" s="106">
        <v>8450</v>
      </c>
      <c r="S5922" s="107">
        <v>18000</v>
      </c>
      <c r="T5922" s="105">
        <v>0</v>
      </c>
      <c r="U5922" s="105">
        <v>0</v>
      </c>
      <c r="V5922" s="106">
        <v>6600</v>
      </c>
      <c r="W5922" s="107">
        <v>0</v>
      </c>
      <c r="X5922" s="105">
        <v>12500</v>
      </c>
      <c r="Y5922" s="105">
        <v>0</v>
      </c>
      <c r="Z5922" s="106">
        <v>0</v>
      </c>
      <c r="AA5922" s="107">
        <v>23000</v>
      </c>
      <c r="AB5922" s="105">
        <v>0</v>
      </c>
      <c r="AC5922" s="105">
        <v>0</v>
      </c>
      <c r="AD5922" s="33" t="s">
        <v>1400</v>
      </c>
      <c r="AE5922" s="19" t="s">
        <v>1409</v>
      </c>
      <c r="AF5922" s="19" t="s">
        <v>1401</v>
      </c>
      <c r="AG5922" s="34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10" t="s">
        <v>1710</v>
      </c>
      <c r="B5923" s="111" t="s">
        <v>432</v>
      </c>
      <c r="C5923" s="112" t="s">
        <v>433</v>
      </c>
      <c r="D5923" s="21">
        <f t="shared" si="132"/>
        <v>156146.45000000001</v>
      </c>
      <c r="E5923" s="24">
        <f t="shared" si="133"/>
        <v>258177.45</v>
      </c>
      <c r="F5923" s="104">
        <v>0</v>
      </c>
      <c r="G5923" s="104">
        <v>0</v>
      </c>
      <c r="H5923" s="105">
        <v>0</v>
      </c>
      <c r="I5923" s="105">
        <v>56866.45</v>
      </c>
      <c r="J5923" s="106">
        <v>0</v>
      </c>
      <c r="K5923" s="107">
        <v>1900</v>
      </c>
      <c r="L5923" s="105">
        <v>0</v>
      </c>
      <c r="M5923" s="105">
        <v>10800</v>
      </c>
      <c r="N5923" s="106">
        <v>61250</v>
      </c>
      <c r="O5923" s="107">
        <v>34870</v>
      </c>
      <c r="P5923" s="105">
        <v>0</v>
      </c>
      <c r="Q5923" s="105">
        <v>17310</v>
      </c>
      <c r="R5923" s="106">
        <v>0</v>
      </c>
      <c r="S5923" s="107">
        <v>0</v>
      </c>
      <c r="T5923" s="105">
        <v>64250</v>
      </c>
      <c r="U5923" s="105">
        <v>24970</v>
      </c>
      <c r="V5923" s="106">
        <v>3300</v>
      </c>
      <c r="W5923" s="107">
        <v>69650</v>
      </c>
      <c r="X5923" s="105">
        <v>0</v>
      </c>
      <c r="Y5923" s="105">
        <v>16100</v>
      </c>
      <c r="Z5923" s="106">
        <v>20046.45</v>
      </c>
      <c r="AA5923" s="107">
        <v>0</v>
      </c>
      <c r="AB5923" s="105">
        <v>7300</v>
      </c>
      <c r="AC5923" s="105">
        <v>25711</v>
      </c>
      <c r="AD5923" s="33" t="s">
        <v>1400</v>
      </c>
      <c r="AE5923" s="19" t="s">
        <v>1409</v>
      </c>
      <c r="AF5923" s="19" t="s">
        <v>1401</v>
      </c>
      <c r="AG5923" s="34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10" t="s">
        <v>1710</v>
      </c>
      <c r="B5924" s="111" t="s">
        <v>434</v>
      </c>
      <c r="C5924" s="112" t="s">
        <v>435</v>
      </c>
      <c r="D5924" s="21">
        <f t="shared" si="132"/>
        <v>0</v>
      </c>
      <c r="E5924" s="24">
        <f t="shared" si="133"/>
        <v>0</v>
      </c>
      <c r="F5924" s="104"/>
      <c r="G5924" s="104"/>
      <c r="H5924" s="113"/>
      <c r="I5924" s="113"/>
      <c r="J5924" s="31"/>
      <c r="K5924" s="32"/>
      <c r="L5924" s="113"/>
      <c r="M5924" s="113"/>
      <c r="N5924" s="31"/>
      <c r="O5924" s="32"/>
      <c r="P5924" s="105"/>
      <c r="Q5924" s="105"/>
      <c r="R5924" s="31"/>
      <c r="S5924" s="32"/>
      <c r="T5924" s="113"/>
      <c r="U5924" s="113"/>
      <c r="V5924" s="31"/>
      <c r="W5924" s="32"/>
      <c r="X5924" s="113"/>
      <c r="Y5924" s="113"/>
      <c r="Z5924" s="31"/>
      <c r="AA5924" s="32"/>
      <c r="AB5924" s="113"/>
      <c r="AC5924" s="113"/>
      <c r="AD5924" s="33" t="s">
        <v>1400</v>
      </c>
      <c r="AE5924" s="19" t="s">
        <v>1409</v>
      </c>
      <c r="AF5924" s="19" t="s">
        <v>1401</v>
      </c>
      <c r="AG5924" s="34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10" t="s">
        <v>1710</v>
      </c>
      <c r="B5925" s="111" t="s">
        <v>436</v>
      </c>
      <c r="C5925" s="112" t="s">
        <v>437</v>
      </c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104"/>
      <c r="G5925" s="104"/>
      <c r="H5925" s="105"/>
      <c r="I5925" s="105"/>
      <c r="J5925" s="106"/>
      <c r="K5925" s="107"/>
      <c r="L5925" s="105"/>
      <c r="M5925" s="105"/>
      <c r="N5925" s="106"/>
      <c r="O5925" s="107"/>
      <c r="P5925" s="113"/>
      <c r="Q5925" s="113"/>
      <c r="R5925" s="106"/>
      <c r="S5925" s="107"/>
      <c r="T5925" s="105"/>
      <c r="U5925" s="105"/>
      <c r="V5925" s="106"/>
      <c r="W5925" s="107"/>
      <c r="X5925" s="105"/>
      <c r="Y5925" s="105"/>
      <c r="Z5925" s="106"/>
      <c r="AA5925" s="107"/>
      <c r="AB5925" s="105"/>
      <c r="AC5925" s="105"/>
      <c r="AD5925" s="33"/>
      <c r="AE5925" s="19" t="s">
        <v>1409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10" t="s">
        <v>1710</v>
      </c>
      <c r="B5926" s="111" t="s">
        <v>438</v>
      </c>
      <c r="C5926" s="112" t="s">
        <v>1576</v>
      </c>
      <c r="D5926" s="21">
        <f t="shared" si="134"/>
        <v>321712</v>
      </c>
      <c r="E5926" s="24">
        <f t="shared" si="135"/>
        <v>469082</v>
      </c>
      <c r="F5926" s="104">
        <v>52250</v>
      </c>
      <c r="G5926" s="104">
        <v>38690</v>
      </c>
      <c r="H5926" s="105">
        <v>0</v>
      </c>
      <c r="I5926" s="105">
        <v>25945</v>
      </c>
      <c r="J5926" s="106">
        <v>0</v>
      </c>
      <c r="K5926" s="107">
        <v>48596</v>
      </c>
      <c r="L5926" s="105">
        <v>20795</v>
      </c>
      <c r="M5926" s="105">
        <v>31637</v>
      </c>
      <c r="N5926" s="106">
        <v>117175</v>
      </c>
      <c r="O5926" s="107">
        <v>61328</v>
      </c>
      <c r="P5926" s="105">
        <v>0</v>
      </c>
      <c r="Q5926" s="105">
        <v>18282</v>
      </c>
      <c r="R5926" s="106">
        <v>15061</v>
      </c>
      <c r="S5926" s="107">
        <v>44810</v>
      </c>
      <c r="T5926" s="105">
        <v>28895</v>
      </c>
      <c r="U5926" s="105">
        <v>66611</v>
      </c>
      <c r="V5926" s="106">
        <v>0</v>
      </c>
      <c r="W5926" s="107">
        <v>79746</v>
      </c>
      <c r="X5926" s="105">
        <v>17610</v>
      </c>
      <c r="Y5926" s="105">
        <v>39758</v>
      </c>
      <c r="Z5926" s="106">
        <v>0</v>
      </c>
      <c r="AA5926" s="107">
        <v>13644</v>
      </c>
      <c r="AB5926" s="105">
        <v>69926</v>
      </c>
      <c r="AC5926" s="105">
        <v>35</v>
      </c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10" t="s">
        <v>1710</v>
      </c>
      <c r="B5927" s="111" t="s">
        <v>439</v>
      </c>
      <c r="C5927" s="112" t="s">
        <v>1577</v>
      </c>
      <c r="D5927" s="21">
        <f t="shared" si="134"/>
        <v>617455.5</v>
      </c>
      <c r="E5927" s="24">
        <f t="shared" si="135"/>
        <v>460520.5</v>
      </c>
      <c r="F5927" s="104">
        <v>0</v>
      </c>
      <c r="G5927" s="104">
        <v>0</v>
      </c>
      <c r="H5927" s="105">
        <v>0</v>
      </c>
      <c r="I5927" s="105">
        <v>28275</v>
      </c>
      <c r="J5927" s="106">
        <v>0</v>
      </c>
      <c r="K5927" s="107">
        <v>0</v>
      </c>
      <c r="L5927" s="105">
        <v>309420.5</v>
      </c>
      <c r="M5927" s="105">
        <v>71825</v>
      </c>
      <c r="N5927" s="106">
        <v>243260</v>
      </c>
      <c r="O5927" s="107">
        <v>309420.5</v>
      </c>
      <c r="P5927" s="105">
        <v>0</v>
      </c>
      <c r="Q5927" s="105">
        <v>0</v>
      </c>
      <c r="R5927" s="106">
        <v>0</v>
      </c>
      <c r="S5927" s="107">
        <v>0</v>
      </c>
      <c r="T5927" s="105">
        <v>64775</v>
      </c>
      <c r="U5927" s="105">
        <v>7400</v>
      </c>
      <c r="V5927" s="106">
        <v>0</v>
      </c>
      <c r="W5927" s="107">
        <v>0</v>
      </c>
      <c r="X5927" s="105">
        <v>0</v>
      </c>
      <c r="Y5927" s="105">
        <v>14250</v>
      </c>
      <c r="Z5927" s="106">
        <v>0</v>
      </c>
      <c r="AA5927" s="107">
        <v>8250</v>
      </c>
      <c r="AB5927" s="105">
        <v>0</v>
      </c>
      <c r="AC5927" s="105">
        <v>21100</v>
      </c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10" t="s">
        <v>1710</v>
      </c>
      <c r="B5928" s="111" t="s">
        <v>440</v>
      </c>
      <c r="C5928" s="112" t="s">
        <v>441</v>
      </c>
      <c r="D5928" s="21">
        <f t="shared" si="134"/>
        <v>0</v>
      </c>
      <c r="E5928" s="24">
        <f t="shared" si="13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10" t="s">
        <v>1710</v>
      </c>
      <c r="B5929" s="111" t="s">
        <v>442</v>
      </c>
      <c r="C5929" s="112" t="s">
        <v>443</v>
      </c>
      <c r="D5929" s="21">
        <f t="shared" si="134"/>
        <v>0</v>
      </c>
      <c r="E5929" s="24">
        <f t="shared" si="13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10" t="s">
        <v>1710</v>
      </c>
      <c r="B5930" s="111" t="s">
        <v>1578</v>
      </c>
      <c r="C5930" s="112" t="s">
        <v>1579</v>
      </c>
      <c r="D5930" s="21">
        <f t="shared" si="134"/>
        <v>0</v>
      </c>
      <c r="E5930" s="24">
        <f t="shared" si="135"/>
        <v>0</v>
      </c>
      <c r="F5930" s="104"/>
      <c r="G5930" s="104"/>
      <c r="H5930" s="113"/>
      <c r="I5930" s="113"/>
      <c r="J5930" s="31"/>
      <c r="K5930" s="32"/>
      <c r="L5930" s="113"/>
      <c r="M5930" s="113"/>
      <c r="N5930" s="31"/>
      <c r="O5930" s="32"/>
      <c r="P5930" s="105"/>
      <c r="Q5930" s="105"/>
      <c r="R5930" s="31"/>
      <c r="S5930" s="32"/>
      <c r="T5930" s="113"/>
      <c r="U5930" s="113"/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10" t="s">
        <v>1710</v>
      </c>
      <c r="B5931" s="111" t="s">
        <v>444</v>
      </c>
      <c r="C5931" s="112" t="s">
        <v>445</v>
      </c>
      <c r="D5931" s="21">
        <f t="shared" si="134"/>
        <v>3302520</v>
      </c>
      <c r="E5931" s="24">
        <f t="shared" si="135"/>
        <v>3302520</v>
      </c>
      <c r="F5931" s="104"/>
      <c r="G5931" s="104"/>
      <c r="H5931" s="113"/>
      <c r="I5931" s="113"/>
      <c r="J5931" s="31"/>
      <c r="K5931" s="32"/>
      <c r="L5931" s="113">
        <v>0</v>
      </c>
      <c r="M5931" s="113">
        <v>200000</v>
      </c>
      <c r="N5931" s="31">
        <v>275000</v>
      </c>
      <c r="O5931" s="32">
        <v>432000</v>
      </c>
      <c r="P5931" s="113">
        <v>681000</v>
      </c>
      <c r="Q5931" s="113">
        <v>457500</v>
      </c>
      <c r="R5931" s="31">
        <v>283500</v>
      </c>
      <c r="S5931" s="32">
        <v>183200</v>
      </c>
      <c r="T5931" s="113">
        <v>1279020</v>
      </c>
      <c r="U5931" s="113">
        <v>1270820</v>
      </c>
      <c r="V5931" s="31">
        <v>25000</v>
      </c>
      <c r="W5931" s="32">
        <v>0</v>
      </c>
      <c r="X5931" s="113">
        <v>759000</v>
      </c>
      <c r="Y5931" s="113">
        <v>759000</v>
      </c>
      <c r="Z5931" s="31"/>
      <c r="AA5931" s="32"/>
      <c r="AB5931" s="113"/>
      <c r="AC5931" s="113"/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10" t="s">
        <v>1710</v>
      </c>
      <c r="B5932" s="111" t="s">
        <v>446</v>
      </c>
      <c r="C5932" s="112" t="s">
        <v>447</v>
      </c>
      <c r="D5932" s="21">
        <f t="shared" si="134"/>
        <v>357205.5</v>
      </c>
      <c r="E5932" s="24">
        <f t="shared" si="135"/>
        <v>784539.75</v>
      </c>
      <c r="F5932" s="104">
        <v>0</v>
      </c>
      <c r="G5932" s="104">
        <v>75193</v>
      </c>
      <c r="H5932" s="105">
        <v>0</v>
      </c>
      <c r="I5932" s="105">
        <v>91628</v>
      </c>
      <c r="J5932" s="106">
        <v>0</v>
      </c>
      <c r="K5932" s="107">
        <v>0</v>
      </c>
      <c r="L5932" s="105">
        <v>47785</v>
      </c>
      <c r="M5932" s="105">
        <v>103126</v>
      </c>
      <c r="N5932" s="106">
        <v>309420.5</v>
      </c>
      <c r="O5932" s="107">
        <v>47785</v>
      </c>
      <c r="P5932" s="113">
        <v>0</v>
      </c>
      <c r="Q5932" s="113">
        <v>0</v>
      </c>
      <c r="R5932" s="106">
        <v>0</v>
      </c>
      <c r="S5932" s="107">
        <v>0</v>
      </c>
      <c r="T5932" s="105">
        <v>0</v>
      </c>
      <c r="U5932" s="105">
        <v>225759.75</v>
      </c>
      <c r="V5932" s="106">
        <v>0</v>
      </c>
      <c r="W5932" s="107">
        <v>0</v>
      </c>
      <c r="X5932" s="105">
        <v>0</v>
      </c>
      <c r="Y5932" s="105">
        <v>108812.5</v>
      </c>
      <c r="Z5932" s="106">
        <v>0</v>
      </c>
      <c r="AA5932" s="107">
        <v>64480.5</v>
      </c>
      <c r="AB5932" s="105">
        <v>0</v>
      </c>
      <c r="AC5932" s="105">
        <v>67755</v>
      </c>
      <c r="AD5932" s="33"/>
      <c r="AF5932" s="19" t="s">
        <v>1405</v>
      </c>
      <c r="AG5932" s="34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10" t="s">
        <v>1710</v>
      </c>
      <c r="B5933" s="111" t="s">
        <v>448</v>
      </c>
      <c r="C5933" s="112" t="s">
        <v>449</v>
      </c>
      <c r="D5933" s="21">
        <f t="shared" si="134"/>
        <v>0</v>
      </c>
      <c r="E5933" s="24">
        <f t="shared" si="135"/>
        <v>0</v>
      </c>
      <c r="F5933" s="104"/>
      <c r="G5933" s="104"/>
      <c r="H5933" s="105"/>
      <c r="I5933" s="105"/>
      <c r="J5933" s="106"/>
      <c r="K5933" s="107"/>
      <c r="L5933" s="105"/>
      <c r="M5933" s="105"/>
      <c r="N5933" s="106"/>
      <c r="O5933" s="107"/>
      <c r="P5933" s="105"/>
      <c r="Q5933" s="105"/>
      <c r="R5933" s="106"/>
      <c r="S5933" s="107"/>
      <c r="T5933" s="105"/>
      <c r="U5933" s="105"/>
      <c r="V5933" s="106"/>
      <c r="W5933" s="107"/>
      <c r="X5933" s="105"/>
      <c r="Y5933" s="105"/>
      <c r="Z5933" s="106"/>
      <c r="AA5933" s="107"/>
      <c r="AB5933" s="105"/>
      <c r="AC5933" s="105"/>
      <c r="AD5933" s="33"/>
      <c r="AF5933" s="19" t="s">
        <v>1405</v>
      </c>
      <c r="AG5933" s="34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10" t="s">
        <v>1710</v>
      </c>
      <c r="B5934" s="111" t="s">
        <v>450</v>
      </c>
      <c r="C5934" s="112" t="s">
        <v>1580</v>
      </c>
      <c r="D5934" s="21">
        <f t="shared" si="134"/>
        <v>0</v>
      </c>
      <c r="E5934" s="24">
        <f t="shared" si="135"/>
        <v>0</v>
      </c>
      <c r="F5934" s="104"/>
      <c r="G5934" s="104"/>
      <c r="H5934" s="105"/>
      <c r="I5934" s="105"/>
      <c r="J5934" s="106"/>
      <c r="K5934" s="107"/>
      <c r="L5934" s="105"/>
      <c r="M5934" s="105"/>
      <c r="N5934" s="106"/>
      <c r="O5934" s="107"/>
      <c r="P5934" s="105"/>
      <c r="Q5934" s="105"/>
      <c r="R5934" s="106"/>
      <c r="S5934" s="107"/>
      <c r="T5934" s="105"/>
      <c r="U5934" s="105"/>
      <c r="V5934" s="106"/>
      <c r="W5934" s="107"/>
      <c r="X5934" s="105"/>
      <c r="Y5934" s="105"/>
      <c r="Z5934" s="106"/>
      <c r="AA5934" s="107"/>
      <c r="AB5934" s="105"/>
      <c r="AC5934" s="105"/>
      <c r="AD5934" s="33"/>
      <c r="AF5934" s="19" t="s">
        <v>1405</v>
      </c>
      <c r="AG5934" s="34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10" t="s">
        <v>1710</v>
      </c>
      <c r="B5935" s="111" t="s">
        <v>452</v>
      </c>
      <c r="C5935" s="112" t="s">
        <v>453</v>
      </c>
      <c r="D5935" s="21">
        <f t="shared" si="134"/>
        <v>0</v>
      </c>
      <c r="E5935" s="24">
        <f t="shared" si="135"/>
        <v>0</v>
      </c>
      <c r="F5935" s="104"/>
      <c r="G5935" s="104"/>
      <c r="H5935" s="113"/>
      <c r="I5935" s="113"/>
      <c r="J5935" s="31"/>
      <c r="K5935" s="32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10" t="s">
        <v>1710</v>
      </c>
      <c r="B5936" s="111" t="s">
        <v>454</v>
      </c>
      <c r="C5936" s="112" t="s">
        <v>1581</v>
      </c>
      <c r="D5936" s="21">
        <f t="shared" si="134"/>
        <v>0</v>
      </c>
      <c r="E5936" s="24">
        <f t="shared" si="135"/>
        <v>19518.309999999998</v>
      </c>
      <c r="F5936" s="104">
        <v>0</v>
      </c>
      <c r="G5936" s="104">
        <v>0</v>
      </c>
      <c r="H5936" s="113">
        <v>0</v>
      </c>
      <c r="I5936" s="113">
        <v>0</v>
      </c>
      <c r="J5936" s="31">
        <v>0</v>
      </c>
      <c r="K5936" s="32">
        <v>0</v>
      </c>
      <c r="L5936" s="113">
        <v>0</v>
      </c>
      <c r="M5936" s="113">
        <v>2190</v>
      </c>
      <c r="N5936" s="31">
        <v>0</v>
      </c>
      <c r="O5936" s="32">
        <v>1020</v>
      </c>
      <c r="P5936" s="113">
        <v>0</v>
      </c>
      <c r="Q5936" s="113">
        <v>0</v>
      </c>
      <c r="R5936" s="31">
        <v>0</v>
      </c>
      <c r="S5936" s="32">
        <v>0</v>
      </c>
      <c r="T5936" s="113">
        <v>0</v>
      </c>
      <c r="U5936" s="113">
        <v>9388.31</v>
      </c>
      <c r="V5936" s="31">
        <v>0</v>
      </c>
      <c r="W5936" s="32">
        <v>0</v>
      </c>
      <c r="X5936" s="113">
        <v>0</v>
      </c>
      <c r="Y5936" s="113">
        <v>2140</v>
      </c>
      <c r="Z5936" s="31">
        <v>0</v>
      </c>
      <c r="AA5936" s="32">
        <v>830</v>
      </c>
      <c r="AB5936" s="113">
        <v>0</v>
      </c>
      <c r="AC5936" s="113">
        <v>3950</v>
      </c>
      <c r="AD5936" s="33"/>
      <c r="AF5936" s="19" t="s">
        <v>1405</v>
      </c>
      <c r="AG5936" s="34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10" t="s">
        <v>1710</v>
      </c>
      <c r="B5937" s="111" t="s">
        <v>456</v>
      </c>
      <c r="C5937" s="112" t="s">
        <v>1582</v>
      </c>
      <c r="D5937" s="21">
        <f t="shared" si="134"/>
        <v>0</v>
      </c>
      <c r="E5937" s="24">
        <f t="shared" si="13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1405</v>
      </c>
      <c r="AG5937" s="34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10" t="s">
        <v>1710</v>
      </c>
      <c r="B5938" s="111" t="s">
        <v>458</v>
      </c>
      <c r="C5938" s="112" t="s">
        <v>459</v>
      </c>
      <c r="D5938" s="21">
        <f t="shared" si="134"/>
        <v>0</v>
      </c>
      <c r="E5938" s="24">
        <f t="shared" si="135"/>
        <v>3736</v>
      </c>
      <c r="F5938" s="104">
        <v>0</v>
      </c>
      <c r="G5938" s="104">
        <v>0</v>
      </c>
      <c r="H5938" s="113">
        <v>0</v>
      </c>
      <c r="I5938" s="113">
        <v>0</v>
      </c>
      <c r="J5938" s="31">
        <v>0</v>
      </c>
      <c r="K5938" s="32">
        <v>0</v>
      </c>
      <c r="L5938" s="113">
        <v>0</v>
      </c>
      <c r="M5938" s="113">
        <v>1806</v>
      </c>
      <c r="N5938" s="31">
        <v>0</v>
      </c>
      <c r="O5938" s="32">
        <v>530</v>
      </c>
      <c r="P5938" s="113">
        <v>0</v>
      </c>
      <c r="Q5938" s="113">
        <v>0</v>
      </c>
      <c r="R5938" s="31">
        <v>0</v>
      </c>
      <c r="S5938" s="32">
        <v>0</v>
      </c>
      <c r="T5938" s="113">
        <v>0</v>
      </c>
      <c r="U5938" s="113">
        <v>0</v>
      </c>
      <c r="V5938" s="31">
        <v>0</v>
      </c>
      <c r="W5938" s="32">
        <v>0</v>
      </c>
      <c r="X5938" s="113">
        <v>0</v>
      </c>
      <c r="Y5938" s="113">
        <v>700</v>
      </c>
      <c r="Z5938" s="31">
        <v>0</v>
      </c>
      <c r="AA5938" s="32">
        <v>700</v>
      </c>
      <c r="AB5938" s="113">
        <v>0</v>
      </c>
      <c r="AC5938" s="113">
        <v>0</v>
      </c>
      <c r="AD5938" s="33"/>
      <c r="AF5938" s="19" t="s">
        <v>1405</v>
      </c>
      <c r="AG5938" s="34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10" t="s">
        <v>1710</v>
      </c>
      <c r="B5939" s="111" t="s">
        <v>460</v>
      </c>
      <c r="C5939" s="112" t="s">
        <v>461</v>
      </c>
      <c r="D5939" s="21">
        <f t="shared" si="134"/>
        <v>0</v>
      </c>
      <c r="E5939" s="24">
        <f t="shared" si="135"/>
        <v>0</v>
      </c>
      <c r="F5939" s="104"/>
      <c r="G5939" s="104"/>
      <c r="H5939" s="105"/>
      <c r="I5939" s="105"/>
      <c r="J5939" s="106"/>
      <c r="K5939" s="107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10" t="s">
        <v>1710</v>
      </c>
      <c r="B5940" s="111" t="s">
        <v>462</v>
      </c>
      <c r="C5940" s="112" t="s">
        <v>463</v>
      </c>
      <c r="D5940" s="21">
        <f t="shared" si="134"/>
        <v>83000</v>
      </c>
      <c r="E5940" s="24">
        <f t="shared" si="135"/>
        <v>174300</v>
      </c>
      <c r="F5940" s="104">
        <v>83000</v>
      </c>
      <c r="G5940" s="104">
        <v>0</v>
      </c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>
        <v>0</v>
      </c>
      <c r="AC5940" s="105">
        <v>174300</v>
      </c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10" t="s">
        <v>1710</v>
      </c>
      <c r="B5941" s="111" t="s">
        <v>464</v>
      </c>
      <c r="C5941" s="112" t="s">
        <v>465</v>
      </c>
      <c r="D5941" s="21">
        <f t="shared" si="134"/>
        <v>0</v>
      </c>
      <c r="E5941" s="24">
        <f t="shared" si="135"/>
        <v>0</v>
      </c>
      <c r="F5941" s="104"/>
      <c r="G5941" s="104"/>
      <c r="H5941" s="113"/>
      <c r="I5941" s="113"/>
      <c r="J5941" s="31"/>
      <c r="K5941" s="32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10" t="s">
        <v>1710</v>
      </c>
      <c r="B5942" s="111" t="s">
        <v>466</v>
      </c>
      <c r="C5942" s="112" t="s">
        <v>467</v>
      </c>
      <c r="D5942" s="21">
        <f t="shared" si="134"/>
        <v>0</v>
      </c>
      <c r="E5942" s="24">
        <f t="shared" si="135"/>
        <v>0</v>
      </c>
      <c r="F5942" s="104"/>
      <c r="G5942" s="104"/>
      <c r="H5942" s="105"/>
      <c r="I5942" s="105"/>
      <c r="J5942" s="106"/>
      <c r="K5942" s="107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10" t="s">
        <v>1710</v>
      </c>
      <c r="B5943" s="111" t="s">
        <v>468</v>
      </c>
      <c r="C5943" s="112" t="s">
        <v>469</v>
      </c>
      <c r="D5943" s="21">
        <f t="shared" si="134"/>
        <v>0</v>
      </c>
      <c r="E5943" s="24">
        <f t="shared" si="13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10" t="s">
        <v>1710</v>
      </c>
      <c r="B5944" s="111" t="s">
        <v>470</v>
      </c>
      <c r="C5944" s="112" t="s">
        <v>471</v>
      </c>
      <c r="D5944" s="21">
        <f t="shared" si="134"/>
        <v>20183.560000000001</v>
      </c>
      <c r="E5944" s="24">
        <f t="shared" si="135"/>
        <v>0</v>
      </c>
      <c r="F5944" s="104">
        <v>20183.560000000001</v>
      </c>
      <c r="G5944" s="104">
        <v>0</v>
      </c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10" t="s">
        <v>1710</v>
      </c>
      <c r="B5945" s="111" t="s">
        <v>472</v>
      </c>
      <c r="C5945" s="112" t="s">
        <v>473</v>
      </c>
      <c r="D5945" s="21">
        <f t="shared" si="134"/>
        <v>159416.15</v>
      </c>
      <c r="E5945" s="24">
        <f t="shared" si="135"/>
        <v>0</v>
      </c>
      <c r="F5945" s="104">
        <v>0</v>
      </c>
      <c r="G5945" s="104">
        <v>0</v>
      </c>
      <c r="H5945" s="113">
        <v>0</v>
      </c>
      <c r="I5945" s="113">
        <v>0</v>
      </c>
      <c r="J5945" s="31">
        <v>0</v>
      </c>
      <c r="K5945" s="32">
        <v>0</v>
      </c>
      <c r="L5945" s="113">
        <v>0</v>
      </c>
      <c r="M5945" s="113">
        <v>0</v>
      </c>
      <c r="N5945" s="31">
        <v>159416.15</v>
      </c>
      <c r="O5945" s="32">
        <v>0</v>
      </c>
      <c r="P5945" s="105"/>
      <c r="Q5945" s="105"/>
      <c r="R5945" s="31"/>
      <c r="S5945" s="32"/>
      <c r="T5945" s="113"/>
      <c r="U5945" s="113"/>
      <c r="V5945" s="31"/>
      <c r="W5945" s="32"/>
      <c r="X5945" s="113"/>
      <c r="Y5945" s="113"/>
      <c r="Z5945" s="31"/>
      <c r="AA5945" s="32"/>
      <c r="AB5945" s="113"/>
      <c r="AC5945" s="113"/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10" t="s">
        <v>1710</v>
      </c>
      <c r="B5946" s="111" t="s">
        <v>474</v>
      </c>
      <c r="C5946" s="112" t="s">
        <v>475</v>
      </c>
      <c r="D5946" s="21">
        <f t="shared" si="134"/>
        <v>64000</v>
      </c>
      <c r="E5946" s="24">
        <f t="shared" si="135"/>
        <v>582515.17000000004</v>
      </c>
      <c r="F5946" s="104">
        <v>64000</v>
      </c>
      <c r="G5946" s="104">
        <v>0</v>
      </c>
      <c r="H5946" s="105"/>
      <c r="I5946" s="105"/>
      <c r="J5946" s="106"/>
      <c r="K5946" s="107"/>
      <c r="L5946" s="105"/>
      <c r="M5946" s="105"/>
      <c r="N5946" s="106"/>
      <c r="O5946" s="107"/>
      <c r="P5946" s="113"/>
      <c r="Q5946" s="113"/>
      <c r="R5946" s="106"/>
      <c r="S5946" s="107"/>
      <c r="T5946" s="105"/>
      <c r="U5946" s="105"/>
      <c r="V5946" s="106"/>
      <c r="W5946" s="107"/>
      <c r="X5946" s="105"/>
      <c r="Y5946" s="105"/>
      <c r="Z5946" s="106"/>
      <c r="AA5946" s="107"/>
      <c r="AB5946" s="105">
        <v>0</v>
      </c>
      <c r="AC5946" s="105">
        <v>582515.17000000004</v>
      </c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10" t="s">
        <v>1710</v>
      </c>
      <c r="B5947" s="111" t="s">
        <v>476</v>
      </c>
      <c r="C5947" s="112" t="s">
        <v>477</v>
      </c>
      <c r="D5947" s="21">
        <f t="shared" si="134"/>
        <v>0</v>
      </c>
      <c r="E5947" s="24">
        <f t="shared" si="135"/>
        <v>0</v>
      </c>
      <c r="F5947" s="104"/>
      <c r="G5947" s="104"/>
      <c r="H5947" s="105"/>
      <c r="I5947" s="105"/>
      <c r="J5947" s="106"/>
      <c r="K5947" s="107"/>
      <c r="L5947" s="105"/>
      <c r="M5947" s="105"/>
      <c r="N5947" s="106"/>
      <c r="O5947" s="107"/>
      <c r="P5947" s="105"/>
      <c r="Q5947" s="105"/>
      <c r="R5947" s="106"/>
      <c r="S5947" s="107"/>
      <c r="T5947" s="105"/>
      <c r="U5947" s="105"/>
      <c r="V5947" s="106"/>
      <c r="W5947" s="107"/>
      <c r="X5947" s="105"/>
      <c r="Y5947" s="105"/>
      <c r="Z5947" s="106"/>
      <c r="AA5947" s="107"/>
      <c r="AB5947" s="105"/>
      <c r="AC5947" s="105"/>
      <c r="AD5947" s="33"/>
      <c r="AF5947" s="19" t="s">
        <v>1406</v>
      </c>
      <c r="AG5947" s="34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10" t="s">
        <v>1710</v>
      </c>
      <c r="B5948" s="111" t="s">
        <v>478</v>
      </c>
      <c r="C5948" s="112" t="s">
        <v>479</v>
      </c>
      <c r="D5948" s="21">
        <f t="shared" si="134"/>
        <v>0</v>
      </c>
      <c r="E5948" s="24">
        <f t="shared" si="13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1406</v>
      </c>
      <c r="AG5948" s="34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10" t="s">
        <v>1710</v>
      </c>
      <c r="B5949" s="111" t="s">
        <v>480</v>
      </c>
      <c r="C5949" s="112" t="s">
        <v>481</v>
      </c>
      <c r="D5949" s="21">
        <f t="shared" si="134"/>
        <v>0</v>
      </c>
      <c r="E5949" s="24">
        <f t="shared" si="13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1406</v>
      </c>
      <c r="AG5949" s="34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10" t="s">
        <v>1710</v>
      </c>
      <c r="B5950" s="111" t="s">
        <v>482</v>
      </c>
      <c r="C5950" s="112" t="s">
        <v>483</v>
      </c>
      <c r="D5950" s="21">
        <f t="shared" si="134"/>
        <v>0</v>
      </c>
      <c r="E5950" s="24">
        <f t="shared" si="135"/>
        <v>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1406</v>
      </c>
      <c r="AG5950" s="34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10" t="s">
        <v>1710</v>
      </c>
      <c r="B5951" s="111" t="s">
        <v>484</v>
      </c>
      <c r="C5951" s="112" t="s">
        <v>485</v>
      </c>
      <c r="D5951" s="21">
        <f t="shared" si="134"/>
        <v>0</v>
      </c>
      <c r="E5951" s="24">
        <f t="shared" si="135"/>
        <v>0</v>
      </c>
      <c r="F5951" s="104"/>
      <c r="G5951" s="104"/>
      <c r="H5951" s="113"/>
      <c r="I5951" s="113"/>
      <c r="J5951" s="31"/>
      <c r="K5951" s="32"/>
      <c r="L5951" s="113"/>
      <c r="M5951" s="113"/>
      <c r="N5951" s="31"/>
      <c r="O5951" s="32"/>
      <c r="P5951" s="105"/>
      <c r="Q5951" s="105"/>
      <c r="R5951" s="31"/>
      <c r="S5951" s="32"/>
      <c r="T5951" s="113"/>
      <c r="U5951" s="113"/>
      <c r="V5951" s="31"/>
      <c r="W5951" s="32"/>
      <c r="X5951" s="113"/>
      <c r="Y5951" s="113"/>
      <c r="Z5951" s="31"/>
      <c r="AA5951" s="32"/>
      <c r="AB5951" s="113"/>
      <c r="AC5951" s="113"/>
      <c r="AD5951" s="33"/>
      <c r="AF5951" s="19" t="s">
        <v>1406</v>
      </c>
      <c r="AG5951" s="34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10" t="s">
        <v>1710</v>
      </c>
      <c r="B5952" s="111" t="s">
        <v>486</v>
      </c>
      <c r="C5952" s="112" t="s">
        <v>1583</v>
      </c>
      <c r="D5952" s="21">
        <f t="shared" si="134"/>
        <v>6216962.3899999997</v>
      </c>
      <c r="E5952" s="24">
        <f t="shared" si="135"/>
        <v>6376962.3900000006</v>
      </c>
      <c r="F5952" s="104">
        <v>500000</v>
      </c>
      <c r="G5952" s="104">
        <v>470000</v>
      </c>
      <c r="H5952" s="105">
        <v>470000</v>
      </c>
      <c r="I5952" s="105">
        <v>470000</v>
      </c>
      <c r="J5952" s="106">
        <v>470000</v>
      </c>
      <c r="K5952" s="107">
        <v>470000</v>
      </c>
      <c r="L5952" s="105">
        <v>481879</v>
      </c>
      <c r="M5952" s="105">
        <v>511879</v>
      </c>
      <c r="N5952" s="106">
        <v>500000</v>
      </c>
      <c r="O5952" s="107">
        <v>500000</v>
      </c>
      <c r="P5952" s="113">
        <v>500000</v>
      </c>
      <c r="Q5952" s="113">
        <v>500000</v>
      </c>
      <c r="R5952" s="106">
        <v>508614.33</v>
      </c>
      <c r="S5952" s="107">
        <v>563614.32999999996</v>
      </c>
      <c r="T5952" s="105">
        <v>555000</v>
      </c>
      <c r="U5952" s="105">
        <v>555000</v>
      </c>
      <c r="V5952" s="106">
        <v>555000</v>
      </c>
      <c r="W5952" s="107">
        <v>555000</v>
      </c>
      <c r="X5952" s="105">
        <v>555000</v>
      </c>
      <c r="Y5952" s="105">
        <v>505000</v>
      </c>
      <c r="Z5952" s="106">
        <v>516469.06</v>
      </c>
      <c r="AA5952" s="107">
        <v>616469.06000000006</v>
      </c>
      <c r="AB5952" s="105">
        <v>605000</v>
      </c>
      <c r="AC5952" s="105">
        <v>660000</v>
      </c>
      <c r="AD5952" s="33"/>
      <c r="AF5952" s="19" t="s">
        <v>1406</v>
      </c>
      <c r="AG5952" s="34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10" t="s">
        <v>1710</v>
      </c>
      <c r="B5953" s="111" t="s">
        <v>488</v>
      </c>
      <c r="C5953" s="112" t="s">
        <v>489</v>
      </c>
      <c r="D5953" s="21">
        <f t="shared" si="134"/>
        <v>754669.29999999993</v>
      </c>
      <c r="E5953" s="24">
        <f t="shared" si="135"/>
        <v>769669.29999999993</v>
      </c>
      <c r="F5953" s="104">
        <v>60000</v>
      </c>
      <c r="G5953" s="104">
        <v>56000</v>
      </c>
      <c r="H5953" s="113">
        <v>57754.75</v>
      </c>
      <c r="I5953" s="113">
        <v>59754.75</v>
      </c>
      <c r="J5953" s="31">
        <v>58272.5</v>
      </c>
      <c r="K5953" s="32">
        <v>59272.5</v>
      </c>
      <c r="L5953" s="113">
        <v>59000</v>
      </c>
      <c r="M5953" s="113">
        <v>60000</v>
      </c>
      <c r="N5953" s="31">
        <v>60000</v>
      </c>
      <c r="O5953" s="32">
        <v>60000</v>
      </c>
      <c r="P5953" s="105">
        <v>60000</v>
      </c>
      <c r="Q5953" s="105">
        <v>60000</v>
      </c>
      <c r="R5953" s="31">
        <v>62298.25</v>
      </c>
      <c r="S5953" s="32">
        <v>67298.25</v>
      </c>
      <c r="T5953" s="113">
        <v>65000</v>
      </c>
      <c r="U5953" s="113">
        <v>67000</v>
      </c>
      <c r="V5953" s="31">
        <v>69398.25</v>
      </c>
      <c r="W5953" s="32">
        <v>69398.25</v>
      </c>
      <c r="X5953" s="113">
        <v>67000</v>
      </c>
      <c r="Y5953" s="113">
        <v>60000</v>
      </c>
      <c r="Z5953" s="31">
        <v>60297.95</v>
      </c>
      <c r="AA5953" s="32">
        <v>65297.95</v>
      </c>
      <c r="AB5953" s="113">
        <v>75647.600000000006</v>
      </c>
      <c r="AC5953" s="113">
        <v>85647.6</v>
      </c>
      <c r="AD5953" s="33"/>
      <c r="AF5953" s="19" t="s">
        <v>1406</v>
      </c>
      <c r="AG5953" s="34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10" t="s">
        <v>1710</v>
      </c>
      <c r="B5954" s="111" t="s">
        <v>490</v>
      </c>
      <c r="C5954" s="112" t="s">
        <v>1584</v>
      </c>
      <c r="D5954" s="21">
        <f t="shared" si="134"/>
        <v>0</v>
      </c>
      <c r="E5954" s="24">
        <f t="shared" si="135"/>
        <v>0</v>
      </c>
      <c r="F5954" s="104"/>
      <c r="G5954" s="104"/>
      <c r="H5954" s="105"/>
      <c r="I5954" s="105"/>
      <c r="J5954" s="106"/>
      <c r="K5954" s="107"/>
      <c r="L5954" s="105"/>
      <c r="M5954" s="105"/>
      <c r="N5954" s="106"/>
      <c r="O5954" s="107"/>
      <c r="P5954" s="113"/>
      <c r="Q5954" s="113"/>
      <c r="R5954" s="106"/>
      <c r="S5954" s="107"/>
      <c r="T5954" s="105"/>
      <c r="U5954" s="105"/>
      <c r="V5954" s="106"/>
      <c r="W5954" s="107"/>
      <c r="X5954" s="105"/>
      <c r="Y5954" s="105"/>
      <c r="Z5954" s="106"/>
      <c r="AA5954" s="107"/>
      <c r="AB5954" s="105"/>
      <c r="AC5954" s="105"/>
      <c r="AD5954" s="33"/>
      <c r="AF5954" s="19" t="s">
        <v>1406</v>
      </c>
      <c r="AG5954" s="34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10" t="s">
        <v>1710</v>
      </c>
      <c r="B5955" s="111" t="s">
        <v>492</v>
      </c>
      <c r="C5955" s="112" t="s">
        <v>493</v>
      </c>
      <c r="D5955" s="21">
        <f t="shared" si="134"/>
        <v>0</v>
      </c>
      <c r="E5955" s="24">
        <f t="shared" si="135"/>
        <v>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1406</v>
      </c>
      <c r="AG5955" s="34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10" t="s">
        <v>1710</v>
      </c>
      <c r="B5956" s="111" t="s">
        <v>494</v>
      </c>
      <c r="C5956" s="112" t="s">
        <v>495</v>
      </c>
      <c r="D5956" s="21">
        <f t="shared" si="134"/>
        <v>2667100</v>
      </c>
      <c r="E5956" s="24">
        <f t="shared" si="135"/>
        <v>2667100</v>
      </c>
      <c r="F5956" s="104">
        <v>0</v>
      </c>
      <c r="G5956" s="104">
        <v>271300</v>
      </c>
      <c r="H5956" s="113">
        <v>0</v>
      </c>
      <c r="I5956" s="113">
        <v>186300</v>
      </c>
      <c r="J5956" s="31">
        <v>106000</v>
      </c>
      <c r="K5956" s="32">
        <v>326300</v>
      </c>
      <c r="L5956" s="113">
        <v>0</v>
      </c>
      <c r="M5956" s="113">
        <v>77000</v>
      </c>
      <c r="N5956" s="31">
        <v>21000</v>
      </c>
      <c r="O5956" s="32">
        <v>324800</v>
      </c>
      <c r="P5956" s="105">
        <v>179300</v>
      </c>
      <c r="Q5956" s="105">
        <v>288300</v>
      </c>
      <c r="R5956" s="31">
        <v>0</v>
      </c>
      <c r="S5956" s="32">
        <v>268300</v>
      </c>
      <c r="T5956" s="113">
        <v>0</v>
      </c>
      <c r="U5956" s="113">
        <v>271700</v>
      </c>
      <c r="V5956" s="31">
        <v>0</v>
      </c>
      <c r="W5956" s="32">
        <v>92600</v>
      </c>
      <c r="X5956" s="113">
        <v>9000</v>
      </c>
      <c r="Y5956" s="113">
        <v>129700</v>
      </c>
      <c r="Z5956" s="31">
        <v>187500</v>
      </c>
      <c r="AA5956" s="32">
        <v>296200</v>
      </c>
      <c r="AB5956" s="113">
        <v>2164300</v>
      </c>
      <c r="AC5956" s="113">
        <v>134600</v>
      </c>
      <c r="AD5956" s="33"/>
      <c r="AF5956" s="19" t="s">
        <v>1406</v>
      </c>
      <c r="AG5956" s="34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10" t="s">
        <v>1710</v>
      </c>
      <c r="B5957" s="111" t="s">
        <v>496</v>
      </c>
      <c r="C5957" s="112" t="s">
        <v>497</v>
      </c>
      <c r="D5957" s="21">
        <f t="shared" si="134"/>
        <v>0</v>
      </c>
      <c r="E5957" s="24">
        <f t="shared" si="135"/>
        <v>0</v>
      </c>
      <c r="F5957" s="104"/>
      <c r="G5957" s="104"/>
      <c r="H5957" s="113"/>
      <c r="I5957" s="113"/>
      <c r="J5957" s="31"/>
      <c r="K5957" s="32"/>
      <c r="L5957" s="113"/>
      <c r="M5957" s="113"/>
      <c r="N5957" s="31"/>
      <c r="O5957" s="32"/>
      <c r="P5957" s="113"/>
      <c r="Q5957" s="113"/>
      <c r="R5957" s="31"/>
      <c r="S5957" s="32"/>
      <c r="T5957" s="113"/>
      <c r="U5957" s="113"/>
      <c r="V5957" s="31"/>
      <c r="W5957" s="32"/>
      <c r="X5957" s="113"/>
      <c r="Y5957" s="113"/>
      <c r="Z5957" s="31"/>
      <c r="AA5957" s="32"/>
      <c r="AB5957" s="113"/>
      <c r="AC5957" s="113"/>
      <c r="AD5957" s="33"/>
      <c r="AF5957" s="19" t="s">
        <v>1406</v>
      </c>
      <c r="AG5957" s="34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10" t="s">
        <v>1710</v>
      </c>
      <c r="B5958" s="111" t="s">
        <v>498</v>
      </c>
      <c r="C5958" s="112" t="s">
        <v>461</v>
      </c>
      <c r="D5958" s="21">
        <f t="shared" si="134"/>
        <v>1109231.4500000002</v>
      </c>
      <c r="E5958" s="24">
        <f t="shared" si="135"/>
        <v>1118111.3700000001</v>
      </c>
      <c r="F5958" s="104">
        <v>199205.96</v>
      </c>
      <c r="G5958" s="104">
        <v>7361.85</v>
      </c>
      <c r="H5958" s="113">
        <v>1502.38</v>
      </c>
      <c r="I5958" s="113">
        <v>91649.04</v>
      </c>
      <c r="J5958" s="31">
        <v>91491.11</v>
      </c>
      <c r="K5958" s="32">
        <v>66986</v>
      </c>
      <c r="L5958" s="113">
        <v>143737.87</v>
      </c>
      <c r="M5958" s="113">
        <v>76915.87</v>
      </c>
      <c r="N5958" s="31">
        <v>2398.64</v>
      </c>
      <c r="O5958" s="32">
        <v>66103.17</v>
      </c>
      <c r="P5958" s="113">
        <v>76421.440000000002</v>
      </c>
      <c r="Q5958" s="113">
        <v>72361.649999999994</v>
      </c>
      <c r="R5958" s="31">
        <v>149408.67000000001</v>
      </c>
      <c r="S5958" s="32">
        <v>191437.85</v>
      </c>
      <c r="T5958" s="113">
        <v>103963.56</v>
      </c>
      <c r="U5958" s="113">
        <v>5981.31</v>
      </c>
      <c r="V5958" s="31">
        <v>6542.69</v>
      </c>
      <c r="W5958" s="32">
        <v>216298.54</v>
      </c>
      <c r="X5958" s="113">
        <v>113548.51</v>
      </c>
      <c r="Y5958" s="113">
        <v>7455.33</v>
      </c>
      <c r="Z5958" s="31">
        <v>108928.05</v>
      </c>
      <c r="AA5958" s="32">
        <v>110745.64</v>
      </c>
      <c r="AB5958" s="113">
        <v>112082.57</v>
      </c>
      <c r="AC5958" s="113">
        <v>204815.12</v>
      </c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10" t="s">
        <v>1710</v>
      </c>
      <c r="B5959" s="111" t="s">
        <v>499</v>
      </c>
      <c r="C5959" s="112" t="s">
        <v>500</v>
      </c>
      <c r="D5959" s="21">
        <f t="shared" si="134"/>
        <v>30300</v>
      </c>
      <c r="E5959" s="24">
        <f t="shared" si="135"/>
        <v>98750</v>
      </c>
      <c r="F5959" s="104">
        <v>0</v>
      </c>
      <c r="G5959" s="104">
        <v>0</v>
      </c>
      <c r="H5959" s="113">
        <v>0</v>
      </c>
      <c r="I5959" s="113">
        <v>0</v>
      </c>
      <c r="J5959" s="31">
        <v>0</v>
      </c>
      <c r="K5959" s="32">
        <v>0</v>
      </c>
      <c r="L5959" s="113">
        <v>0</v>
      </c>
      <c r="M5959" s="113">
        <v>0</v>
      </c>
      <c r="N5959" s="31">
        <v>0</v>
      </c>
      <c r="O5959" s="32">
        <v>0</v>
      </c>
      <c r="P5959" s="113">
        <v>0</v>
      </c>
      <c r="Q5959" s="113">
        <v>0</v>
      </c>
      <c r="R5959" s="31">
        <v>0</v>
      </c>
      <c r="S5959" s="32">
        <v>0</v>
      </c>
      <c r="T5959" s="113">
        <v>0</v>
      </c>
      <c r="U5959" s="113">
        <v>0</v>
      </c>
      <c r="V5959" s="31">
        <v>0</v>
      </c>
      <c r="W5959" s="32">
        <v>0</v>
      </c>
      <c r="X5959" s="113">
        <v>0</v>
      </c>
      <c r="Y5959" s="113">
        <v>0</v>
      </c>
      <c r="Z5959" s="31">
        <v>0</v>
      </c>
      <c r="AA5959" s="32">
        <v>0</v>
      </c>
      <c r="AB5959" s="113">
        <v>30300</v>
      </c>
      <c r="AC5959" s="113">
        <v>98750</v>
      </c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10" t="s">
        <v>1710</v>
      </c>
      <c r="B5960" s="111" t="s">
        <v>501</v>
      </c>
      <c r="C5960" s="112" t="s">
        <v>502</v>
      </c>
      <c r="D5960" s="21">
        <f t="shared" si="134"/>
        <v>0</v>
      </c>
      <c r="E5960" s="24">
        <f t="shared" si="135"/>
        <v>0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/>
      <c r="Y5960" s="113"/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10" t="s">
        <v>1710</v>
      </c>
      <c r="B5961" s="111" t="s">
        <v>503</v>
      </c>
      <c r="C5961" s="112" t="s">
        <v>504</v>
      </c>
      <c r="D5961" s="21">
        <f t="shared" si="134"/>
        <v>98543.67</v>
      </c>
      <c r="E5961" s="24">
        <f t="shared" si="135"/>
        <v>41776</v>
      </c>
      <c r="F5961" s="104">
        <v>4919.74</v>
      </c>
      <c r="G5961" s="104">
        <v>0</v>
      </c>
      <c r="H5961" s="113">
        <v>4919.74</v>
      </c>
      <c r="I5961" s="113">
        <v>0</v>
      </c>
      <c r="J5961" s="31">
        <v>4919.74</v>
      </c>
      <c r="K5961" s="32">
        <v>0</v>
      </c>
      <c r="L5961" s="113">
        <v>4919.74</v>
      </c>
      <c r="M5961" s="113">
        <v>0</v>
      </c>
      <c r="N5961" s="31">
        <v>4919.74</v>
      </c>
      <c r="O5961" s="32">
        <v>0</v>
      </c>
      <c r="P5961" s="113">
        <v>4919.74</v>
      </c>
      <c r="Q5961" s="113">
        <v>7312</v>
      </c>
      <c r="R5961" s="31">
        <v>0</v>
      </c>
      <c r="S5961" s="32">
        <v>23024</v>
      </c>
      <c r="T5961" s="113">
        <v>5767.26</v>
      </c>
      <c r="U5961" s="113">
        <v>3656</v>
      </c>
      <c r="V5961" s="31">
        <v>17037.759999999998</v>
      </c>
      <c r="W5961" s="32">
        <v>4542</v>
      </c>
      <c r="X5961" s="113">
        <v>7649.26</v>
      </c>
      <c r="Y5961" s="113">
        <v>3242</v>
      </c>
      <c r="Z5961" s="31">
        <v>16301.26</v>
      </c>
      <c r="AA5961" s="32">
        <v>0</v>
      </c>
      <c r="AB5961" s="113">
        <v>22269.69</v>
      </c>
      <c r="AC5961" s="113">
        <v>0</v>
      </c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10" t="s">
        <v>1710</v>
      </c>
      <c r="B5962" s="111" t="s">
        <v>505</v>
      </c>
      <c r="C5962" s="112" t="s">
        <v>506</v>
      </c>
      <c r="D5962" s="21">
        <f t="shared" si="134"/>
        <v>0</v>
      </c>
      <c r="E5962" s="24">
        <f t="shared" si="135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10" t="s">
        <v>1710</v>
      </c>
      <c r="B5963" s="111" t="s">
        <v>507</v>
      </c>
      <c r="C5963" s="112" t="s">
        <v>508</v>
      </c>
      <c r="D5963" s="21">
        <f t="shared" si="134"/>
        <v>46600</v>
      </c>
      <c r="E5963" s="24">
        <f t="shared" si="135"/>
        <v>0</v>
      </c>
      <c r="F5963" s="104">
        <v>0</v>
      </c>
      <c r="G5963" s="104">
        <v>0</v>
      </c>
      <c r="H5963" s="113">
        <v>0</v>
      </c>
      <c r="I5963" s="113">
        <v>0</v>
      </c>
      <c r="J5963" s="31">
        <v>0</v>
      </c>
      <c r="K5963" s="32">
        <v>0</v>
      </c>
      <c r="L5963" s="113">
        <v>0</v>
      </c>
      <c r="M5963" s="113">
        <v>0</v>
      </c>
      <c r="N5963" s="31">
        <v>46600</v>
      </c>
      <c r="O5963" s="32">
        <v>0</v>
      </c>
      <c r="P5963" s="113"/>
      <c r="Q5963" s="113"/>
      <c r="R5963" s="31"/>
      <c r="S5963" s="32"/>
      <c r="T5963" s="113"/>
      <c r="U5963" s="113"/>
      <c r="V5963" s="31"/>
      <c r="W5963" s="32"/>
      <c r="X5963" s="113"/>
      <c r="Y5963" s="113"/>
      <c r="Z5963" s="31"/>
      <c r="AA5963" s="32"/>
      <c r="AB5963" s="113"/>
      <c r="AC5963" s="113"/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10" t="s">
        <v>1710</v>
      </c>
      <c r="B5964" s="111" t="s">
        <v>509</v>
      </c>
      <c r="C5964" s="112" t="s">
        <v>510</v>
      </c>
      <c r="D5964" s="21">
        <f t="shared" si="134"/>
        <v>428105</v>
      </c>
      <c r="E5964" s="24">
        <f t="shared" si="135"/>
        <v>19580</v>
      </c>
      <c r="F5964" s="104">
        <v>0</v>
      </c>
      <c r="G5964" s="104">
        <v>0</v>
      </c>
      <c r="H5964" s="113">
        <v>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0</v>
      </c>
      <c r="O5964" s="32">
        <v>0</v>
      </c>
      <c r="P5964" s="113">
        <v>0</v>
      </c>
      <c r="Q5964" s="113">
        <v>19580</v>
      </c>
      <c r="R5964" s="31">
        <v>0</v>
      </c>
      <c r="S5964" s="32">
        <v>0</v>
      </c>
      <c r="T5964" s="113">
        <v>0</v>
      </c>
      <c r="U5964" s="113">
        <v>0</v>
      </c>
      <c r="V5964" s="31">
        <v>0</v>
      </c>
      <c r="W5964" s="32">
        <v>0</v>
      </c>
      <c r="X5964" s="113">
        <v>0</v>
      </c>
      <c r="Y5964" s="113">
        <v>0</v>
      </c>
      <c r="Z5964" s="31">
        <v>0</v>
      </c>
      <c r="AA5964" s="32">
        <v>0</v>
      </c>
      <c r="AB5964" s="113">
        <v>428105</v>
      </c>
      <c r="AC5964" s="113">
        <v>0</v>
      </c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10" t="s">
        <v>1710</v>
      </c>
      <c r="B5965" s="111" t="s">
        <v>511</v>
      </c>
      <c r="C5965" s="112" t="s">
        <v>512</v>
      </c>
      <c r="D5965" s="21">
        <f t="shared" si="134"/>
        <v>41804.47</v>
      </c>
      <c r="E5965" s="24">
        <f t="shared" si="135"/>
        <v>63318.239999999998</v>
      </c>
      <c r="F5965" s="104">
        <v>1044.46</v>
      </c>
      <c r="G5965" s="104">
        <v>0</v>
      </c>
      <c r="H5965" s="113">
        <v>0</v>
      </c>
      <c r="I5965" s="113">
        <v>0</v>
      </c>
      <c r="J5965" s="31">
        <v>0</v>
      </c>
      <c r="K5965" s="32">
        <v>28383.94</v>
      </c>
      <c r="L5965" s="113">
        <v>0</v>
      </c>
      <c r="M5965" s="113">
        <v>0</v>
      </c>
      <c r="N5965" s="31">
        <v>0</v>
      </c>
      <c r="O5965" s="32">
        <v>0</v>
      </c>
      <c r="P5965" s="113">
        <v>0</v>
      </c>
      <c r="Q5965" s="113">
        <v>0</v>
      </c>
      <c r="R5965" s="31">
        <v>0</v>
      </c>
      <c r="S5965" s="32">
        <v>0</v>
      </c>
      <c r="T5965" s="113">
        <v>0</v>
      </c>
      <c r="U5965" s="113">
        <v>14225.52</v>
      </c>
      <c r="V5965" s="31">
        <v>0</v>
      </c>
      <c r="W5965" s="32">
        <v>0</v>
      </c>
      <c r="X5965" s="113">
        <v>40760</v>
      </c>
      <c r="Y5965" s="113">
        <v>6484.51</v>
      </c>
      <c r="Z5965" s="31">
        <v>0</v>
      </c>
      <c r="AA5965" s="32">
        <v>4919.8100000000004</v>
      </c>
      <c r="AB5965" s="113">
        <v>0.01</v>
      </c>
      <c r="AC5965" s="113">
        <v>9304.4599999999991</v>
      </c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10" t="s">
        <v>1710</v>
      </c>
      <c r="B5966" s="111" t="s">
        <v>513</v>
      </c>
      <c r="C5966" s="112" t="s">
        <v>514</v>
      </c>
      <c r="D5966" s="21">
        <f t="shared" si="134"/>
        <v>5750</v>
      </c>
      <c r="E5966" s="24">
        <f t="shared" si="135"/>
        <v>6050</v>
      </c>
      <c r="F5966" s="104"/>
      <c r="G5966" s="104"/>
      <c r="H5966" s="113"/>
      <c r="I5966" s="113"/>
      <c r="J5966" s="31"/>
      <c r="K5966" s="32"/>
      <c r="L5966" s="113">
        <v>0</v>
      </c>
      <c r="M5966" s="113">
        <v>500</v>
      </c>
      <c r="N5966" s="31">
        <v>550</v>
      </c>
      <c r="O5966" s="32">
        <v>50</v>
      </c>
      <c r="P5966" s="113">
        <v>0</v>
      </c>
      <c r="Q5966" s="113">
        <v>5150</v>
      </c>
      <c r="R5966" s="31">
        <v>5150</v>
      </c>
      <c r="S5966" s="32">
        <v>0</v>
      </c>
      <c r="T5966" s="113"/>
      <c r="U5966" s="113"/>
      <c r="V5966" s="31"/>
      <c r="W5966" s="32"/>
      <c r="X5966" s="113">
        <v>0</v>
      </c>
      <c r="Y5966" s="113">
        <v>50</v>
      </c>
      <c r="Z5966" s="31">
        <v>50</v>
      </c>
      <c r="AA5966" s="32">
        <v>0</v>
      </c>
      <c r="AB5966" s="113">
        <v>0</v>
      </c>
      <c r="AC5966" s="113">
        <v>300</v>
      </c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10" t="s">
        <v>1710</v>
      </c>
      <c r="B5967" s="111" t="s">
        <v>515</v>
      </c>
      <c r="C5967" s="112" t="s">
        <v>516</v>
      </c>
      <c r="D5967" s="21">
        <f t="shared" si="134"/>
        <v>0</v>
      </c>
      <c r="E5967" s="24">
        <f t="shared" si="135"/>
        <v>0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/>
      <c r="Q5967" s="113"/>
      <c r="R5967" s="31"/>
      <c r="S5967" s="32"/>
      <c r="T5967" s="113"/>
      <c r="U5967" s="113"/>
      <c r="V5967" s="31"/>
      <c r="W5967" s="32"/>
      <c r="X5967" s="113"/>
      <c r="Y5967" s="113"/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10" t="s">
        <v>1710</v>
      </c>
      <c r="B5968" s="111" t="s">
        <v>517</v>
      </c>
      <c r="C5968" s="112" t="s">
        <v>518</v>
      </c>
      <c r="D5968" s="21">
        <f t="shared" si="134"/>
        <v>0</v>
      </c>
      <c r="E5968" s="24">
        <f t="shared" si="135"/>
        <v>0</v>
      </c>
      <c r="F5968" s="104"/>
      <c r="G5968" s="104"/>
      <c r="H5968" s="113"/>
      <c r="I5968" s="113"/>
      <c r="J5968" s="31"/>
      <c r="K5968" s="32"/>
      <c r="L5968" s="113"/>
      <c r="M5968" s="113"/>
      <c r="N5968" s="31"/>
      <c r="O5968" s="32"/>
      <c r="P5968" s="113"/>
      <c r="Q5968" s="113"/>
      <c r="R5968" s="31"/>
      <c r="S5968" s="32"/>
      <c r="T5968" s="113"/>
      <c r="U5968" s="113"/>
      <c r="V5968" s="31"/>
      <c r="W5968" s="32"/>
      <c r="X5968" s="113"/>
      <c r="Y5968" s="113"/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10" t="s">
        <v>1710</v>
      </c>
      <c r="B5969" s="111" t="s">
        <v>519</v>
      </c>
      <c r="C5969" s="112" t="s">
        <v>520</v>
      </c>
      <c r="D5969" s="21">
        <f t="shared" si="134"/>
        <v>125111.29999999999</v>
      </c>
      <c r="E5969" s="24">
        <f t="shared" si="135"/>
        <v>133564.69</v>
      </c>
      <c r="F5969" s="104">
        <v>6543.77</v>
      </c>
      <c r="G5969" s="104">
        <v>4361.03</v>
      </c>
      <c r="H5969" s="113">
        <v>4361.03</v>
      </c>
      <c r="I5969" s="113">
        <v>3468.16</v>
      </c>
      <c r="J5969" s="31">
        <v>3367.69</v>
      </c>
      <c r="K5969" s="32">
        <v>7412.16</v>
      </c>
      <c r="L5969" s="113">
        <v>7512.63</v>
      </c>
      <c r="M5969" s="113">
        <v>10780.12</v>
      </c>
      <c r="N5969" s="31">
        <v>10780.12</v>
      </c>
      <c r="O5969" s="32">
        <v>11499.12</v>
      </c>
      <c r="P5969" s="113">
        <v>11499.12</v>
      </c>
      <c r="Q5969" s="113">
        <v>16720.75</v>
      </c>
      <c r="R5969" s="31">
        <v>16720.759999999998</v>
      </c>
      <c r="S5969" s="32">
        <v>8692.1299999999992</v>
      </c>
      <c r="T5969" s="113">
        <v>8692.1299999999992</v>
      </c>
      <c r="U5969" s="113">
        <v>23898.98</v>
      </c>
      <c r="V5969" s="31">
        <v>23898.98</v>
      </c>
      <c r="W5969" s="32">
        <v>9205.69</v>
      </c>
      <c r="X5969" s="113">
        <v>9205.69</v>
      </c>
      <c r="Y5969" s="113">
        <v>14094.73</v>
      </c>
      <c r="Z5969" s="31">
        <v>14094.73</v>
      </c>
      <c r="AA5969" s="32">
        <v>8434.65</v>
      </c>
      <c r="AB5969" s="113">
        <v>8434.65</v>
      </c>
      <c r="AC5969" s="113">
        <v>14997.17</v>
      </c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10" t="s">
        <v>1710</v>
      </c>
      <c r="B5970" s="111" t="s">
        <v>521</v>
      </c>
      <c r="C5970" s="112" t="s">
        <v>1585</v>
      </c>
      <c r="D5970" s="21">
        <f t="shared" si="134"/>
        <v>0</v>
      </c>
      <c r="E5970" s="24">
        <f t="shared" si="135"/>
        <v>0</v>
      </c>
      <c r="F5970" s="104"/>
      <c r="G5970" s="104"/>
      <c r="H5970" s="113"/>
      <c r="I5970" s="113"/>
      <c r="J5970" s="31"/>
      <c r="K5970" s="32"/>
      <c r="L5970" s="113"/>
      <c r="M5970" s="113"/>
      <c r="N5970" s="31"/>
      <c r="O5970" s="32"/>
      <c r="P5970" s="113"/>
      <c r="Q5970" s="113"/>
      <c r="R5970" s="31"/>
      <c r="S5970" s="32"/>
      <c r="T5970" s="113"/>
      <c r="U5970" s="113"/>
      <c r="V5970" s="31"/>
      <c r="W5970" s="32"/>
      <c r="X5970" s="113"/>
      <c r="Y5970" s="113"/>
      <c r="Z5970" s="31"/>
      <c r="AA5970" s="32"/>
      <c r="AB5970" s="113"/>
      <c r="AC5970" s="113"/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10" t="s">
        <v>1710</v>
      </c>
      <c r="B5971" s="111" t="s">
        <v>522</v>
      </c>
      <c r="C5971" s="112" t="s">
        <v>1586</v>
      </c>
      <c r="D5971" s="21">
        <f t="shared" si="134"/>
        <v>0</v>
      </c>
      <c r="E5971" s="24">
        <f t="shared" si="135"/>
        <v>0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10" t="s">
        <v>1710</v>
      </c>
      <c r="B5972" s="111" t="s">
        <v>523</v>
      </c>
      <c r="C5972" s="112" t="s">
        <v>1667</v>
      </c>
      <c r="D5972" s="21">
        <f t="shared" si="134"/>
        <v>116598</v>
      </c>
      <c r="E5972" s="24">
        <f t="shared" si="135"/>
        <v>127158</v>
      </c>
      <c r="F5972" s="104">
        <v>7103</v>
      </c>
      <c r="G5972" s="104">
        <v>7103</v>
      </c>
      <c r="H5972" s="113">
        <v>7103</v>
      </c>
      <c r="I5972" s="113">
        <v>7103</v>
      </c>
      <c r="J5972" s="31">
        <v>7103</v>
      </c>
      <c r="K5972" s="32">
        <v>18842</v>
      </c>
      <c r="L5972" s="113">
        <v>18842</v>
      </c>
      <c r="M5972" s="113">
        <v>10563</v>
      </c>
      <c r="N5972" s="31">
        <v>10563</v>
      </c>
      <c r="O5972" s="32">
        <v>1865</v>
      </c>
      <c r="P5972" s="113">
        <v>1865</v>
      </c>
      <c r="Q5972" s="113">
        <v>1864</v>
      </c>
      <c r="R5972" s="31">
        <v>1864</v>
      </c>
      <c r="S5972" s="32">
        <v>18396</v>
      </c>
      <c r="T5972" s="113">
        <v>18396</v>
      </c>
      <c r="U5972" s="113">
        <v>17325</v>
      </c>
      <c r="V5972" s="31">
        <v>17325</v>
      </c>
      <c r="W5972" s="32">
        <v>9415</v>
      </c>
      <c r="X5972" s="113">
        <v>9415</v>
      </c>
      <c r="Y5972" s="113">
        <v>8511</v>
      </c>
      <c r="Z5972" s="31">
        <v>8511</v>
      </c>
      <c r="AA5972" s="32">
        <v>8508</v>
      </c>
      <c r="AB5972" s="113">
        <v>8508</v>
      </c>
      <c r="AC5972" s="113">
        <v>17663</v>
      </c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10" t="s">
        <v>1710</v>
      </c>
      <c r="B5973" s="111" t="s">
        <v>524</v>
      </c>
      <c r="C5973" s="112" t="s">
        <v>525</v>
      </c>
      <c r="D5973" s="21">
        <f t="shared" si="134"/>
        <v>14084003.82</v>
      </c>
      <c r="E5973" s="24">
        <f t="shared" si="135"/>
        <v>14084003.82</v>
      </c>
      <c r="F5973" s="104"/>
      <c r="G5973" s="104"/>
      <c r="H5973" s="113">
        <v>6933228.1699999999</v>
      </c>
      <c r="I5973" s="113">
        <v>7150775.6600000001</v>
      </c>
      <c r="J5973" s="31">
        <v>0</v>
      </c>
      <c r="K5973" s="32">
        <v>0</v>
      </c>
      <c r="L5973" s="113">
        <v>3466614.09</v>
      </c>
      <c r="M5973" s="113">
        <v>3466614.09</v>
      </c>
      <c r="N5973" s="31">
        <v>3466614.07</v>
      </c>
      <c r="O5973" s="32">
        <v>3466614.07</v>
      </c>
      <c r="P5973" s="113">
        <v>0</v>
      </c>
      <c r="Q5973" s="113">
        <v>0</v>
      </c>
      <c r="R5973" s="31">
        <v>0</v>
      </c>
      <c r="S5973" s="32">
        <v>0</v>
      </c>
      <c r="T5973" s="113">
        <v>0</v>
      </c>
      <c r="U5973" s="113">
        <v>0</v>
      </c>
      <c r="V5973" s="31">
        <v>0</v>
      </c>
      <c r="W5973" s="32">
        <v>0</v>
      </c>
      <c r="X5973" s="113">
        <v>217547.49</v>
      </c>
      <c r="Y5973" s="113">
        <v>0</v>
      </c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10" t="s">
        <v>1710</v>
      </c>
      <c r="B5974" s="111" t="s">
        <v>526</v>
      </c>
      <c r="C5974" s="112" t="s">
        <v>527</v>
      </c>
      <c r="D5974" s="21">
        <f t="shared" si="134"/>
        <v>0</v>
      </c>
      <c r="E5974" s="24">
        <f t="shared" si="135"/>
        <v>0</v>
      </c>
      <c r="F5974" s="104"/>
      <c r="G5974" s="104"/>
      <c r="H5974" s="113"/>
      <c r="I5974" s="113"/>
      <c r="J5974" s="31"/>
      <c r="K5974" s="32"/>
      <c r="L5974" s="113"/>
      <c r="M5974" s="113"/>
      <c r="N5974" s="31"/>
      <c r="O5974" s="32"/>
      <c r="P5974" s="113"/>
      <c r="Q5974" s="113"/>
      <c r="R5974" s="31"/>
      <c r="S5974" s="32"/>
      <c r="T5974" s="113"/>
      <c r="U5974" s="113"/>
      <c r="V5974" s="31"/>
      <c r="W5974" s="32"/>
      <c r="X5974" s="113"/>
      <c r="Y5974" s="113"/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10" t="s">
        <v>1710</v>
      </c>
      <c r="B5975" s="111" t="s">
        <v>528</v>
      </c>
      <c r="C5975" s="112" t="s">
        <v>529</v>
      </c>
      <c r="D5975" s="21">
        <f t="shared" si="134"/>
        <v>340000</v>
      </c>
      <c r="E5975" s="24">
        <f t="shared" si="135"/>
        <v>340000</v>
      </c>
      <c r="F5975" s="104"/>
      <c r="G5975" s="104"/>
      <c r="H5975" s="113">
        <v>63084.15</v>
      </c>
      <c r="I5975" s="113">
        <v>340000</v>
      </c>
      <c r="J5975" s="31">
        <v>20928.400000000001</v>
      </c>
      <c r="K5975" s="32">
        <v>0</v>
      </c>
      <c r="L5975" s="113">
        <v>11781.83</v>
      </c>
      <c r="M5975" s="113">
        <v>0</v>
      </c>
      <c r="N5975" s="31">
        <v>17595.59</v>
      </c>
      <c r="O5975" s="32">
        <v>0</v>
      </c>
      <c r="P5975" s="113">
        <v>23695.1</v>
      </c>
      <c r="Q5975" s="113">
        <v>0</v>
      </c>
      <c r="R5975" s="31">
        <v>15690.29</v>
      </c>
      <c r="S5975" s="32">
        <v>0</v>
      </c>
      <c r="T5975" s="113">
        <v>12416.9</v>
      </c>
      <c r="U5975" s="113">
        <v>0</v>
      </c>
      <c r="V5975" s="31">
        <v>18784.349999999999</v>
      </c>
      <c r="W5975" s="32">
        <v>0</v>
      </c>
      <c r="X5975" s="113">
        <v>9527.57</v>
      </c>
      <c r="Y5975" s="113">
        <v>0</v>
      </c>
      <c r="Z5975" s="31">
        <v>21917.51</v>
      </c>
      <c r="AA5975" s="32">
        <v>0</v>
      </c>
      <c r="AB5975" s="113">
        <v>124578.31</v>
      </c>
      <c r="AC5975" s="113">
        <v>0</v>
      </c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10" t="s">
        <v>1710</v>
      </c>
      <c r="B5976" s="111" t="s">
        <v>530</v>
      </c>
      <c r="C5976" s="112" t="s">
        <v>531</v>
      </c>
      <c r="D5976" s="21">
        <f t="shared" si="134"/>
        <v>942600</v>
      </c>
      <c r="E5976" s="24">
        <f t="shared" si="135"/>
        <v>942600</v>
      </c>
      <c r="F5976" s="104"/>
      <c r="G5976" s="104"/>
      <c r="H5976" s="113">
        <v>0</v>
      </c>
      <c r="I5976" s="113">
        <v>477600</v>
      </c>
      <c r="J5976" s="31">
        <v>0</v>
      </c>
      <c r="K5976" s="32">
        <v>0</v>
      </c>
      <c r="L5976" s="113">
        <v>0</v>
      </c>
      <c r="M5976" s="113">
        <v>232500</v>
      </c>
      <c r="N5976" s="31">
        <v>0</v>
      </c>
      <c r="O5976" s="32">
        <v>232500</v>
      </c>
      <c r="P5976" s="113">
        <v>942600</v>
      </c>
      <c r="Q5976" s="113">
        <v>0</v>
      </c>
      <c r="R5976" s="31"/>
      <c r="S5976" s="32"/>
      <c r="T5976" s="113"/>
      <c r="U5976" s="113"/>
      <c r="V5976" s="31"/>
      <c r="W5976" s="32"/>
      <c r="X5976" s="113"/>
      <c r="Y5976" s="113"/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10" t="s">
        <v>1710</v>
      </c>
      <c r="B5977" s="111" t="s">
        <v>532</v>
      </c>
      <c r="C5977" s="112" t="s">
        <v>533</v>
      </c>
      <c r="D5977" s="21">
        <f t="shared" si="134"/>
        <v>1198084</v>
      </c>
      <c r="E5977" s="24">
        <f t="shared" si="135"/>
        <v>1198084</v>
      </c>
      <c r="F5977" s="104"/>
      <c r="G5977" s="104"/>
      <c r="H5977" s="113">
        <v>0</v>
      </c>
      <c r="I5977" s="113">
        <v>91924</v>
      </c>
      <c r="J5977" s="31">
        <v>0</v>
      </c>
      <c r="K5977" s="32">
        <v>0</v>
      </c>
      <c r="L5977" s="113">
        <v>0</v>
      </c>
      <c r="M5977" s="113">
        <v>103680</v>
      </c>
      <c r="N5977" s="31">
        <v>0</v>
      </c>
      <c r="O5977" s="32">
        <v>1002480</v>
      </c>
      <c r="P5977" s="113">
        <v>195604</v>
      </c>
      <c r="Q5977" s="113">
        <v>0</v>
      </c>
      <c r="R5977" s="31">
        <v>0</v>
      </c>
      <c r="S5977" s="32">
        <v>0</v>
      </c>
      <c r="T5977" s="113">
        <v>10080</v>
      </c>
      <c r="U5977" s="113">
        <v>0</v>
      </c>
      <c r="V5977" s="31">
        <v>704600</v>
      </c>
      <c r="W5977" s="32">
        <v>0</v>
      </c>
      <c r="X5977" s="113">
        <v>0</v>
      </c>
      <c r="Y5977" s="113">
        <v>0</v>
      </c>
      <c r="Z5977" s="31">
        <v>0</v>
      </c>
      <c r="AA5977" s="32">
        <v>0</v>
      </c>
      <c r="AB5977" s="113">
        <v>287800</v>
      </c>
      <c r="AC5977" s="113">
        <v>0</v>
      </c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10" t="s">
        <v>1710</v>
      </c>
      <c r="B5978" s="111" t="s">
        <v>534</v>
      </c>
      <c r="C5978" s="112" t="s">
        <v>535</v>
      </c>
      <c r="D5978" s="21">
        <f t="shared" si="134"/>
        <v>0</v>
      </c>
      <c r="E5978" s="24">
        <f t="shared" si="135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10" t="s">
        <v>1710</v>
      </c>
      <c r="B5979" s="111" t="s">
        <v>536</v>
      </c>
      <c r="C5979" s="112" t="s">
        <v>537</v>
      </c>
      <c r="D5979" s="21">
        <f t="shared" si="134"/>
        <v>0</v>
      </c>
      <c r="E5979" s="24">
        <f t="shared" si="135"/>
        <v>0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10" t="s">
        <v>1710</v>
      </c>
      <c r="B5980" s="111" t="s">
        <v>538</v>
      </c>
      <c r="C5980" s="112" t="s">
        <v>1668</v>
      </c>
      <c r="D5980" s="21">
        <f t="shared" si="134"/>
        <v>0</v>
      </c>
      <c r="E5980" s="24">
        <f t="shared" si="135"/>
        <v>4420</v>
      </c>
      <c r="F5980" s="104">
        <v>0</v>
      </c>
      <c r="G5980" s="104">
        <v>0</v>
      </c>
      <c r="H5980" s="113">
        <v>0</v>
      </c>
      <c r="I5980" s="113">
        <v>0</v>
      </c>
      <c r="J5980" s="31">
        <v>0</v>
      </c>
      <c r="K5980" s="32">
        <v>0</v>
      </c>
      <c r="L5980" s="113">
        <v>0</v>
      </c>
      <c r="M5980" s="113">
        <v>0</v>
      </c>
      <c r="N5980" s="31">
        <v>0</v>
      </c>
      <c r="O5980" s="32">
        <v>0</v>
      </c>
      <c r="P5980" s="113">
        <v>0</v>
      </c>
      <c r="Q5980" s="113">
        <v>1040</v>
      </c>
      <c r="R5980" s="31">
        <v>0</v>
      </c>
      <c r="S5980" s="32">
        <v>2080</v>
      </c>
      <c r="T5980" s="113">
        <v>0</v>
      </c>
      <c r="U5980" s="113">
        <v>520</v>
      </c>
      <c r="V5980" s="31">
        <v>0</v>
      </c>
      <c r="W5980" s="32">
        <v>390</v>
      </c>
      <c r="X5980" s="113">
        <v>0</v>
      </c>
      <c r="Y5980" s="113">
        <v>390</v>
      </c>
      <c r="Z5980" s="31">
        <v>0</v>
      </c>
      <c r="AA5980" s="32">
        <v>0</v>
      </c>
      <c r="AB5980" s="113">
        <v>0</v>
      </c>
      <c r="AC5980" s="113">
        <v>0</v>
      </c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10" t="s">
        <v>1710</v>
      </c>
      <c r="B5981" s="111" t="s">
        <v>539</v>
      </c>
      <c r="C5981" s="112" t="s">
        <v>540</v>
      </c>
      <c r="D5981" s="21">
        <f t="shared" si="134"/>
        <v>0</v>
      </c>
      <c r="E5981" s="24">
        <f t="shared" si="135"/>
        <v>11900</v>
      </c>
      <c r="F5981" s="104">
        <v>0</v>
      </c>
      <c r="G5981" s="104">
        <v>0</v>
      </c>
      <c r="H5981" s="113">
        <v>0</v>
      </c>
      <c r="I5981" s="113">
        <v>0</v>
      </c>
      <c r="J5981" s="31">
        <v>0</v>
      </c>
      <c r="K5981" s="32">
        <v>0</v>
      </c>
      <c r="L5981" s="113">
        <v>0</v>
      </c>
      <c r="M5981" s="113">
        <v>0</v>
      </c>
      <c r="N5981" s="31">
        <v>0</v>
      </c>
      <c r="O5981" s="32">
        <v>0</v>
      </c>
      <c r="P5981" s="113">
        <v>0</v>
      </c>
      <c r="Q5981" s="113">
        <v>2800</v>
      </c>
      <c r="R5981" s="31">
        <v>0</v>
      </c>
      <c r="S5981" s="32">
        <v>5600</v>
      </c>
      <c r="T5981" s="113">
        <v>0</v>
      </c>
      <c r="U5981" s="113">
        <v>1400</v>
      </c>
      <c r="V5981" s="31">
        <v>0</v>
      </c>
      <c r="W5981" s="32">
        <v>1050</v>
      </c>
      <c r="X5981" s="113">
        <v>0</v>
      </c>
      <c r="Y5981" s="113">
        <v>1050</v>
      </c>
      <c r="Z5981" s="31">
        <v>0</v>
      </c>
      <c r="AA5981" s="32">
        <v>0</v>
      </c>
      <c r="AB5981" s="113">
        <v>0</v>
      </c>
      <c r="AC5981" s="113">
        <v>0</v>
      </c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10" t="s">
        <v>1710</v>
      </c>
      <c r="B5982" s="111" t="s">
        <v>541</v>
      </c>
      <c r="C5982" s="112" t="s">
        <v>542</v>
      </c>
      <c r="D5982" s="21">
        <f t="shared" si="134"/>
        <v>0</v>
      </c>
      <c r="E5982" s="24">
        <f t="shared" si="135"/>
        <v>7004</v>
      </c>
      <c r="F5982" s="104">
        <v>0</v>
      </c>
      <c r="G5982" s="104">
        <v>0</v>
      </c>
      <c r="H5982" s="113">
        <v>0</v>
      </c>
      <c r="I5982" s="113">
        <v>0</v>
      </c>
      <c r="J5982" s="31">
        <v>0</v>
      </c>
      <c r="K5982" s="32">
        <v>0</v>
      </c>
      <c r="L5982" s="113">
        <v>0</v>
      </c>
      <c r="M5982" s="113">
        <v>0</v>
      </c>
      <c r="N5982" s="31">
        <v>0</v>
      </c>
      <c r="O5982" s="32">
        <v>0</v>
      </c>
      <c r="P5982" s="113">
        <v>0</v>
      </c>
      <c r="Q5982" s="113">
        <v>1648</v>
      </c>
      <c r="R5982" s="31">
        <v>0</v>
      </c>
      <c r="S5982" s="32">
        <v>3296</v>
      </c>
      <c r="T5982" s="113">
        <v>0</v>
      </c>
      <c r="U5982" s="113">
        <v>824</v>
      </c>
      <c r="V5982" s="31">
        <v>0</v>
      </c>
      <c r="W5982" s="32">
        <v>618</v>
      </c>
      <c r="X5982" s="113">
        <v>0</v>
      </c>
      <c r="Y5982" s="113">
        <v>618</v>
      </c>
      <c r="Z5982" s="31">
        <v>0</v>
      </c>
      <c r="AA5982" s="32">
        <v>0</v>
      </c>
      <c r="AB5982" s="113">
        <v>0</v>
      </c>
      <c r="AC5982" s="113">
        <v>0</v>
      </c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10" t="s">
        <v>1710</v>
      </c>
      <c r="B5983" s="111" t="s">
        <v>543</v>
      </c>
      <c r="C5983" s="112" t="s">
        <v>544</v>
      </c>
      <c r="D5983" s="21">
        <f t="shared" si="134"/>
        <v>0</v>
      </c>
      <c r="E5983" s="24">
        <f t="shared" si="135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10" t="s">
        <v>1710</v>
      </c>
      <c r="B5984" s="111" t="s">
        <v>545</v>
      </c>
      <c r="C5984" s="112" t="s">
        <v>546</v>
      </c>
      <c r="D5984" s="21">
        <f t="shared" si="134"/>
        <v>0</v>
      </c>
      <c r="E5984" s="24">
        <f t="shared" si="135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10" t="s">
        <v>1710</v>
      </c>
      <c r="B5985" s="111" t="s">
        <v>547</v>
      </c>
      <c r="C5985" s="112" t="s">
        <v>548</v>
      </c>
      <c r="D5985" s="21">
        <f t="shared" si="134"/>
        <v>0</v>
      </c>
      <c r="E5985" s="24">
        <f t="shared" si="135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10" t="s">
        <v>1710</v>
      </c>
      <c r="B5986" s="111" t="s">
        <v>549</v>
      </c>
      <c r="C5986" s="112" t="s">
        <v>550</v>
      </c>
      <c r="D5986" s="21">
        <f t="shared" si="134"/>
        <v>0</v>
      </c>
      <c r="E5986" s="24">
        <f t="shared" si="135"/>
        <v>81220</v>
      </c>
      <c r="F5986" s="104">
        <v>0</v>
      </c>
      <c r="G5986" s="104">
        <v>0</v>
      </c>
      <c r="H5986" s="113">
        <v>0</v>
      </c>
      <c r="I5986" s="113">
        <v>0</v>
      </c>
      <c r="J5986" s="31">
        <v>0</v>
      </c>
      <c r="K5986" s="32">
        <v>0</v>
      </c>
      <c r="L5986" s="113">
        <v>0</v>
      </c>
      <c r="M5986" s="113">
        <v>7500</v>
      </c>
      <c r="N5986" s="31">
        <v>0</v>
      </c>
      <c r="O5986" s="32">
        <v>0</v>
      </c>
      <c r="P5986" s="113">
        <v>0</v>
      </c>
      <c r="Q5986" s="113">
        <v>0</v>
      </c>
      <c r="R5986" s="31">
        <v>0</v>
      </c>
      <c r="S5986" s="32">
        <v>35770</v>
      </c>
      <c r="T5986" s="113">
        <v>0</v>
      </c>
      <c r="U5986" s="113">
        <v>0</v>
      </c>
      <c r="V5986" s="31">
        <v>0</v>
      </c>
      <c r="W5986" s="32">
        <v>0</v>
      </c>
      <c r="X5986" s="113">
        <v>0</v>
      </c>
      <c r="Y5986" s="113">
        <v>37950</v>
      </c>
      <c r="Z5986" s="31">
        <v>0</v>
      </c>
      <c r="AA5986" s="32">
        <v>0</v>
      </c>
      <c r="AB5986" s="113">
        <v>0</v>
      </c>
      <c r="AC5986" s="113">
        <v>0</v>
      </c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10" t="s">
        <v>1710</v>
      </c>
      <c r="B5987" s="111" t="s">
        <v>551</v>
      </c>
      <c r="C5987" s="112" t="s">
        <v>552</v>
      </c>
      <c r="D5987" s="21">
        <f t="shared" si="134"/>
        <v>0</v>
      </c>
      <c r="E5987" s="24">
        <f t="shared" si="135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10" t="s">
        <v>1710</v>
      </c>
      <c r="B5988" s="111" t="s">
        <v>553</v>
      </c>
      <c r="C5988" s="112" t="s">
        <v>554</v>
      </c>
      <c r="D5988" s="21">
        <f t="shared" si="134"/>
        <v>0</v>
      </c>
      <c r="E5988" s="24">
        <f t="shared" si="135"/>
        <v>54355.1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>
        <v>0</v>
      </c>
      <c r="S5988" s="32">
        <v>23571</v>
      </c>
      <c r="T5988" s="113">
        <v>0</v>
      </c>
      <c r="U5988" s="113">
        <v>12284.1</v>
      </c>
      <c r="V5988" s="31">
        <v>0</v>
      </c>
      <c r="W5988" s="32">
        <v>0</v>
      </c>
      <c r="X5988" s="113">
        <v>0</v>
      </c>
      <c r="Y5988" s="113">
        <v>0</v>
      </c>
      <c r="Z5988" s="31">
        <v>0</v>
      </c>
      <c r="AA5988" s="32">
        <v>18500</v>
      </c>
      <c r="AB5988" s="113">
        <v>0</v>
      </c>
      <c r="AC5988" s="113">
        <v>0</v>
      </c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10" t="s">
        <v>1710</v>
      </c>
      <c r="B5989" s="111" t="s">
        <v>555</v>
      </c>
      <c r="C5989" s="112" t="s">
        <v>556</v>
      </c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10" t="s">
        <v>1710</v>
      </c>
      <c r="B5990" s="111" t="s">
        <v>557</v>
      </c>
      <c r="C5990" s="112" t="s">
        <v>558</v>
      </c>
      <c r="D5990" s="21">
        <f t="shared" si="136"/>
        <v>0</v>
      </c>
      <c r="E5990" s="24">
        <f t="shared" si="137"/>
        <v>0</v>
      </c>
      <c r="F5990" s="104"/>
      <c r="G5990" s="104"/>
      <c r="H5990" s="113"/>
      <c r="I5990" s="113"/>
      <c r="J5990" s="31"/>
      <c r="K5990" s="32"/>
      <c r="L5990" s="113"/>
      <c r="M5990" s="113"/>
      <c r="N5990" s="31"/>
      <c r="O5990" s="32"/>
      <c r="P5990" s="113"/>
      <c r="Q5990" s="113"/>
      <c r="R5990" s="31"/>
      <c r="S5990" s="32"/>
      <c r="T5990" s="113"/>
      <c r="U5990" s="113"/>
      <c r="V5990" s="31"/>
      <c r="W5990" s="32"/>
      <c r="X5990" s="113"/>
      <c r="Y5990" s="113"/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10" t="s">
        <v>1710</v>
      </c>
      <c r="B5991" s="111" t="s">
        <v>559</v>
      </c>
      <c r="C5991" s="112" t="s">
        <v>560</v>
      </c>
      <c r="D5991" s="21">
        <f t="shared" si="136"/>
        <v>0</v>
      </c>
      <c r="E5991" s="24">
        <f t="shared" si="13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10" t="s">
        <v>1710</v>
      </c>
      <c r="B5992" s="111" t="s">
        <v>561</v>
      </c>
      <c r="C5992" s="112" t="s">
        <v>562</v>
      </c>
      <c r="D5992" s="21">
        <f t="shared" si="136"/>
        <v>0</v>
      </c>
      <c r="E5992" s="24">
        <f t="shared" si="137"/>
        <v>0</v>
      </c>
      <c r="F5992" s="104"/>
      <c r="G5992" s="104"/>
      <c r="H5992" s="105"/>
      <c r="I5992" s="105"/>
      <c r="J5992" s="106"/>
      <c r="K5992" s="107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10" t="s">
        <v>1710</v>
      </c>
      <c r="B5993" s="111" t="s">
        <v>563</v>
      </c>
      <c r="C5993" s="112" t="s">
        <v>564</v>
      </c>
      <c r="D5993" s="21">
        <f t="shared" si="136"/>
        <v>0</v>
      </c>
      <c r="E5993" s="24">
        <f t="shared" si="13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10" t="s">
        <v>1710</v>
      </c>
      <c r="B5994" s="111" t="s">
        <v>565</v>
      </c>
      <c r="C5994" s="112" t="s">
        <v>566</v>
      </c>
      <c r="D5994" s="21">
        <f t="shared" si="136"/>
        <v>0</v>
      </c>
      <c r="E5994" s="24">
        <f t="shared" si="137"/>
        <v>0</v>
      </c>
      <c r="F5994" s="104"/>
      <c r="G5994" s="104"/>
      <c r="H5994" s="113"/>
      <c r="I5994" s="113"/>
      <c r="J5994" s="31"/>
      <c r="K5994" s="32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10" t="s">
        <v>1710</v>
      </c>
      <c r="B5995" s="111" t="s">
        <v>567</v>
      </c>
      <c r="C5995" s="112" t="s">
        <v>568</v>
      </c>
      <c r="D5995" s="21">
        <f t="shared" si="136"/>
        <v>0</v>
      </c>
      <c r="E5995" s="24">
        <f t="shared" si="13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10" t="s">
        <v>1710</v>
      </c>
      <c r="B5996" s="111" t="s">
        <v>569</v>
      </c>
      <c r="C5996" s="112" t="s">
        <v>570</v>
      </c>
      <c r="D5996" s="21">
        <f t="shared" si="136"/>
        <v>0</v>
      </c>
      <c r="E5996" s="24">
        <f t="shared" si="13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10" t="s">
        <v>1710</v>
      </c>
      <c r="B5997" s="111" t="s">
        <v>571</v>
      </c>
      <c r="C5997" s="112" t="s">
        <v>572</v>
      </c>
      <c r="D5997" s="21">
        <f t="shared" si="136"/>
        <v>696366.71</v>
      </c>
      <c r="E5997" s="24">
        <f t="shared" si="137"/>
        <v>530000</v>
      </c>
      <c r="F5997" s="104">
        <v>49933.34</v>
      </c>
      <c r="G5997" s="104">
        <v>530000</v>
      </c>
      <c r="H5997" s="113">
        <v>58766.67</v>
      </c>
      <c r="I5997" s="113">
        <v>0</v>
      </c>
      <c r="J5997" s="31">
        <v>58766.67</v>
      </c>
      <c r="K5997" s="32">
        <v>0</v>
      </c>
      <c r="L5997" s="113">
        <v>58766.67</v>
      </c>
      <c r="M5997" s="113">
        <v>0</v>
      </c>
      <c r="N5997" s="31">
        <v>58766.67</v>
      </c>
      <c r="O5997" s="32">
        <v>0</v>
      </c>
      <c r="P5997" s="113">
        <v>58766.67</v>
      </c>
      <c r="Q5997" s="113">
        <v>0</v>
      </c>
      <c r="R5997" s="31">
        <v>58766.67</v>
      </c>
      <c r="S5997" s="32">
        <v>0</v>
      </c>
      <c r="T5997" s="113">
        <v>58766.67</v>
      </c>
      <c r="U5997" s="113">
        <v>0</v>
      </c>
      <c r="V5997" s="31">
        <v>58766.67</v>
      </c>
      <c r="W5997" s="32">
        <v>0</v>
      </c>
      <c r="X5997" s="113">
        <v>58766.67</v>
      </c>
      <c r="Y5997" s="113">
        <v>0</v>
      </c>
      <c r="Z5997" s="31">
        <v>58766.67</v>
      </c>
      <c r="AA5997" s="32">
        <v>0</v>
      </c>
      <c r="AB5997" s="113">
        <v>58766.67</v>
      </c>
      <c r="AC5997" s="113">
        <v>0</v>
      </c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10" t="s">
        <v>1710</v>
      </c>
      <c r="B5998" s="111" t="s">
        <v>573</v>
      </c>
      <c r="C5998" s="112" t="s">
        <v>574</v>
      </c>
      <c r="D5998" s="21">
        <f t="shared" si="136"/>
        <v>0</v>
      </c>
      <c r="E5998" s="24">
        <f t="shared" si="13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10" t="s">
        <v>1710</v>
      </c>
      <c r="B5999" s="111" t="s">
        <v>575</v>
      </c>
      <c r="C5999" s="112" t="s">
        <v>576</v>
      </c>
      <c r="D5999" s="21">
        <f t="shared" si="136"/>
        <v>3369361.8</v>
      </c>
      <c r="E5999" s="24">
        <f t="shared" si="137"/>
        <v>0</v>
      </c>
      <c r="F5999" s="104">
        <v>0</v>
      </c>
      <c r="G5999" s="104">
        <v>0</v>
      </c>
      <c r="H5999" s="105">
        <v>0</v>
      </c>
      <c r="I5999" s="105">
        <v>0</v>
      </c>
      <c r="J5999" s="106">
        <v>0</v>
      </c>
      <c r="K5999" s="107">
        <v>0</v>
      </c>
      <c r="L5999" s="105">
        <v>0</v>
      </c>
      <c r="M5999" s="105">
        <v>0</v>
      </c>
      <c r="N5999" s="106">
        <v>0</v>
      </c>
      <c r="O5999" s="107">
        <v>0</v>
      </c>
      <c r="P5999" s="113">
        <v>0</v>
      </c>
      <c r="Q5999" s="113">
        <v>0</v>
      </c>
      <c r="R5999" s="106">
        <v>0</v>
      </c>
      <c r="S5999" s="107">
        <v>0</v>
      </c>
      <c r="T5999" s="105">
        <v>0</v>
      </c>
      <c r="U5999" s="105">
        <v>0</v>
      </c>
      <c r="V5999" s="106">
        <v>0</v>
      </c>
      <c r="W5999" s="107">
        <v>0</v>
      </c>
      <c r="X5999" s="105">
        <v>0</v>
      </c>
      <c r="Y5999" s="105">
        <v>0</v>
      </c>
      <c r="Z5999" s="106">
        <v>0</v>
      </c>
      <c r="AA5999" s="107">
        <v>0</v>
      </c>
      <c r="AB5999" s="105">
        <v>3369361.8</v>
      </c>
      <c r="AC5999" s="105">
        <v>0</v>
      </c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10" t="s">
        <v>1710</v>
      </c>
      <c r="B6000" s="111" t="s">
        <v>577</v>
      </c>
      <c r="C6000" s="112" t="s">
        <v>1587</v>
      </c>
      <c r="D6000" s="21">
        <f t="shared" si="136"/>
        <v>0</v>
      </c>
      <c r="E6000" s="24">
        <f t="shared" si="137"/>
        <v>0</v>
      </c>
      <c r="F6000" s="104"/>
      <c r="G6000" s="104"/>
      <c r="H6000" s="113"/>
      <c r="I6000" s="113"/>
      <c r="J6000" s="31"/>
      <c r="K6000" s="32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10" t="s">
        <v>1710</v>
      </c>
      <c r="B6001" s="111" t="s">
        <v>578</v>
      </c>
      <c r="C6001" s="112" t="s">
        <v>579</v>
      </c>
      <c r="D6001" s="21">
        <f t="shared" si="136"/>
        <v>0</v>
      </c>
      <c r="E6001" s="24">
        <f t="shared" si="137"/>
        <v>4756786.92</v>
      </c>
      <c r="F6001" s="104">
        <v>0</v>
      </c>
      <c r="G6001" s="104">
        <v>0</v>
      </c>
      <c r="H6001" s="105">
        <v>0</v>
      </c>
      <c r="I6001" s="105">
        <v>0</v>
      </c>
      <c r="J6001" s="106">
        <v>0</v>
      </c>
      <c r="K6001" s="107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>
        <v>0</v>
      </c>
      <c r="U6001" s="105">
        <v>0</v>
      </c>
      <c r="V6001" s="106">
        <v>0</v>
      </c>
      <c r="W6001" s="107">
        <v>0</v>
      </c>
      <c r="X6001" s="105">
        <v>0</v>
      </c>
      <c r="Y6001" s="105">
        <v>0</v>
      </c>
      <c r="Z6001" s="106">
        <v>0</v>
      </c>
      <c r="AA6001" s="107">
        <v>0</v>
      </c>
      <c r="AB6001" s="105">
        <v>0</v>
      </c>
      <c r="AC6001" s="105">
        <v>4756786.92</v>
      </c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10" t="s">
        <v>1710</v>
      </c>
      <c r="B6002" s="111" t="s">
        <v>580</v>
      </c>
      <c r="C6002" s="112" t="s">
        <v>581</v>
      </c>
      <c r="D6002" s="21">
        <f t="shared" si="136"/>
        <v>1449249.4000000001</v>
      </c>
      <c r="E6002" s="24">
        <f t="shared" si="137"/>
        <v>1362628.3800000001</v>
      </c>
      <c r="F6002" s="104">
        <v>0</v>
      </c>
      <c r="G6002" s="104">
        <v>344842.85</v>
      </c>
      <c r="H6002" s="113">
        <v>0</v>
      </c>
      <c r="I6002" s="113">
        <v>29563.16</v>
      </c>
      <c r="J6002" s="31">
        <v>0</v>
      </c>
      <c r="K6002" s="32">
        <v>0</v>
      </c>
      <c r="L6002" s="113">
        <v>33231.54</v>
      </c>
      <c r="M6002" s="113">
        <v>0</v>
      </c>
      <c r="N6002" s="31">
        <v>18760</v>
      </c>
      <c r="O6002" s="32">
        <v>191807.07</v>
      </c>
      <c r="P6002" s="105">
        <v>63630</v>
      </c>
      <c r="Q6002" s="105">
        <v>297933.7</v>
      </c>
      <c r="R6002" s="31">
        <v>6039.84</v>
      </c>
      <c r="S6002" s="32">
        <v>333442.31</v>
      </c>
      <c r="T6002" s="113">
        <v>183180.53</v>
      </c>
      <c r="U6002" s="113">
        <v>8216.44</v>
      </c>
      <c r="V6002" s="31">
        <v>10850.62</v>
      </c>
      <c r="W6002" s="32">
        <v>100323.61</v>
      </c>
      <c r="X6002" s="113">
        <v>0</v>
      </c>
      <c r="Y6002" s="113">
        <v>0</v>
      </c>
      <c r="Z6002" s="31">
        <v>5500.33</v>
      </c>
      <c r="AA6002" s="32">
        <v>3678.8</v>
      </c>
      <c r="AB6002" s="113">
        <v>1128056.54</v>
      </c>
      <c r="AC6002" s="113">
        <v>52820.44</v>
      </c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10" t="s">
        <v>1710</v>
      </c>
      <c r="B6003" s="111" t="s">
        <v>582</v>
      </c>
      <c r="C6003" s="112" t="s">
        <v>1588</v>
      </c>
      <c r="D6003" s="21">
        <f t="shared" si="136"/>
        <v>272756.59999999998</v>
      </c>
      <c r="E6003" s="24">
        <f t="shared" si="137"/>
        <v>272756.59999999998</v>
      </c>
      <c r="F6003" s="104">
        <v>0</v>
      </c>
      <c r="G6003" s="104">
        <v>272756.59999999998</v>
      </c>
      <c r="H6003" s="113">
        <v>0</v>
      </c>
      <c r="I6003" s="113">
        <v>0</v>
      </c>
      <c r="J6003" s="31">
        <v>0</v>
      </c>
      <c r="K6003" s="32">
        <v>0</v>
      </c>
      <c r="L6003" s="113">
        <v>0</v>
      </c>
      <c r="M6003" s="113">
        <v>0</v>
      </c>
      <c r="N6003" s="31">
        <v>0</v>
      </c>
      <c r="O6003" s="32">
        <v>0</v>
      </c>
      <c r="P6003" s="113">
        <v>0</v>
      </c>
      <c r="Q6003" s="113">
        <v>0</v>
      </c>
      <c r="R6003" s="31">
        <v>16</v>
      </c>
      <c r="S6003" s="32">
        <v>0</v>
      </c>
      <c r="T6003" s="113">
        <v>0</v>
      </c>
      <c r="U6003" s="113">
        <v>0</v>
      </c>
      <c r="V6003" s="31">
        <v>0</v>
      </c>
      <c r="W6003" s="32">
        <v>0</v>
      </c>
      <c r="X6003" s="113">
        <v>0</v>
      </c>
      <c r="Y6003" s="113">
        <v>0</v>
      </c>
      <c r="Z6003" s="31">
        <v>0</v>
      </c>
      <c r="AA6003" s="32">
        <v>0</v>
      </c>
      <c r="AB6003" s="113">
        <v>272740.59999999998</v>
      </c>
      <c r="AC6003" s="113">
        <v>0</v>
      </c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10" t="s">
        <v>1710</v>
      </c>
      <c r="B6004" s="111" t="s">
        <v>583</v>
      </c>
      <c r="C6004" s="112" t="s">
        <v>584</v>
      </c>
      <c r="D6004" s="21">
        <f t="shared" si="136"/>
        <v>0</v>
      </c>
      <c r="E6004" s="24">
        <f t="shared" si="137"/>
        <v>0</v>
      </c>
      <c r="F6004" s="104">
        <v>0</v>
      </c>
      <c r="G6004" s="104">
        <v>0</v>
      </c>
      <c r="H6004" s="105">
        <v>0</v>
      </c>
      <c r="I6004" s="105">
        <v>0</v>
      </c>
      <c r="J6004" s="106">
        <v>0</v>
      </c>
      <c r="K6004" s="107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>
        <v>0</v>
      </c>
      <c r="U6004" s="105">
        <v>0</v>
      </c>
      <c r="V6004" s="106">
        <v>0</v>
      </c>
      <c r="W6004" s="107">
        <v>0</v>
      </c>
      <c r="X6004" s="105">
        <v>0</v>
      </c>
      <c r="Y6004" s="105">
        <v>0</v>
      </c>
      <c r="Z6004" s="106">
        <v>0</v>
      </c>
      <c r="AA6004" s="107">
        <v>0</v>
      </c>
      <c r="AB6004" s="105">
        <v>0</v>
      </c>
      <c r="AC6004" s="105">
        <v>0</v>
      </c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10" t="s">
        <v>1710</v>
      </c>
      <c r="B6005" s="111" t="s">
        <v>585</v>
      </c>
      <c r="C6005" s="112" t="s">
        <v>586</v>
      </c>
      <c r="D6005" s="21">
        <f t="shared" si="136"/>
        <v>0</v>
      </c>
      <c r="E6005" s="24">
        <f t="shared" si="137"/>
        <v>0</v>
      </c>
      <c r="F6005" s="104"/>
      <c r="G6005" s="104"/>
      <c r="H6005" s="113"/>
      <c r="I6005" s="113"/>
      <c r="J6005" s="31"/>
      <c r="K6005" s="32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10" t="s">
        <v>1710</v>
      </c>
      <c r="B6006" s="111" t="s">
        <v>587</v>
      </c>
      <c r="C6006" s="112" t="s">
        <v>588</v>
      </c>
      <c r="D6006" s="21">
        <f t="shared" si="136"/>
        <v>0</v>
      </c>
      <c r="E6006" s="24">
        <f t="shared" si="13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10" t="s">
        <v>1710</v>
      </c>
      <c r="B6007" s="111" t="s">
        <v>589</v>
      </c>
      <c r="C6007" s="112" t="s">
        <v>590</v>
      </c>
      <c r="D6007" s="21">
        <f t="shared" si="136"/>
        <v>0</v>
      </c>
      <c r="E6007" s="24">
        <f t="shared" si="13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10" t="s">
        <v>1710</v>
      </c>
      <c r="B6008" s="111" t="s">
        <v>591</v>
      </c>
      <c r="C6008" s="112" t="s">
        <v>592</v>
      </c>
      <c r="D6008" s="21">
        <f t="shared" si="136"/>
        <v>0</v>
      </c>
      <c r="E6008" s="24">
        <f t="shared" si="13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10" t="s">
        <v>1710</v>
      </c>
      <c r="B6009" s="111" t="s">
        <v>593</v>
      </c>
      <c r="C6009" s="112" t="s">
        <v>1589</v>
      </c>
      <c r="D6009" s="21">
        <f t="shared" si="136"/>
        <v>0</v>
      </c>
      <c r="E6009" s="24">
        <f t="shared" si="13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10" t="s">
        <v>1710</v>
      </c>
      <c r="B6010" s="111" t="s">
        <v>594</v>
      </c>
      <c r="C6010" s="112" t="s">
        <v>595</v>
      </c>
      <c r="D6010" s="21">
        <f t="shared" si="136"/>
        <v>0</v>
      </c>
      <c r="E6010" s="24">
        <f t="shared" si="13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10" t="s">
        <v>1710</v>
      </c>
      <c r="B6011" s="111" t="s">
        <v>596</v>
      </c>
      <c r="C6011" s="112" t="s">
        <v>597</v>
      </c>
      <c r="D6011" s="21">
        <f t="shared" si="136"/>
        <v>0</v>
      </c>
      <c r="E6011" s="24">
        <f t="shared" si="13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10" t="s">
        <v>1710</v>
      </c>
      <c r="B6012" s="111" t="s">
        <v>598</v>
      </c>
      <c r="C6012" s="112" t="s">
        <v>599</v>
      </c>
      <c r="D6012" s="21">
        <f t="shared" si="136"/>
        <v>0</v>
      </c>
      <c r="E6012" s="24">
        <f t="shared" si="13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10" t="s">
        <v>1710</v>
      </c>
      <c r="B6013" s="111" t="s">
        <v>600</v>
      </c>
      <c r="C6013" s="112" t="s">
        <v>601</v>
      </c>
      <c r="D6013" s="21">
        <f t="shared" si="136"/>
        <v>0</v>
      </c>
      <c r="E6013" s="24">
        <f t="shared" si="13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10" t="s">
        <v>1710</v>
      </c>
      <c r="B6014" s="111" t="s">
        <v>602</v>
      </c>
      <c r="C6014" s="112" t="s">
        <v>1669</v>
      </c>
      <c r="D6014" s="21">
        <f t="shared" si="136"/>
        <v>0</v>
      </c>
      <c r="E6014" s="24">
        <f t="shared" si="13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10" t="s">
        <v>1710</v>
      </c>
      <c r="B6015" s="111" t="s">
        <v>1590</v>
      </c>
      <c r="C6015" s="112" t="s">
        <v>1591</v>
      </c>
      <c r="D6015" s="21">
        <f t="shared" si="136"/>
        <v>0</v>
      </c>
      <c r="E6015" s="24">
        <f t="shared" si="13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10" t="s">
        <v>1710</v>
      </c>
      <c r="B6016" s="111" t="s">
        <v>603</v>
      </c>
      <c r="C6016" s="112" t="s">
        <v>604</v>
      </c>
      <c r="D6016" s="21">
        <f t="shared" si="136"/>
        <v>0</v>
      </c>
      <c r="E6016" s="24">
        <f t="shared" si="137"/>
        <v>0</v>
      </c>
      <c r="F6016" s="104"/>
      <c r="G6016" s="104"/>
      <c r="H6016" s="105"/>
      <c r="I6016" s="105"/>
      <c r="J6016" s="106"/>
      <c r="K6016" s="107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10" t="s">
        <v>1710</v>
      </c>
      <c r="B6017" s="111" t="s">
        <v>605</v>
      </c>
      <c r="C6017" s="112" t="s">
        <v>606</v>
      </c>
      <c r="D6017" s="21">
        <f t="shared" si="136"/>
        <v>0</v>
      </c>
      <c r="E6017" s="24">
        <f t="shared" si="137"/>
        <v>0</v>
      </c>
      <c r="F6017" s="104"/>
      <c r="G6017" s="104"/>
      <c r="H6017" s="113"/>
      <c r="I6017" s="113"/>
      <c r="J6017" s="31"/>
      <c r="K6017" s="32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10" t="s">
        <v>1710</v>
      </c>
      <c r="B6018" s="111" t="s">
        <v>607</v>
      </c>
      <c r="C6018" s="112" t="s">
        <v>608</v>
      </c>
      <c r="D6018" s="21">
        <f t="shared" si="136"/>
        <v>0</v>
      </c>
      <c r="E6018" s="24">
        <f t="shared" si="13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10" t="s">
        <v>1710</v>
      </c>
      <c r="B6019" s="111" t="s">
        <v>609</v>
      </c>
      <c r="C6019" s="112" t="s">
        <v>610</v>
      </c>
      <c r="D6019" s="21">
        <f t="shared" si="136"/>
        <v>0</v>
      </c>
      <c r="E6019" s="24">
        <f t="shared" si="137"/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10" t="s">
        <v>1710</v>
      </c>
      <c r="B6020" s="111" t="s">
        <v>611</v>
      </c>
      <c r="C6020" s="112" t="s">
        <v>612</v>
      </c>
      <c r="D6020" s="21">
        <f t="shared" si="136"/>
        <v>0</v>
      </c>
      <c r="E6020" s="24">
        <f t="shared" si="137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10" t="s">
        <v>1710</v>
      </c>
      <c r="B6021" s="111" t="s">
        <v>613</v>
      </c>
      <c r="C6021" s="112" t="s">
        <v>614</v>
      </c>
      <c r="D6021" s="21">
        <f t="shared" si="136"/>
        <v>0</v>
      </c>
      <c r="E6021" s="24">
        <f t="shared" si="137"/>
        <v>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10" t="s">
        <v>1710</v>
      </c>
      <c r="B6022" s="111" t="s">
        <v>615</v>
      </c>
      <c r="C6022" s="112" t="s">
        <v>616</v>
      </c>
      <c r="D6022" s="21">
        <f t="shared" si="136"/>
        <v>0</v>
      </c>
      <c r="E6022" s="24">
        <f t="shared" si="137"/>
        <v>0</v>
      </c>
      <c r="F6022" s="104"/>
      <c r="G6022" s="104"/>
      <c r="H6022" s="113"/>
      <c r="I6022" s="113"/>
      <c r="J6022" s="31"/>
      <c r="K6022" s="32"/>
      <c r="L6022" s="113"/>
      <c r="M6022" s="113"/>
      <c r="N6022" s="31"/>
      <c r="O6022" s="32"/>
      <c r="P6022" s="113"/>
      <c r="Q6022" s="113"/>
      <c r="R6022" s="31"/>
      <c r="S6022" s="32"/>
      <c r="T6022" s="113"/>
      <c r="U6022" s="113"/>
      <c r="V6022" s="31"/>
      <c r="W6022" s="32"/>
      <c r="X6022" s="113"/>
      <c r="Y6022" s="113"/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10" t="s">
        <v>1710</v>
      </c>
      <c r="B6023" s="111" t="s">
        <v>617</v>
      </c>
      <c r="C6023" s="112" t="s">
        <v>618</v>
      </c>
      <c r="D6023" s="21">
        <f t="shared" si="136"/>
        <v>0</v>
      </c>
      <c r="E6023" s="24">
        <f t="shared" si="137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10" t="s">
        <v>1710</v>
      </c>
      <c r="B6024" s="111" t="s">
        <v>619</v>
      </c>
      <c r="C6024" s="112" t="s">
        <v>620</v>
      </c>
      <c r="D6024" s="21">
        <f t="shared" si="136"/>
        <v>0</v>
      </c>
      <c r="E6024" s="24">
        <f t="shared" si="137"/>
        <v>0</v>
      </c>
      <c r="F6024" s="104"/>
      <c r="G6024" s="104"/>
      <c r="H6024" s="113"/>
      <c r="I6024" s="113"/>
      <c r="J6024" s="31"/>
      <c r="K6024" s="32"/>
      <c r="L6024" s="113"/>
      <c r="M6024" s="113"/>
      <c r="N6024" s="31"/>
      <c r="O6024" s="32"/>
      <c r="P6024" s="113"/>
      <c r="Q6024" s="113"/>
      <c r="R6024" s="31"/>
      <c r="S6024" s="32"/>
      <c r="T6024" s="113"/>
      <c r="U6024" s="113"/>
      <c r="V6024" s="31"/>
      <c r="W6024" s="32"/>
      <c r="X6024" s="113"/>
      <c r="Y6024" s="113"/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10" t="s">
        <v>1710</v>
      </c>
      <c r="B6025" s="111" t="s">
        <v>621</v>
      </c>
      <c r="C6025" s="112" t="s">
        <v>622</v>
      </c>
      <c r="D6025" s="21">
        <f t="shared" si="136"/>
        <v>0</v>
      </c>
      <c r="E6025" s="24">
        <f t="shared" si="137"/>
        <v>114500</v>
      </c>
      <c r="F6025" s="104">
        <v>0</v>
      </c>
      <c r="G6025" s="104">
        <v>12100</v>
      </c>
      <c r="H6025" s="113">
        <v>0</v>
      </c>
      <c r="I6025" s="113">
        <v>5850</v>
      </c>
      <c r="J6025" s="31">
        <v>0</v>
      </c>
      <c r="K6025" s="32">
        <v>10200</v>
      </c>
      <c r="L6025" s="113">
        <v>0</v>
      </c>
      <c r="M6025" s="113">
        <v>10000</v>
      </c>
      <c r="N6025" s="31">
        <v>0</v>
      </c>
      <c r="O6025" s="32">
        <v>9850</v>
      </c>
      <c r="P6025" s="113">
        <v>0</v>
      </c>
      <c r="Q6025" s="113">
        <v>0</v>
      </c>
      <c r="R6025" s="31">
        <v>0</v>
      </c>
      <c r="S6025" s="32">
        <v>7100</v>
      </c>
      <c r="T6025" s="113">
        <v>0</v>
      </c>
      <c r="U6025" s="113">
        <v>3500</v>
      </c>
      <c r="V6025" s="31">
        <v>0</v>
      </c>
      <c r="W6025" s="32">
        <v>0</v>
      </c>
      <c r="X6025" s="113">
        <v>0</v>
      </c>
      <c r="Y6025" s="113">
        <v>19550</v>
      </c>
      <c r="Z6025" s="31">
        <v>0</v>
      </c>
      <c r="AA6025" s="32">
        <v>0</v>
      </c>
      <c r="AB6025" s="113">
        <v>0</v>
      </c>
      <c r="AC6025" s="113">
        <v>36350</v>
      </c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10" t="s">
        <v>1710</v>
      </c>
      <c r="B6026" s="111" t="s">
        <v>623</v>
      </c>
      <c r="C6026" s="112" t="s">
        <v>624</v>
      </c>
      <c r="D6026" s="21">
        <f t="shared" si="136"/>
        <v>0</v>
      </c>
      <c r="E6026" s="24">
        <f t="shared" si="137"/>
        <v>1081905.1599999999</v>
      </c>
      <c r="F6026" s="104"/>
      <c r="G6026" s="104"/>
      <c r="H6026" s="113">
        <v>0</v>
      </c>
      <c r="I6026" s="113">
        <v>19691.38</v>
      </c>
      <c r="J6026" s="31">
        <v>0</v>
      </c>
      <c r="K6026" s="32">
        <v>2238.9699999999998</v>
      </c>
      <c r="L6026" s="113">
        <v>0</v>
      </c>
      <c r="M6026" s="113">
        <v>18232.490000000002</v>
      </c>
      <c r="N6026" s="31">
        <v>0</v>
      </c>
      <c r="O6026" s="32">
        <v>186.18</v>
      </c>
      <c r="P6026" s="113">
        <v>0</v>
      </c>
      <c r="Q6026" s="113">
        <v>2042.7</v>
      </c>
      <c r="R6026" s="31">
        <v>0</v>
      </c>
      <c r="S6026" s="32">
        <v>224443.19</v>
      </c>
      <c r="T6026" s="113">
        <v>0</v>
      </c>
      <c r="U6026" s="113">
        <v>22033.68</v>
      </c>
      <c r="V6026" s="31">
        <v>0</v>
      </c>
      <c r="W6026" s="32">
        <v>266020.65000000002</v>
      </c>
      <c r="X6026" s="113">
        <v>0</v>
      </c>
      <c r="Y6026" s="113">
        <v>458864.92</v>
      </c>
      <c r="Z6026" s="31">
        <v>0</v>
      </c>
      <c r="AA6026" s="32">
        <v>34396</v>
      </c>
      <c r="AB6026" s="113">
        <v>0</v>
      </c>
      <c r="AC6026" s="113">
        <v>33755</v>
      </c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10" t="s">
        <v>1710</v>
      </c>
      <c r="B6027" s="111" t="s">
        <v>625</v>
      </c>
      <c r="C6027" s="112" t="s">
        <v>626</v>
      </c>
      <c r="D6027" s="21">
        <f t="shared" si="136"/>
        <v>0</v>
      </c>
      <c r="E6027" s="24">
        <f t="shared" si="137"/>
        <v>62254.5</v>
      </c>
      <c r="F6027" s="104">
        <v>0</v>
      </c>
      <c r="G6027" s="104">
        <v>3384</v>
      </c>
      <c r="H6027" s="113">
        <v>0</v>
      </c>
      <c r="I6027" s="113">
        <v>501</v>
      </c>
      <c r="J6027" s="31">
        <v>0</v>
      </c>
      <c r="K6027" s="32">
        <v>1270</v>
      </c>
      <c r="L6027" s="113">
        <v>0</v>
      </c>
      <c r="M6027" s="113">
        <v>1390</v>
      </c>
      <c r="N6027" s="31">
        <v>0</v>
      </c>
      <c r="O6027" s="32">
        <v>5052.5</v>
      </c>
      <c r="P6027" s="113">
        <v>0</v>
      </c>
      <c r="Q6027" s="113">
        <v>4867</v>
      </c>
      <c r="R6027" s="31">
        <v>0</v>
      </c>
      <c r="S6027" s="32">
        <v>845</v>
      </c>
      <c r="T6027" s="113">
        <v>0</v>
      </c>
      <c r="U6027" s="113">
        <v>0</v>
      </c>
      <c r="V6027" s="31">
        <v>0</v>
      </c>
      <c r="W6027" s="32">
        <v>0</v>
      </c>
      <c r="X6027" s="113">
        <v>0</v>
      </c>
      <c r="Y6027" s="113">
        <v>250</v>
      </c>
      <c r="Z6027" s="31">
        <v>0</v>
      </c>
      <c r="AA6027" s="32">
        <v>0</v>
      </c>
      <c r="AB6027" s="113">
        <v>0</v>
      </c>
      <c r="AC6027" s="113">
        <v>44695</v>
      </c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10" t="s">
        <v>1710</v>
      </c>
      <c r="B6028" s="111" t="s">
        <v>627</v>
      </c>
      <c r="C6028" s="112" t="s">
        <v>628</v>
      </c>
      <c r="D6028" s="21">
        <f t="shared" si="136"/>
        <v>0</v>
      </c>
      <c r="E6028" s="24">
        <f t="shared" si="137"/>
        <v>1373</v>
      </c>
      <c r="F6028" s="104">
        <v>0</v>
      </c>
      <c r="G6028" s="104">
        <v>30</v>
      </c>
      <c r="H6028" s="113">
        <v>0</v>
      </c>
      <c r="I6028" s="113">
        <v>43</v>
      </c>
      <c r="J6028" s="31">
        <v>0</v>
      </c>
      <c r="K6028" s="32">
        <v>0</v>
      </c>
      <c r="L6028" s="113">
        <v>0</v>
      </c>
      <c r="M6028" s="113">
        <v>0</v>
      </c>
      <c r="N6028" s="31">
        <v>0</v>
      </c>
      <c r="O6028" s="32">
        <v>0</v>
      </c>
      <c r="P6028" s="113">
        <v>0</v>
      </c>
      <c r="Q6028" s="113">
        <v>1300</v>
      </c>
      <c r="R6028" s="31">
        <v>0</v>
      </c>
      <c r="S6028" s="32">
        <v>0</v>
      </c>
      <c r="T6028" s="113">
        <v>0</v>
      </c>
      <c r="U6028" s="113">
        <v>0</v>
      </c>
      <c r="V6028" s="31">
        <v>0</v>
      </c>
      <c r="W6028" s="32">
        <v>0</v>
      </c>
      <c r="X6028" s="113">
        <v>0</v>
      </c>
      <c r="Y6028" s="113">
        <v>0</v>
      </c>
      <c r="Z6028" s="31">
        <v>0</v>
      </c>
      <c r="AA6028" s="32">
        <v>0</v>
      </c>
      <c r="AB6028" s="113">
        <v>0</v>
      </c>
      <c r="AC6028" s="113">
        <v>0</v>
      </c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10" t="s">
        <v>1710</v>
      </c>
      <c r="B6029" s="111" t="s">
        <v>629</v>
      </c>
      <c r="C6029" s="112" t="s">
        <v>630</v>
      </c>
      <c r="D6029" s="21">
        <f t="shared" si="136"/>
        <v>12261</v>
      </c>
      <c r="E6029" s="24">
        <f t="shared" si="137"/>
        <v>721114</v>
      </c>
      <c r="F6029" s="104">
        <v>0</v>
      </c>
      <c r="G6029" s="104">
        <v>53113</v>
      </c>
      <c r="H6029" s="105">
        <v>901</v>
      </c>
      <c r="I6029" s="105">
        <v>55056</v>
      </c>
      <c r="J6029" s="106">
        <v>4278</v>
      </c>
      <c r="K6029" s="107">
        <v>54044</v>
      </c>
      <c r="L6029" s="105">
        <v>3731</v>
      </c>
      <c r="M6029" s="105">
        <v>76928</v>
      </c>
      <c r="N6029" s="106">
        <v>0</v>
      </c>
      <c r="O6029" s="107">
        <v>63146</v>
      </c>
      <c r="P6029" s="113">
        <v>0</v>
      </c>
      <c r="Q6029" s="113">
        <v>79502.5</v>
      </c>
      <c r="R6029" s="106">
        <v>881</v>
      </c>
      <c r="S6029" s="107">
        <v>73245.5</v>
      </c>
      <c r="T6029" s="105">
        <v>330</v>
      </c>
      <c r="U6029" s="105">
        <v>59993.5</v>
      </c>
      <c r="V6029" s="106">
        <v>0</v>
      </c>
      <c r="W6029" s="107">
        <v>29573.5</v>
      </c>
      <c r="X6029" s="105">
        <v>2140</v>
      </c>
      <c r="Y6029" s="105">
        <v>47798.5</v>
      </c>
      <c r="Z6029" s="106">
        <v>0</v>
      </c>
      <c r="AA6029" s="107">
        <v>48841.5</v>
      </c>
      <c r="AB6029" s="105">
        <v>0</v>
      </c>
      <c r="AC6029" s="105">
        <v>79872</v>
      </c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10" t="s">
        <v>1710</v>
      </c>
      <c r="B6030" s="111" t="s">
        <v>631</v>
      </c>
      <c r="C6030" s="112" t="s">
        <v>632</v>
      </c>
      <c r="D6030" s="21">
        <f t="shared" si="136"/>
        <v>14659</v>
      </c>
      <c r="E6030" s="24">
        <f t="shared" si="137"/>
        <v>281410.5</v>
      </c>
      <c r="F6030" s="104">
        <v>0</v>
      </c>
      <c r="G6030" s="104">
        <v>42925</v>
      </c>
      <c r="H6030" s="105">
        <v>0</v>
      </c>
      <c r="I6030" s="105">
        <v>59870</v>
      </c>
      <c r="J6030" s="106">
        <v>0</v>
      </c>
      <c r="K6030" s="107">
        <v>27567</v>
      </c>
      <c r="L6030" s="105">
        <v>0</v>
      </c>
      <c r="M6030" s="105">
        <v>18229</v>
      </c>
      <c r="N6030" s="106">
        <v>0</v>
      </c>
      <c r="O6030" s="107">
        <v>25844</v>
      </c>
      <c r="P6030" s="105">
        <v>0</v>
      </c>
      <c r="Q6030" s="105">
        <v>52361.5</v>
      </c>
      <c r="R6030" s="106">
        <v>14659</v>
      </c>
      <c r="S6030" s="107">
        <v>14032</v>
      </c>
      <c r="T6030" s="105">
        <v>0</v>
      </c>
      <c r="U6030" s="105">
        <v>5716</v>
      </c>
      <c r="V6030" s="106">
        <v>0</v>
      </c>
      <c r="W6030" s="107">
        <v>6389.5</v>
      </c>
      <c r="X6030" s="105">
        <v>0</v>
      </c>
      <c r="Y6030" s="105">
        <v>0</v>
      </c>
      <c r="Z6030" s="106">
        <v>0</v>
      </c>
      <c r="AA6030" s="107">
        <v>17864</v>
      </c>
      <c r="AB6030" s="105">
        <v>0</v>
      </c>
      <c r="AC6030" s="105">
        <v>10612.5</v>
      </c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10" t="s">
        <v>1710</v>
      </c>
      <c r="B6031" s="111" t="s">
        <v>633</v>
      </c>
      <c r="C6031" s="112" t="s">
        <v>1592</v>
      </c>
      <c r="D6031" s="21">
        <f t="shared" si="136"/>
        <v>0</v>
      </c>
      <c r="E6031" s="24">
        <f t="shared" si="137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10" t="s">
        <v>1710</v>
      </c>
      <c r="B6032" s="111" t="s">
        <v>634</v>
      </c>
      <c r="C6032" s="112" t="s">
        <v>1593</v>
      </c>
      <c r="D6032" s="21">
        <f t="shared" si="136"/>
        <v>0</v>
      </c>
      <c r="E6032" s="24">
        <f t="shared" si="137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10" t="s">
        <v>1710</v>
      </c>
      <c r="B6033" s="111" t="s">
        <v>635</v>
      </c>
      <c r="C6033" s="112" t="s">
        <v>636</v>
      </c>
      <c r="D6033" s="21">
        <f t="shared" si="136"/>
        <v>0</v>
      </c>
      <c r="E6033" s="24">
        <f t="shared" si="137"/>
        <v>0</v>
      </c>
      <c r="F6033" s="104"/>
      <c r="G6033" s="104"/>
      <c r="H6033" s="113"/>
      <c r="I6033" s="113"/>
      <c r="J6033" s="31"/>
      <c r="K6033" s="32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10" t="s">
        <v>1710</v>
      </c>
      <c r="B6034" s="111" t="s">
        <v>637</v>
      </c>
      <c r="C6034" s="112" t="s">
        <v>638</v>
      </c>
      <c r="D6034" s="21">
        <f t="shared" si="136"/>
        <v>0</v>
      </c>
      <c r="E6034" s="24">
        <f t="shared" si="137"/>
        <v>0</v>
      </c>
      <c r="F6034" s="104"/>
      <c r="G6034" s="104"/>
      <c r="H6034" s="105"/>
      <c r="I6034" s="105"/>
      <c r="J6034" s="106"/>
      <c r="K6034" s="107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10" t="s">
        <v>1710</v>
      </c>
      <c r="B6035" s="111" t="s">
        <v>639</v>
      </c>
      <c r="C6035" s="112" t="s">
        <v>640</v>
      </c>
      <c r="D6035" s="21">
        <f t="shared" si="136"/>
        <v>5770</v>
      </c>
      <c r="E6035" s="24">
        <f t="shared" si="137"/>
        <v>1925874.75</v>
      </c>
      <c r="F6035" s="104">
        <v>0</v>
      </c>
      <c r="G6035" s="104">
        <v>127602</v>
      </c>
      <c r="H6035" s="105">
        <v>0</v>
      </c>
      <c r="I6035" s="105">
        <v>140749.75</v>
      </c>
      <c r="J6035" s="106">
        <v>1270</v>
      </c>
      <c r="K6035" s="107">
        <v>145648.5</v>
      </c>
      <c r="L6035" s="105">
        <v>0</v>
      </c>
      <c r="M6035" s="105">
        <v>182891.5</v>
      </c>
      <c r="N6035" s="106">
        <v>0</v>
      </c>
      <c r="O6035" s="107">
        <v>214868</v>
      </c>
      <c r="P6035" s="105">
        <v>0</v>
      </c>
      <c r="Q6035" s="105">
        <v>184980.5</v>
      </c>
      <c r="R6035" s="106">
        <v>0</v>
      </c>
      <c r="S6035" s="107">
        <v>142344</v>
      </c>
      <c r="T6035" s="105">
        <v>0</v>
      </c>
      <c r="U6035" s="105">
        <v>124649</v>
      </c>
      <c r="V6035" s="106">
        <v>1300</v>
      </c>
      <c r="W6035" s="107">
        <v>158792.5</v>
      </c>
      <c r="X6035" s="105">
        <v>2600</v>
      </c>
      <c r="Y6035" s="105">
        <v>193819</v>
      </c>
      <c r="Z6035" s="106">
        <v>600</v>
      </c>
      <c r="AA6035" s="107">
        <v>189667</v>
      </c>
      <c r="AB6035" s="105">
        <v>0</v>
      </c>
      <c r="AC6035" s="105">
        <v>119863</v>
      </c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10" t="s">
        <v>1710</v>
      </c>
      <c r="B6036" s="111" t="s">
        <v>641</v>
      </c>
      <c r="C6036" s="112" t="s">
        <v>642</v>
      </c>
      <c r="D6036" s="21">
        <f t="shared" si="136"/>
        <v>0</v>
      </c>
      <c r="E6036" s="24">
        <f t="shared" si="137"/>
        <v>652332.75</v>
      </c>
      <c r="F6036" s="104">
        <v>0</v>
      </c>
      <c r="G6036" s="104">
        <v>62049</v>
      </c>
      <c r="H6036" s="113">
        <v>0</v>
      </c>
      <c r="I6036" s="113">
        <v>38587.25</v>
      </c>
      <c r="J6036" s="31">
        <v>0</v>
      </c>
      <c r="K6036" s="32">
        <v>62594</v>
      </c>
      <c r="L6036" s="113">
        <v>0</v>
      </c>
      <c r="M6036" s="113">
        <v>81693.5</v>
      </c>
      <c r="N6036" s="31">
        <v>0</v>
      </c>
      <c r="O6036" s="32">
        <v>31840</v>
      </c>
      <c r="P6036" s="105">
        <v>0</v>
      </c>
      <c r="Q6036" s="105">
        <v>87534</v>
      </c>
      <c r="R6036" s="31">
        <v>0</v>
      </c>
      <c r="S6036" s="32">
        <v>48334</v>
      </c>
      <c r="T6036" s="113">
        <v>0</v>
      </c>
      <c r="U6036" s="113">
        <v>70731</v>
      </c>
      <c r="V6036" s="31">
        <v>0</v>
      </c>
      <c r="W6036" s="32">
        <v>26840.5</v>
      </c>
      <c r="X6036" s="113">
        <v>0</v>
      </c>
      <c r="Y6036" s="113">
        <v>84635.5</v>
      </c>
      <c r="Z6036" s="31">
        <v>0</v>
      </c>
      <c r="AA6036" s="32">
        <v>36547</v>
      </c>
      <c r="AB6036" s="113">
        <v>0</v>
      </c>
      <c r="AC6036" s="113">
        <v>20947</v>
      </c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10" t="s">
        <v>1710</v>
      </c>
      <c r="B6037" s="111" t="s">
        <v>643</v>
      </c>
      <c r="C6037" s="112" t="s">
        <v>644</v>
      </c>
      <c r="D6037" s="21">
        <f t="shared" si="136"/>
        <v>97003.930000000008</v>
      </c>
      <c r="E6037" s="24">
        <f t="shared" si="137"/>
        <v>0</v>
      </c>
      <c r="F6037" s="104"/>
      <c r="G6037" s="104"/>
      <c r="H6037" s="113">
        <v>12108.32</v>
      </c>
      <c r="I6037" s="113">
        <v>0</v>
      </c>
      <c r="J6037" s="31">
        <v>1845.12</v>
      </c>
      <c r="K6037" s="32">
        <v>0</v>
      </c>
      <c r="L6037" s="113">
        <v>0</v>
      </c>
      <c r="M6037" s="113">
        <v>0</v>
      </c>
      <c r="N6037" s="31">
        <v>0</v>
      </c>
      <c r="O6037" s="32">
        <v>0</v>
      </c>
      <c r="P6037" s="113">
        <v>19350.97</v>
      </c>
      <c r="Q6037" s="113">
        <v>0</v>
      </c>
      <c r="R6037" s="31">
        <v>14471.47</v>
      </c>
      <c r="S6037" s="32">
        <v>0</v>
      </c>
      <c r="T6037" s="113">
        <v>17789.16</v>
      </c>
      <c r="U6037" s="113">
        <v>0</v>
      </c>
      <c r="V6037" s="31">
        <v>2925.93</v>
      </c>
      <c r="W6037" s="32">
        <v>0</v>
      </c>
      <c r="X6037" s="113">
        <v>1940.33</v>
      </c>
      <c r="Y6037" s="113">
        <v>0</v>
      </c>
      <c r="Z6037" s="31">
        <v>26572.63</v>
      </c>
      <c r="AA6037" s="32">
        <v>0</v>
      </c>
      <c r="AB6037" s="113">
        <v>0</v>
      </c>
      <c r="AC6037" s="113">
        <v>0</v>
      </c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10" t="s">
        <v>1710</v>
      </c>
      <c r="B6038" s="111" t="s">
        <v>645</v>
      </c>
      <c r="C6038" s="112" t="s">
        <v>646</v>
      </c>
      <c r="D6038" s="21">
        <f t="shared" si="136"/>
        <v>0</v>
      </c>
      <c r="E6038" s="24">
        <f t="shared" si="137"/>
        <v>90274.960000000021</v>
      </c>
      <c r="F6038" s="104"/>
      <c r="G6038" s="104"/>
      <c r="H6038" s="113">
        <v>0</v>
      </c>
      <c r="I6038" s="113">
        <v>12652.65</v>
      </c>
      <c r="J6038" s="31">
        <v>0</v>
      </c>
      <c r="K6038" s="32">
        <v>4231.7299999999996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19909.62</v>
      </c>
      <c r="R6038" s="31">
        <v>0</v>
      </c>
      <c r="S6038" s="32">
        <v>6122.53</v>
      </c>
      <c r="T6038" s="113">
        <v>0</v>
      </c>
      <c r="U6038" s="113">
        <v>16719.27</v>
      </c>
      <c r="V6038" s="31">
        <v>0</v>
      </c>
      <c r="W6038" s="32">
        <v>9764.93</v>
      </c>
      <c r="X6038" s="113">
        <v>0</v>
      </c>
      <c r="Y6038" s="113">
        <v>9528.07</v>
      </c>
      <c r="Z6038" s="31">
        <v>0</v>
      </c>
      <c r="AA6038" s="32">
        <v>8720.49</v>
      </c>
      <c r="AB6038" s="113">
        <v>0</v>
      </c>
      <c r="AC6038" s="113">
        <v>2625.67</v>
      </c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10" t="s">
        <v>1710</v>
      </c>
      <c r="B6039" s="111" t="s">
        <v>647</v>
      </c>
      <c r="C6039" s="112" t="s">
        <v>648</v>
      </c>
      <c r="D6039" s="21">
        <f t="shared" si="136"/>
        <v>0</v>
      </c>
      <c r="E6039" s="24">
        <f t="shared" si="137"/>
        <v>107072</v>
      </c>
      <c r="F6039" s="104">
        <v>0</v>
      </c>
      <c r="G6039" s="104">
        <v>5550</v>
      </c>
      <c r="H6039" s="113">
        <v>0</v>
      </c>
      <c r="I6039" s="113">
        <v>11481</v>
      </c>
      <c r="J6039" s="31">
        <v>0</v>
      </c>
      <c r="K6039" s="32">
        <v>13469</v>
      </c>
      <c r="L6039" s="113">
        <v>0</v>
      </c>
      <c r="M6039" s="113">
        <v>11442</v>
      </c>
      <c r="N6039" s="31">
        <v>0</v>
      </c>
      <c r="O6039" s="32">
        <v>15648</v>
      </c>
      <c r="P6039" s="113">
        <v>0</v>
      </c>
      <c r="Q6039" s="113">
        <v>1830</v>
      </c>
      <c r="R6039" s="31">
        <v>0</v>
      </c>
      <c r="S6039" s="32">
        <v>6039</v>
      </c>
      <c r="T6039" s="113">
        <v>0</v>
      </c>
      <c r="U6039" s="113">
        <v>4147</v>
      </c>
      <c r="V6039" s="31">
        <v>0</v>
      </c>
      <c r="W6039" s="32">
        <v>13966</v>
      </c>
      <c r="X6039" s="113">
        <v>0</v>
      </c>
      <c r="Y6039" s="113">
        <v>19272</v>
      </c>
      <c r="Z6039" s="31">
        <v>0</v>
      </c>
      <c r="AA6039" s="32">
        <v>0</v>
      </c>
      <c r="AB6039" s="113">
        <v>0</v>
      </c>
      <c r="AC6039" s="113">
        <v>4228</v>
      </c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10" t="s">
        <v>1710</v>
      </c>
      <c r="B6040" s="111" t="s">
        <v>649</v>
      </c>
      <c r="C6040" s="112" t="s">
        <v>650</v>
      </c>
      <c r="D6040" s="21">
        <f t="shared" si="136"/>
        <v>0</v>
      </c>
      <c r="E6040" s="24">
        <f t="shared" si="137"/>
        <v>155088</v>
      </c>
      <c r="F6040" s="104">
        <v>0</v>
      </c>
      <c r="G6040" s="104">
        <v>8618</v>
      </c>
      <c r="H6040" s="113">
        <v>0</v>
      </c>
      <c r="I6040" s="113">
        <v>0</v>
      </c>
      <c r="J6040" s="31">
        <v>0</v>
      </c>
      <c r="K6040" s="32">
        <v>11405</v>
      </c>
      <c r="L6040" s="113">
        <v>0</v>
      </c>
      <c r="M6040" s="113">
        <v>18653</v>
      </c>
      <c r="N6040" s="31">
        <v>0</v>
      </c>
      <c r="O6040" s="32">
        <v>25641</v>
      </c>
      <c r="P6040" s="113">
        <v>0</v>
      </c>
      <c r="Q6040" s="113">
        <v>13102</v>
      </c>
      <c r="R6040" s="31">
        <v>0</v>
      </c>
      <c r="S6040" s="32">
        <v>41183</v>
      </c>
      <c r="T6040" s="113">
        <v>0</v>
      </c>
      <c r="U6040" s="113">
        <v>0</v>
      </c>
      <c r="V6040" s="31">
        <v>0</v>
      </c>
      <c r="W6040" s="32">
        <v>32468</v>
      </c>
      <c r="X6040" s="113">
        <v>0</v>
      </c>
      <c r="Y6040" s="113">
        <v>0</v>
      </c>
      <c r="Z6040" s="31">
        <v>0</v>
      </c>
      <c r="AA6040" s="32">
        <v>0</v>
      </c>
      <c r="AB6040" s="113">
        <v>0</v>
      </c>
      <c r="AC6040" s="113">
        <v>4018</v>
      </c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10" t="s">
        <v>1710</v>
      </c>
      <c r="B6041" s="111" t="s">
        <v>651</v>
      </c>
      <c r="C6041" s="112" t="s">
        <v>652</v>
      </c>
      <c r="D6041" s="21">
        <f t="shared" si="136"/>
        <v>1000</v>
      </c>
      <c r="E6041" s="24">
        <f t="shared" si="137"/>
        <v>252073</v>
      </c>
      <c r="F6041" s="104">
        <v>0</v>
      </c>
      <c r="G6041" s="104">
        <v>20684.25</v>
      </c>
      <c r="H6041" s="105">
        <v>0</v>
      </c>
      <c r="I6041" s="105">
        <v>22126.25</v>
      </c>
      <c r="J6041" s="106">
        <v>0</v>
      </c>
      <c r="K6041" s="107">
        <v>24805</v>
      </c>
      <c r="L6041" s="105">
        <v>1000</v>
      </c>
      <c r="M6041" s="105">
        <v>23453.5</v>
      </c>
      <c r="N6041" s="106">
        <v>0</v>
      </c>
      <c r="O6041" s="107">
        <v>18208</v>
      </c>
      <c r="P6041" s="113">
        <v>0</v>
      </c>
      <c r="Q6041" s="113">
        <v>25974.5</v>
      </c>
      <c r="R6041" s="106">
        <v>0</v>
      </c>
      <c r="S6041" s="107">
        <v>21966</v>
      </c>
      <c r="T6041" s="105">
        <v>0</v>
      </c>
      <c r="U6041" s="105">
        <v>25946.5</v>
      </c>
      <c r="V6041" s="106">
        <v>0</v>
      </c>
      <c r="W6041" s="107">
        <v>14264</v>
      </c>
      <c r="X6041" s="105">
        <v>0</v>
      </c>
      <c r="Y6041" s="105">
        <v>24054</v>
      </c>
      <c r="Z6041" s="106">
        <v>0</v>
      </c>
      <c r="AA6041" s="107">
        <v>18483</v>
      </c>
      <c r="AB6041" s="105">
        <v>0</v>
      </c>
      <c r="AC6041" s="105">
        <v>12108</v>
      </c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10" t="s">
        <v>1710</v>
      </c>
      <c r="B6042" s="111" t="s">
        <v>653</v>
      </c>
      <c r="C6042" s="112" t="s">
        <v>1594</v>
      </c>
      <c r="D6042" s="21">
        <f t="shared" si="136"/>
        <v>0</v>
      </c>
      <c r="E6042" s="24">
        <f t="shared" si="137"/>
        <v>144863.5</v>
      </c>
      <c r="F6042" s="104">
        <v>0</v>
      </c>
      <c r="G6042" s="104">
        <v>27075.5</v>
      </c>
      <c r="H6042" s="105">
        <v>0</v>
      </c>
      <c r="I6042" s="105">
        <v>12182</v>
      </c>
      <c r="J6042" s="106">
        <v>0</v>
      </c>
      <c r="K6042" s="107">
        <v>17935</v>
      </c>
      <c r="L6042" s="105">
        <v>0</v>
      </c>
      <c r="M6042" s="105">
        <v>36856</v>
      </c>
      <c r="N6042" s="106">
        <v>0</v>
      </c>
      <c r="O6042" s="107">
        <v>0</v>
      </c>
      <c r="P6042" s="105">
        <v>0</v>
      </c>
      <c r="Q6042" s="105">
        <v>26733</v>
      </c>
      <c r="R6042" s="106">
        <v>0</v>
      </c>
      <c r="S6042" s="107">
        <v>9269.5</v>
      </c>
      <c r="T6042" s="105">
        <v>0</v>
      </c>
      <c r="U6042" s="105">
        <v>1872</v>
      </c>
      <c r="V6042" s="106">
        <v>0</v>
      </c>
      <c r="W6042" s="107">
        <v>6935</v>
      </c>
      <c r="X6042" s="105">
        <v>0</v>
      </c>
      <c r="Y6042" s="105">
        <v>3514</v>
      </c>
      <c r="Z6042" s="106">
        <v>0</v>
      </c>
      <c r="AA6042" s="107">
        <v>0</v>
      </c>
      <c r="AB6042" s="105">
        <v>0</v>
      </c>
      <c r="AC6042" s="105">
        <v>2491.5</v>
      </c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10" t="s">
        <v>1710</v>
      </c>
      <c r="B6043" s="111" t="s">
        <v>654</v>
      </c>
      <c r="C6043" s="112" t="s">
        <v>1595</v>
      </c>
      <c r="D6043" s="21">
        <f t="shared" si="136"/>
        <v>9372.43</v>
      </c>
      <c r="E6043" s="24">
        <f t="shared" si="137"/>
        <v>0</v>
      </c>
      <c r="F6043" s="104">
        <v>651.39</v>
      </c>
      <c r="G6043" s="104">
        <v>0</v>
      </c>
      <c r="H6043" s="105">
        <v>4509.8999999999996</v>
      </c>
      <c r="I6043" s="105">
        <v>0</v>
      </c>
      <c r="J6043" s="106">
        <v>38</v>
      </c>
      <c r="K6043" s="107">
        <v>0</v>
      </c>
      <c r="L6043" s="105">
        <v>3447.31</v>
      </c>
      <c r="M6043" s="105">
        <v>0</v>
      </c>
      <c r="N6043" s="106">
        <v>135.09</v>
      </c>
      <c r="O6043" s="107">
        <v>0</v>
      </c>
      <c r="P6043" s="105">
        <v>0</v>
      </c>
      <c r="Q6043" s="105">
        <v>0</v>
      </c>
      <c r="R6043" s="106">
        <v>0</v>
      </c>
      <c r="S6043" s="107">
        <v>0</v>
      </c>
      <c r="T6043" s="105">
        <v>590.74</v>
      </c>
      <c r="U6043" s="105">
        <v>0</v>
      </c>
      <c r="V6043" s="106">
        <v>0</v>
      </c>
      <c r="W6043" s="107">
        <v>0</v>
      </c>
      <c r="X6043" s="105">
        <v>0</v>
      </c>
      <c r="Y6043" s="105">
        <v>0</v>
      </c>
      <c r="Z6043" s="106">
        <v>0</v>
      </c>
      <c r="AA6043" s="107">
        <v>0</v>
      </c>
      <c r="AB6043" s="105">
        <v>0</v>
      </c>
      <c r="AC6043" s="105">
        <v>0</v>
      </c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10" t="s">
        <v>1710</v>
      </c>
      <c r="B6044" s="111" t="s">
        <v>655</v>
      </c>
      <c r="C6044" s="112" t="s">
        <v>1596</v>
      </c>
      <c r="D6044" s="21">
        <f t="shared" si="136"/>
        <v>0</v>
      </c>
      <c r="E6044" s="24">
        <f t="shared" si="137"/>
        <v>25370.51</v>
      </c>
      <c r="F6044" s="104">
        <v>0</v>
      </c>
      <c r="G6044" s="104">
        <v>651.39</v>
      </c>
      <c r="H6044" s="105">
        <v>0</v>
      </c>
      <c r="I6044" s="105">
        <v>4509.8999999999996</v>
      </c>
      <c r="J6044" s="106">
        <v>0</v>
      </c>
      <c r="K6044" s="107">
        <v>4761.68</v>
      </c>
      <c r="L6044" s="105">
        <v>0</v>
      </c>
      <c r="M6044" s="105">
        <v>663.33</v>
      </c>
      <c r="N6044" s="106">
        <v>0</v>
      </c>
      <c r="O6044" s="107">
        <v>2190.33</v>
      </c>
      <c r="P6044" s="105">
        <v>0</v>
      </c>
      <c r="Q6044" s="105">
        <v>0</v>
      </c>
      <c r="R6044" s="106">
        <v>0</v>
      </c>
      <c r="S6044" s="107">
        <v>8302.01</v>
      </c>
      <c r="T6044" s="105">
        <v>0</v>
      </c>
      <c r="U6044" s="105">
        <v>0</v>
      </c>
      <c r="V6044" s="106">
        <v>0</v>
      </c>
      <c r="W6044" s="107">
        <v>770.81</v>
      </c>
      <c r="X6044" s="105">
        <v>0</v>
      </c>
      <c r="Y6044" s="105">
        <v>2976.39</v>
      </c>
      <c r="Z6044" s="106">
        <v>0</v>
      </c>
      <c r="AA6044" s="107">
        <v>544.66999999999996</v>
      </c>
      <c r="AB6044" s="105">
        <v>0</v>
      </c>
      <c r="AC6044" s="105">
        <v>0</v>
      </c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10" t="s">
        <v>1710</v>
      </c>
      <c r="B6045" s="111" t="s">
        <v>656</v>
      </c>
      <c r="C6045" s="112" t="s">
        <v>1597</v>
      </c>
      <c r="D6045" s="21">
        <f t="shared" si="136"/>
        <v>0</v>
      </c>
      <c r="E6045" s="24">
        <f t="shared" si="137"/>
        <v>0</v>
      </c>
      <c r="F6045" s="104"/>
      <c r="G6045" s="104"/>
      <c r="H6045" s="105"/>
      <c r="I6045" s="105"/>
      <c r="J6045" s="106"/>
      <c r="K6045" s="107"/>
      <c r="L6045" s="105"/>
      <c r="M6045" s="105"/>
      <c r="N6045" s="106"/>
      <c r="O6045" s="107"/>
      <c r="P6045" s="105"/>
      <c r="Q6045" s="105"/>
      <c r="R6045" s="106"/>
      <c r="S6045" s="107"/>
      <c r="T6045" s="105"/>
      <c r="U6045" s="105"/>
      <c r="V6045" s="106"/>
      <c r="W6045" s="107"/>
      <c r="X6045" s="105"/>
      <c r="Y6045" s="105"/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10" t="s">
        <v>1710</v>
      </c>
      <c r="B6046" s="111" t="s">
        <v>657</v>
      </c>
      <c r="C6046" s="112" t="s">
        <v>658</v>
      </c>
      <c r="D6046" s="21">
        <f t="shared" si="136"/>
        <v>0</v>
      </c>
      <c r="E6046" s="24">
        <f t="shared" si="137"/>
        <v>0</v>
      </c>
      <c r="F6046" s="104"/>
      <c r="G6046" s="104"/>
      <c r="H6046" s="105"/>
      <c r="I6046" s="105"/>
      <c r="J6046" s="106"/>
      <c r="K6046" s="107"/>
      <c r="L6046" s="105"/>
      <c r="M6046" s="105"/>
      <c r="N6046" s="106"/>
      <c r="O6046" s="107"/>
      <c r="P6046" s="105"/>
      <c r="Q6046" s="105"/>
      <c r="R6046" s="106"/>
      <c r="S6046" s="107"/>
      <c r="T6046" s="105"/>
      <c r="U6046" s="105"/>
      <c r="V6046" s="106"/>
      <c r="W6046" s="107"/>
      <c r="X6046" s="105"/>
      <c r="Y6046" s="105"/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10" t="s">
        <v>1710</v>
      </c>
      <c r="B6047" s="111" t="s">
        <v>659</v>
      </c>
      <c r="C6047" s="112" t="s">
        <v>660</v>
      </c>
      <c r="D6047" s="21">
        <f t="shared" si="136"/>
        <v>0</v>
      </c>
      <c r="E6047" s="24">
        <f t="shared" si="137"/>
        <v>0</v>
      </c>
      <c r="F6047" s="104"/>
      <c r="G6047" s="104"/>
      <c r="H6047" s="105"/>
      <c r="I6047" s="105"/>
      <c r="J6047" s="106"/>
      <c r="K6047" s="107"/>
      <c r="L6047" s="105"/>
      <c r="M6047" s="105"/>
      <c r="N6047" s="106"/>
      <c r="O6047" s="107"/>
      <c r="P6047" s="105"/>
      <c r="Q6047" s="105"/>
      <c r="R6047" s="106"/>
      <c r="S6047" s="107"/>
      <c r="T6047" s="105"/>
      <c r="U6047" s="105"/>
      <c r="V6047" s="106"/>
      <c r="W6047" s="107"/>
      <c r="X6047" s="105"/>
      <c r="Y6047" s="105"/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10" t="s">
        <v>1710</v>
      </c>
      <c r="B6048" s="111" t="s">
        <v>661</v>
      </c>
      <c r="C6048" s="112" t="s">
        <v>662</v>
      </c>
      <c r="D6048" s="21">
        <f t="shared" si="136"/>
        <v>0</v>
      </c>
      <c r="E6048" s="24">
        <f t="shared" si="137"/>
        <v>0</v>
      </c>
      <c r="F6048" s="104"/>
      <c r="G6048" s="104"/>
      <c r="H6048" s="105"/>
      <c r="I6048" s="105"/>
      <c r="J6048" s="106"/>
      <c r="K6048" s="107"/>
      <c r="L6048" s="105"/>
      <c r="M6048" s="105"/>
      <c r="N6048" s="106"/>
      <c r="O6048" s="107"/>
      <c r="P6048" s="105"/>
      <c r="Q6048" s="105"/>
      <c r="R6048" s="106"/>
      <c r="S6048" s="107"/>
      <c r="T6048" s="105"/>
      <c r="U6048" s="105"/>
      <c r="V6048" s="106"/>
      <c r="W6048" s="107"/>
      <c r="X6048" s="105"/>
      <c r="Y6048" s="105"/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10" t="s">
        <v>1710</v>
      </c>
      <c r="B6049" s="111" t="s">
        <v>663</v>
      </c>
      <c r="C6049" s="112" t="s">
        <v>664</v>
      </c>
      <c r="D6049" s="21">
        <f t="shared" si="136"/>
        <v>230202</v>
      </c>
      <c r="E6049" s="24">
        <f t="shared" si="137"/>
        <v>14459329.5</v>
      </c>
      <c r="F6049" s="104">
        <v>0</v>
      </c>
      <c r="G6049" s="104">
        <v>1079270</v>
      </c>
      <c r="H6049" s="113">
        <v>12719</v>
      </c>
      <c r="I6049" s="113">
        <v>1385432</v>
      </c>
      <c r="J6049" s="31">
        <v>11070.5</v>
      </c>
      <c r="K6049" s="32">
        <v>1332387</v>
      </c>
      <c r="L6049" s="113">
        <v>8961.5</v>
      </c>
      <c r="M6049" s="113">
        <v>1419488</v>
      </c>
      <c r="N6049" s="31">
        <v>16108</v>
      </c>
      <c r="O6049" s="32">
        <v>1297642</v>
      </c>
      <c r="P6049" s="105">
        <v>24525</v>
      </c>
      <c r="Q6049" s="105">
        <v>1470737.5</v>
      </c>
      <c r="R6049" s="31">
        <v>44335.5</v>
      </c>
      <c r="S6049" s="32">
        <v>1001966</v>
      </c>
      <c r="T6049" s="113">
        <v>15762</v>
      </c>
      <c r="U6049" s="113">
        <v>1191115</v>
      </c>
      <c r="V6049" s="31">
        <v>27331</v>
      </c>
      <c r="W6049" s="32">
        <v>1118421</v>
      </c>
      <c r="X6049" s="113">
        <v>38399.5</v>
      </c>
      <c r="Y6049" s="113">
        <v>1051742.5</v>
      </c>
      <c r="Z6049" s="31">
        <v>17083</v>
      </c>
      <c r="AA6049" s="32">
        <v>1032372.5</v>
      </c>
      <c r="AB6049" s="113">
        <v>13907</v>
      </c>
      <c r="AC6049" s="113">
        <v>1078756</v>
      </c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10" t="s">
        <v>1710</v>
      </c>
      <c r="B6050" s="111" t="s">
        <v>665</v>
      </c>
      <c r="C6050" s="112" t="s">
        <v>666</v>
      </c>
      <c r="D6050" s="21">
        <f t="shared" si="136"/>
        <v>1549241.22</v>
      </c>
      <c r="E6050" s="24">
        <f t="shared" si="137"/>
        <v>8410736.8499999996</v>
      </c>
      <c r="F6050" s="104">
        <v>0</v>
      </c>
      <c r="G6050" s="104">
        <v>613239.5</v>
      </c>
      <c r="H6050" s="105">
        <v>69.7</v>
      </c>
      <c r="I6050" s="105">
        <v>671160</v>
      </c>
      <c r="J6050" s="106">
        <v>2561.0500000000002</v>
      </c>
      <c r="K6050" s="107">
        <v>781122.5</v>
      </c>
      <c r="L6050" s="105">
        <v>3382</v>
      </c>
      <c r="M6050" s="105">
        <v>653265</v>
      </c>
      <c r="N6050" s="106">
        <v>3547</v>
      </c>
      <c r="O6050" s="107">
        <v>486271</v>
      </c>
      <c r="P6050" s="113">
        <v>1643</v>
      </c>
      <c r="Q6050" s="113">
        <v>497488</v>
      </c>
      <c r="R6050" s="106">
        <v>6677</v>
      </c>
      <c r="S6050" s="107">
        <v>551046.5</v>
      </c>
      <c r="T6050" s="105">
        <v>23971.25</v>
      </c>
      <c r="U6050" s="105">
        <v>473366.5</v>
      </c>
      <c r="V6050" s="106">
        <v>56413.93</v>
      </c>
      <c r="W6050" s="107">
        <v>634378.5</v>
      </c>
      <c r="X6050" s="105">
        <v>4723</v>
      </c>
      <c r="Y6050" s="105">
        <v>579935.5</v>
      </c>
      <c r="Z6050" s="106">
        <v>1679</v>
      </c>
      <c r="AA6050" s="107">
        <v>1108752.5</v>
      </c>
      <c r="AB6050" s="105">
        <v>1444574.29</v>
      </c>
      <c r="AC6050" s="105">
        <v>1360711.35</v>
      </c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10" t="s">
        <v>1710</v>
      </c>
      <c r="B6051" s="111" t="s">
        <v>667</v>
      </c>
      <c r="C6051" s="112" t="s">
        <v>668</v>
      </c>
      <c r="D6051" s="21">
        <f t="shared" si="136"/>
        <v>1500</v>
      </c>
      <c r="E6051" s="24">
        <f t="shared" si="137"/>
        <v>41778</v>
      </c>
      <c r="F6051" s="104">
        <v>0</v>
      </c>
      <c r="G6051" s="104">
        <v>2054</v>
      </c>
      <c r="H6051" s="113">
        <v>0</v>
      </c>
      <c r="I6051" s="113">
        <v>1067</v>
      </c>
      <c r="J6051" s="31">
        <v>0</v>
      </c>
      <c r="K6051" s="32">
        <v>995</v>
      </c>
      <c r="L6051" s="113">
        <v>0</v>
      </c>
      <c r="M6051" s="113">
        <v>3633</v>
      </c>
      <c r="N6051" s="31">
        <v>240</v>
      </c>
      <c r="O6051" s="32">
        <v>1752</v>
      </c>
      <c r="P6051" s="105">
        <v>0</v>
      </c>
      <c r="Q6051" s="105">
        <v>1689</v>
      </c>
      <c r="R6051" s="31">
        <v>0</v>
      </c>
      <c r="S6051" s="32">
        <v>202</v>
      </c>
      <c r="T6051" s="113">
        <v>0</v>
      </c>
      <c r="U6051" s="113">
        <v>2600</v>
      </c>
      <c r="V6051" s="31">
        <v>0</v>
      </c>
      <c r="W6051" s="32">
        <v>8580</v>
      </c>
      <c r="X6051" s="113">
        <v>0</v>
      </c>
      <c r="Y6051" s="113">
        <v>9971</v>
      </c>
      <c r="Z6051" s="31">
        <v>1260</v>
      </c>
      <c r="AA6051" s="32">
        <v>3518</v>
      </c>
      <c r="AB6051" s="113">
        <v>0</v>
      </c>
      <c r="AC6051" s="113">
        <v>5717</v>
      </c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10" t="s">
        <v>1710</v>
      </c>
      <c r="B6052" s="111" t="s">
        <v>669</v>
      </c>
      <c r="C6052" s="112" t="s">
        <v>670</v>
      </c>
      <c r="D6052" s="21">
        <f t="shared" si="136"/>
        <v>1931</v>
      </c>
      <c r="E6052" s="24">
        <f t="shared" si="137"/>
        <v>9616</v>
      </c>
      <c r="F6052" s="104"/>
      <c r="G6052" s="104"/>
      <c r="H6052" s="113"/>
      <c r="I6052" s="113"/>
      <c r="J6052" s="31"/>
      <c r="K6052" s="32"/>
      <c r="L6052" s="113"/>
      <c r="M6052" s="113"/>
      <c r="N6052" s="31">
        <v>0</v>
      </c>
      <c r="O6052" s="32">
        <v>475</v>
      </c>
      <c r="P6052" s="113">
        <v>0</v>
      </c>
      <c r="Q6052" s="113">
        <v>0</v>
      </c>
      <c r="R6052" s="31">
        <v>0</v>
      </c>
      <c r="S6052" s="32">
        <v>0</v>
      </c>
      <c r="T6052" s="113">
        <v>0</v>
      </c>
      <c r="U6052" s="113">
        <v>190</v>
      </c>
      <c r="V6052" s="31">
        <v>0</v>
      </c>
      <c r="W6052" s="32">
        <v>4044</v>
      </c>
      <c r="X6052" s="113">
        <v>1760</v>
      </c>
      <c r="Y6052" s="113">
        <v>2417</v>
      </c>
      <c r="Z6052" s="31">
        <v>171</v>
      </c>
      <c r="AA6052" s="32">
        <v>1950</v>
      </c>
      <c r="AB6052" s="113">
        <v>0</v>
      </c>
      <c r="AC6052" s="113">
        <v>540</v>
      </c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10" t="s">
        <v>1710</v>
      </c>
      <c r="B6053" s="111" t="s">
        <v>671</v>
      </c>
      <c r="C6053" s="112" t="s">
        <v>1598</v>
      </c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0</v>
      </c>
      <c r="F6053" s="104"/>
      <c r="G6053" s="104"/>
      <c r="H6053" s="113"/>
      <c r="I6053" s="113"/>
      <c r="J6053" s="31"/>
      <c r="K6053" s="32"/>
      <c r="L6053" s="113"/>
      <c r="M6053" s="113"/>
      <c r="N6053" s="31"/>
      <c r="O6053" s="32"/>
      <c r="P6053" s="113"/>
      <c r="Q6053" s="113"/>
      <c r="R6053" s="31"/>
      <c r="S6053" s="32"/>
      <c r="T6053" s="113"/>
      <c r="U6053" s="113"/>
      <c r="V6053" s="31"/>
      <c r="W6053" s="32"/>
      <c r="X6053" s="113"/>
      <c r="Y6053" s="113"/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10" t="s">
        <v>1710</v>
      </c>
      <c r="B6054" s="111" t="s">
        <v>672</v>
      </c>
      <c r="C6054" s="112" t="s">
        <v>673</v>
      </c>
      <c r="D6054" s="21">
        <f t="shared" si="138"/>
        <v>0</v>
      </c>
      <c r="E6054" s="24">
        <f t="shared" si="139"/>
        <v>2606794.5099999998</v>
      </c>
      <c r="F6054" s="104"/>
      <c r="G6054" s="104"/>
      <c r="H6054" s="113"/>
      <c r="I6054" s="113"/>
      <c r="J6054" s="31">
        <v>0</v>
      </c>
      <c r="K6054" s="32">
        <v>2606794.5099999998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>
        <v>0</v>
      </c>
      <c r="U6054" s="113">
        <v>0</v>
      </c>
      <c r="V6054" s="31">
        <v>0</v>
      </c>
      <c r="W6054" s="32">
        <v>0</v>
      </c>
      <c r="X6054" s="113">
        <v>0</v>
      </c>
      <c r="Y6054" s="113">
        <v>0</v>
      </c>
      <c r="Z6054" s="31">
        <v>0</v>
      </c>
      <c r="AA6054" s="32">
        <v>0</v>
      </c>
      <c r="AB6054" s="113">
        <v>0</v>
      </c>
      <c r="AC6054" s="113">
        <v>0</v>
      </c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10" t="s">
        <v>1710</v>
      </c>
      <c r="B6055" s="111" t="s">
        <v>674</v>
      </c>
      <c r="C6055" s="112" t="s">
        <v>675</v>
      </c>
      <c r="D6055" s="21">
        <f t="shared" si="138"/>
        <v>14543644.5</v>
      </c>
      <c r="E6055" s="24">
        <f t="shared" si="139"/>
        <v>17390940.809999999</v>
      </c>
      <c r="F6055" s="104"/>
      <c r="G6055" s="104"/>
      <c r="H6055" s="113">
        <v>2551377</v>
      </c>
      <c r="I6055" s="113">
        <v>12322213.26</v>
      </c>
      <c r="J6055" s="31">
        <v>1332387</v>
      </c>
      <c r="K6055" s="32">
        <v>11070.5</v>
      </c>
      <c r="L6055" s="113">
        <v>1422337</v>
      </c>
      <c r="M6055" s="113">
        <v>2557649.1800000002</v>
      </c>
      <c r="N6055" s="31">
        <v>1297642</v>
      </c>
      <c r="O6055" s="32">
        <v>1665995.67</v>
      </c>
      <c r="P6055" s="113">
        <v>1470737.5</v>
      </c>
      <c r="Q6055" s="113">
        <v>37125</v>
      </c>
      <c r="R6055" s="31">
        <v>1001966</v>
      </c>
      <c r="S6055" s="32">
        <v>44335.5</v>
      </c>
      <c r="T6055" s="113">
        <v>1185906</v>
      </c>
      <c r="U6055" s="113">
        <v>44832</v>
      </c>
      <c r="V6055" s="31">
        <v>1118421</v>
      </c>
      <c r="W6055" s="32">
        <v>27331</v>
      </c>
      <c r="X6055" s="113">
        <v>1051742.5</v>
      </c>
      <c r="Y6055" s="113">
        <v>256448.49</v>
      </c>
      <c r="Z6055" s="31">
        <v>1032372.5</v>
      </c>
      <c r="AA6055" s="32">
        <v>17083</v>
      </c>
      <c r="AB6055" s="113">
        <v>1078756</v>
      </c>
      <c r="AC6055" s="113">
        <v>406857.21</v>
      </c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10" t="s">
        <v>1710</v>
      </c>
      <c r="B6056" s="111" t="s">
        <v>676</v>
      </c>
      <c r="C6056" s="112" t="s">
        <v>677</v>
      </c>
      <c r="D6056" s="21">
        <f t="shared" si="138"/>
        <v>0</v>
      </c>
      <c r="E6056" s="24">
        <f t="shared" si="139"/>
        <v>215967.63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>
        <v>0</v>
      </c>
      <c r="Y6056" s="113">
        <v>215967.63</v>
      </c>
      <c r="Z6056" s="31">
        <v>0</v>
      </c>
      <c r="AA6056" s="32">
        <v>0</v>
      </c>
      <c r="AB6056" s="113">
        <v>0</v>
      </c>
      <c r="AC6056" s="113">
        <v>0</v>
      </c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10" t="s">
        <v>1710</v>
      </c>
      <c r="B6057" s="111" t="s">
        <v>678</v>
      </c>
      <c r="C6057" s="112" t="s">
        <v>679</v>
      </c>
      <c r="D6057" s="21">
        <f t="shared" si="138"/>
        <v>2300233.5</v>
      </c>
      <c r="E6057" s="24">
        <f t="shared" si="139"/>
        <v>3025155.7399999998</v>
      </c>
      <c r="F6057" s="104"/>
      <c r="G6057" s="104"/>
      <c r="H6057" s="113">
        <v>34562</v>
      </c>
      <c r="I6057" s="113">
        <v>1856452.93</v>
      </c>
      <c r="J6057" s="31">
        <v>70382</v>
      </c>
      <c r="K6057" s="32">
        <v>0</v>
      </c>
      <c r="L6057" s="113">
        <v>63822</v>
      </c>
      <c r="M6057" s="113">
        <v>581746.41</v>
      </c>
      <c r="N6057" s="31">
        <v>68927</v>
      </c>
      <c r="O6057" s="32">
        <v>581746.4</v>
      </c>
      <c r="P6057" s="113">
        <v>237736</v>
      </c>
      <c r="Q6057" s="113">
        <v>0</v>
      </c>
      <c r="R6057" s="31">
        <v>181387</v>
      </c>
      <c r="S6057" s="32">
        <v>0</v>
      </c>
      <c r="T6057" s="113">
        <v>97187</v>
      </c>
      <c r="U6057" s="113">
        <v>0</v>
      </c>
      <c r="V6057" s="31">
        <v>113856</v>
      </c>
      <c r="W6057" s="32">
        <v>840</v>
      </c>
      <c r="X6057" s="113">
        <v>299208</v>
      </c>
      <c r="Y6057" s="113">
        <v>3230</v>
      </c>
      <c r="Z6057" s="31">
        <v>535481</v>
      </c>
      <c r="AA6057" s="32">
        <v>0</v>
      </c>
      <c r="AB6057" s="113">
        <v>597685.5</v>
      </c>
      <c r="AC6057" s="113">
        <v>1140</v>
      </c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10" t="s">
        <v>1710</v>
      </c>
      <c r="B6058" s="111" t="s">
        <v>680</v>
      </c>
      <c r="C6058" s="112" t="s">
        <v>681</v>
      </c>
      <c r="D6058" s="21">
        <f t="shared" si="138"/>
        <v>18465.21</v>
      </c>
      <c r="E6058" s="24">
        <f t="shared" si="139"/>
        <v>1436621.58</v>
      </c>
      <c r="F6058" s="104">
        <v>0</v>
      </c>
      <c r="G6058" s="104">
        <v>166036.29999999999</v>
      </c>
      <c r="H6058" s="113">
        <v>0</v>
      </c>
      <c r="I6058" s="113">
        <v>25374.799999999999</v>
      </c>
      <c r="J6058" s="31">
        <v>0</v>
      </c>
      <c r="K6058" s="32">
        <v>9208</v>
      </c>
      <c r="L6058" s="113">
        <v>0</v>
      </c>
      <c r="M6058" s="113">
        <v>32020.240000000002</v>
      </c>
      <c r="N6058" s="31">
        <v>0</v>
      </c>
      <c r="O6058" s="32">
        <v>12927.6</v>
      </c>
      <c r="P6058" s="113">
        <v>0</v>
      </c>
      <c r="Q6058" s="113">
        <v>625149.77</v>
      </c>
      <c r="R6058" s="31">
        <v>18465.21</v>
      </c>
      <c r="S6058" s="32">
        <v>83191.13</v>
      </c>
      <c r="T6058" s="113">
        <v>0</v>
      </c>
      <c r="U6058" s="113">
        <v>93902.65</v>
      </c>
      <c r="V6058" s="31">
        <v>0</v>
      </c>
      <c r="W6058" s="32">
        <v>77216.600000000006</v>
      </c>
      <c r="X6058" s="113">
        <v>0</v>
      </c>
      <c r="Y6058" s="113">
        <v>54791.26</v>
      </c>
      <c r="Z6058" s="31">
        <v>0</v>
      </c>
      <c r="AA6058" s="32">
        <v>50901.87</v>
      </c>
      <c r="AB6058" s="113">
        <v>0</v>
      </c>
      <c r="AC6058" s="113">
        <v>205901.36</v>
      </c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10" t="s">
        <v>1710</v>
      </c>
      <c r="B6059" s="111" t="s">
        <v>682</v>
      </c>
      <c r="C6059" s="112" t="s">
        <v>683</v>
      </c>
      <c r="D6059" s="21">
        <f t="shared" si="138"/>
        <v>0</v>
      </c>
      <c r="E6059" s="24">
        <f t="shared" si="139"/>
        <v>1027187.99</v>
      </c>
      <c r="F6059" s="104">
        <v>0</v>
      </c>
      <c r="G6059" s="104">
        <v>4950.55</v>
      </c>
      <c r="H6059" s="105">
        <v>0</v>
      </c>
      <c r="I6059" s="105">
        <v>21472.75</v>
      </c>
      <c r="J6059" s="106">
        <v>0</v>
      </c>
      <c r="K6059" s="107">
        <v>51155.18</v>
      </c>
      <c r="L6059" s="105">
        <v>0</v>
      </c>
      <c r="M6059" s="105">
        <v>48652.21</v>
      </c>
      <c r="N6059" s="106">
        <v>0</v>
      </c>
      <c r="O6059" s="107">
        <v>46600</v>
      </c>
      <c r="P6059" s="113">
        <v>0</v>
      </c>
      <c r="Q6059" s="113">
        <v>49503.78</v>
      </c>
      <c r="R6059" s="106">
        <v>0</v>
      </c>
      <c r="S6059" s="107">
        <v>33284</v>
      </c>
      <c r="T6059" s="105">
        <v>0</v>
      </c>
      <c r="U6059" s="105">
        <v>168921.1</v>
      </c>
      <c r="V6059" s="106">
        <v>0</v>
      </c>
      <c r="W6059" s="107">
        <v>104220.73</v>
      </c>
      <c r="X6059" s="105">
        <v>0</v>
      </c>
      <c r="Y6059" s="105">
        <v>15240</v>
      </c>
      <c r="Z6059" s="106">
        <v>0</v>
      </c>
      <c r="AA6059" s="107">
        <v>26082.74</v>
      </c>
      <c r="AB6059" s="105">
        <v>0</v>
      </c>
      <c r="AC6059" s="105">
        <v>457104.95</v>
      </c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10" t="s">
        <v>1710</v>
      </c>
      <c r="B6060" s="111" t="s">
        <v>684</v>
      </c>
      <c r="C6060" s="112" t="s">
        <v>685</v>
      </c>
      <c r="D6060" s="21">
        <f t="shared" si="138"/>
        <v>0</v>
      </c>
      <c r="E6060" s="24">
        <f t="shared" si="139"/>
        <v>237324.46</v>
      </c>
      <c r="F6060" s="104">
        <v>0</v>
      </c>
      <c r="G6060" s="104">
        <v>24781.64</v>
      </c>
      <c r="H6060" s="113">
        <v>0</v>
      </c>
      <c r="I6060" s="113">
        <v>8000</v>
      </c>
      <c r="J6060" s="31">
        <v>0</v>
      </c>
      <c r="K6060" s="32">
        <v>34075</v>
      </c>
      <c r="L6060" s="113">
        <v>0</v>
      </c>
      <c r="M6060" s="113">
        <v>0</v>
      </c>
      <c r="N6060" s="31">
        <v>0</v>
      </c>
      <c r="O6060" s="32">
        <v>4020</v>
      </c>
      <c r="P6060" s="105">
        <v>0</v>
      </c>
      <c r="Q6060" s="105">
        <v>11400</v>
      </c>
      <c r="R6060" s="31">
        <v>0</v>
      </c>
      <c r="S6060" s="32">
        <v>4179.57</v>
      </c>
      <c r="T6060" s="113">
        <v>0</v>
      </c>
      <c r="U6060" s="113">
        <v>38213.5</v>
      </c>
      <c r="V6060" s="31">
        <v>0</v>
      </c>
      <c r="W6060" s="32">
        <v>27441</v>
      </c>
      <c r="X6060" s="113">
        <v>0</v>
      </c>
      <c r="Y6060" s="113">
        <v>46838.75</v>
      </c>
      <c r="Z6060" s="31">
        <v>0</v>
      </c>
      <c r="AA6060" s="32">
        <v>8945</v>
      </c>
      <c r="AB6060" s="113">
        <v>0</v>
      </c>
      <c r="AC6060" s="113">
        <v>29430</v>
      </c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10" t="s">
        <v>1710</v>
      </c>
      <c r="B6061" s="111" t="s">
        <v>686</v>
      </c>
      <c r="C6061" s="112" t="s">
        <v>687</v>
      </c>
      <c r="D6061" s="21">
        <f t="shared" si="138"/>
        <v>1165945</v>
      </c>
      <c r="E6061" s="24">
        <f t="shared" si="139"/>
        <v>1165945</v>
      </c>
      <c r="F6061" s="104">
        <v>1165945</v>
      </c>
      <c r="G6061" s="104">
        <v>0</v>
      </c>
      <c r="H6061" s="113">
        <v>0</v>
      </c>
      <c r="I6061" s="113">
        <v>1165945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10" t="s">
        <v>1710</v>
      </c>
      <c r="B6062" s="111" t="s">
        <v>688</v>
      </c>
      <c r="C6062" s="112" t="s">
        <v>689</v>
      </c>
      <c r="D6062" s="21">
        <f t="shared" si="138"/>
        <v>3274916.74</v>
      </c>
      <c r="E6062" s="24">
        <f t="shared" si="139"/>
        <v>15703.86</v>
      </c>
      <c r="F6062" s="104"/>
      <c r="G6062" s="104"/>
      <c r="H6062" s="105">
        <v>90813.19</v>
      </c>
      <c r="I6062" s="105">
        <v>0</v>
      </c>
      <c r="J6062" s="106">
        <v>181796.33</v>
      </c>
      <c r="K6062" s="107">
        <v>0</v>
      </c>
      <c r="L6062" s="105">
        <v>102744.77</v>
      </c>
      <c r="M6062" s="105">
        <v>0</v>
      </c>
      <c r="N6062" s="106">
        <v>227806.37</v>
      </c>
      <c r="O6062" s="107">
        <v>0</v>
      </c>
      <c r="P6062" s="113">
        <v>68176.42</v>
      </c>
      <c r="Q6062" s="113">
        <v>0</v>
      </c>
      <c r="R6062" s="106">
        <v>165768.38</v>
      </c>
      <c r="S6062" s="107">
        <v>0</v>
      </c>
      <c r="T6062" s="105">
        <v>245784.53</v>
      </c>
      <c r="U6062" s="105">
        <v>0</v>
      </c>
      <c r="V6062" s="106">
        <v>132902.5</v>
      </c>
      <c r="W6062" s="107">
        <v>0</v>
      </c>
      <c r="X6062" s="105">
        <v>137014.16</v>
      </c>
      <c r="Y6062" s="105">
        <v>0</v>
      </c>
      <c r="Z6062" s="106">
        <v>223263.8</v>
      </c>
      <c r="AA6062" s="107">
        <v>0</v>
      </c>
      <c r="AB6062" s="105">
        <v>1698846.29</v>
      </c>
      <c r="AC6062" s="105">
        <v>15703.86</v>
      </c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10" t="s">
        <v>1710</v>
      </c>
      <c r="B6063" s="111" t="s">
        <v>690</v>
      </c>
      <c r="C6063" s="112" t="s">
        <v>691</v>
      </c>
      <c r="D6063" s="21">
        <f t="shared" si="138"/>
        <v>0</v>
      </c>
      <c r="E6063" s="24">
        <f t="shared" si="139"/>
        <v>1744267.0500000003</v>
      </c>
      <c r="F6063" s="104"/>
      <c r="G6063" s="104"/>
      <c r="H6063" s="105">
        <v>0</v>
      </c>
      <c r="I6063" s="105">
        <v>158856.03</v>
      </c>
      <c r="J6063" s="106">
        <v>0</v>
      </c>
      <c r="K6063" s="107">
        <v>218062.3</v>
      </c>
      <c r="L6063" s="105">
        <v>0</v>
      </c>
      <c r="M6063" s="105">
        <v>159355.35999999999</v>
      </c>
      <c r="N6063" s="106">
        <v>0</v>
      </c>
      <c r="O6063" s="107">
        <v>191515</v>
      </c>
      <c r="P6063" s="105">
        <v>0</v>
      </c>
      <c r="Q6063" s="105">
        <v>85255.38</v>
      </c>
      <c r="R6063" s="106">
        <v>0</v>
      </c>
      <c r="S6063" s="107">
        <v>101040.91</v>
      </c>
      <c r="T6063" s="105">
        <v>0</v>
      </c>
      <c r="U6063" s="105">
        <v>169154.82</v>
      </c>
      <c r="V6063" s="106">
        <v>0</v>
      </c>
      <c r="W6063" s="107">
        <v>274941.36</v>
      </c>
      <c r="X6063" s="105">
        <v>0</v>
      </c>
      <c r="Y6063" s="105">
        <v>128141.11</v>
      </c>
      <c r="Z6063" s="106">
        <v>0</v>
      </c>
      <c r="AA6063" s="107">
        <v>234915.94</v>
      </c>
      <c r="AB6063" s="105">
        <v>0</v>
      </c>
      <c r="AC6063" s="105">
        <v>23028.84</v>
      </c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10" t="s">
        <v>1710</v>
      </c>
      <c r="B6064" s="111" t="s">
        <v>692</v>
      </c>
      <c r="C6064" s="112" t="s">
        <v>693</v>
      </c>
      <c r="D6064" s="21">
        <f t="shared" si="138"/>
        <v>9869</v>
      </c>
      <c r="E6064" s="24">
        <f t="shared" si="139"/>
        <v>260883.5</v>
      </c>
      <c r="F6064" s="104"/>
      <c r="G6064" s="104"/>
      <c r="H6064" s="105">
        <v>160</v>
      </c>
      <c r="I6064" s="105">
        <v>0</v>
      </c>
      <c r="J6064" s="106">
        <v>0</v>
      </c>
      <c r="K6064" s="107">
        <v>0</v>
      </c>
      <c r="L6064" s="105">
        <v>960</v>
      </c>
      <c r="M6064" s="105">
        <v>260883.5</v>
      </c>
      <c r="N6064" s="106">
        <v>1173</v>
      </c>
      <c r="O6064" s="107">
        <v>0</v>
      </c>
      <c r="P6064" s="105">
        <v>0</v>
      </c>
      <c r="Q6064" s="105">
        <v>0</v>
      </c>
      <c r="R6064" s="106">
        <v>0</v>
      </c>
      <c r="S6064" s="107">
        <v>0</v>
      </c>
      <c r="T6064" s="105">
        <v>0</v>
      </c>
      <c r="U6064" s="105">
        <v>0</v>
      </c>
      <c r="V6064" s="106">
        <v>742</v>
      </c>
      <c r="W6064" s="107">
        <v>0</v>
      </c>
      <c r="X6064" s="105">
        <v>575</v>
      </c>
      <c r="Y6064" s="105">
        <v>0</v>
      </c>
      <c r="Z6064" s="106">
        <v>4528</v>
      </c>
      <c r="AA6064" s="107">
        <v>0</v>
      </c>
      <c r="AB6064" s="105">
        <v>1731</v>
      </c>
      <c r="AC6064" s="105">
        <v>0</v>
      </c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10" t="s">
        <v>1710</v>
      </c>
      <c r="B6065" s="111" t="s">
        <v>694</v>
      </c>
      <c r="C6065" s="112" t="s">
        <v>695</v>
      </c>
      <c r="D6065" s="21">
        <f t="shared" si="138"/>
        <v>0</v>
      </c>
      <c r="E6065" s="24">
        <f t="shared" si="139"/>
        <v>500644.75</v>
      </c>
      <c r="F6065" s="104">
        <v>0</v>
      </c>
      <c r="G6065" s="104">
        <v>49481</v>
      </c>
      <c r="H6065" s="105">
        <v>0</v>
      </c>
      <c r="I6065" s="105">
        <v>45034.5</v>
      </c>
      <c r="J6065" s="106">
        <v>0</v>
      </c>
      <c r="K6065" s="107">
        <v>0</v>
      </c>
      <c r="L6065" s="105">
        <v>0</v>
      </c>
      <c r="M6065" s="105">
        <v>58659</v>
      </c>
      <c r="N6065" s="106">
        <v>0</v>
      </c>
      <c r="O6065" s="107">
        <v>0</v>
      </c>
      <c r="P6065" s="105">
        <v>0</v>
      </c>
      <c r="Q6065" s="105">
        <v>0</v>
      </c>
      <c r="R6065" s="106">
        <v>0</v>
      </c>
      <c r="S6065" s="107">
        <v>0</v>
      </c>
      <c r="T6065" s="105">
        <v>0</v>
      </c>
      <c r="U6065" s="105">
        <v>126024.25</v>
      </c>
      <c r="V6065" s="106">
        <v>0</v>
      </c>
      <c r="W6065" s="107">
        <v>0</v>
      </c>
      <c r="X6065" s="105">
        <v>0</v>
      </c>
      <c r="Y6065" s="105">
        <v>118248.5</v>
      </c>
      <c r="Z6065" s="106">
        <v>0</v>
      </c>
      <c r="AA6065" s="107">
        <v>55103</v>
      </c>
      <c r="AB6065" s="105">
        <v>0</v>
      </c>
      <c r="AC6065" s="105">
        <v>48094.5</v>
      </c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10" t="s">
        <v>1710</v>
      </c>
      <c r="B6066" s="111" t="s">
        <v>696</v>
      </c>
      <c r="C6066" s="112" t="s">
        <v>697</v>
      </c>
      <c r="D6066" s="21">
        <f t="shared" si="138"/>
        <v>5780</v>
      </c>
      <c r="E6066" s="24">
        <f t="shared" si="139"/>
        <v>2387478.5</v>
      </c>
      <c r="F6066" s="104">
        <v>0</v>
      </c>
      <c r="G6066" s="104">
        <v>86675</v>
      </c>
      <c r="H6066" s="105">
        <v>0</v>
      </c>
      <c r="I6066" s="105">
        <v>34562</v>
      </c>
      <c r="J6066" s="106">
        <v>0</v>
      </c>
      <c r="K6066" s="107">
        <v>70382</v>
      </c>
      <c r="L6066" s="105">
        <v>0</v>
      </c>
      <c r="M6066" s="105">
        <v>63822</v>
      </c>
      <c r="N6066" s="106">
        <v>0</v>
      </c>
      <c r="O6066" s="107">
        <v>68927</v>
      </c>
      <c r="P6066" s="105">
        <v>0</v>
      </c>
      <c r="Q6066" s="105">
        <v>237736</v>
      </c>
      <c r="R6066" s="106">
        <v>0</v>
      </c>
      <c r="S6066" s="107">
        <v>181387</v>
      </c>
      <c r="T6066" s="105">
        <v>0</v>
      </c>
      <c r="U6066" s="105">
        <v>97187</v>
      </c>
      <c r="V6066" s="106">
        <v>840</v>
      </c>
      <c r="W6066" s="107">
        <v>113856</v>
      </c>
      <c r="X6066" s="105">
        <v>3230</v>
      </c>
      <c r="Y6066" s="105">
        <v>299208</v>
      </c>
      <c r="Z6066" s="106">
        <v>570</v>
      </c>
      <c r="AA6066" s="107">
        <v>536051</v>
      </c>
      <c r="AB6066" s="105">
        <v>1140</v>
      </c>
      <c r="AC6066" s="105">
        <v>597685.5</v>
      </c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10" t="s">
        <v>1710</v>
      </c>
      <c r="B6067" s="111" t="s">
        <v>698</v>
      </c>
      <c r="C6067" s="112" t="s">
        <v>699</v>
      </c>
      <c r="D6067" s="21">
        <f t="shared" si="138"/>
        <v>0</v>
      </c>
      <c r="E6067" s="24">
        <f t="shared" si="139"/>
        <v>3918736.81</v>
      </c>
      <c r="F6067" s="104"/>
      <c r="G6067" s="104"/>
      <c r="H6067" s="113">
        <v>0</v>
      </c>
      <c r="I6067" s="113">
        <v>3918736.81</v>
      </c>
      <c r="J6067" s="31">
        <v>0</v>
      </c>
      <c r="K6067" s="32">
        <v>0</v>
      </c>
      <c r="L6067" s="113">
        <v>0</v>
      </c>
      <c r="M6067" s="113">
        <v>0</v>
      </c>
      <c r="N6067" s="31">
        <v>0</v>
      </c>
      <c r="O6067" s="32">
        <v>0</v>
      </c>
      <c r="P6067" s="105">
        <v>0</v>
      </c>
      <c r="Q6067" s="105">
        <v>0</v>
      </c>
      <c r="R6067" s="31">
        <v>0</v>
      </c>
      <c r="S6067" s="32">
        <v>0</v>
      </c>
      <c r="T6067" s="113">
        <v>0</v>
      </c>
      <c r="U6067" s="113">
        <v>0</v>
      </c>
      <c r="V6067" s="31">
        <v>0</v>
      </c>
      <c r="W6067" s="32">
        <v>0</v>
      </c>
      <c r="X6067" s="113">
        <v>0</v>
      </c>
      <c r="Y6067" s="113">
        <v>0</v>
      </c>
      <c r="Z6067" s="31">
        <v>0</v>
      </c>
      <c r="AA6067" s="32">
        <v>0</v>
      </c>
      <c r="AB6067" s="113">
        <v>0</v>
      </c>
      <c r="AC6067" s="113">
        <v>0</v>
      </c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10" t="s">
        <v>1710</v>
      </c>
      <c r="B6068" s="111" t="s">
        <v>700</v>
      </c>
      <c r="C6068" s="112" t="s">
        <v>701</v>
      </c>
      <c r="D6068" s="21">
        <f t="shared" si="138"/>
        <v>0</v>
      </c>
      <c r="E6068" s="24">
        <f t="shared" si="139"/>
        <v>1456421.4400000002</v>
      </c>
      <c r="F6068" s="104">
        <v>0</v>
      </c>
      <c r="G6068" s="104">
        <v>10664.68</v>
      </c>
      <c r="H6068" s="113">
        <v>0</v>
      </c>
      <c r="I6068" s="113">
        <v>1107790.6000000001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>
        <v>0</v>
      </c>
      <c r="U6068" s="113">
        <v>0</v>
      </c>
      <c r="V6068" s="31">
        <v>0</v>
      </c>
      <c r="W6068" s="32">
        <v>0</v>
      </c>
      <c r="X6068" s="113">
        <v>0</v>
      </c>
      <c r="Y6068" s="113">
        <v>209517.11</v>
      </c>
      <c r="Z6068" s="31">
        <v>0</v>
      </c>
      <c r="AA6068" s="32">
        <v>0</v>
      </c>
      <c r="AB6068" s="113">
        <v>0</v>
      </c>
      <c r="AC6068" s="113">
        <v>128449.05</v>
      </c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10" t="s">
        <v>1710</v>
      </c>
      <c r="B6069" s="111" t="s">
        <v>702</v>
      </c>
      <c r="C6069" s="112" t="s">
        <v>1599</v>
      </c>
      <c r="D6069" s="21">
        <f t="shared" si="138"/>
        <v>13000</v>
      </c>
      <c r="E6069" s="24">
        <f t="shared" si="139"/>
        <v>378003.5</v>
      </c>
      <c r="F6069" s="104">
        <v>0</v>
      </c>
      <c r="G6069" s="104">
        <v>7656</v>
      </c>
      <c r="H6069" s="113">
        <v>0</v>
      </c>
      <c r="I6069" s="113">
        <v>14725</v>
      </c>
      <c r="J6069" s="31">
        <v>0</v>
      </c>
      <c r="K6069" s="32">
        <v>22544.5</v>
      </c>
      <c r="L6069" s="113">
        <v>0</v>
      </c>
      <c r="M6069" s="113">
        <v>17180.5</v>
      </c>
      <c r="N6069" s="31">
        <v>0</v>
      </c>
      <c r="O6069" s="32">
        <v>18347</v>
      </c>
      <c r="P6069" s="113">
        <v>0</v>
      </c>
      <c r="Q6069" s="113">
        <v>36646.5</v>
      </c>
      <c r="R6069" s="31">
        <v>0</v>
      </c>
      <c r="S6069" s="32">
        <v>55787.5</v>
      </c>
      <c r="T6069" s="113">
        <v>0</v>
      </c>
      <c r="U6069" s="113">
        <v>29217</v>
      </c>
      <c r="V6069" s="31">
        <v>2800</v>
      </c>
      <c r="W6069" s="32">
        <v>50680</v>
      </c>
      <c r="X6069" s="113">
        <v>3550</v>
      </c>
      <c r="Y6069" s="113">
        <v>54093</v>
      </c>
      <c r="Z6069" s="31">
        <v>6650</v>
      </c>
      <c r="AA6069" s="32">
        <v>38315</v>
      </c>
      <c r="AB6069" s="113">
        <v>0</v>
      </c>
      <c r="AC6069" s="113">
        <v>32811.5</v>
      </c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10" t="s">
        <v>1710</v>
      </c>
      <c r="B6070" s="111" t="s">
        <v>703</v>
      </c>
      <c r="C6070" s="112" t="s">
        <v>704</v>
      </c>
      <c r="D6070" s="21">
        <f t="shared" si="138"/>
        <v>1488922</v>
      </c>
      <c r="E6070" s="24">
        <f t="shared" si="139"/>
        <v>1726978.75</v>
      </c>
      <c r="F6070" s="104">
        <v>0</v>
      </c>
      <c r="G6070" s="104">
        <v>10171.5</v>
      </c>
      <c r="H6070" s="105">
        <v>21847</v>
      </c>
      <c r="I6070" s="105">
        <v>28538.7</v>
      </c>
      <c r="J6070" s="106">
        <v>17903</v>
      </c>
      <c r="K6070" s="107">
        <v>55663.55</v>
      </c>
      <c r="L6070" s="105">
        <v>43835.5</v>
      </c>
      <c r="M6070" s="105">
        <v>27362.5</v>
      </c>
      <c r="N6070" s="106">
        <v>26676</v>
      </c>
      <c r="O6070" s="107">
        <v>5600</v>
      </c>
      <c r="P6070" s="113">
        <v>14806</v>
      </c>
      <c r="Q6070" s="113">
        <v>26434.5</v>
      </c>
      <c r="R6070" s="106">
        <v>9193.5</v>
      </c>
      <c r="S6070" s="107">
        <v>30188</v>
      </c>
      <c r="T6070" s="105">
        <v>36783.5</v>
      </c>
      <c r="U6070" s="105">
        <v>25525.5</v>
      </c>
      <c r="V6070" s="106">
        <v>21150.5</v>
      </c>
      <c r="W6070" s="107">
        <v>16599.5</v>
      </c>
      <c r="X6070" s="105">
        <v>24018.5</v>
      </c>
      <c r="Y6070" s="105">
        <v>443738.5</v>
      </c>
      <c r="Z6070" s="106">
        <v>8056.5</v>
      </c>
      <c r="AA6070" s="107">
        <v>972361.5</v>
      </c>
      <c r="AB6070" s="105">
        <v>1264652</v>
      </c>
      <c r="AC6070" s="105">
        <v>84795</v>
      </c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10" t="s">
        <v>1710</v>
      </c>
      <c r="B6071" s="111" t="s">
        <v>705</v>
      </c>
      <c r="C6071" s="112" t="s">
        <v>1670</v>
      </c>
      <c r="D6071" s="21">
        <f t="shared" si="138"/>
        <v>4064.5299999999997</v>
      </c>
      <c r="E6071" s="24">
        <f t="shared" si="139"/>
        <v>0</v>
      </c>
      <c r="F6071" s="104"/>
      <c r="G6071" s="104"/>
      <c r="H6071" s="113"/>
      <c r="I6071" s="113"/>
      <c r="J6071" s="31">
        <v>811.26</v>
      </c>
      <c r="K6071" s="32">
        <v>0</v>
      </c>
      <c r="L6071" s="113">
        <v>0</v>
      </c>
      <c r="M6071" s="113">
        <v>0</v>
      </c>
      <c r="N6071" s="31">
        <v>0</v>
      </c>
      <c r="O6071" s="32">
        <v>0</v>
      </c>
      <c r="P6071" s="105">
        <v>0</v>
      </c>
      <c r="Q6071" s="105">
        <v>0</v>
      </c>
      <c r="R6071" s="31">
        <v>0</v>
      </c>
      <c r="S6071" s="32">
        <v>0</v>
      </c>
      <c r="T6071" s="113">
        <v>0</v>
      </c>
      <c r="U6071" s="113">
        <v>0</v>
      </c>
      <c r="V6071" s="31">
        <v>0</v>
      </c>
      <c r="W6071" s="32">
        <v>0</v>
      </c>
      <c r="X6071" s="113">
        <v>0</v>
      </c>
      <c r="Y6071" s="113">
        <v>0</v>
      </c>
      <c r="Z6071" s="31">
        <v>3253.27</v>
      </c>
      <c r="AA6071" s="32">
        <v>0</v>
      </c>
      <c r="AB6071" s="113">
        <v>0</v>
      </c>
      <c r="AC6071" s="113">
        <v>0</v>
      </c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10" t="s">
        <v>1710</v>
      </c>
      <c r="B6072" s="111" t="s">
        <v>706</v>
      </c>
      <c r="C6072" s="112" t="s">
        <v>1671</v>
      </c>
      <c r="D6072" s="21">
        <f t="shared" si="138"/>
        <v>0</v>
      </c>
      <c r="E6072" s="24">
        <f t="shared" si="139"/>
        <v>200</v>
      </c>
      <c r="F6072" s="104"/>
      <c r="G6072" s="104"/>
      <c r="H6072" s="113">
        <v>0</v>
      </c>
      <c r="I6072" s="113">
        <v>200</v>
      </c>
      <c r="J6072" s="31">
        <v>0</v>
      </c>
      <c r="K6072" s="32">
        <v>0</v>
      </c>
      <c r="L6072" s="113">
        <v>0</v>
      </c>
      <c r="M6072" s="113">
        <v>0</v>
      </c>
      <c r="N6072" s="31">
        <v>0</v>
      </c>
      <c r="O6072" s="32">
        <v>0</v>
      </c>
      <c r="P6072" s="113">
        <v>0</v>
      </c>
      <c r="Q6072" s="113">
        <v>0</v>
      </c>
      <c r="R6072" s="31">
        <v>0</v>
      </c>
      <c r="S6072" s="32">
        <v>0</v>
      </c>
      <c r="T6072" s="113">
        <v>0</v>
      </c>
      <c r="U6072" s="113">
        <v>0</v>
      </c>
      <c r="V6072" s="31">
        <v>0</v>
      </c>
      <c r="W6072" s="32">
        <v>0</v>
      </c>
      <c r="X6072" s="113">
        <v>0</v>
      </c>
      <c r="Y6072" s="113">
        <v>0</v>
      </c>
      <c r="Z6072" s="31">
        <v>0</v>
      </c>
      <c r="AA6072" s="32">
        <v>0</v>
      </c>
      <c r="AB6072" s="113">
        <v>0</v>
      </c>
      <c r="AC6072" s="113">
        <v>0</v>
      </c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10" t="s">
        <v>1710</v>
      </c>
      <c r="B6073" s="111" t="s">
        <v>707</v>
      </c>
      <c r="C6073" s="112" t="s">
        <v>708</v>
      </c>
      <c r="D6073" s="21">
        <f t="shared" si="138"/>
        <v>0</v>
      </c>
      <c r="E6073" s="24">
        <f t="shared" si="139"/>
        <v>0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/>
      <c r="Y6073" s="113"/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10" t="s">
        <v>1710</v>
      </c>
      <c r="B6074" s="111" t="s">
        <v>709</v>
      </c>
      <c r="C6074" s="112" t="s">
        <v>710</v>
      </c>
      <c r="D6074" s="21">
        <f t="shared" si="138"/>
        <v>0</v>
      </c>
      <c r="E6074" s="24">
        <f t="shared" si="13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10" t="s">
        <v>1710</v>
      </c>
      <c r="B6075" s="111" t="s">
        <v>711</v>
      </c>
      <c r="C6075" s="112" t="s">
        <v>712</v>
      </c>
      <c r="D6075" s="21">
        <f t="shared" si="138"/>
        <v>0</v>
      </c>
      <c r="E6075" s="24">
        <f t="shared" si="139"/>
        <v>0</v>
      </c>
      <c r="F6075" s="104"/>
      <c r="G6075" s="104"/>
      <c r="H6075" s="113"/>
      <c r="I6075" s="113"/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/>
      <c r="W6075" s="32"/>
      <c r="X6075" s="113"/>
      <c r="Y6075" s="113"/>
      <c r="Z6075" s="31"/>
      <c r="AA6075" s="32"/>
      <c r="AB6075" s="113"/>
      <c r="AC6075" s="113"/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10" t="s">
        <v>1710</v>
      </c>
      <c r="B6076" s="111" t="s">
        <v>713</v>
      </c>
      <c r="C6076" s="112" t="s">
        <v>714</v>
      </c>
      <c r="D6076" s="21">
        <f t="shared" si="138"/>
        <v>150415.5</v>
      </c>
      <c r="E6076" s="24">
        <f t="shared" si="139"/>
        <v>0</v>
      </c>
      <c r="F6076" s="104"/>
      <c r="G6076" s="104"/>
      <c r="H6076" s="113">
        <v>9968.5</v>
      </c>
      <c r="I6076" s="113">
        <v>0</v>
      </c>
      <c r="J6076" s="31">
        <v>10086.5</v>
      </c>
      <c r="K6076" s="32">
        <v>0</v>
      </c>
      <c r="L6076" s="113">
        <v>7050.5</v>
      </c>
      <c r="M6076" s="113">
        <v>0</v>
      </c>
      <c r="N6076" s="31">
        <v>14975</v>
      </c>
      <c r="O6076" s="32">
        <v>0</v>
      </c>
      <c r="P6076" s="113">
        <v>21600</v>
      </c>
      <c r="Q6076" s="113">
        <v>0</v>
      </c>
      <c r="R6076" s="31">
        <v>32280.5</v>
      </c>
      <c r="S6076" s="32">
        <v>0</v>
      </c>
      <c r="T6076" s="113">
        <v>10779</v>
      </c>
      <c r="U6076" s="113">
        <v>0</v>
      </c>
      <c r="V6076" s="31">
        <v>7600</v>
      </c>
      <c r="W6076" s="32">
        <v>0</v>
      </c>
      <c r="X6076" s="113">
        <v>24517.5</v>
      </c>
      <c r="Y6076" s="113">
        <v>0</v>
      </c>
      <c r="Z6076" s="31">
        <v>7457</v>
      </c>
      <c r="AA6076" s="32">
        <v>0</v>
      </c>
      <c r="AB6076" s="113">
        <v>4101</v>
      </c>
      <c r="AC6076" s="113">
        <v>0</v>
      </c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10" t="s">
        <v>1710</v>
      </c>
      <c r="B6077" s="111" t="s">
        <v>715</v>
      </c>
      <c r="C6077" s="112" t="s">
        <v>716</v>
      </c>
      <c r="D6077" s="21">
        <f t="shared" si="138"/>
        <v>0</v>
      </c>
      <c r="E6077" s="24">
        <f t="shared" si="139"/>
        <v>0</v>
      </c>
      <c r="F6077" s="104"/>
      <c r="G6077" s="104"/>
      <c r="H6077" s="105"/>
      <c r="I6077" s="105"/>
      <c r="J6077" s="106"/>
      <c r="K6077" s="107"/>
      <c r="L6077" s="105"/>
      <c r="M6077" s="105"/>
      <c r="N6077" s="106"/>
      <c r="O6077" s="107"/>
      <c r="P6077" s="113"/>
      <c r="Q6077" s="113"/>
      <c r="R6077" s="106"/>
      <c r="S6077" s="107"/>
      <c r="T6077" s="105"/>
      <c r="U6077" s="105"/>
      <c r="V6077" s="106"/>
      <c r="W6077" s="107"/>
      <c r="X6077" s="105"/>
      <c r="Y6077" s="105"/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10" t="s">
        <v>1710</v>
      </c>
      <c r="B6078" s="111" t="s">
        <v>717</v>
      </c>
      <c r="C6078" s="112" t="s">
        <v>718</v>
      </c>
      <c r="D6078" s="21">
        <f t="shared" si="138"/>
        <v>0</v>
      </c>
      <c r="E6078" s="24">
        <f t="shared" si="13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10" t="s">
        <v>1710</v>
      </c>
      <c r="B6079" s="111" t="s">
        <v>719</v>
      </c>
      <c r="C6079" s="112" t="s">
        <v>720</v>
      </c>
      <c r="D6079" s="21">
        <f t="shared" si="138"/>
        <v>6867536.5</v>
      </c>
      <c r="E6079" s="24">
        <f t="shared" si="139"/>
        <v>0</v>
      </c>
      <c r="F6079" s="104"/>
      <c r="G6079" s="104"/>
      <c r="H6079" s="113">
        <v>6867536.5</v>
      </c>
      <c r="I6079" s="113">
        <v>0</v>
      </c>
      <c r="J6079" s="31">
        <v>0</v>
      </c>
      <c r="K6079" s="32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>
        <v>0</v>
      </c>
      <c r="U6079" s="113">
        <v>0</v>
      </c>
      <c r="V6079" s="31">
        <v>0</v>
      </c>
      <c r="W6079" s="32">
        <v>0</v>
      </c>
      <c r="X6079" s="113">
        <v>0</v>
      </c>
      <c r="Y6079" s="113">
        <v>0</v>
      </c>
      <c r="Z6079" s="31">
        <v>0</v>
      </c>
      <c r="AA6079" s="32">
        <v>0</v>
      </c>
      <c r="AB6079" s="113">
        <v>0</v>
      </c>
      <c r="AC6079" s="113">
        <v>0</v>
      </c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10" t="s">
        <v>1710</v>
      </c>
      <c r="B6080" s="111" t="s">
        <v>721</v>
      </c>
      <c r="C6080" s="112" t="s">
        <v>722</v>
      </c>
      <c r="D6080" s="21">
        <f t="shared" si="138"/>
        <v>2884629.98</v>
      </c>
      <c r="E6080" s="24">
        <f t="shared" si="139"/>
        <v>0</v>
      </c>
      <c r="F6080" s="104"/>
      <c r="G6080" s="104"/>
      <c r="H6080" s="113">
        <v>240385.83</v>
      </c>
      <c r="I6080" s="113">
        <v>0</v>
      </c>
      <c r="J6080" s="31">
        <v>240385.83</v>
      </c>
      <c r="K6080" s="32">
        <v>0</v>
      </c>
      <c r="L6080" s="113">
        <v>240385.83</v>
      </c>
      <c r="M6080" s="113">
        <v>0</v>
      </c>
      <c r="N6080" s="31">
        <v>240385.83</v>
      </c>
      <c r="O6080" s="32">
        <v>0</v>
      </c>
      <c r="P6080" s="113">
        <v>240385.83</v>
      </c>
      <c r="Q6080" s="113">
        <v>0</v>
      </c>
      <c r="R6080" s="31">
        <v>240385.83</v>
      </c>
      <c r="S6080" s="32">
        <v>0</v>
      </c>
      <c r="T6080" s="113">
        <v>240385.83</v>
      </c>
      <c r="U6080" s="113">
        <v>0</v>
      </c>
      <c r="V6080" s="31">
        <v>240385.83</v>
      </c>
      <c r="W6080" s="32">
        <v>0</v>
      </c>
      <c r="X6080" s="113">
        <v>240385.84</v>
      </c>
      <c r="Y6080" s="113">
        <v>0</v>
      </c>
      <c r="Z6080" s="31">
        <v>240385.83</v>
      </c>
      <c r="AA6080" s="32">
        <v>0</v>
      </c>
      <c r="AB6080" s="113">
        <v>480771.67</v>
      </c>
      <c r="AC6080" s="113">
        <v>0</v>
      </c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10" t="s">
        <v>1710</v>
      </c>
      <c r="B6081" s="111" t="s">
        <v>723</v>
      </c>
      <c r="C6081" s="112" t="s">
        <v>724</v>
      </c>
      <c r="D6081" s="21">
        <f t="shared" si="138"/>
        <v>1274706.52</v>
      </c>
      <c r="E6081" s="24">
        <f t="shared" si="139"/>
        <v>0</v>
      </c>
      <c r="F6081" s="104"/>
      <c r="G6081" s="104"/>
      <c r="H6081" s="113">
        <v>1274706.52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>
        <v>0</v>
      </c>
      <c r="U6081" s="113">
        <v>0</v>
      </c>
      <c r="V6081" s="31">
        <v>0</v>
      </c>
      <c r="W6081" s="32">
        <v>0</v>
      </c>
      <c r="X6081" s="113">
        <v>0</v>
      </c>
      <c r="Y6081" s="113">
        <v>0</v>
      </c>
      <c r="Z6081" s="31">
        <v>0</v>
      </c>
      <c r="AA6081" s="32">
        <v>0</v>
      </c>
      <c r="AB6081" s="113">
        <v>0</v>
      </c>
      <c r="AC6081" s="113">
        <v>0</v>
      </c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10" t="s">
        <v>1710</v>
      </c>
      <c r="B6082" s="111" t="s">
        <v>1600</v>
      </c>
      <c r="C6082" s="112" t="s">
        <v>1601</v>
      </c>
      <c r="D6082" s="21">
        <f t="shared" si="138"/>
        <v>0</v>
      </c>
      <c r="E6082" s="24">
        <f t="shared" si="139"/>
        <v>1049372.6800000002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>
        <v>0</v>
      </c>
      <c r="Q6082" s="113">
        <v>100</v>
      </c>
      <c r="R6082" s="31">
        <v>0</v>
      </c>
      <c r="S6082" s="32">
        <v>0</v>
      </c>
      <c r="T6082" s="113">
        <v>0</v>
      </c>
      <c r="U6082" s="113">
        <v>900</v>
      </c>
      <c r="V6082" s="31">
        <v>0</v>
      </c>
      <c r="W6082" s="32">
        <v>16100</v>
      </c>
      <c r="X6082" s="113">
        <v>0</v>
      </c>
      <c r="Y6082" s="113">
        <v>30110</v>
      </c>
      <c r="Z6082" s="31">
        <v>0</v>
      </c>
      <c r="AA6082" s="32">
        <v>43290</v>
      </c>
      <c r="AB6082" s="113">
        <v>0</v>
      </c>
      <c r="AC6082" s="113">
        <v>958872.68</v>
      </c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10" t="s">
        <v>1710</v>
      </c>
      <c r="B6083" s="111" t="s">
        <v>1602</v>
      </c>
      <c r="C6083" s="112" t="s">
        <v>1603</v>
      </c>
      <c r="D6083" s="21">
        <f t="shared" si="138"/>
        <v>0</v>
      </c>
      <c r="E6083" s="24">
        <f t="shared" si="139"/>
        <v>4503591.3900000006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/>
      <c r="Q6083" s="113"/>
      <c r="R6083" s="31"/>
      <c r="S6083" s="32"/>
      <c r="T6083" s="113">
        <v>0</v>
      </c>
      <c r="U6083" s="113">
        <v>32382.09</v>
      </c>
      <c r="V6083" s="31">
        <v>0</v>
      </c>
      <c r="W6083" s="32">
        <v>56849.85</v>
      </c>
      <c r="X6083" s="113">
        <v>0</v>
      </c>
      <c r="Y6083" s="113">
        <v>2335.92</v>
      </c>
      <c r="Z6083" s="31">
        <v>0</v>
      </c>
      <c r="AA6083" s="32">
        <v>11420</v>
      </c>
      <c r="AB6083" s="113">
        <v>0</v>
      </c>
      <c r="AC6083" s="113">
        <v>4400603.53</v>
      </c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10" t="s">
        <v>1710</v>
      </c>
      <c r="B6084" s="111" t="s">
        <v>725</v>
      </c>
      <c r="C6084" s="112" t="s">
        <v>726</v>
      </c>
      <c r="D6084" s="21">
        <f t="shared" si="138"/>
        <v>0</v>
      </c>
      <c r="E6084" s="24">
        <f t="shared" si="139"/>
        <v>0</v>
      </c>
      <c r="F6084" s="104"/>
      <c r="G6084" s="104"/>
      <c r="H6084" s="105"/>
      <c r="I6084" s="105"/>
      <c r="J6084" s="106"/>
      <c r="K6084" s="107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10" t="s">
        <v>1710</v>
      </c>
      <c r="B6085" s="111" t="s">
        <v>727</v>
      </c>
      <c r="C6085" s="112" t="s">
        <v>728</v>
      </c>
      <c r="D6085" s="21">
        <f t="shared" si="138"/>
        <v>5505</v>
      </c>
      <c r="E6085" s="24">
        <f t="shared" si="139"/>
        <v>583264</v>
      </c>
      <c r="F6085" s="104">
        <v>0</v>
      </c>
      <c r="G6085" s="104">
        <v>54612</v>
      </c>
      <c r="H6085" s="105">
        <v>400</v>
      </c>
      <c r="I6085" s="105">
        <v>27985</v>
      </c>
      <c r="J6085" s="106">
        <v>0</v>
      </c>
      <c r="K6085" s="107">
        <v>51216</v>
      </c>
      <c r="L6085" s="105">
        <v>550</v>
      </c>
      <c r="M6085" s="105">
        <v>54790</v>
      </c>
      <c r="N6085" s="106">
        <v>0</v>
      </c>
      <c r="O6085" s="107">
        <v>38274</v>
      </c>
      <c r="P6085" s="105">
        <v>0</v>
      </c>
      <c r="Q6085" s="105">
        <v>48224</v>
      </c>
      <c r="R6085" s="106">
        <v>0</v>
      </c>
      <c r="S6085" s="107">
        <v>52308</v>
      </c>
      <c r="T6085" s="105">
        <v>3595</v>
      </c>
      <c r="U6085" s="105">
        <v>51808</v>
      </c>
      <c r="V6085" s="106">
        <v>0</v>
      </c>
      <c r="W6085" s="107">
        <v>41373</v>
      </c>
      <c r="X6085" s="105">
        <v>550</v>
      </c>
      <c r="Y6085" s="105">
        <v>44405</v>
      </c>
      <c r="Z6085" s="106">
        <v>0</v>
      </c>
      <c r="AA6085" s="107">
        <v>37343</v>
      </c>
      <c r="AB6085" s="105">
        <v>410</v>
      </c>
      <c r="AC6085" s="105">
        <v>80926</v>
      </c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10" t="s">
        <v>1710</v>
      </c>
      <c r="B6086" s="111" t="s">
        <v>729</v>
      </c>
      <c r="C6086" s="112" t="s">
        <v>730</v>
      </c>
      <c r="D6086" s="21">
        <f t="shared" si="138"/>
        <v>98250</v>
      </c>
      <c r="E6086" s="24">
        <f t="shared" si="139"/>
        <v>355872</v>
      </c>
      <c r="F6086" s="104">
        <v>0</v>
      </c>
      <c r="G6086" s="104">
        <v>67583</v>
      </c>
      <c r="H6086" s="113">
        <v>0</v>
      </c>
      <c r="I6086" s="113">
        <v>11055</v>
      </c>
      <c r="J6086" s="31">
        <v>0</v>
      </c>
      <c r="K6086" s="32">
        <v>3251</v>
      </c>
      <c r="L6086" s="113">
        <v>0</v>
      </c>
      <c r="M6086" s="113">
        <v>26516</v>
      </c>
      <c r="N6086" s="31">
        <v>0</v>
      </c>
      <c r="O6086" s="32">
        <v>40193</v>
      </c>
      <c r="P6086" s="105">
        <v>0</v>
      </c>
      <c r="Q6086" s="105">
        <v>15958</v>
      </c>
      <c r="R6086" s="31">
        <v>0</v>
      </c>
      <c r="S6086" s="32">
        <v>25396</v>
      </c>
      <c r="T6086" s="113">
        <v>0</v>
      </c>
      <c r="U6086" s="113">
        <v>9836</v>
      </c>
      <c r="V6086" s="31">
        <v>0</v>
      </c>
      <c r="W6086" s="32">
        <v>0</v>
      </c>
      <c r="X6086" s="113">
        <v>0</v>
      </c>
      <c r="Y6086" s="113">
        <v>78522</v>
      </c>
      <c r="Z6086" s="31">
        <v>0</v>
      </c>
      <c r="AA6086" s="32">
        <v>38477</v>
      </c>
      <c r="AB6086" s="113">
        <v>98250</v>
      </c>
      <c r="AC6086" s="113">
        <v>39085</v>
      </c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10" t="s">
        <v>1710</v>
      </c>
      <c r="B6087" s="111" t="s">
        <v>731</v>
      </c>
      <c r="C6087" s="112" t="s">
        <v>732</v>
      </c>
      <c r="D6087" s="21">
        <f t="shared" si="138"/>
        <v>0</v>
      </c>
      <c r="E6087" s="24">
        <f t="shared" si="139"/>
        <v>0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10" t="s">
        <v>1710</v>
      </c>
      <c r="B6088" s="111" t="s">
        <v>733</v>
      </c>
      <c r="C6088" s="112" t="s">
        <v>734</v>
      </c>
      <c r="D6088" s="21">
        <f t="shared" si="138"/>
        <v>0</v>
      </c>
      <c r="E6088" s="24">
        <f t="shared" si="139"/>
        <v>0</v>
      </c>
      <c r="F6088" s="104"/>
      <c r="G6088" s="104"/>
      <c r="H6088" s="113"/>
      <c r="I6088" s="113"/>
      <c r="J6088" s="31"/>
      <c r="K6088" s="32"/>
      <c r="L6088" s="113"/>
      <c r="M6088" s="113"/>
      <c r="N6088" s="31"/>
      <c r="O6088" s="32"/>
      <c r="P6088" s="113"/>
      <c r="Q6088" s="113"/>
      <c r="R6088" s="31"/>
      <c r="S6088" s="32"/>
      <c r="T6088" s="113"/>
      <c r="U6088" s="113"/>
      <c r="V6088" s="31"/>
      <c r="W6088" s="32"/>
      <c r="X6088" s="113"/>
      <c r="Y6088" s="113"/>
      <c r="Z6088" s="31"/>
      <c r="AA6088" s="32"/>
      <c r="AB6088" s="113"/>
      <c r="AC6088" s="113"/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10" t="s">
        <v>1710</v>
      </c>
      <c r="B6089" s="111" t="s">
        <v>1604</v>
      </c>
      <c r="C6089" s="112" t="s">
        <v>1605</v>
      </c>
      <c r="D6089" s="21">
        <f t="shared" si="138"/>
        <v>0</v>
      </c>
      <c r="E6089" s="24">
        <f t="shared" si="139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10" t="s">
        <v>1710</v>
      </c>
      <c r="B6090" s="111" t="s">
        <v>1606</v>
      </c>
      <c r="C6090" s="112" t="s">
        <v>1607</v>
      </c>
      <c r="D6090" s="21">
        <f t="shared" si="138"/>
        <v>0</v>
      </c>
      <c r="E6090" s="24">
        <f t="shared" si="139"/>
        <v>0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10" t="s">
        <v>1710</v>
      </c>
      <c r="B6091" s="111" t="s">
        <v>735</v>
      </c>
      <c r="C6091" s="112" t="s">
        <v>736</v>
      </c>
      <c r="D6091" s="21">
        <f t="shared" si="138"/>
        <v>0</v>
      </c>
      <c r="E6091" s="24">
        <f t="shared" si="139"/>
        <v>35180</v>
      </c>
      <c r="F6091" s="104">
        <v>0</v>
      </c>
      <c r="G6091" s="104">
        <v>6850</v>
      </c>
      <c r="H6091" s="113">
        <v>0</v>
      </c>
      <c r="I6091" s="113">
        <v>2940</v>
      </c>
      <c r="J6091" s="31">
        <v>0</v>
      </c>
      <c r="K6091" s="32">
        <v>4965</v>
      </c>
      <c r="L6091" s="113">
        <v>0</v>
      </c>
      <c r="M6091" s="113">
        <v>3270</v>
      </c>
      <c r="N6091" s="31">
        <v>0</v>
      </c>
      <c r="O6091" s="32">
        <v>1670</v>
      </c>
      <c r="P6091" s="113">
        <v>0</v>
      </c>
      <c r="Q6091" s="113">
        <v>3900</v>
      </c>
      <c r="R6091" s="31">
        <v>0</v>
      </c>
      <c r="S6091" s="32">
        <v>1330</v>
      </c>
      <c r="T6091" s="113">
        <v>0</v>
      </c>
      <c r="U6091" s="113">
        <v>4885</v>
      </c>
      <c r="V6091" s="31">
        <v>0</v>
      </c>
      <c r="W6091" s="32">
        <v>1430</v>
      </c>
      <c r="X6091" s="113">
        <v>0</v>
      </c>
      <c r="Y6091" s="113">
        <v>2350</v>
      </c>
      <c r="Z6091" s="31">
        <v>0</v>
      </c>
      <c r="AA6091" s="32">
        <v>730</v>
      </c>
      <c r="AB6091" s="113">
        <v>0</v>
      </c>
      <c r="AC6091" s="113">
        <v>860</v>
      </c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10" t="s">
        <v>1710</v>
      </c>
      <c r="B6092" s="111" t="s">
        <v>737</v>
      </c>
      <c r="C6092" s="112" t="s">
        <v>738</v>
      </c>
      <c r="D6092" s="21">
        <f t="shared" si="138"/>
        <v>313490</v>
      </c>
      <c r="E6092" s="24">
        <f t="shared" si="139"/>
        <v>1122467</v>
      </c>
      <c r="F6092" s="104"/>
      <c r="G6092" s="104"/>
      <c r="H6092" s="113"/>
      <c r="I6092" s="113"/>
      <c r="J6092" s="31">
        <v>0</v>
      </c>
      <c r="K6092" s="32">
        <v>9064</v>
      </c>
      <c r="L6092" s="113">
        <v>0</v>
      </c>
      <c r="M6092" s="113">
        <v>2787</v>
      </c>
      <c r="N6092" s="31">
        <v>0</v>
      </c>
      <c r="O6092" s="32">
        <v>5911</v>
      </c>
      <c r="P6092" s="113">
        <v>0</v>
      </c>
      <c r="Q6092" s="113">
        <v>3833</v>
      </c>
      <c r="R6092" s="31">
        <v>0</v>
      </c>
      <c r="S6092" s="32">
        <v>13633</v>
      </c>
      <c r="T6092" s="113">
        <v>0</v>
      </c>
      <c r="U6092" s="113">
        <v>9573</v>
      </c>
      <c r="V6092" s="31">
        <v>0</v>
      </c>
      <c r="W6092" s="32">
        <v>0</v>
      </c>
      <c r="X6092" s="113">
        <v>0</v>
      </c>
      <c r="Y6092" s="113">
        <v>229525</v>
      </c>
      <c r="Z6092" s="31">
        <v>0</v>
      </c>
      <c r="AA6092" s="32">
        <v>737668</v>
      </c>
      <c r="AB6092" s="113">
        <v>313490</v>
      </c>
      <c r="AC6092" s="113">
        <v>110473</v>
      </c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10" t="s">
        <v>1710</v>
      </c>
      <c r="B6093" s="111" t="s">
        <v>739</v>
      </c>
      <c r="C6093" s="112" t="s">
        <v>740</v>
      </c>
      <c r="D6093" s="21">
        <f t="shared" si="138"/>
        <v>0</v>
      </c>
      <c r="E6093" s="24">
        <f t="shared" si="139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10" t="s">
        <v>1710</v>
      </c>
      <c r="B6094" s="111" t="s">
        <v>741</v>
      </c>
      <c r="C6094" s="112" t="s">
        <v>742</v>
      </c>
      <c r="D6094" s="21">
        <f t="shared" si="138"/>
        <v>0</v>
      </c>
      <c r="E6094" s="24">
        <f t="shared" si="139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10" t="s">
        <v>1710</v>
      </c>
      <c r="B6095" s="111" t="s">
        <v>743</v>
      </c>
      <c r="C6095" s="112" t="s">
        <v>744</v>
      </c>
      <c r="D6095" s="21">
        <f t="shared" si="138"/>
        <v>292884.75</v>
      </c>
      <c r="E6095" s="24">
        <f t="shared" si="139"/>
        <v>5105</v>
      </c>
      <c r="F6095" s="104">
        <v>43426.29</v>
      </c>
      <c r="G6095" s="104">
        <v>0</v>
      </c>
      <c r="H6095" s="113">
        <v>11281.08</v>
      </c>
      <c r="I6095" s="113">
        <v>0</v>
      </c>
      <c r="J6095" s="31">
        <v>34512.080000000002</v>
      </c>
      <c r="K6095" s="32">
        <v>0</v>
      </c>
      <c r="L6095" s="113">
        <v>38086.080000000002</v>
      </c>
      <c r="M6095" s="113">
        <v>550</v>
      </c>
      <c r="N6095" s="31">
        <v>21570.080000000002</v>
      </c>
      <c r="O6095" s="32">
        <v>0</v>
      </c>
      <c r="P6095" s="113">
        <v>18397.68</v>
      </c>
      <c r="Q6095" s="113">
        <v>0</v>
      </c>
      <c r="R6095" s="31">
        <v>22481.68</v>
      </c>
      <c r="S6095" s="32">
        <v>0</v>
      </c>
      <c r="T6095" s="113">
        <v>21981.68</v>
      </c>
      <c r="U6095" s="113">
        <v>3595</v>
      </c>
      <c r="V6095" s="31">
        <v>13557.28</v>
      </c>
      <c r="W6095" s="32">
        <v>0</v>
      </c>
      <c r="X6095" s="113">
        <v>16589.28</v>
      </c>
      <c r="Y6095" s="113">
        <v>550</v>
      </c>
      <c r="Z6095" s="31">
        <v>6361.34</v>
      </c>
      <c r="AA6095" s="32">
        <v>0</v>
      </c>
      <c r="AB6095" s="113">
        <v>44640.2</v>
      </c>
      <c r="AC6095" s="113">
        <v>410</v>
      </c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10" t="s">
        <v>1710</v>
      </c>
      <c r="B6096" s="111" t="s">
        <v>745</v>
      </c>
      <c r="C6096" s="112" t="s">
        <v>746</v>
      </c>
      <c r="D6096" s="21">
        <f t="shared" si="138"/>
        <v>206307.58</v>
      </c>
      <c r="E6096" s="24">
        <f t="shared" si="139"/>
        <v>123534.72</v>
      </c>
      <c r="F6096" s="104">
        <v>62413.82</v>
      </c>
      <c r="G6096" s="104">
        <v>0</v>
      </c>
      <c r="H6096" s="113">
        <v>0</v>
      </c>
      <c r="I6096" s="113">
        <v>0</v>
      </c>
      <c r="J6096" s="31">
        <v>0</v>
      </c>
      <c r="K6096" s="32">
        <v>0</v>
      </c>
      <c r="L6096" s="113">
        <v>11353.05</v>
      </c>
      <c r="M6096" s="113">
        <v>0</v>
      </c>
      <c r="N6096" s="31">
        <v>25030.05</v>
      </c>
      <c r="O6096" s="32">
        <v>0</v>
      </c>
      <c r="P6096" s="113">
        <v>0</v>
      </c>
      <c r="Q6096" s="113">
        <v>0</v>
      </c>
      <c r="R6096" s="31">
        <v>977.65</v>
      </c>
      <c r="S6096" s="32">
        <v>0</v>
      </c>
      <c r="T6096" s="113">
        <v>0</v>
      </c>
      <c r="U6096" s="113">
        <v>0</v>
      </c>
      <c r="V6096" s="31">
        <v>0</v>
      </c>
      <c r="W6096" s="32">
        <v>0</v>
      </c>
      <c r="X6096" s="113">
        <v>62943.67</v>
      </c>
      <c r="Y6096" s="113">
        <v>0</v>
      </c>
      <c r="Z6096" s="31">
        <v>34133.03</v>
      </c>
      <c r="AA6096" s="32">
        <v>0</v>
      </c>
      <c r="AB6096" s="113">
        <v>9456.31</v>
      </c>
      <c r="AC6096" s="113">
        <v>123534.72</v>
      </c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10" t="s">
        <v>1710</v>
      </c>
      <c r="B6097" s="111" t="s">
        <v>747</v>
      </c>
      <c r="C6097" s="112" t="s">
        <v>748</v>
      </c>
      <c r="D6097" s="21">
        <f t="shared" si="138"/>
        <v>0</v>
      </c>
      <c r="E6097" s="24">
        <f t="shared" si="139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10" t="s">
        <v>1710</v>
      </c>
      <c r="B6098" s="111" t="s">
        <v>749</v>
      </c>
      <c r="C6098" s="112" t="s">
        <v>750</v>
      </c>
      <c r="D6098" s="21">
        <f t="shared" si="138"/>
        <v>0</v>
      </c>
      <c r="E6098" s="24">
        <f t="shared" si="139"/>
        <v>0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/>
      <c r="U6098" s="113"/>
      <c r="V6098" s="31"/>
      <c r="W6098" s="32"/>
      <c r="X6098" s="113"/>
      <c r="Y6098" s="113"/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10" t="s">
        <v>1710</v>
      </c>
      <c r="B6099" s="111" t="s">
        <v>751</v>
      </c>
      <c r="C6099" s="112" t="s">
        <v>752</v>
      </c>
      <c r="D6099" s="21">
        <f t="shared" si="138"/>
        <v>0</v>
      </c>
      <c r="E6099" s="24">
        <f t="shared" si="139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10" t="s">
        <v>1710</v>
      </c>
      <c r="B6100" s="111" t="s">
        <v>753</v>
      </c>
      <c r="C6100" s="112" t="s">
        <v>754</v>
      </c>
      <c r="D6100" s="21">
        <f t="shared" si="138"/>
        <v>0</v>
      </c>
      <c r="E6100" s="24">
        <f t="shared" si="139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10" t="s">
        <v>1710</v>
      </c>
      <c r="B6101" s="111" t="s">
        <v>755</v>
      </c>
      <c r="C6101" s="112" t="s">
        <v>756</v>
      </c>
      <c r="D6101" s="21">
        <f t="shared" si="138"/>
        <v>0</v>
      </c>
      <c r="E6101" s="24">
        <f t="shared" si="139"/>
        <v>0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10" t="s">
        <v>1710</v>
      </c>
      <c r="B6102" s="111" t="s">
        <v>757</v>
      </c>
      <c r="C6102" s="112" t="s">
        <v>758</v>
      </c>
      <c r="D6102" s="21">
        <f t="shared" si="138"/>
        <v>0</v>
      </c>
      <c r="E6102" s="24">
        <f t="shared" si="139"/>
        <v>184277</v>
      </c>
      <c r="F6102" s="104">
        <v>0</v>
      </c>
      <c r="G6102" s="104">
        <v>20636.5</v>
      </c>
      <c r="H6102" s="113">
        <v>0</v>
      </c>
      <c r="I6102" s="113">
        <v>10511</v>
      </c>
      <c r="J6102" s="31">
        <v>0</v>
      </c>
      <c r="K6102" s="32">
        <v>16009.5</v>
      </c>
      <c r="L6102" s="113">
        <v>0</v>
      </c>
      <c r="M6102" s="113">
        <v>16517</v>
      </c>
      <c r="N6102" s="31">
        <v>0</v>
      </c>
      <c r="O6102" s="32">
        <v>15675</v>
      </c>
      <c r="P6102" s="113">
        <v>0</v>
      </c>
      <c r="Q6102" s="113">
        <v>19690.5</v>
      </c>
      <c r="R6102" s="31">
        <v>0</v>
      </c>
      <c r="S6102" s="32">
        <v>7658.5</v>
      </c>
      <c r="T6102" s="113">
        <v>0</v>
      </c>
      <c r="U6102" s="113">
        <v>10687</v>
      </c>
      <c r="V6102" s="31">
        <v>0</v>
      </c>
      <c r="W6102" s="32">
        <v>17338.5</v>
      </c>
      <c r="X6102" s="113">
        <v>0</v>
      </c>
      <c r="Y6102" s="113">
        <v>12569</v>
      </c>
      <c r="Z6102" s="31">
        <v>0</v>
      </c>
      <c r="AA6102" s="32">
        <v>14052</v>
      </c>
      <c r="AB6102" s="113">
        <v>0</v>
      </c>
      <c r="AC6102" s="113">
        <v>22932.5</v>
      </c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10" t="s">
        <v>1710</v>
      </c>
      <c r="B6103" s="111" t="s">
        <v>759</v>
      </c>
      <c r="C6103" s="112" t="s">
        <v>760</v>
      </c>
      <c r="D6103" s="21">
        <f t="shared" si="138"/>
        <v>0</v>
      </c>
      <c r="E6103" s="24">
        <f t="shared" si="139"/>
        <v>24236.5</v>
      </c>
      <c r="F6103" s="104"/>
      <c r="G6103" s="104"/>
      <c r="H6103" s="113"/>
      <c r="I6103" s="113"/>
      <c r="J6103" s="31">
        <v>0</v>
      </c>
      <c r="K6103" s="32">
        <v>1678.5</v>
      </c>
      <c r="L6103" s="113">
        <v>0</v>
      </c>
      <c r="M6103" s="113">
        <v>1790</v>
      </c>
      <c r="N6103" s="31">
        <v>0</v>
      </c>
      <c r="O6103" s="32">
        <v>0</v>
      </c>
      <c r="P6103" s="113">
        <v>0</v>
      </c>
      <c r="Q6103" s="113">
        <v>1768.5</v>
      </c>
      <c r="R6103" s="31">
        <v>0</v>
      </c>
      <c r="S6103" s="32">
        <v>0</v>
      </c>
      <c r="T6103" s="113">
        <v>0</v>
      </c>
      <c r="U6103" s="113">
        <v>0</v>
      </c>
      <c r="V6103" s="31">
        <v>0</v>
      </c>
      <c r="W6103" s="32">
        <v>4619</v>
      </c>
      <c r="X6103" s="113">
        <v>0</v>
      </c>
      <c r="Y6103" s="113">
        <v>0</v>
      </c>
      <c r="Z6103" s="31">
        <v>0</v>
      </c>
      <c r="AA6103" s="32">
        <v>7169</v>
      </c>
      <c r="AB6103" s="113">
        <v>0</v>
      </c>
      <c r="AC6103" s="113">
        <v>7211.5</v>
      </c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10" t="s">
        <v>1710</v>
      </c>
      <c r="B6104" s="111" t="s">
        <v>761</v>
      </c>
      <c r="C6104" s="112" t="s">
        <v>762</v>
      </c>
      <c r="D6104" s="21">
        <f t="shared" si="138"/>
        <v>121045.06</v>
      </c>
      <c r="E6104" s="24">
        <f t="shared" si="139"/>
        <v>0</v>
      </c>
      <c r="F6104" s="104">
        <v>15716.76</v>
      </c>
      <c r="G6104" s="104">
        <v>0</v>
      </c>
      <c r="H6104" s="113">
        <v>5591.26</v>
      </c>
      <c r="I6104" s="113">
        <v>0</v>
      </c>
      <c r="J6104" s="31">
        <v>11532.54</v>
      </c>
      <c r="K6104" s="32">
        <v>0</v>
      </c>
      <c r="L6104" s="113">
        <v>14279.23</v>
      </c>
      <c r="M6104" s="113">
        <v>0</v>
      </c>
      <c r="N6104" s="31">
        <v>11775.26</v>
      </c>
      <c r="O6104" s="32">
        <v>0</v>
      </c>
      <c r="P6104" s="113">
        <v>15164.34</v>
      </c>
      <c r="Q6104" s="113">
        <v>0</v>
      </c>
      <c r="R6104" s="31">
        <v>7658.5</v>
      </c>
      <c r="S6104" s="32">
        <v>0</v>
      </c>
      <c r="T6104" s="113">
        <v>14308.05</v>
      </c>
      <c r="U6104" s="113">
        <v>0</v>
      </c>
      <c r="V6104" s="31">
        <v>3878.67</v>
      </c>
      <c r="W6104" s="32">
        <v>0</v>
      </c>
      <c r="X6104" s="113">
        <v>7059.74</v>
      </c>
      <c r="Y6104" s="113">
        <v>0</v>
      </c>
      <c r="Z6104" s="31">
        <v>4123.17</v>
      </c>
      <c r="AA6104" s="32">
        <v>0</v>
      </c>
      <c r="AB6104" s="113">
        <v>9957.5400000000009</v>
      </c>
      <c r="AC6104" s="113">
        <v>0</v>
      </c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10" t="s">
        <v>1710</v>
      </c>
      <c r="B6105" s="111" t="s">
        <v>763</v>
      </c>
      <c r="C6105" s="112" t="s">
        <v>764</v>
      </c>
      <c r="D6105" s="21">
        <f t="shared" si="138"/>
        <v>0</v>
      </c>
      <c r="E6105" s="24">
        <f t="shared" si="139"/>
        <v>0</v>
      </c>
      <c r="F6105" s="104"/>
      <c r="G6105" s="104"/>
      <c r="H6105" s="113"/>
      <c r="I6105" s="113"/>
      <c r="J6105" s="31"/>
      <c r="K6105" s="32"/>
      <c r="L6105" s="113"/>
      <c r="M6105" s="113"/>
      <c r="N6105" s="31"/>
      <c r="O6105" s="32"/>
      <c r="P6105" s="113"/>
      <c r="Q6105" s="113"/>
      <c r="R6105" s="31"/>
      <c r="S6105" s="32"/>
      <c r="T6105" s="113"/>
      <c r="U6105" s="113"/>
      <c r="V6105" s="31"/>
      <c r="W6105" s="32"/>
      <c r="X6105" s="113"/>
      <c r="Y6105" s="113"/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10" t="s">
        <v>1710</v>
      </c>
      <c r="B6106" s="111" t="s">
        <v>765</v>
      </c>
      <c r="C6106" s="112" t="s">
        <v>1672</v>
      </c>
      <c r="D6106" s="21">
        <f t="shared" si="138"/>
        <v>0</v>
      </c>
      <c r="E6106" s="24">
        <f t="shared" si="139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10" t="s">
        <v>1710</v>
      </c>
      <c r="B6107" s="111" t="s">
        <v>766</v>
      </c>
      <c r="C6107" s="112" t="s">
        <v>767</v>
      </c>
      <c r="D6107" s="21">
        <f t="shared" si="138"/>
        <v>8443.08</v>
      </c>
      <c r="E6107" s="24">
        <f t="shared" si="139"/>
        <v>0</v>
      </c>
      <c r="F6107" s="104"/>
      <c r="G6107" s="104"/>
      <c r="H6107" s="113"/>
      <c r="I6107" s="113"/>
      <c r="J6107" s="31">
        <v>1235.72</v>
      </c>
      <c r="K6107" s="32">
        <v>0</v>
      </c>
      <c r="L6107" s="113">
        <v>1298.03</v>
      </c>
      <c r="M6107" s="113">
        <v>0</v>
      </c>
      <c r="N6107" s="31">
        <v>0</v>
      </c>
      <c r="O6107" s="32">
        <v>0</v>
      </c>
      <c r="P6107" s="113">
        <v>1374.92</v>
      </c>
      <c r="Q6107" s="113">
        <v>0</v>
      </c>
      <c r="R6107" s="31">
        <v>0</v>
      </c>
      <c r="S6107" s="32">
        <v>0</v>
      </c>
      <c r="T6107" s="113">
        <v>0</v>
      </c>
      <c r="U6107" s="113">
        <v>0</v>
      </c>
      <c r="V6107" s="31">
        <v>1041.07</v>
      </c>
      <c r="W6107" s="32">
        <v>0</v>
      </c>
      <c r="X6107" s="113">
        <v>0</v>
      </c>
      <c r="Y6107" s="113">
        <v>0</v>
      </c>
      <c r="Z6107" s="31">
        <v>1626.57</v>
      </c>
      <c r="AA6107" s="32">
        <v>0</v>
      </c>
      <c r="AB6107" s="113">
        <v>1866.77</v>
      </c>
      <c r="AC6107" s="113">
        <v>0</v>
      </c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10" t="s">
        <v>1710</v>
      </c>
      <c r="B6108" s="111" t="s">
        <v>768</v>
      </c>
      <c r="C6108" s="112" t="s">
        <v>1673</v>
      </c>
      <c r="D6108" s="21">
        <f t="shared" si="138"/>
        <v>0</v>
      </c>
      <c r="E6108" s="24">
        <f t="shared" si="139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10" t="s">
        <v>1710</v>
      </c>
      <c r="B6109" s="111" t="s">
        <v>769</v>
      </c>
      <c r="C6109" s="112" t="s">
        <v>1674</v>
      </c>
      <c r="D6109" s="21">
        <f t="shared" si="138"/>
        <v>0</v>
      </c>
      <c r="E6109" s="24">
        <f t="shared" si="139"/>
        <v>0</v>
      </c>
      <c r="F6109" s="104"/>
      <c r="G6109" s="104"/>
      <c r="H6109" s="105"/>
      <c r="I6109" s="105"/>
      <c r="J6109" s="106"/>
      <c r="K6109" s="107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10" t="s">
        <v>1710</v>
      </c>
      <c r="B6110" s="111" t="s">
        <v>770</v>
      </c>
      <c r="C6110" s="112" t="s">
        <v>771</v>
      </c>
      <c r="D6110" s="21">
        <f t="shared" si="138"/>
        <v>0</v>
      </c>
      <c r="E6110" s="24">
        <f t="shared" si="139"/>
        <v>0</v>
      </c>
      <c r="F6110" s="104"/>
      <c r="G6110" s="104"/>
      <c r="H6110" s="113"/>
      <c r="I6110" s="113"/>
      <c r="J6110" s="31"/>
      <c r="K6110" s="32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10" t="s">
        <v>1710</v>
      </c>
      <c r="B6111" s="111" t="s">
        <v>772</v>
      </c>
      <c r="C6111" s="112" t="s">
        <v>1675</v>
      </c>
      <c r="D6111" s="21">
        <f t="shared" si="138"/>
        <v>0</v>
      </c>
      <c r="E6111" s="24">
        <f t="shared" si="139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10" t="s">
        <v>1710</v>
      </c>
      <c r="B6112" s="111" t="s">
        <v>773</v>
      </c>
      <c r="C6112" s="112" t="s">
        <v>774</v>
      </c>
      <c r="D6112" s="21">
        <f t="shared" si="138"/>
        <v>0</v>
      </c>
      <c r="E6112" s="24">
        <f t="shared" si="139"/>
        <v>0</v>
      </c>
      <c r="F6112" s="104"/>
      <c r="G6112" s="104"/>
      <c r="H6112" s="105"/>
      <c r="I6112" s="105"/>
      <c r="J6112" s="106"/>
      <c r="K6112" s="107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10" t="s">
        <v>1710</v>
      </c>
      <c r="B6113" s="111" t="s">
        <v>775</v>
      </c>
      <c r="C6113" s="112" t="s">
        <v>776</v>
      </c>
      <c r="D6113" s="21">
        <f t="shared" si="138"/>
        <v>0</v>
      </c>
      <c r="E6113" s="24">
        <f t="shared" si="139"/>
        <v>15500</v>
      </c>
      <c r="F6113" s="104"/>
      <c r="G6113" s="104"/>
      <c r="H6113" s="105"/>
      <c r="I6113" s="105"/>
      <c r="J6113" s="106"/>
      <c r="K6113" s="107"/>
      <c r="L6113" s="105"/>
      <c r="M6113" s="105"/>
      <c r="N6113" s="106"/>
      <c r="O6113" s="107"/>
      <c r="P6113" s="105">
        <v>0</v>
      </c>
      <c r="Q6113" s="105">
        <v>11000</v>
      </c>
      <c r="R6113" s="106">
        <v>0</v>
      </c>
      <c r="S6113" s="107">
        <v>1000</v>
      </c>
      <c r="T6113" s="105">
        <v>0</v>
      </c>
      <c r="U6113" s="105">
        <v>1500</v>
      </c>
      <c r="V6113" s="106">
        <v>0</v>
      </c>
      <c r="W6113" s="107">
        <v>1000</v>
      </c>
      <c r="X6113" s="105">
        <v>0</v>
      </c>
      <c r="Y6113" s="105">
        <v>1000</v>
      </c>
      <c r="Z6113" s="106">
        <v>0</v>
      </c>
      <c r="AA6113" s="107">
        <v>0</v>
      </c>
      <c r="AB6113" s="105">
        <v>0</v>
      </c>
      <c r="AC6113" s="105">
        <v>0</v>
      </c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10" t="s">
        <v>1710</v>
      </c>
      <c r="B6114" s="111" t="s">
        <v>777</v>
      </c>
      <c r="C6114" s="112" t="s">
        <v>778</v>
      </c>
      <c r="D6114" s="21">
        <f t="shared" si="138"/>
        <v>0</v>
      </c>
      <c r="E6114" s="24">
        <f t="shared" si="139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10" t="s">
        <v>1710</v>
      </c>
      <c r="B6115" s="111" t="s">
        <v>779</v>
      </c>
      <c r="C6115" s="112" t="s">
        <v>780</v>
      </c>
      <c r="D6115" s="21">
        <f t="shared" si="138"/>
        <v>0</v>
      </c>
      <c r="E6115" s="24">
        <f t="shared" si="139"/>
        <v>0</v>
      </c>
      <c r="F6115" s="104"/>
      <c r="G6115" s="104"/>
      <c r="H6115" s="113"/>
      <c r="I6115" s="113"/>
      <c r="J6115" s="31"/>
      <c r="K6115" s="32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10" t="s">
        <v>1710</v>
      </c>
      <c r="B6116" s="111" t="s">
        <v>781</v>
      </c>
      <c r="C6116" s="112" t="s">
        <v>782</v>
      </c>
      <c r="D6116" s="21">
        <f t="shared" si="138"/>
        <v>0</v>
      </c>
      <c r="E6116" s="24">
        <f t="shared" si="139"/>
        <v>0</v>
      </c>
      <c r="F6116" s="104"/>
      <c r="G6116" s="104"/>
      <c r="H6116" s="105"/>
      <c r="I6116" s="105"/>
      <c r="J6116" s="106"/>
      <c r="K6116" s="107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10" t="s">
        <v>1710</v>
      </c>
      <c r="B6117" s="111" t="s">
        <v>783</v>
      </c>
      <c r="C6117" s="112" t="s">
        <v>784</v>
      </c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104"/>
      <c r="G6117" s="104"/>
      <c r="H6117" s="113"/>
      <c r="I6117" s="113"/>
      <c r="J6117" s="31"/>
      <c r="K6117" s="32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10" t="s">
        <v>1710</v>
      </c>
      <c r="B6118" s="111" t="s">
        <v>785</v>
      </c>
      <c r="C6118" s="112" t="s">
        <v>786</v>
      </c>
      <c r="D6118" s="21">
        <f t="shared" si="140"/>
        <v>0</v>
      </c>
      <c r="E6118" s="24">
        <f t="shared" si="14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10" t="s">
        <v>1710</v>
      </c>
      <c r="B6119" s="111" t="s">
        <v>787</v>
      </c>
      <c r="C6119" s="112" t="s">
        <v>788</v>
      </c>
      <c r="D6119" s="21">
        <f t="shared" si="140"/>
        <v>0</v>
      </c>
      <c r="E6119" s="24">
        <f t="shared" si="141"/>
        <v>1936</v>
      </c>
      <c r="F6119" s="104"/>
      <c r="G6119" s="104"/>
      <c r="H6119" s="105"/>
      <c r="I6119" s="105"/>
      <c r="J6119" s="106"/>
      <c r="K6119" s="107"/>
      <c r="L6119" s="105">
        <v>0</v>
      </c>
      <c r="M6119" s="105">
        <v>869</v>
      </c>
      <c r="N6119" s="106">
        <v>0</v>
      </c>
      <c r="O6119" s="107">
        <v>0</v>
      </c>
      <c r="P6119" s="113">
        <v>0</v>
      </c>
      <c r="Q6119" s="113">
        <v>0</v>
      </c>
      <c r="R6119" s="106">
        <v>0</v>
      </c>
      <c r="S6119" s="107">
        <v>0</v>
      </c>
      <c r="T6119" s="105">
        <v>0</v>
      </c>
      <c r="U6119" s="105">
        <v>0</v>
      </c>
      <c r="V6119" s="106">
        <v>0</v>
      </c>
      <c r="W6119" s="107">
        <v>0</v>
      </c>
      <c r="X6119" s="105">
        <v>0</v>
      </c>
      <c r="Y6119" s="105">
        <v>1067</v>
      </c>
      <c r="Z6119" s="106">
        <v>0</v>
      </c>
      <c r="AA6119" s="107">
        <v>0</v>
      </c>
      <c r="AB6119" s="105">
        <v>0</v>
      </c>
      <c r="AC6119" s="105">
        <v>0</v>
      </c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10" t="s">
        <v>1710</v>
      </c>
      <c r="B6120" s="111" t="s">
        <v>789</v>
      </c>
      <c r="C6120" s="112" t="s">
        <v>790</v>
      </c>
      <c r="D6120" s="21">
        <f t="shared" si="140"/>
        <v>0</v>
      </c>
      <c r="E6120" s="24">
        <f t="shared" si="141"/>
        <v>0</v>
      </c>
      <c r="F6120" s="104"/>
      <c r="G6120" s="104"/>
      <c r="H6120" s="113"/>
      <c r="I6120" s="113"/>
      <c r="J6120" s="31"/>
      <c r="K6120" s="32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10" t="s">
        <v>1710</v>
      </c>
      <c r="B6121" s="111" t="s">
        <v>791</v>
      </c>
      <c r="C6121" s="112" t="s">
        <v>792</v>
      </c>
      <c r="D6121" s="21">
        <f t="shared" si="140"/>
        <v>0</v>
      </c>
      <c r="E6121" s="24">
        <f t="shared" si="141"/>
        <v>0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/>
      <c r="W6121" s="32"/>
      <c r="X6121" s="113"/>
      <c r="Y6121" s="113"/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10" t="s">
        <v>1710</v>
      </c>
      <c r="B6122" s="111" t="s">
        <v>793</v>
      </c>
      <c r="C6122" s="112" t="s">
        <v>794</v>
      </c>
      <c r="D6122" s="21">
        <f t="shared" si="140"/>
        <v>0</v>
      </c>
      <c r="E6122" s="24">
        <f t="shared" si="141"/>
        <v>84226</v>
      </c>
      <c r="F6122" s="104">
        <v>0</v>
      </c>
      <c r="G6122" s="104">
        <v>5080</v>
      </c>
      <c r="H6122" s="113">
        <v>0</v>
      </c>
      <c r="I6122" s="113">
        <v>7556</v>
      </c>
      <c r="J6122" s="31">
        <v>0</v>
      </c>
      <c r="K6122" s="32">
        <v>7048</v>
      </c>
      <c r="L6122" s="113">
        <v>0</v>
      </c>
      <c r="M6122" s="113">
        <v>6234</v>
      </c>
      <c r="N6122" s="31">
        <v>0</v>
      </c>
      <c r="O6122" s="32">
        <v>8779</v>
      </c>
      <c r="P6122" s="113">
        <v>0</v>
      </c>
      <c r="Q6122" s="113">
        <v>10895</v>
      </c>
      <c r="R6122" s="31">
        <v>0</v>
      </c>
      <c r="S6122" s="32">
        <v>6166</v>
      </c>
      <c r="T6122" s="113">
        <v>0</v>
      </c>
      <c r="U6122" s="113">
        <v>5784</v>
      </c>
      <c r="V6122" s="31">
        <v>0</v>
      </c>
      <c r="W6122" s="32">
        <v>5416</v>
      </c>
      <c r="X6122" s="113">
        <v>0</v>
      </c>
      <c r="Y6122" s="113">
        <v>13291</v>
      </c>
      <c r="Z6122" s="31">
        <v>0</v>
      </c>
      <c r="AA6122" s="32">
        <v>3058</v>
      </c>
      <c r="AB6122" s="113">
        <v>0</v>
      </c>
      <c r="AC6122" s="113">
        <v>4919</v>
      </c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10" t="s">
        <v>1710</v>
      </c>
      <c r="B6123" s="111" t="s">
        <v>795</v>
      </c>
      <c r="C6123" s="112" t="s">
        <v>796</v>
      </c>
      <c r="D6123" s="21">
        <f t="shared" si="140"/>
        <v>0</v>
      </c>
      <c r="E6123" s="24">
        <f t="shared" si="141"/>
        <v>68765</v>
      </c>
      <c r="F6123" s="104">
        <v>0</v>
      </c>
      <c r="G6123" s="104">
        <v>3001</v>
      </c>
      <c r="H6123" s="105">
        <v>0</v>
      </c>
      <c r="I6123" s="105">
        <v>0</v>
      </c>
      <c r="J6123" s="106">
        <v>0</v>
      </c>
      <c r="K6123" s="107">
        <v>0</v>
      </c>
      <c r="L6123" s="105">
        <v>0</v>
      </c>
      <c r="M6123" s="105">
        <v>0</v>
      </c>
      <c r="N6123" s="106">
        <v>0</v>
      </c>
      <c r="O6123" s="107">
        <v>26555</v>
      </c>
      <c r="P6123" s="113">
        <v>0</v>
      </c>
      <c r="Q6123" s="113">
        <v>16925</v>
      </c>
      <c r="R6123" s="106">
        <v>0</v>
      </c>
      <c r="S6123" s="107">
        <v>0</v>
      </c>
      <c r="T6123" s="105">
        <v>0</v>
      </c>
      <c r="U6123" s="105">
        <v>0</v>
      </c>
      <c r="V6123" s="106">
        <v>0</v>
      </c>
      <c r="W6123" s="107">
        <v>0</v>
      </c>
      <c r="X6123" s="105">
        <v>0</v>
      </c>
      <c r="Y6123" s="105">
        <v>13452</v>
      </c>
      <c r="Z6123" s="106">
        <v>0</v>
      </c>
      <c r="AA6123" s="107">
        <v>4218</v>
      </c>
      <c r="AB6123" s="105">
        <v>0</v>
      </c>
      <c r="AC6123" s="105">
        <v>4614</v>
      </c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10" t="s">
        <v>1710</v>
      </c>
      <c r="B6124" s="111" t="s">
        <v>797</v>
      </c>
      <c r="C6124" s="112" t="s">
        <v>798</v>
      </c>
      <c r="D6124" s="21">
        <f t="shared" si="140"/>
        <v>84226</v>
      </c>
      <c r="E6124" s="24">
        <f t="shared" si="141"/>
        <v>41804.47</v>
      </c>
      <c r="F6124" s="104">
        <v>5080</v>
      </c>
      <c r="G6124" s="104">
        <v>1044.46</v>
      </c>
      <c r="H6124" s="105">
        <v>7556</v>
      </c>
      <c r="I6124" s="105">
        <v>0</v>
      </c>
      <c r="J6124" s="106">
        <v>7048</v>
      </c>
      <c r="K6124" s="107">
        <v>0</v>
      </c>
      <c r="L6124" s="105">
        <v>6234</v>
      </c>
      <c r="M6124" s="105">
        <v>0</v>
      </c>
      <c r="N6124" s="106">
        <v>8779</v>
      </c>
      <c r="O6124" s="107">
        <v>0</v>
      </c>
      <c r="P6124" s="105">
        <v>10895</v>
      </c>
      <c r="Q6124" s="105">
        <v>0</v>
      </c>
      <c r="R6124" s="106">
        <v>6166</v>
      </c>
      <c r="S6124" s="107">
        <v>0</v>
      </c>
      <c r="T6124" s="105">
        <v>5784</v>
      </c>
      <c r="U6124" s="105">
        <v>0</v>
      </c>
      <c r="V6124" s="106">
        <v>5416</v>
      </c>
      <c r="W6124" s="107">
        <v>0</v>
      </c>
      <c r="X6124" s="105">
        <v>13291</v>
      </c>
      <c r="Y6124" s="105">
        <v>40760</v>
      </c>
      <c r="Z6124" s="106">
        <v>3058</v>
      </c>
      <c r="AA6124" s="107">
        <v>0</v>
      </c>
      <c r="AB6124" s="105">
        <v>4919</v>
      </c>
      <c r="AC6124" s="105">
        <v>0.01</v>
      </c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10" t="s">
        <v>1710</v>
      </c>
      <c r="B6125" s="111" t="s">
        <v>799</v>
      </c>
      <c r="C6125" s="112" t="s">
        <v>800</v>
      </c>
      <c r="D6125" s="21">
        <f t="shared" si="140"/>
        <v>0</v>
      </c>
      <c r="E6125" s="24">
        <f t="shared" si="141"/>
        <v>0</v>
      </c>
      <c r="F6125" s="104"/>
      <c r="G6125" s="104"/>
      <c r="H6125" s="105"/>
      <c r="I6125" s="105"/>
      <c r="J6125" s="106"/>
      <c r="K6125" s="107"/>
      <c r="L6125" s="105"/>
      <c r="M6125" s="105"/>
      <c r="N6125" s="106"/>
      <c r="O6125" s="107"/>
      <c r="P6125" s="105"/>
      <c r="Q6125" s="105"/>
      <c r="R6125" s="106"/>
      <c r="S6125" s="107"/>
      <c r="T6125" s="105"/>
      <c r="U6125" s="105"/>
      <c r="V6125" s="106"/>
      <c r="W6125" s="107"/>
      <c r="X6125" s="105"/>
      <c r="Y6125" s="105"/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10" t="s">
        <v>1710</v>
      </c>
      <c r="B6126" s="111" t="s">
        <v>801</v>
      </c>
      <c r="C6126" s="112" t="s">
        <v>802</v>
      </c>
      <c r="D6126" s="21">
        <f t="shared" si="140"/>
        <v>0</v>
      </c>
      <c r="E6126" s="24">
        <f t="shared" si="141"/>
        <v>0</v>
      </c>
      <c r="F6126" s="104"/>
      <c r="G6126" s="104"/>
      <c r="H6126" s="113"/>
      <c r="I6126" s="113"/>
      <c r="J6126" s="31"/>
      <c r="K6126" s="32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10" t="s">
        <v>1710</v>
      </c>
      <c r="B6127" s="111" t="s">
        <v>803</v>
      </c>
      <c r="C6127" s="112" t="s">
        <v>804</v>
      </c>
      <c r="D6127" s="21">
        <f t="shared" si="140"/>
        <v>0</v>
      </c>
      <c r="E6127" s="24">
        <f t="shared" si="14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10" t="s">
        <v>1710</v>
      </c>
      <c r="B6128" s="111" t="s">
        <v>805</v>
      </c>
      <c r="C6128" s="112" t="s">
        <v>806</v>
      </c>
      <c r="D6128" s="21">
        <f t="shared" si="140"/>
        <v>0</v>
      </c>
      <c r="E6128" s="24">
        <f t="shared" si="14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10" t="s">
        <v>1710</v>
      </c>
      <c r="B6129" s="111" t="s">
        <v>807</v>
      </c>
      <c r="C6129" s="112" t="s">
        <v>808</v>
      </c>
      <c r="D6129" s="21">
        <f t="shared" si="140"/>
        <v>0</v>
      </c>
      <c r="E6129" s="24">
        <f t="shared" si="141"/>
        <v>0</v>
      </c>
      <c r="F6129" s="104"/>
      <c r="G6129" s="104"/>
      <c r="H6129" s="113"/>
      <c r="I6129" s="113"/>
      <c r="J6129" s="31"/>
      <c r="K6129" s="32"/>
      <c r="L6129" s="113"/>
      <c r="M6129" s="113"/>
      <c r="N6129" s="31"/>
      <c r="O6129" s="32"/>
      <c r="P6129" s="113"/>
      <c r="Q6129" s="113"/>
      <c r="R6129" s="31"/>
      <c r="S6129" s="32"/>
      <c r="T6129" s="113"/>
      <c r="U6129" s="113"/>
      <c r="V6129" s="31"/>
      <c r="W6129" s="32"/>
      <c r="X6129" s="113"/>
      <c r="Y6129" s="113"/>
      <c r="Z6129" s="31"/>
      <c r="AA6129" s="32"/>
      <c r="AB6129" s="113"/>
      <c r="AC6129" s="113"/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10" t="s">
        <v>1710</v>
      </c>
      <c r="B6130" s="111" t="s">
        <v>809</v>
      </c>
      <c r="C6130" s="112" t="s">
        <v>1676</v>
      </c>
      <c r="D6130" s="21">
        <f t="shared" si="140"/>
        <v>0</v>
      </c>
      <c r="E6130" s="24">
        <f t="shared" si="14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10" t="s">
        <v>1710</v>
      </c>
      <c r="B6131" s="111" t="s">
        <v>810</v>
      </c>
      <c r="C6131" s="112" t="s">
        <v>811</v>
      </c>
      <c r="D6131" s="21">
        <f t="shared" si="140"/>
        <v>0</v>
      </c>
      <c r="E6131" s="24">
        <f t="shared" si="141"/>
        <v>0</v>
      </c>
      <c r="F6131" s="104"/>
      <c r="G6131" s="104"/>
      <c r="H6131" s="105"/>
      <c r="I6131" s="105"/>
      <c r="J6131" s="106"/>
      <c r="K6131" s="107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10" t="s">
        <v>1710</v>
      </c>
      <c r="B6132" s="111" t="s">
        <v>812</v>
      </c>
      <c r="C6132" s="112" t="s">
        <v>813</v>
      </c>
      <c r="D6132" s="21">
        <f t="shared" si="140"/>
        <v>0</v>
      </c>
      <c r="E6132" s="24">
        <f t="shared" si="141"/>
        <v>0</v>
      </c>
      <c r="F6132" s="104"/>
      <c r="G6132" s="104"/>
      <c r="H6132" s="113"/>
      <c r="I6132" s="113"/>
      <c r="J6132" s="31"/>
      <c r="K6132" s="32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10" t="s">
        <v>1710</v>
      </c>
      <c r="B6133" s="111" t="s">
        <v>814</v>
      </c>
      <c r="C6133" s="112" t="s">
        <v>815</v>
      </c>
      <c r="D6133" s="21">
        <f t="shared" si="140"/>
        <v>0</v>
      </c>
      <c r="E6133" s="24">
        <f t="shared" si="141"/>
        <v>746366.71000000008</v>
      </c>
      <c r="F6133" s="104">
        <v>0</v>
      </c>
      <c r="G6133" s="104">
        <v>49933.34</v>
      </c>
      <c r="H6133" s="113">
        <v>0</v>
      </c>
      <c r="I6133" s="113">
        <v>58766.67</v>
      </c>
      <c r="J6133" s="31">
        <v>0</v>
      </c>
      <c r="K6133" s="32">
        <v>58766.67</v>
      </c>
      <c r="L6133" s="113">
        <v>0</v>
      </c>
      <c r="M6133" s="113">
        <v>58766.67</v>
      </c>
      <c r="N6133" s="31">
        <v>0</v>
      </c>
      <c r="O6133" s="32">
        <v>108766.67</v>
      </c>
      <c r="P6133" s="113">
        <v>0</v>
      </c>
      <c r="Q6133" s="113">
        <v>58766.67</v>
      </c>
      <c r="R6133" s="31">
        <v>0</v>
      </c>
      <c r="S6133" s="32">
        <v>58766.67</v>
      </c>
      <c r="T6133" s="113">
        <v>0</v>
      </c>
      <c r="U6133" s="113">
        <v>58766.67</v>
      </c>
      <c r="V6133" s="31">
        <v>0</v>
      </c>
      <c r="W6133" s="32">
        <v>58766.67</v>
      </c>
      <c r="X6133" s="113">
        <v>0</v>
      </c>
      <c r="Y6133" s="113">
        <v>58766.67</v>
      </c>
      <c r="Z6133" s="31">
        <v>0</v>
      </c>
      <c r="AA6133" s="32">
        <v>58766.67</v>
      </c>
      <c r="AB6133" s="113">
        <v>0</v>
      </c>
      <c r="AC6133" s="113">
        <v>58766.67</v>
      </c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10" t="s">
        <v>1710</v>
      </c>
      <c r="B6134" s="111" t="s">
        <v>816</v>
      </c>
      <c r="C6134" s="112" t="s">
        <v>817</v>
      </c>
      <c r="D6134" s="21">
        <f t="shared" si="140"/>
        <v>0</v>
      </c>
      <c r="E6134" s="24">
        <f t="shared" si="141"/>
        <v>0</v>
      </c>
      <c r="F6134" s="104"/>
      <c r="G6134" s="104"/>
      <c r="H6134" s="113"/>
      <c r="I6134" s="113"/>
      <c r="J6134" s="31"/>
      <c r="K6134" s="32"/>
      <c r="L6134" s="113"/>
      <c r="M6134" s="113"/>
      <c r="N6134" s="31"/>
      <c r="O6134" s="32"/>
      <c r="P6134" s="113"/>
      <c r="Q6134" s="113"/>
      <c r="R6134" s="31"/>
      <c r="S6134" s="32"/>
      <c r="T6134" s="113"/>
      <c r="U6134" s="113"/>
      <c r="V6134" s="31"/>
      <c r="W6134" s="32"/>
      <c r="X6134" s="113"/>
      <c r="Y6134" s="113"/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10" t="s">
        <v>1710</v>
      </c>
      <c r="B6135" s="111" t="s">
        <v>818</v>
      </c>
      <c r="C6135" s="112" t="s">
        <v>819</v>
      </c>
      <c r="D6135" s="21">
        <f t="shared" si="140"/>
        <v>0</v>
      </c>
      <c r="E6135" s="24">
        <f t="shared" si="141"/>
        <v>0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10" t="s">
        <v>1710</v>
      </c>
      <c r="B6136" s="111" t="s">
        <v>820</v>
      </c>
      <c r="C6136" s="112" t="s">
        <v>821</v>
      </c>
      <c r="D6136" s="21">
        <f t="shared" si="140"/>
        <v>0</v>
      </c>
      <c r="E6136" s="24">
        <f t="shared" si="141"/>
        <v>65430.17</v>
      </c>
      <c r="F6136" s="104"/>
      <c r="G6136" s="104"/>
      <c r="H6136" s="113"/>
      <c r="I6136" s="113"/>
      <c r="J6136" s="31">
        <v>0</v>
      </c>
      <c r="K6136" s="32">
        <v>8331.4</v>
      </c>
      <c r="L6136" s="113">
        <v>0</v>
      </c>
      <c r="M6136" s="113">
        <v>154.78</v>
      </c>
      <c r="N6136" s="31">
        <v>0</v>
      </c>
      <c r="O6136" s="32">
        <v>0</v>
      </c>
      <c r="P6136" s="113">
        <v>0</v>
      </c>
      <c r="Q6136" s="113">
        <v>26082.85</v>
      </c>
      <c r="R6136" s="31">
        <v>0</v>
      </c>
      <c r="S6136" s="32">
        <v>0</v>
      </c>
      <c r="T6136" s="113">
        <v>0</v>
      </c>
      <c r="U6136" s="113">
        <v>0</v>
      </c>
      <c r="V6136" s="31">
        <v>0</v>
      </c>
      <c r="W6136" s="32">
        <v>10249.86</v>
      </c>
      <c r="X6136" s="113">
        <v>0</v>
      </c>
      <c r="Y6136" s="113">
        <v>0</v>
      </c>
      <c r="Z6136" s="31">
        <v>0</v>
      </c>
      <c r="AA6136" s="32">
        <v>0</v>
      </c>
      <c r="AB6136" s="113">
        <v>0</v>
      </c>
      <c r="AC6136" s="113">
        <v>20611.28</v>
      </c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10" t="s">
        <v>1710</v>
      </c>
      <c r="B6137" s="111" t="s">
        <v>822</v>
      </c>
      <c r="C6137" s="112" t="s">
        <v>599</v>
      </c>
      <c r="D6137" s="21">
        <f t="shared" si="140"/>
        <v>0</v>
      </c>
      <c r="E6137" s="24">
        <f t="shared" si="141"/>
        <v>0</v>
      </c>
      <c r="F6137" s="104"/>
      <c r="G6137" s="104"/>
      <c r="H6137" s="105"/>
      <c r="I6137" s="105"/>
      <c r="J6137" s="106"/>
      <c r="K6137" s="107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10" t="s">
        <v>1710</v>
      </c>
      <c r="B6138" s="111" t="s">
        <v>823</v>
      </c>
      <c r="C6138" s="112" t="s">
        <v>601</v>
      </c>
      <c r="D6138" s="21">
        <f t="shared" si="140"/>
        <v>0</v>
      </c>
      <c r="E6138" s="24">
        <f t="shared" si="141"/>
        <v>0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/>
      <c r="Q6138" s="105"/>
      <c r="R6138" s="106"/>
      <c r="S6138" s="107"/>
      <c r="T6138" s="105"/>
      <c r="U6138" s="105"/>
      <c r="V6138" s="106"/>
      <c r="W6138" s="107"/>
      <c r="X6138" s="105"/>
      <c r="Y6138" s="105"/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10" t="s">
        <v>1710</v>
      </c>
      <c r="B6139" s="111" t="s">
        <v>824</v>
      </c>
      <c r="C6139" s="112" t="s">
        <v>825</v>
      </c>
      <c r="D6139" s="21">
        <f t="shared" si="140"/>
        <v>0</v>
      </c>
      <c r="E6139" s="24">
        <f t="shared" si="141"/>
        <v>0</v>
      </c>
      <c r="F6139" s="104"/>
      <c r="G6139" s="104"/>
      <c r="H6139" s="113"/>
      <c r="I6139" s="113"/>
      <c r="J6139" s="31"/>
      <c r="K6139" s="32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10" t="s">
        <v>1710</v>
      </c>
      <c r="B6140" s="111" t="s">
        <v>826</v>
      </c>
      <c r="C6140" s="112" t="s">
        <v>827</v>
      </c>
      <c r="D6140" s="21">
        <f t="shared" si="140"/>
        <v>0</v>
      </c>
      <c r="E6140" s="24">
        <f t="shared" si="141"/>
        <v>17078315.539999999</v>
      </c>
      <c r="F6140" s="104">
        <v>0</v>
      </c>
      <c r="G6140" s="104">
        <v>1456970</v>
      </c>
      <c r="H6140" s="105">
        <v>0</v>
      </c>
      <c r="I6140" s="105">
        <v>1463470</v>
      </c>
      <c r="J6140" s="106">
        <v>0</v>
      </c>
      <c r="K6140" s="107">
        <v>1700487.58</v>
      </c>
      <c r="L6140" s="105">
        <v>0</v>
      </c>
      <c r="M6140" s="105">
        <v>1511323.39</v>
      </c>
      <c r="N6140" s="106">
        <v>0</v>
      </c>
      <c r="O6140" s="107">
        <v>1532105</v>
      </c>
      <c r="P6140" s="113">
        <v>0</v>
      </c>
      <c r="Q6140" s="113">
        <v>1431865</v>
      </c>
      <c r="R6140" s="106">
        <v>0</v>
      </c>
      <c r="S6140" s="107">
        <v>1460893.55</v>
      </c>
      <c r="T6140" s="105">
        <v>0</v>
      </c>
      <c r="U6140" s="105">
        <v>1465477.84</v>
      </c>
      <c r="V6140" s="106">
        <v>0</v>
      </c>
      <c r="W6140" s="107">
        <v>1577570</v>
      </c>
      <c r="X6140" s="105">
        <v>0</v>
      </c>
      <c r="Y6140" s="105">
        <v>1502180</v>
      </c>
      <c r="Z6140" s="106">
        <v>0</v>
      </c>
      <c r="AA6140" s="107">
        <v>0</v>
      </c>
      <c r="AB6140" s="105">
        <v>0</v>
      </c>
      <c r="AC6140" s="105">
        <v>1975973.18</v>
      </c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10" t="s">
        <v>1710</v>
      </c>
      <c r="B6141" s="111" t="s">
        <v>828</v>
      </c>
      <c r="C6141" s="112" t="s">
        <v>829</v>
      </c>
      <c r="D6141" s="21">
        <f t="shared" si="140"/>
        <v>0</v>
      </c>
      <c r="E6141" s="24">
        <f t="shared" si="141"/>
        <v>0</v>
      </c>
      <c r="F6141" s="104"/>
      <c r="G6141" s="104"/>
      <c r="H6141" s="113"/>
      <c r="I6141" s="113"/>
      <c r="J6141" s="31"/>
      <c r="K6141" s="32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10" t="s">
        <v>1710</v>
      </c>
      <c r="B6142" s="111" t="s">
        <v>830</v>
      </c>
      <c r="C6142" s="112" t="s">
        <v>831</v>
      </c>
      <c r="D6142" s="21">
        <f t="shared" si="140"/>
        <v>0</v>
      </c>
      <c r="E6142" s="24">
        <f t="shared" si="141"/>
        <v>0</v>
      </c>
      <c r="F6142" s="104"/>
      <c r="G6142" s="104"/>
      <c r="H6142" s="113"/>
      <c r="I6142" s="113"/>
      <c r="J6142" s="31"/>
      <c r="K6142" s="32"/>
      <c r="L6142" s="113"/>
      <c r="M6142" s="113"/>
      <c r="N6142" s="31"/>
      <c r="O6142" s="32"/>
      <c r="P6142" s="113"/>
      <c r="Q6142" s="113"/>
      <c r="R6142" s="31"/>
      <c r="S6142" s="32"/>
      <c r="T6142" s="113"/>
      <c r="U6142" s="113"/>
      <c r="V6142" s="31"/>
      <c r="W6142" s="32"/>
      <c r="X6142" s="113"/>
      <c r="Y6142" s="113"/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10" t="s">
        <v>1710</v>
      </c>
      <c r="B6143" s="111" t="s">
        <v>832</v>
      </c>
      <c r="C6143" s="112" t="s">
        <v>833</v>
      </c>
      <c r="D6143" s="21">
        <f t="shared" si="140"/>
        <v>0</v>
      </c>
      <c r="E6143" s="24">
        <f t="shared" si="141"/>
        <v>0</v>
      </c>
      <c r="F6143" s="104"/>
      <c r="G6143" s="104"/>
      <c r="H6143" s="105"/>
      <c r="I6143" s="105"/>
      <c r="J6143" s="106"/>
      <c r="K6143" s="107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10" t="s">
        <v>1710</v>
      </c>
      <c r="B6144" s="111" t="s">
        <v>834</v>
      </c>
      <c r="C6144" s="112" t="s">
        <v>835</v>
      </c>
      <c r="D6144" s="21">
        <f t="shared" si="140"/>
        <v>0</v>
      </c>
      <c r="E6144" s="24">
        <f t="shared" si="141"/>
        <v>0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10" t="s">
        <v>1710</v>
      </c>
      <c r="B6145" s="111" t="s">
        <v>836</v>
      </c>
      <c r="C6145" s="112" t="s">
        <v>837</v>
      </c>
      <c r="D6145" s="21">
        <f t="shared" si="140"/>
        <v>0</v>
      </c>
      <c r="E6145" s="24">
        <f t="shared" si="141"/>
        <v>671768.31</v>
      </c>
      <c r="F6145" s="104">
        <v>0</v>
      </c>
      <c r="G6145" s="104">
        <v>56700.2</v>
      </c>
      <c r="H6145" s="105">
        <v>0</v>
      </c>
      <c r="I6145" s="105">
        <v>56700.2</v>
      </c>
      <c r="J6145" s="106">
        <v>0</v>
      </c>
      <c r="K6145" s="107">
        <v>67667.33</v>
      </c>
      <c r="L6145" s="105">
        <v>0</v>
      </c>
      <c r="M6145" s="105">
        <v>60010.62</v>
      </c>
      <c r="N6145" s="106">
        <v>0</v>
      </c>
      <c r="O6145" s="107">
        <v>61049.7</v>
      </c>
      <c r="P6145" s="105">
        <v>0</v>
      </c>
      <c r="Q6145" s="105">
        <v>56037.7</v>
      </c>
      <c r="R6145" s="106">
        <v>0</v>
      </c>
      <c r="S6145" s="107">
        <v>56037.7</v>
      </c>
      <c r="T6145" s="105">
        <v>0</v>
      </c>
      <c r="U6145" s="105">
        <v>57491.08</v>
      </c>
      <c r="V6145" s="106">
        <v>0</v>
      </c>
      <c r="W6145" s="107">
        <v>62252.3</v>
      </c>
      <c r="X6145" s="105">
        <v>0</v>
      </c>
      <c r="Y6145" s="105">
        <v>59046.9</v>
      </c>
      <c r="Z6145" s="106">
        <v>0</v>
      </c>
      <c r="AA6145" s="107">
        <v>0</v>
      </c>
      <c r="AB6145" s="105">
        <v>0</v>
      </c>
      <c r="AC6145" s="105">
        <v>78774.58</v>
      </c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10" t="s">
        <v>1710</v>
      </c>
      <c r="B6146" s="111" t="s">
        <v>838</v>
      </c>
      <c r="C6146" s="112" t="s">
        <v>839</v>
      </c>
      <c r="D6146" s="21">
        <f t="shared" si="140"/>
        <v>0</v>
      </c>
      <c r="E6146" s="24">
        <f t="shared" si="14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10" t="s">
        <v>1710</v>
      </c>
      <c r="B6147" s="111" t="s">
        <v>1608</v>
      </c>
      <c r="C6147" s="112" t="s">
        <v>1609</v>
      </c>
      <c r="D6147" s="21">
        <f t="shared" si="140"/>
        <v>0</v>
      </c>
      <c r="E6147" s="24">
        <f t="shared" si="141"/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10" t="s">
        <v>1710</v>
      </c>
      <c r="B6148" s="111" t="s">
        <v>840</v>
      </c>
      <c r="C6148" s="112" t="s">
        <v>841</v>
      </c>
      <c r="D6148" s="21">
        <f t="shared" si="140"/>
        <v>0</v>
      </c>
      <c r="E6148" s="24">
        <f t="shared" si="141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10" t="s">
        <v>1710</v>
      </c>
      <c r="B6149" s="111" t="s">
        <v>842</v>
      </c>
      <c r="C6149" s="112" t="s">
        <v>843</v>
      </c>
      <c r="D6149" s="21">
        <f t="shared" si="140"/>
        <v>0</v>
      </c>
      <c r="E6149" s="24">
        <f t="shared" si="141"/>
        <v>0</v>
      </c>
      <c r="F6149" s="104"/>
      <c r="G6149" s="104"/>
      <c r="H6149" s="113"/>
      <c r="I6149" s="113"/>
      <c r="J6149" s="31"/>
      <c r="K6149" s="32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10" t="s">
        <v>1710</v>
      </c>
      <c r="B6150" s="111" t="s">
        <v>844</v>
      </c>
      <c r="C6150" s="112" t="s">
        <v>845</v>
      </c>
      <c r="D6150" s="21">
        <f t="shared" si="140"/>
        <v>0</v>
      </c>
      <c r="E6150" s="24">
        <f t="shared" si="141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10" t="s">
        <v>1710</v>
      </c>
      <c r="B6151" s="111" t="s">
        <v>846</v>
      </c>
      <c r="C6151" s="112" t="s">
        <v>847</v>
      </c>
      <c r="D6151" s="21">
        <f t="shared" si="140"/>
        <v>0</v>
      </c>
      <c r="E6151" s="24">
        <f t="shared" si="141"/>
        <v>0</v>
      </c>
      <c r="F6151" s="104"/>
      <c r="G6151" s="104"/>
      <c r="H6151" s="105"/>
      <c r="I6151" s="105"/>
      <c r="J6151" s="106"/>
      <c r="K6151" s="107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10" t="s">
        <v>1710</v>
      </c>
      <c r="B6152" s="111" t="s">
        <v>848</v>
      </c>
      <c r="C6152" s="112" t="s">
        <v>849</v>
      </c>
      <c r="D6152" s="21">
        <f t="shared" si="140"/>
        <v>0</v>
      </c>
      <c r="E6152" s="24">
        <f t="shared" si="141"/>
        <v>0</v>
      </c>
      <c r="F6152" s="104"/>
      <c r="G6152" s="104"/>
      <c r="H6152" s="113"/>
      <c r="I6152" s="113"/>
      <c r="J6152" s="31"/>
      <c r="K6152" s="32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10" t="s">
        <v>1710</v>
      </c>
      <c r="B6153" s="111" t="s">
        <v>850</v>
      </c>
      <c r="C6153" s="112" t="s">
        <v>851</v>
      </c>
      <c r="D6153" s="21">
        <f t="shared" si="140"/>
        <v>0</v>
      </c>
      <c r="E6153" s="24">
        <f t="shared" si="141"/>
        <v>0</v>
      </c>
      <c r="F6153" s="104"/>
      <c r="G6153" s="104"/>
      <c r="H6153" s="105"/>
      <c r="I6153" s="105"/>
      <c r="J6153" s="106"/>
      <c r="K6153" s="107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10" t="s">
        <v>1710</v>
      </c>
      <c r="B6154" s="111" t="s">
        <v>852</v>
      </c>
      <c r="C6154" s="112" t="s">
        <v>853</v>
      </c>
      <c r="D6154" s="21">
        <f t="shared" si="140"/>
        <v>0</v>
      </c>
      <c r="E6154" s="24">
        <f t="shared" si="141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10" t="s">
        <v>1710</v>
      </c>
      <c r="B6155" s="111" t="s">
        <v>854</v>
      </c>
      <c r="C6155" s="112" t="s">
        <v>855</v>
      </c>
      <c r="D6155" s="21">
        <f t="shared" si="140"/>
        <v>0</v>
      </c>
      <c r="E6155" s="24">
        <f t="shared" si="141"/>
        <v>0</v>
      </c>
      <c r="F6155" s="104"/>
      <c r="G6155" s="104"/>
      <c r="H6155" s="105"/>
      <c r="I6155" s="105"/>
      <c r="J6155" s="106"/>
      <c r="K6155" s="107"/>
      <c r="L6155" s="105"/>
      <c r="M6155" s="105"/>
      <c r="N6155" s="106"/>
      <c r="O6155" s="107"/>
      <c r="P6155" s="105"/>
      <c r="Q6155" s="105"/>
      <c r="R6155" s="106"/>
      <c r="S6155" s="107"/>
      <c r="T6155" s="105"/>
      <c r="U6155" s="105"/>
      <c r="V6155" s="106"/>
      <c r="W6155" s="107"/>
      <c r="X6155" s="105"/>
      <c r="Y6155" s="105"/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10" t="s">
        <v>1710</v>
      </c>
      <c r="B6156" s="111" t="s">
        <v>856</v>
      </c>
      <c r="C6156" s="112" t="s">
        <v>857</v>
      </c>
      <c r="D6156" s="21">
        <f t="shared" si="140"/>
        <v>0</v>
      </c>
      <c r="E6156" s="24">
        <f t="shared" si="141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10" t="s">
        <v>1710</v>
      </c>
      <c r="B6157" s="111" t="s">
        <v>858</v>
      </c>
      <c r="C6157" s="112" t="s">
        <v>859</v>
      </c>
      <c r="D6157" s="21">
        <f t="shared" si="140"/>
        <v>0</v>
      </c>
      <c r="E6157" s="24">
        <f t="shared" si="141"/>
        <v>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/>
      <c r="W6157" s="107"/>
      <c r="X6157" s="105"/>
      <c r="Y6157" s="105"/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10" t="s">
        <v>1710</v>
      </c>
      <c r="B6158" s="111" t="s">
        <v>860</v>
      </c>
      <c r="C6158" s="112" t="s">
        <v>861</v>
      </c>
      <c r="D6158" s="21">
        <f t="shared" si="140"/>
        <v>0</v>
      </c>
      <c r="E6158" s="24">
        <f t="shared" si="141"/>
        <v>111350</v>
      </c>
      <c r="F6158" s="104">
        <v>0</v>
      </c>
      <c r="G6158" s="104">
        <v>7700</v>
      </c>
      <c r="H6158" s="113">
        <v>0</v>
      </c>
      <c r="I6158" s="113">
        <v>7500</v>
      </c>
      <c r="J6158" s="31">
        <v>0</v>
      </c>
      <c r="K6158" s="32">
        <v>12800</v>
      </c>
      <c r="L6158" s="113">
        <v>0</v>
      </c>
      <c r="M6158" s="113">
        <v>11400</v>
      </c>
      <c r="N6158" s="31">
        <v>0</v>
      </c>
      <c r="O6158" s="32">
        <v>5100</v>
      </c>
      <c r="P6158" s="105">
        <v>0</v>
      </c>
      <c r="Q6158" s="105">
        <v>12300</v>
      </c>
      <c r="R6158" s="31">
        <v>0</v>
      </c>
      <c r="S6158" s="32">
        <v>11500</v>
      </c>
      <c r="T6158" s="113">
        <v>0</v>
      </c>
      <c r="U6158" s="113">
        <v>11150</v>
      </c>
      <c r="V6158" s="31">
        <v>0</v>
      </c>
      <c r="W6158" s="32">
        <v>11000</v>
      </c>
      <c r="X6158" s="113">
        <v>0</v>
      </c>
      <c r="Y6158" s="113">
        <v>9900</v>
      </c>
      <c r="Z6158" s="31">
        <v>0</v>
      </c>
      <c r="AA6158" s="32">
        <v>4300</v>
      </c>
      <c r="AB6158" s="113">
        <v>0</v>
      </c>
      <c r="AC6158" s="113">
        <v>6700</v>
      </c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10" t="s">
        <v>1710</v>
      </c>
      <c r="B6159" s="111" t="s">
        <v>862</v>
      </c>
      <c r="C6159" s="112" t="s">
        <v>863</v>
      </c>
      <c r="D6159" s="21">
        <f t="shared" si="140"/>
        <v>0</v>
      </c>
      <c r="E6159" s="24">
        <f t="shared" si="141"/>
        <v>0</v>
      </c>
      <c r="F6159" s="104"/>
      <c r="G6159" s="104"/>
      <c r="H6159" s="105"/>
      <c r="I6159" s="105"/>
      <c r="J6159" s="106"/>
      <c r="K6159" s="107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10" t="s">
        <v>1710</v>
      </c>
      <c r="B6160" s="111" t="s">
        <v>864</v>
      </c>
      <c r="C6160" s="112" t="s">
        <v>865</v>
      </c>
      <c r="D6160" s="21">
        <f t="shared" si="140"/>
        <v>0</v>
      </c>
      <c r="E6160" s="24">
        <f t="shared" si="141"/>
        <v>0</v>
      </c>
      <c r="F6160" s="104"/>
      <c r="G6160" s="104"/>
      <c r="H6160" s="113"/>
      <c r="I6160" s="113"/>
      <c r="J6160" s="31"/>
      <c r="K6160" s="32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10" t="s">
        <v>1710</v>
      </c>
      <c r="B6161" s="111" t="s">
        <v>866</v>
      </c>
      <c r="C6161" s="112" t="s">
        <v>867</v>
      </c>
      <c r="D6161" s="21">
        <f t="shared" si="140"/>
        <v>0</v>
      </c>
      <c r="E6161" s="24">
        <f t="shared" si="141"/>
        <v>13922.5</v>
      </c>
      <c r="F6161" s="104">
        <v>0</v>
      </c>
      <c r="G6161" s="104">
        <v>900</v>
      </c>
      <c r="H6161" s="113">
        <v>0</v>
      </c>
      <c r="I6161" s="113">
        <v>1800</v>
      </c>
      <c r="J6161" s="31">
        <v>0</v>
      </c>
      <c r="K6161" s="32">
        <v>600</v>
      </c>
      <c r="L6161" s="113">
        <v>0</v>
      </c>
      <c r="M6161" s="113">
        <v>3300</v>
      </c>
      <c r="N6161" s="31">
        <v>0</v>
      </c>
      <c r="O6161" s="32">
        <v>2700</v>
      </c>
      <c r="P6161" s="113">
        <v>0</v>
      </c>
      <c r="Q6161" s="113">
        <v>1200</v>
      </c>
      <c r="R6161" s="31">
        <v>0</v>
      </c>
      <c r="S6161" s="32">
        <v>1200</v>
      </c>
      <c r="T6161" s="113">
        <v>0</v>
      </c>
      <c r="U6161" s="113">
        <v>300</v>
      </c>
      <c r="V6161" s="31">
        <v>0</v>
      </c>
      <c r="W6161" s="32">
        <v>600</v>
      </c>
      <c r="X6161" s="113">
        <v>0</v>
      </c>
      <c r="Y6161" s="113">
        <v>600</v>
      </c>
      <c r="Z6161" s="31">
        <v>0</v>
      </c>
      <c r="AA6161" s="32">
        <v>0</v>
      </c>
      <c r="AB6161" s="113">
        <v>0</v>
      </c>
      <c r="AC6161" s="113">
        <v>722.5</v>
      </c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10" t="s">
        <v>1710</v>
      </c>
      <c r="B6162" s="111" t="s">
        <v>868</v>
      </c>
      <c r="C6162" s="112" t="s">
        <v>869</v>
      </c>
      <c r="D6162" s="21">
        <f t="shared" si="140"/>
        <v>0</v>
      </c>
      <c r="E6162" s="24">
        <f t="shared" si="141"/>
        <v>0</v>
      </c>
      <c r="F6162" s="104"/>
      <c r="G6162" s="104"/>
      <c r="H6162" s="113"/>
      <c r="I6162" s="113"/>
      <c r="J6162" s="31"/>
      <c r="K6162" s="32"/>
      <c r="L6162" s="113"/>
      <c r="M6162" s="113"/>
      <c r="N6162" s="31"/>
      <c r="O6162" s="32"/>
      <c r="P6162" s="113"/>
      <c r="Q6162" s="113"/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10" t="s">
        <v>1710</v>
      </c>
      <c r="B6163" s="111" t="s">
        <v>870</v>
      </c>
      <c r="C6163" s="112" t="s">
        <v>1677</v>
      </c>
      <c r="D6163" s="21">
        <f t="shared" si="140"/>
        <v>0</v>
      </c>
      <c r="E6163" s="24">
        <f t="shared" si="141"/>
        <v>0</v>
      </c>
      <c r="F6163" s="104"/>
      <c r="G6163" s="104"/>
      <c r="H6163" s="105"/>
      <c r="I6163" s="105"/>
      <c r="J6163" s="106"/>
      <c r="K6163" s="107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10" t="s">
        <v>1710</v>
      </c>
      <c r="B6164" s="111" t="s">
        <v>871</v>
      </c>
      <c r="C6164" s="112" t="s">
        <v>872</v>
      </c>
      <c r="D6164" s="21">
        <f t="shared" si="140"/>
        <v>0</v>
      </c>
      <c r="E6164" s="24">
        <f t="shared" si="141"/>
        <v>0</v>
      </c>
      <c r="F6164" s="104"/>
      <c r="G6164" s="104"/>
      <c r="H6164" s="113"/>
      <c r="I6164" s="113"/>
      <c r="J6164" s="31"/>
      <c r="K6164" s="32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10" t="s">
        <v>1710</v>
      </c>
      <c r="B6165" s="111" t="s">
        <v>873</v>
      </c>
      <c r="C6165" s="112" t="s">
        <v>1678</v>
      </c>
      <c r="D6165" s="21">
        <f t="shared" si="140"/>
        <v>0</v>
      </c>
      <c r="E6165" s="24">
        <f t="shared" si="141"/>
        <v>0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/>
      <c r="Q6165" s="113"/>
      <c r="R6165" s="31"/>
      <c r="S6165" s="32"/>
      <c r="T6165" s="113"/>
      <c r="U6165" s="113"/>
      <c r="V6165" s="31"/>
      <c r="W6165" s="32"/>
      <c r="X6165" s="113"/>
      <c r="Y6165" s="113"/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10" t="s">
        <v>1710</v>
      </c>
      <c r="B6166" s="111" t="s">
        <v>874</v>
      </c>
      <c r="C6166" s="112" t="s">
        <v>875</v>
      </c>
      <c r="D6166" s="21">
        <f t="shared" si="140"/>
        <v>0</v>
      </c>
      <c r="E6166" s="24">
        <f t="shared" si="141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10" t="s">
        <v>1710</v>
      </c>
      <c r="B6167" s="111" t="s">
        <v>876</v>
      </c>
      <c r="C6167" s="112" t="s">
        <v>1679</v>
      </c>
      <c r="D6167" s="21">
        <f t="shared" si="140"/>
        <v>0</v>
      </c>
      <c r="E6167" s="24">
        <f t="shared" si="141"/>
        <v>470400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>
        <v>0</v>
      </c>
      <c r="S6167" s="32">
        <v>470400</v>
      </c>
      <c r="T6167" s="113">
        <v>0</v>
      </c>
      <c r="U6167" s="113">
        <v>0</v>
      </c>
      <c r="V6167" s="31">
        <v>0</v>
      </c>
      <c r="W6167" s="32">
        <v>0</v>
      </c>
      <c r="X6167" s="113">
        <v>0</v>
      </c>
      <c r="Y6167" s="113">
        <v>0</v>
      </c>
      <c r="Z6167" s="31">
        <v>0</v>
      </c>
      <c r="AA6167" s="32">
        <v>0</v>
      </c>
      <c r="AB6167" s="113">
        <v>0</v>
      </c>
      <c r="AC6167" s="113">
        <v>0</v>
      </c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10" t="s">
        <v>1710</v>
      </c>
      <c r="B6168" s="111" t="s">
        <v>877</v>
      </c>
      <c r="C6168" s="112" t="s">
        <v>878</v>
      </c>
      <c r="D6168" s="21">
        <f t="shared" si="140"/>
        <v>0</v>
      </c>
      <c r="E6168" s="24">
        <f t="shared" si="141"/>
        <v>1768423.73</v>
      </c>
      <c r="F6168" s="104">
        <v>0</v>
      </c>
      <c r="G6168" s="104">
        <v>78708.56</v>
      </c>
      <c r="H6168" s="105">
        <v>0</v>
      </c>
      <c r="I6168" s="105">
        <v>900</v>
      </c>
      <c r="J6168" s="106">
        <v>0</v>
      </c>
      <c r="K6168" s="107">
        <v>73250</v>
      </c>
      <c r="L6168" s="105">
        <v>0</v>
      </c>
      <c r="M6168" s="105">
        <v>197900</v>
      </c>
      <c r="N6168" s="106">
        <v>0</v>
      </c>
      <c r="O6168" s="107">
        <v>21150</v>
      </c>
      <c r="P6168" s="113">
        <v>0</v>
      </c>
      <c r="Q6168" s="113">
        <v>248450</v>
      </c>
      <c r="R6168" s="106">
        <v>0</v>
      </c>
      <c r="S6168" s="107">
        <v>70500</v>
      </c>
      <c r="T6168" s="105">
        <v>0</v>
      </c>
      <c r="U6168" s="105">
        <v>70500</v>
      </c>
      <c r="V6168" s="106">
        <v>0</v>
      </c>
      <c r="W6168" s="107">
        <v>1500</v>
      </c>
      <c r="X6168" s="105">
        <v>0</v>
      </c>
      <c r="Y6168" s="105">
        <v>3150</v>
      </c>
      <c r="Z6168" s="106">
        <v>0</v>
      </c>
      <c r="AA6168" s="107">
        <v>332500</v>
      </c>
      <c r="AB6168" s="105">
        <v>0</v>
      </c>
      <c r="AC6168" s="105">
        <v>669915.17000000004</v>
      </c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10" t="s">
        <v>1710</v>
      </c>
      <c r="B6169" s="111" t="s">
        <v>879</v>
      </c>
      <c r="C6169" s="112" t="s">
        <v>1680</v>
      </c>
      <c r="D6169" s="21">
        <f t="shared" si="140"/>
        <v>0</v>
      </c>
      <c r="E6169" s="24">
        <f t="shared" si="141"/>
        <v>0</v>
      </c>
      <c r="F6169" s="104"/>
      <c r="G6169" s="104"/>
      <c r="H6169" s="113"/>
      <c r="I6169" s="113"/>
      <c r="J6169" s="31"/>
      <c r="K6169" s="32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10" t="s">
        <v>1710</v>
      </c>
      <c r="B6170" s="111" t="s">
        <v>880</v>
      </c>
      <c r="C6170" s="112" t="s">
        <v>1681</v>
      </c>
      <c r="D6170" s="21">
        <f t="shared" si="140"/>
        <v>0</v>
      </c>
      <c r="E6170" s="24">
        <f t="shared" si="141"/>
        <v>0</v>
      </c>
      <c r="F6170" s="104"/>
      <c r="G6170" s="104"/>
      <c r="H6170" s="105"/>
      <c r="I6170" s="105"/>
      <c r="J6170" s="106"/>
      <c r="K6170" s="107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10" t="s">
        <v>1710</v>
      </c>
      <c r="B6171" s="111" t="s">
        <v>881</v>
      </c>
      <c r="C6171" s="112" t="s">
        <v>1682</v>
      </c>
      <c r="D6171" s="21">
        <f t="shared" si="140"/>
        <v>0</v>
      </c>
      <c r="E6171" s="24">
        <f t="shared" si="141"/>
        <v>458637</v>
      </c>
      <c r="F6171" s="104">
        <v>0</v>
      </c>
      <c r="G6171" s="104">
        <v>82250</v>
      </c>
      <c r="H6171" s="105">
        <v>0</v>
      </c>
      <c r="I6171" s="105">
        <v>0</v>
      </c>
      <c r="J6171" s="106">
        <v>0</v>
      </c>
      <c r="K6171" s="107">
        <v>2600</v>
      </c>
      <c r="L6171" s="105">
        <v>0</v>
      </c>
      <c r="M6171" s="105">
        <v>0</v>
      </c>
      <c r="N6171" s="106">
        <v>0</v>
      </c>
      <c r="O6171" s="107">
        <v>1000</v>
      </c>
      <c r="P6171" s="105">
        <v>0</v>
      </c>
      <c r="Q6171" s="105">
        <v>22837</v>
      </c>
      <c r="R6171" s="106">
        <v>0</v>
      </c>
      <c r="S6171" s="107">
        <v>250</v>
      </c>
      <c r="T6171" s="105">
        <v>0</v>
      </c>
      <c r="U6171" s="105">
        <v>0</v>
      </c>
      <c r="V6171" s="106">
        <v>0</v>
      </c>
      <c r="W6171" s="107">
        <v>49250</v>
      </c>
      <c r="X6171" s="105">
        <v>0</v>
      </c>
      <c r="Y6171" s="105">
        <v>6900</v>
      </c>
      <c r="Z6171" s="106">
        <v>0</v>
      </c>
      <c r="AA6171" s="107">
        <v>0</v>
      </c>
      <c r="AB6171" s="105">
        <v>0</v>
      </c>
      <c r="AC6171" s="105">
        <v>293550</v>
      </c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10" t="s">
        <v>1710</v>
      </c>
      <c r="B6172" s="111" t="s">
        <v>882</v>
      </c>
      <c r="C6172" s="112" t="s">
        <v>883</v>
      </c>
      <c r="D6172" s="21">
        <f t="shared" si="140"/>
        <v>0</v>
      </c>
      <c r="E6172" s="24">
        <f t="shared" si="141"/>
        <v>129524</v>
      </c>
      <c r="F6172" s="104">
        <v>0</v>
      </c>
      <c r="G6172" s="104">
        <v>11610</v>
      </c>
      <c r="H6172" s="105">
        <v>0</v>
      </c>
      <c r="I6172" s="105">
        <v>11340</v>
      </c>
      <c r="J6172" s="106">
        <v>0</v>
      </c>
      <c r="K6172" s="107">
        <v>11100</v>
      </c>
      <c r="L6172" s="105">
        <v>0</v>
      </c>
      <c r="M6172" s="105">
        <v>12394</v>
      </c>
      <c r="N6172" s="106">
        <v>0</v>
      </c>
      <c r="O6172" s="107">
        <v>8460</v>
      </c>
      <c r="P6172" s="105">
        <v>0</v>
      </c>
      <c r="Q6172" s="105">
        <v>12910</v>
      </c>
      <c r="R6172" s="106">
        <v>0</v>
      </c>
      <c r="S6172" s="107">
        <v>10950</v>
      </c>
      <c r="T6172" s="105">
        <v>0</v>
      </c>
      <c r="U6172" s="105">
        <v>8880</v>
      </c>
      <c r="V6172" s="106">
        <v>0</v>
      </c>
      <c r="W6172" s="107">
        <v>12150</v>
      </c>
      <c r="X6172" s="105">
        <v>0</v>
      </c>
      <c r="Y6172" s="105">
        <v>10230</v>
      </c>
      <c r="Z6172" s="106">
        <v>0</v>
      </c>
      <c r="AA6172" s="107">
        <v>9720</v>
      </c>
      <c r="AB6172" s="105">
        <v>0</v>
      </c>
      <c r="AC6172" s="105">
        <v>9780</v>
      </c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10" t="s">
        <v>1710</v>
      </c>
      <c r="B6173" s="111" t="s">
        <v>884</v>
      </c>
      <c r="C6173" s="112" t="s">
        <v>885</v>
      </c>
      <c r="D6173" s="21">
        <f t="shared" si="140"/>
        <v>12923823.91</v>
      </c>
      <c r="E6173" s="24">
        <f t="shared" si="141"/>
        <v>0</v>
      </c>
      <c r="F6173" s="104">
        <v>1102140</v>
      </c>
      <c r="G6173" s="104">
        <v>0</v>
      </c>
      <c r="H6173" s="105">
        <v>1102140</v>
      </c>
      <c r="I6173" s="105">
        <v>0</v>
      </c>
      <c r="J6173" s="106">
        <v>1317882.58</v>
      </c>
      <c r="K6173" s="107">
        <v>0</v>
      </c>
      <c r="L6173" s="105">
        <v>1147300</v>
      </c>
      <c r="M6173" s="105">
        <v>0</v>
      </c>
      <c r="N6173" s="106">
        <v>1170350</v>
      </c>
      <c r="O6173" s="107">
        <v>0</v>
      </c>
      <c r="P6173" s="105">
        <v>1070110</v>
      </c>
      <c r="Q6173" s="105">
        <v>0</v>
      </c>
      <c r="R6173" s="106">
        <v>1070110</v>
      </c>
      <c r="S6173" s="107">
        <v>0</v>
      </c>
      <c r="T6173" s="105">
        <v>1099177.67</v>
      </c>
      <c r="U6173" s="105">
        <v>0</v>
      </c>
      <c r="V6173" s="106">
        <v>1194900</v>
      </c>
      <c r="W6173" s="107">
        <v>0</v>
      </c>
      <c r="X6173" s="105">
        <v>1130460</v>
      </c>
      <c r="Y6173" s="105">
        <v>0</v>
      </c>
      <c r="Z6173" s="106">
        <v>0</v>
      </c>
      <c r="AA6173" s="107">
        <v>0</v>
      </c>
      <c r="AB6173" s="105">
        <v>1519253.66</v>
      </c>
      <c r="AC6173" s="105">
        <v>0</v>
      </c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10" t="s">
        <v>1710</v>
      </c>
      <c r="B6174" s="111" t="s">
        <v>886</v>
      </c>
      <c r="C6174" s="112" t="s">
        <v>887</v>
      </c>
      <c r="D6174" s="21">
        <f t="shared" si="140"/>
        <v>889678.39</v>
      </c>
      <c r="E6174" s="24">
        <f t="shared" si="141"/>
        <v>0</v>
      </c>
      <c r="F6174" s="104">
        <v>64170</v>
      </c>
      <c r="G6174" s="104">
        <v>0</v>
      </c>
      <c r="H6174" s="113">
        <v>64170</v>
      </c>
      <c r="I6174" s="113">
        <v>0</v>
      </c>
      <c r="J6174" s="31">
        <v>69000</v>
      </c>
      <c r="K6174" s="32">
        <v>0</v>
      </c>
      <c r="L6174" s="113">
        <v>85628.39</v>
      </c>
      <c r="M6174" s="113">
        <v>0</v>
      </c>
      <c r="N6174" s="31">
        <v>83360</v>
      </c>
      <c r="O6174" s="32">
        <v>0</v>
      </c>
      <c r="P6174" s="105">
        <v>83360</v>
      </c>
      <c r="Q6174" s="105">
        <v>0</v>
      </c>
      <c r="R6174" s="31">
        <v>83360</v>
      </c>
      <c r="S6174" s="32">
        <v>0</v>
      </c>
      <c r="T6174" s="113">
        <v>83360</v>
      </c>
      <c r="U6174" s="113">
        <v>0</v>
      </c>
      <c r="V6174" s="31">
        <v>88310</v>
      </c>
      <c r="W6174" s="32">
        <v>0</v>
      </c>
      <c r="X6174" s="113">
        <v>85010</v>
      </c>
      <c r="Y6174" s="113">
        <v>0</v>
      </c>
      <c r="Z6174" s="31">
        <v>0</v>
      </c>
      <c r="AA6174" s="32">
        <v>0</v>
      </c>
      <c r="AB6174" s="113">
        <v>99950</v>
      </c>
      <c r="AC6174" s="113">
        <v>0</v>
      </c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10" t="s">
        <v>1710</v>
      </c>
      <c r="B6175" s="111" t="s">
        <v>888</v>
      </c>
      <c r="C6175" s="112" t="s">
        <v>1683</v>
      </c>
      <c r="D6175" s="21">
        <f t="shared" si="140"/>
        <v>0</v>
      </c>
      <c r="E6175" s="24">
        <f t="shared" si="141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10" t="s">
        <v>1710</v>
      </c>
      <c r="B6176" s="111" t="s">
        <v>889</v>
      </c>
      <c r="C6176" s="112" t="s">
        <v>890</v>
      </c>
      <c r="D6176" s="21">
        <f t="shared" si="140"/>
        <v>438493.55</v>
      </c>
      <c r="E6176" s="24">
        <f t="shared" si="141"/>
        <v>0</v>
      </c>
      <c r="F6176" s="104">
        <v>48300</v>
      </c>
      <c r="G6176" s="104">
        <v>0</v>
      </c>
      <c r="H6176" s="113">
        <v>48300</v>
      </c>
      <c r="I6176" s="113">
        <v>0</v>
      </c>
      <c r="J6176" s="31">
        <v>48300</v>
      </c>
      <c r="K6176" s="32">
        <v>0</v>
      </c>
      <c r="L6176" s="113">
        <v>48300</v>
      </c>
      <c r="M6176" s="113">
        <v>0</v>
      </c>
      <c r="N6176" s="31">
        <v>48300</v>
      </c>
      <c r="O6176" s="32">
        <v>0</v>
      </c>
      <c r="P6176" s="113">
        <v>48300</v>
      </c>
      <c r="Q6176" s="113">
        <v>0</v>
      </c>
      <c r="R6176" s="31">
        <v>42993.55</v>
      </c>
      <c r="S6176" s="32">
        <v>0</v>
      </c>
      <c r="T6176" s="113">
        <v>16800</v>
      </c>
      <c r="U6176" s="113">
        <v>0</v>
      </c>
      <c r="V6176" s="31">
        <v>16800</v>
      </c>
      <c r="W6176" s="32">
        <v>0</v>
      </c>
      <c r="X6176" s="113">
        <v>16800</v>
      </c>
      <c r="Y6176" s="113">
        <v>0</v>
      </c>
      <c r="Z6176" s="31">
        <v>0</v>
      </c>
      <c r="AA6176" s="32">
        <v>0</v>
      </c>
      <c r="AB6176" s="113">
        <v>55300</v>
      </c>
      <c r="AC6176" s="113">
        <v>0</v>
      </c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10" t="s">
        <v>1710</v>
      </c>
      <c r="B6177" s="111" t="s">
        <v>891</v>
      </c>
      <c r="C6177" s="112" t="s">
        <v>892</v>
      </c>
      <c r="D6177" s="21">
        <f t="shared" si="140"/>
        <v>0</v>
      </c>
      <c r="E6177" s="24">
        <f t="shared" si="141"/>
        <v>0</v>
      </c>
      <c r="F6177" s="104"/>
      <c r="G6177" s="104"/>
      <c r="H6177" s="113"/>
      <c r="I6177" s="113"/>
      <c r="J6177" s="31"/>
      <c r="K6177" s="32"/>
      <c r="L6177" s="113"/>
      <c r="M6177" s="113"/>
      <c r="N6177" s="31"/>
      <c r="O6177" s="32"/>
      <c r="P6177" s="113"/>
      <c r="Q6177" s="113"/>
      <c r="R6177" s="31"/>
      <c r="S6177" s="32"/>
      <c r="T6177" s="113"/>
      <c r="U6177" s="113"/>
      <c r="V6177" s="31"/>
      <c r="W6177" s="32"/>
      <c r="X6177" s="113"/>
      <c r="Y6177" s="113"/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10" t="s">
        <v>1710</v>
      </c>
      <c r="B6178" s="111" t="s">
        <v>893</v>
      </c>
      <c r="C6178" s="112" t="s">
        <v>894</v>
      </c>
      <c r="D6178" s="21">
        <f t="shared" si="140"/>
        <v>0</v>
      </c>
      <c r="E6178" s="24">
        <f t="shared" si="141"/>
        <v>0</v>
      </c>
      <c r="F6178" s="104"/>
      <c r="G6178" s="104"/>
      <c r="H6178" s="105"/>
      <c r="I6178" s="105"/>
      <c r="J6178" s="106"/>
      <c r="K6178" s="107"/>
      <c r="L6178" s="105"/>
      <c r="M6178" s="105"/>
      <c r="N6178" s="106"/>
      <c r="O6178" s="107"/>
      <c r="P6178" s="113"/>
      <c r="Q6178" s="113"/>
      <c r="R6178" s="106"/>
      <c r="S6178" s="107"/>
      <c r="T6178" s="105"/>
      <c r="U6178" s="105"/>
      <c r="V6178" s="106"/>
      <c r="W6178" s="107"/>
      <c r="X6178" s="105"/>
      <c r="Y6178" s="105"/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10" t="s">
        <v>1710</v>
      </c>
      <c r="B6179" s="111" t="s">
        <v>895</v>
      </c>
      <c r="C6179" s="112" t="s">
        <v>896</v>
      </c>
      <c r="D6179" s="21">
        <f t="shared" si="140"/>
        <v>0</v>
      </c>
      <c r="E6179" s="24">
        <f t="shared" si="141"/>
        <v>0</v>
      </c>
      <c r="F6179" s="104"/>
      <c r="G6179" s="104"/>
      <c r="H6179" s="105"/>
      <c r="I6179" s="105"/>
      <c r="J6179" s="106"/>
      <c r="K6179" s="107"/>
      <c r="L6179" s="105"/>
      <c r="M6179" s="105"/>
      <c r="N6179" s="106"/>
      <c r="O6179" s="107"/>
      <c r="P6179" s="105"/>
      <c r="Q6179" s="105"/>
      <c r="R6179" s="106"/>
      <c r="S6179" s="107"/>
      <c r="T6179" s="105"/>
      <c r="U6179" s="105"/>
      <c r="V6179" s="106"/>
      <c r="W6179" s="107"/>
      <c r="X6179" s="105"/>
      <c r="Y6179" s="105"/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10" t="s">
        <v>1710</v>
      </c>
      <c r="B6180" s="111" t="s">
        <v>897</v>
      </c>
      <c r="C6180" s="112" t="s">
        <v>898</v>
      </c>
      <c r="D6180" s="21">
        <f t="shared" si="140"/>
        <v>0</v>
      </c>
      <c r="E6180" s="24">
        <f t="shared" si="141"/>
        <v>0</v>
      </c>
      <c r="F6180" s="104"/>
      <c r="G6180" s="104"/>
      <c r="H6180" s="113"/>
      <c r="I6180" s="113"/>
      <c r="J6180" s="31"/>
      <c r="K6180" s="32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10" t="s">
        <v>1710</v>
      </c>
      <c r="B6181" s="111" t="s">
        <v>899</v>
      </c>
      <c r="C6181" s="112" t="s">
        <v>900</v>
      </c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/>
      <c r="W6181" s="32"/>
      <c r="X6181" s="113"/>
      <c r="Y6181" s="113"/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10" t="s">
        <v>1710</v>
      </c>
      <c r="B6182" s="111" t="s">
        <v>901</v>
      </c>
      <c r="C6182" s="112" t="s">
        <v>902</v>
      </c>
      <c r="D6182" s="21">
        <f t="shared" si="142"/>
        <v>0</v>
      </c>
      <c r="E6182" s="24">
        <f t="shared" si="14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10" t="s">
        <v>1710</v>
      </c>
      <c r="B6183" s="111" t="s">
        <v>903</v>
      </c>
      <c r="C6183" s="112" t="s">
        <v>904</v>
      </c>
      <c r="D6183" s="21">
        <f t="shared" si="142"/>
        <v>1322160</v>
      </c>
      <c r="E6183" s="24">
        <f t="shared" si="143"/>
        <v>0</v>
      </c>
      <c r="F6183" s="104">
        <v>113010</v>
      </c>
      <c r="G6183" s="104">
        <v>0</v>
      </c>
      <c r="H6183" s="105">
        <v>113010</v>
      </c>
      <c r="I6183" s="105">
        <v>0</v>
      </c>
      <c r="J6183" s="106">
        <v>123840</v>
      </c>
      <c r="K6183" s="107">
        <v>0</v>
      </c>
      <c r="L6183" s="105">
        <v>116620</v>
      </c>
      <c r="M6183" s="105">
        <v>0</v>
      </c>
      <c r="N6183" s="106">
        <v>116620</v>
      </c>
      <c r="O6183" s="107">
        <v>0</v>
      </c>
      <c r="P6183" s="113">
        <v>116620</v>
      </c>
      <c r="Q6183" s="113">
        <v>0</v>
      </c>
      <c r="R6183" s="106">
        <v>116620</v>
      </c>
      <c r="S6183" s="107">
        <v>0</v>
      </c>
      <c r="T6183" s="105">
        <v>116620</v>
      </c>
      <c r="U6183" s="105">
        <v>0</v>
      </c>
      <c r="V6183" s="106">
        <v>123880</v>
      </c>
      <c r="W6183" s="107">
        <v>0</v>
      </c>
      <c r="X6183" s="105">
        <v>119040</v>
      </c>
      <c r="Y6183" s="105">
        <v>0</v>
      </c>
      <c r="Z6183" s="106">
        <v>0</v>
      </c>
      <c r="AA6183" s="107">
        <v>0</v>
      </c>
      <c r="AB6183" s="105">
        <v>146280</v>
      </c>
      <c r="AC6183" s="105">
        <v>0</v>
      </c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10" t="s">
        <v>1710</v>
      </c>
      <c r="B6184" s="111" t="s">
        <v>905</v>
      </c>
      <c r="C6184" s="112" t="s">
        <v>906</v>
      </c>
      <c r="D6184" s="21">
        <f t="shared" si="142"/>
        <v>629230</v>
      </c>
      <c r="E6184" s="24">
        <f t="shared" si="143"/>
        <v>0</v>
      </c>
      <c r="F6184" s="104">
        <v>52730</v>
      </c>
      <c r="G6184" s="104">
        <v>0</v>
      </c>
      <c r="H6184" s="105">
        <v>52730</v>
      </c>
      <c r="I6184" s="105">
        <v>0</v>
      </c>
      <c r="J6184" s="106">
        <v>59600</v>
      </c>
      <c r="K6184" s="107">
        <v>0</v>
      </c>
      <c r="L6184" s="105">
        <v>55020</v>
      </c>
      <c r="M6184" s="105">
        <v>0</v>
      </c>
      <c r="N6184" s="106">
        <v>55020</v>
      </c>
      <c r="O6184" s="107">
        <v>0</v>
      </c>
      <c r="P6184" s="105">
        <v>55020</v>
      </c>
      <c r="Q6184" s="105">
        <v>0</v>
      </c>
      <c r="R6184" s="106">
        <v>55020</v>
      </c>
      <c r="S6184" s="107">
        <v>0</v>
      </c>
      <c r="T6184" s="105">
        <v>55020</v>
      </c>
      <c r="U6184" s="105">
        <v>0</v>
      </c>
      <c r="V6184" s="106">
        <v>58230</v>
      </c>
      <c r="W6184" s="107">
        <v>0</v>
      </c>
      <c r="X6184" s="105">
        <v>56090</v>
      </c>
      <c r="Y6184" s="105">
        <v>0</v>
      </c>
      <c r="Z6184" s="106">
        <v>0</v>
      </c>
      <c r="AA6184" s="107">
        <v>0</v>
      </c>
      <c r="AB6184" s="105">
        <v>74750</v>
      </c>
      <c r="AC6184" s="105">
        <v>0</v>
      </c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10" t="s">
        <v>1710</v>
      </c>
      <c r="B6185" s="111" t="s">
        <v>907</v>
      </c>
      <c r="C6185" s="112" t="s">
        <v>908</v>
      </c>
      <c r="D6185" s="21">
        <f t="shared" si="142"/>
        <v>174848</v>
      </c>
      <c r="E6185" s="24">
        <f t="shared" si="143"/>
        <v>0</v>
      </c>
      <c r="F6185" s="104">
        <v>19744</v>
      </c>
      <c r="G6185" s="104">
        <v>0</v>
      </c>
      <c r="H6185" s="113">
        <v>20115</v>
      </c>
      <c r="I6185" s="113">
        <v>0</v>
      </c>
      <c r="J6185" s="31">
        <v>21615</v>
      </c>
      <c r="K6185" s="32">
        <v>0</v>
      </c>
      <c r="L6185" s="113">
        <v>20615</v>
      </c>
      <c r="M6185" s="113">
        <v>0</v>
      </c>
      <c r="N6185" s="31">
        <v>20615</v>
      </c>
      <c r="O6185" s="32">
        <v>0</v>
      </c>
      <c r="P6185" s="105">
        <v>20615</v>
      </c>
      <c r="Q6185" s="105">
        <v>0</v>
      </c>
      <c r="R6185" s="31">
        <v>19839</v>
      </c>
      <c r="S6185" s="32">
        <v>0</v>
      </c>
      <c r="T6185" s="113">
        <v>8985</v>
      </c>
      <c r="U6185" s="113">
        <v>0</v>
      </c>
      <c r="V6185" s="31">
        <v>9755</v>
      </c>
      <c r="W6185" s="32">
        <v>0</v>
      </c>
      <c r="X6185" s="113">
        <v>0</v>
      </c>
      <c r="Y6185" s="113">
        <v>0</v>
      </c>
      <c r="Z6185" s="31">
        <v>0</v>
      </c>
      <c r="AA6185" s="32">
        <v>0</v>
      </c>
      <c r="AB6185" s="113">
        <v>12950</v>
      </c>
      <c r="AC6185" s="113">
        <v>0</v>
      </c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10" t="s">
        <v>1710</v>
      </c>
      <c r="B6186" s="111" t="s">
        <v>909</v>
      </c>
      <c r="C6186" s="112" t="s">
        <v>910</v>
      </c>
      <c r="D6186" s="21">
        <f t="shared" si="142"/>
        <v>0</v>
      </c>
      <c r="E6186" s="24">
        <f t="shared" si="143"/>
        <v>0</v>
      </c>
      <c r="F6186" s="104"/>
      <c r="G6186" s="104"/>
      <c r="H6186" s="105"/>
      <c r="I6186" s="105"/>
      <c r="J6186" s="106"/>
      <c r="K6186" s="107"/>
      <c r="L6186" s="105"/>
      <c r="M6186" s="105"/>
      <c r="N6186" s="106"/>
      <c r="O6186" s="107"/>
      <c r="P6186" s="113"/>
      <c r="Q6186" s="113"/>
      <c r="R6186" s="106"/>
      <c r="S6186" s="107"/>
      <c r="T6186" s="105"/>
      <c r="U6186" s="105"/>
      <c r="V6186" s="106"/>
      <c r="W6186" s="107"/>
      <c r="X6186" s="105"/>
      <c r="Y6186" s="105"/>
      <c r="Z6186" s="106"/>
      <c r="AA6186" s="107"/>
      <c r="AB6186" s="105"/>
      <c r="AC6186" s="105"/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10" t="s">
        <v>1710</v>
      </c>
      <c r="B6187" s="111" t="s">
        <v>911</v>
      </c>
      <c r="C6187" s="112" t="s">
        <v>912</v>
      </c>
      <c r="D6187" s="21">
        <f t="shared" si="142"/>
        <v>2368087</v>
      </c>
      <c r="E6187" s="24">
        <f t="shared" si="143"/>
        <v>0</v>
      </c>
      <c r="F6187" s="104">
        <v>199230</v>
      </c>
      <c r="G6187" s="104">
        <v>0</v>
      </c>
      <c r="H6187" s="113">
        <v>199230</v>
      </c>
      <c r="I6187" s="113">
        <v>0</v>
      </c>
      <c r="J6187" s="31">
        <v>220110</v>
      </c>
      <c r="K6187" s="32">
        <v>0</v>
      </c>
      <c r="L6187" s="113">
        <v>190230</v>
      </c>
      <c r="M6187" s="113">
        <v>0</v>
      </c>
      <c r="N6187" s="31">
        <v>203530</v>
      </c>
      <c r="O6187" s="32">
        <v>0</v>
      </c>
      <c r="P6187" s="105">
        <v>203530</v>
      </c>
      <c r="Q6187" s="105">
        <v>0</v>
      </c>
      <c r="R6187" s="31">
        <v>202507</v>
      </c>
      <c r="S6187" s="32">
        <v>0</v>
      </c>
      <c r="T6187" s="113">
        <v>186130</v>
      </c>
      <c r="U6187" s="113">
        <v>0</v>
      </c>
      <c r="V6187" s="31">
        <v>200730</v>
      </c>
      <c r="W6187" s="32">
        <v>0</v>
      </c>
      <c r="X6187" s="113">
        <v>187620</v>
      </c>
      <c r="Y6187" s="113">
        <v>0</v>
      </c>
      <c r="Z6187" s="31">
        <v>187620</v>
      </c>
      <c r="AA6187" s="32">
        <v>0</v>
      </c>
      <c r="AB6187" s="113">
        <v>187620</v>
      </c>
      <c r="AC6187" s="113">
        <v>0</v>
      </c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10" t="s">
        <v>1710</v>
      </c>
      <c r="B6188" s="111" t="s">
        <v>913</v>
      </c>
      <c r="C6188" s="112" t="s">
        <v>914</v>
      </c>
      <c r="D6188" s="21">
        <f t="shared" si="142"/>
        <v>1835147</v>
      </c>
      <c r="E6188" s="24">
        <f t="shared" si="143"/>
        <v>0</v>
      </c>
      <c r="F6188" s="104">
        <v>140510</v>
      </c>
      <c r="G6188" s="104">
        <v>0</v>
      </c>
      <c r="H6188" s="113">
        <v>140510</v>
      </c>
      <c r="I6188" s="113">
        <v>0</v>
      </c>
      <c r="J6188" s="31">
        <v>158390</v>
      </c>
      <c r="K6188" s="32">
        <v>0</v>
      </c>
      <c r="L6188" s="113">
        <v>146470</v>
      </c>
      <c r="M6188" s="113">
        <v>0</v>
      </c>
      <c r="N6188" s="31">
        <v>154060</v>
      </c>
      <c r="O6188" s="32">
        <v>0</v>
      </c>
      <c r="P6188" s="113">
        <v>153807</v>
      </c>
      <c r="Q6188" s="113">
        <v>0</v>
      </c>
      <c r="R6188" s="31">
        <v>154060</v>
      </c>
      <c r="S6188" s="32">
        <v>0</v>
      </c>
      <c r="T6188" s="113">
        <v>154060</v>
      </c>
      <c r="U6188" s="113">
        <v>0</v>
      </c>
      <c r="V6188" s="31">
        <v>166840</v>
      </c>
      <c r="W6188" s="32">
        <v>0</v>
      </c>
      <c r="X6188" s="113">
        <v>155480</v>
      </c>
      <c r="Y6188" s="113">
        <v>0</v>
      </c>
      <c r="Z6188" s="31">
        <v>155480</v>
      </c>
      <c r="AA6188" s="32">
        <v>0</v>
      </c>
      <c r="AB6188" s="113">
        <v>155480</v>
      </c>
      <c r="AC6188" s="113">
        <v>0</v>
      </c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10" t="s">
        <v>1710</v>
      </c>
      <c r="B6189" s="111" t="s">
        <v>915</v>
      </c>
      <c r="C6189" s="112" t="s">
        <v>916</v>
      </c>
      <c r="D6189" s="21">
        <f t="shared" si="142"/>
        <v>153113</v>
      </c>
      <c r="E6189" s="24">
        <f t="shared" si="143"/>
        <v>0</v>
      </c>
      <c r="F6189" s="104"/>
      <c r="G6189" s="104"/>
      <c r="H6189" s="105"/>
      <c r="I6189" s="105"/>
      <c r="J6189" s="106"/>
      <c r="K6189" s="107"/>
      <c r="L6189" s="105"/>
      <c r="M6189" s="105"/>
      <c r="N6189" s="106"/>
      <c r="O6189" s="107"/>
      <c r="P6189" s="113">
        <v>7350</v>
      </c>
      <c r="Q6189" s="113">
        <v>0</v>
      </c>
      <c r="R6189" s="106">
        <v>19050</v>
      </c>
      <c r="S6189" s="107">
        <v>0</v>
      </c>
      <c r="T6189" s="105">
        <v>20850</v>
      </c>
      <c r="U6189" s="105">
        <v>0</v>
      </c>
      <c r="V6189" s="106">
        <v>20850</v>
      </c>
      <c r="W6189" s="107">
        <v>0</v>
      </c>
      <c r="X6189" s="105">
        <v>25343</v>
      </c>
      <c r="Y6189" s="105">
        <v>0</v>
      </c>
      <c r="Z6189" s="106">
        <v>29835</v>
      </c>
      <c r="AA6189" s="107">
        <v>0</v>
      </c>
      <c r="AB6189" s="105">
        <v>29835</v>
      </c>
      <c r="AC6189" s="105">
        <v>0</v>
      </c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10" t="s">
        <v>1710</v>
      </c>
      <c r="B6190" s="111" t="s">
        <v>917</v>
      </c>
      <c r="C6190" s="112" t="s">
        <v>918</v>
      </c>
      <c r="D6190" s="21">
        <f t="shared" si="142"/>
        <v>357158</v>
      </c>
      <c r="E6190" s="24">
        <f t="shared" si="143"/>
        <v>16200</v>
      </c>
      <c r="F6190" s="104">
        <v>30977</v>
      </c>
      <c r="G6190" s="104">
        <v>0</v>
      </c>
      <c r="H6190" s="113">
        <v>30977</v>
      </c>
      <c r="I6190" s="113">
        <v>0</v>
      </c>
      <c r="J6190" s="31">
        <v>31427</v>
      </c>
      <c r="K6190" s="32">
        <v>0</v>
      </c>
      <c r="L6190" s="113">
        <v>31367</v>
      </c>
      <c r="M6190" s="113">
        <v>0</v>
      </c>
      <c r="N6190" s="31">
        <v>18100</v>
      </c>
      <c r="O6190" s="32">
        <v>0</v>
      </c>
      <c r="P6190" s="105">
        <v>31600</v>
      </c>
      <c r="Q6190" s="105">
        <v>0</v>
      </c>
      <c r="R6190" s="31">
        <v>30606</v>
      </c>
      <c r="S6190" s="32">
        <v>16200</v>
      </c>
      <c r="T6190" s="113">
        <v>39800</v>
      </c>
      <c r="U6190" s="113">
        <v>0</v>
      </c>
      <c r="V6190" s="31">
        <v>31250</v>
      </c>
      <c r="W6190" s="32">
        <v>0</v>
      </c>
      <c r="X6190" s="113">
        <v>17654</v>
      </c>
      <c r="Y6190" s="113">
        <v>0</v>
      </c>
      <c r="Z6190" s="31">
        <v>31700</v>
      </c>
      <c r="AA6190" s="32">
        <v>0</v>
      </c>
      <c r="AB6190" s="113">
        <v>31700</v>
      </c>
      <c r="AC6190" s="113">
        <v>0</v>
      </c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10" t="s">
        <v>1710</v>
      </c>
      <c r="B6191" s="111" t="s">
        <v>919</v>
      </c>
      <c r="C6191" s="112" t="s">
        <v>920</v>
      </c>
      <c r="D6191" s="21">
        <f t="shared" si="142"/>
        <v>0</v>
      </c>
      <c r="E6191" s="24">
        <f t="shared" si="143"/>
        <v>0</v>
      </c>
      <c r="F6191" s="104"/>
      <c r="G6191" s="104"/>
      <c r="H6191" s="105"/>
      <c r="I6191" s="105"/>
      <c r="J6191" s="106"/>
      <c r="K6191" s="107"/>
      <c r="L6191" s="105"/>
      <c r="M6191" s="105"/>
      <c r="N6191" s="106"/>
      <c r="O6191" s="107"/>
      <c r="P6191" s="113"/>
      <c r="Q6191" s="113"/>
      <c r="R6191" s="106"/>
      <c r="S6191" s="107"/>
      <c r="T6191" s="105"/>
      <c r="U6191" s="105"/>
      <c r="V6191" s="106"/>
      <c r="W6191" s="107"/>
      <c r="X6191" s="105"/>
      <c r="Y6191" s="105"/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10" t="s">
        <v>1710</v>
      </c>
      <c r="B6192" s="111" t="s">
        <v>921</v>
      </c>
      <c r="C6192" s="112" t="s">
        <v>922</v>
      </c>
      <c r="D6192" s="21">
        <f t="shared" si="142"/>
        <v>538234.52</v>
      </c>
      <c r="E6192" s="24">
        <f t="shared" si="143"/>
        <v>0</v>
      </c>
      <c r="F6192" s="104">
        <v>59820</v>
      </c>
      <c r="G6192" s="104">
        <v>0</v>
      </c>
      <c r="H6192" s="113">
        <v>66320</v>
      </c>
      <c r="I6192" s="113">
        <v>0</v>
      </c>
      <c r="J6192" s="31">
        <v>63070</v>
      </c>
      <c r="K6192" s="32">
        <v>0</v>
      </c>
      <c r="L6192" s="113">
        <v>40990</v>
      </c>
      <c r="M6192" s="113">
        <v>0</v>
      </c>
      <c r="N6192" s="31">
        <v>40990</v>
      </c>
      <c r="O6192" s="32">
        <v>0</v>
      </c>
      <c r="P6192" s="105">
        <v>40990</v>
      </c>
      <c r="Q6192" s="105">
        <v>0</v>
      </c>
      <c r="R6192" s="31">
        <v>40990</v>
      </c>
      <c r="S6192" s="32">
        <v>0</v>
      </c>
      <c r="T6192" s="113">
        <v>40990</v>
      </c>
      <c r="U6192" s="113">
        <v>0</v>
      </c>
      <c r="V6192" s="31">
        <v>40990</v>
      </c>
      <c r="W6192" s="32">
        <v>0</v>
      </c>
      <c r="X6192" s="113">
        <v>40990</v>
      </c>
      <c r="Y6192" s="113">
        <v>0</v>
      </c>
      <c r="Z6192" s="31">
        <v>0</v>
      </c>
      <c r="AA6192" s="32">
        <v>0</v>
      </c>
      <c r="AB6192" s="113">
        <v>62094.52</v>
      </c>
      <c r="AC6192" s="113">
        <v>0</v>
      </c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10" t="s">
        <v>1710</v>
      </c>
      <c r="B6193" s="111" t="s">
        <v>923</v>
      </c>
      <c r="C6193" s="112" t="s">
        <v>924</v>
      </c>
      <c r="D6193" s="21">
        <f t="shared" si="142"/>
        <v>11895.17</v>
      </c>
      <c r="E6193" s="24">
        <f t="shared" si="143"/>
        <v>0</v>
      </c>
      <c r="F6193" s="104"/>
      <c r="G6193" s="104"/>
      <c r="H6193" s="113"/>
      <c r="I6193" s="113"/>
      <c r="J6193" s="31">
        <v>1995</v>
      </c>
      <c r="K6193" s="32">
        <v>0</v>
      </c>
      <c r="L6193" s="113">
        <v>665</v>
      </c>
      <c r="M6193" s="113">
        <v>0</v>
      </c>
      <c r="N6193" s="31">
        <v>665</v>
      </c>
      <c r="O6193" s="32">
        <v>0</v>
      </c>
      <c r="P6193" s="113">
        <v>665</v>
      </c>
      <c r="Q6193" s="113">
        <v>0</v>
      </c>
      <c r="R6193" s="31">
        <v>0</v>
      </c>
      <c r="S6193" s="32">
        <v>0</v>
      </c>
      <c r="T6193" s="113">
        <v>1710.17</v>
      </c>
      <c r="U6193" s="113">
        <v>0</v>
      </c>
      <c r="V6193" s="31">
        <v>2660</v>
      </c>
      <c r="W6193" s="32">
        <v>0</v>
      </c>
      <c r="X6193" s="113">
        <v>1990</v>
      </c>
      <c r="Y6193" s="113">
        <v>0</v>
      </c>
      <c r="Z6193" s="31">
        <v>0</v>
      </c>
      <c r="AA6193" s="32">
        <v>0</v>
      </c>
      <c r="AB6193" s="113">
        <v>1545</v>
      </c>
      <c r="AC6193" s="113">
        <v>0</v>
      </c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10" t="s">
        <v>1710</v>
      </c>
      <c r="B6194" s="111" t="s">
        <v>925</v>
      </c>
      <c r="C6194" s="112" t="s">
        <v>926</v>
      </c>
      <c r="D6194" s="21">
        <f t="shared" si="142"/>
        <v>0</v>
      </c>
      <c r="E6194" s="24">
        <f t="shared" si="14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10" t="s">
        <v>1710</v>
      </c>
      <c r="B6195" s="111" t="s">
        <v>927</v>
      </c>
      <c r="C6195" s="112" t="s">
        <v>928</v>
      </c>
      <c r="D6195" s="21">
        <f t="shared" si="142"/>
        <v>0</v>
      </c>
      <c r="E6195" s="24">
        <f t="shared" si="14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10" t="s">
        <v>1710</v>
      </c>
      <c r="B6196" s="111" t="s">
        <v>929</v>
      </c>
      <c r="C6196" s="112" t="s">
        <v>930</v>
      </c>
      <c r="D6196" s="21">
        <f t="shared" si="142"/>
        <v>0</v>
      </c>
      <c r="E6196" s="24">
        <f t="shared" si="14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10" t="s">
        <v>1710</v>
      </c>
      <c r="B6197" s="111" t="s">
        <v>931</v>
      </c>
      <c r="C6197" s="112" t="s">
        <v>932</v>
      </c>
      <c r="D6197" s="21">
        <f t="shared" si="142"/>
        <v>0</v>
      </c>
      <c r="E6197" s="24">
        <f t="shared" si="14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10" t="s">
        <v>1710</v>
      </c>
      <c r="B6198" s="111" t="s">
        <v>933</v>
      </c>
      <c r="C6198" s="112" t="s">
        <v>934</v>
      </c>
      <c r="D6198" s="21">
        <f t="shared" si="142"/>
        <v>0</v>
      </c>
      <c r="E6198" s="24">
        <f t="shared" si="143"/>
        <v>0</v>
      </c>
      <c r="F6198" s="104"/>
      <c r="G6198" s="104"/>
      <c r="H6198" s="105"/>
      <c r="I6198" s="105"/>
      <c r="J6198" s="106"/>
      <c r="K6198" s="107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10" t="s">
        <v>1710</v>
      </c>
      <c r="B6199" s="111" t="s">
        <v>935</v>
      </c>
      <c r="C6199" s="112" t="s">
        <v>936</v>
      </c>
      <c r="D6199" s="21">
        <f t="shared" si="142"/>
        <v>324800</v>
      </c>
      <c r="E6199" s="24">
        <f t="shared" si="143"/>
        <v>0</v>
      </c>
      <c r="F6199" s="104">
        <v>16800</v>
      </c>
      <c r="G6199" s="104">
        <v>0</v>
      </c>
      <c r="H6199" s="105">
        <v>16800</v>
      </c>
      <c r="I6199" s="105">
        <v>0</v>
      </c>
      <c r="J6199" s="106">
        <v>16800</v>
      </c>
      <c r="K6199" s="107">
        <v>0</v>
      </c>
      <c r="L6199" s="105">
        <v>16800</v>
      </c>
      <c r="M6199" s="105">
        <v>0</v>
      </c>
      <c r="N6199" s="106">
        <v>16800</v>
      </c>
      <c r="O6199" s="107">
        <v>0</v>
      </c>
      <c r="P6199" s="105">
        <v>16800</v>
      </c>
      <c r="Q6199" s="105">
        <v>0</v>
      </c>
      <c r="R6199" s="106">
        <v>51800</v>
      </c>
      <c r="S6199" s="107">
        <v>0</v>
      </c>
      <c r="T6199" s="105">
        <v>51800</v>
      </c>
      <c r="U6199" s="105">
        <v>0</v>
      </c>
      <c r="V6199" s="106">
        <v>51800</v>
      </c>
      <c r="W6199" s="107">
        <v>0</v>
      </c>
      <c r="X6199" s="105">
        <v>51800</v>
      </c>
      <c r="Y6199" s="105">
        <v>0</v>
      </c>
      <c r="Z6199" s="106">
        <v>0</v>
      </c>
      <c r="AA6199" s="107">
        <v>0</v>
      </c>
      <c r="AB6199" s="105">
        <v>16800</v>
      </c>
      <c r="AC6199" s="105">
        <v>0</v>
      </c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10" t="s">
        <v>1710</v>
      </c>
      <c r="B6200" s="111" t="s">
        <v>937</v>
      </c>
      <c r="C6200" s="112" t="s">
        <v>938</v>
      </c>
      <c r="D6200" s="21">
        <f t="shared" si="142"/>
        <v>0</v>
      </c>
      <c r="E6200" s="24">
        <f t="shared" si="14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10" t="s">
        <v>1710</v>
      </c>
      <c r="B6201" s="111" t="s">
        <v>939</v>
      </c>
      <c r="C6201" s="112" t="s">
        <v>940</v>
      </c>
      <c r="D6201" s="21">
        <f t="shared" si="142"/>
        <v>1525000</v>
      </c>
      <c r="E6201" s="24">
        <f t="shared" si="143"/>
        <v>0</v>
      </c>
      <c r="F6201" s="104">
        <v>50000</v>
      </c>
      <c r="G6201" s="104">
        <v>0</v>
      </c>
      <c r="H6201" s="113">
        <v>50000</v>
      </c>
      <c r="I6201" s="113">
        <v>0</v>
      </c>
      <c r="J6201" s="31">
        <v>50000</v>
      </c>
      <c r="K6201" s="32">
        <v>0</v>
      </c>
      <c r="L6201" s="113">
        <v>50000</v>
      </c>
      <c r="M6201" s="113">
        <v>0</v>
      </c>
      <c r="N6201" s="31">
        <v>50000</v>
      </c>
      <c r="O6201" s="32">
        <v>0</v>
      </c>
      <c r="P6201" s="105">
        <v>50000</v>
      </c>
      <c r="Q6201" s="105">
        <v>0</v>
      </c>
      <c r="R6201" s="31">
        <v>55000</v>
      </c>
      <c r="S6201" s="32">
        <v>0</v>
      </c>
      <c r="T6201" s="113">
        <v>500000</v>
      </c>
      <c r="U6201" s="113">
        <v>0</v>
      </c>
      <c r="V6201" s="31">
        <v>500000</v>
      </c>
      <c r="W6201" s="32">
        <v>0</v>
      </c>
      <c r="X6201" s="113">
        <v>55000</v>
      </c>
      <c r="Y6201" s="113">
        <v>0</v>
      </c>
      <c r="Z6201" s="31">
        <v>55000</v>
      </c>
      <c r="AA6201" s="32">
        <v>0</v>
      </c>
      <c r="AB6201" s="113">
        <v>60000</v>
      </c>
      <c r="AC6201" s="113">
        <v>0</v>
      </c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10" t="s">
        <v>1710</v>
      </c>
      <c r="B6202" s="111" t="s">
        <v>941</v>
      </c>
      <c r="C6202" s="112" t="s">
        <v>1610</v>
      </c>
      <c r="D6202" s="21">
        <f t="shared" si="142"/>
        <v>0</v>
      </c>
      <c r="E6202" s="24">
        <f t="shared" si="14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10" t="s">
        <v>1710</v>
      </c>
      <c r="B6203" s="111" t="s">
        <v>1611</v>
      </c>
      <c r="C6203" s="112" t="s">
        <v>1612</v>
      </c>
      <c r="D6203" s="21">
        <f t="shared" si="142"/>
        <v>0</v>
      </c>
      <c r="E6203" s="24">
        <f t="shared" si="14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10" t="s">
        <v>1710</v>
      </c>
      <c r="B6204" s="111" t="s">
        <v>942</v>
      </c>
      <c r="C6204" s="112" t="s">
        <v>943</v>
      </c>
      <c r="D6204" s="21">
        <f t="shared" si="142"/>
        <v>0</v>
      </c>
      <c r="E6204" s="24">
        <f t="shared" si="143"/>
        <v>0</v>
      </c>
      <c r="F6204" s="104"/>
      <c r="G6204" s="104"/>
      <c r="H6204" s="105"/>
      <c r="I6204" s="105"/>
      <c r="J6204" s="106"/>
      <c r="K6204" s="107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10" t="s">
        <v>1710</v>
      </c>
      <c r="B6205" s="111" t="s">
        <v>944</v>
      </c>
      <c r="C6205" s="112" t="s">
        <v>945</v>
      </c>
      <c r="D6205" s="21">
        <f t="shared" si="142"/>
        <v>245889.84</v>
      </c>
      <c r="E6205" s="24">
        <f t="shared" si="143"/>
        <v>0</v>
      </c>
      <c r="F6205" s="104">
        <v>20691.2</v>
      </c>
      <c r="G6205" s="104">
        <v>0</v>
      </c>
      <c r="H6205" s="113">
        <v>20691.2</v>
      </c>
      <c r="I6205" s="113">
        <v>0</v>
      </c>
      <c r="J6205" s="31">
        <v>24865.65</v>
      </c>
      <c r="K6205" s="32">
        <v>0</v>
      </c>
      <c r="L6205" s="113">
        <v>21944.57</v>
      </c>
      <c r="M6205" s="113">
        <v>0</v>
      </c>
      <c r="N6205" s="31">
        <v>22360.2</v>
      </c>
      <c r="O6205" s="32">
        <v>0</v>
      </c>
      <c r="P6205" s="105">
        <v>20355.400000000001</v>
      </c>
      <c r="Q6205" s="105">
        <v>0</v>
      </c>
      <c r="R6205" s="31">
        <v>20355.400000000001</v>
      </c>
      <c r="S6205" s="32">
        <v>0</v>
      </c>
      <c r="T6205" s="113">
        <v>20936.75</v>
      </c>
      <c r="U6205" s="113">
        <v>0</v>
      </c>
      <c r="V6205" s="31">
        <v>23314.799999999999</v>
      </c>
      <c r="W6205" s="32">
        <v>0</v>
      </c>
      <c r="X6205" s="113">
        <v>21517.200000000001</v>
      </c>
      <c r="Y6205" s="113">
        <v>0</v>
      </c>
      <c r="Z6205" s="31">
        <v>0</v>
      </c>
      <c r="AA6205" s="32">
        <v>0</v>
      </c>
      <c r="AB6205" s="113">
        <v>28857.47</v>
      </c>
      <c r="AC6205" s="113">
        <v>0</v>
      </c>
      <c r="AD6205" s="136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10" t="s">
        <v>1710</v>
      </c>
      <c r="B6206" s="111" t="s">
        <v>946</v>
      </c>
      <c r="C6206" s="112" t="s">
        <v>947</v>
      </c>
      <c r="D6206" s="21">
        <f t="shared" si="142"/>
        <v>367336.77</v>
      </c>
      <c r="E6206" s="24">
        <f t="shared" si="143"/>
        <v>0</v>
      </c>
      <c r="F6206" s="104">
        <v>31036.799999999999</v>
      </c>
      <c r="G6206" s="104">
        <v>0</v>
      </c>
      <c r="H6206" s="113">
        <v>31036.799999999999</v>
      </c>
      <c r="I6206" s="113">
        <v>0</v>
      </c>
      <c r="J6206" s="31">
        <v>37298.480000000003</v>
      </c>
      <c r="K6206" s="32">
        <v>0</v>
      </c>
      <c r="L6206" s="113">
        <v>32916.85</v>
      </c>
      <c r="M6206" s="113">
        <v>0</v>
      </c>
      <c r="N6206" s="31">
        <v>33540.300000000003</v>
      </c>
      <c r="O6206" s="32">
        <v>0</v>
      </c>
      <c r="P6206" s="113">
        <v>30533.1</v>
      </c>
      <c r="Q6206" s="113">
        <v>0</v>
      </c>
      <c r="R6206" s="31">
        <v>30533.1</v>
      </c>
      <c r="S6206" s="32">
        <v>0</v>
      </c>
      <c r="T6206" s="113">
        <v>31405.13</v>
      </c>
      <c r="U6206" s="113">
        <v>0</v>
      </c>
      <c r="V6206" s="31">
        <v>33474.199999999997</v>
      </c>
      <c r="W6206" s="32">
        <v>0</v>
      </c>
      <c r="X6206" s="113">
        <v>32275.8</v>
      </c>
      <c r="Y6206" s="113">
        <v>0</v>
      </c>
      <c r="Z6206" s="31">
        <v>0</v>
      </c>
      <c r="AA6206" s="32">
        <v>0</v>
      </c>
      <c r="AB6206" s="113">
        <v>43286.21</v>
      </c>
      <c r="AC6206" s="113">
        <v>0</v>
      </c>
      <c r="AD6206" s="136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10" t="s">
        <v>1710</v>
      </c>
      <c r="B6207" s="111" t="s">
        <v>948</v>
      </c>
      <c r="C6207" s="112" t="s">
        <v>949</v>
      </c>
      <c r="D6207" s="21">
        <f t="shared" si="142"/>
        <v>58541.700000000004</v>
      </c>
      <c r="E6207" s="24">
        <f t="shared" si="143"/>
        <v>0</v>
      </c>
      <c r="F6207" s="104">
        <v>4972.2</v>
      </c>
      <c r="G6207" s="104">
        <v>0</v>
      </c>
      <c r="H6207" s="105">
        <v>4972.2</v>
      </c>
      <c r="I6207" s="105">
        <v>0</v>
      </c>
      <c r="J6207" s="106">
        <v>5503.2</v>
      </c>
      <c r="K6207" s="107">
        <v>0</v>
      </c>
      <c r="L6207" s="105">
        <v>5149.2</v>
      </c>
      <c r="M6207" s="105">
        <v>0</v>
      </c>
      <c r="N6207" s="106">
        <v>5149.2</v>
      </c>
      <c r="O6207" s="107">
        <v>0</v>
      </c>
      <c r="P6207" s="113">
        <v>5149.2</v>
      </c>
      <c r="Q6207" s="113">
        <v>0</v>
      </c>
      <c r="R6207" s="106">
        <v>5149.2</v>
      </c>
      <c r="S6207" s="107">
        <v>0</v>
      </c>
      <c r="T6207" s="105">
        <v>5149.2</v>
      </c>
      <c r="U6207" s="105">
        <v>0</v>
      </c>
      <c r="V6207" s="106">
        <v>5463.3</v>
      </c>
      <c r="W6207" s="107">
        <v>0</v>
      </c>
      <c r="X6207" s="105">
        <v>5253.9</v>
      </c>
      <c r="Y6207" s="105">
        <v>0</v>
      </c>
      <c r="Z6207" s="106">
        <v>0</v>
      </c>
      <c r="AA6207" s="107">
        <v>0</v>
      </c>
      <c r="AB6207" s="105">
        <v>6630.9</v>
      </c>
      <c r="AC6207" s="105">
        <v>0</v>
      </c>
      <c r="AD6207" s="136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10" t="s">
        <v>1710</v>
      </c>
      <c r="B6208" s="111" t="s">
        <v>950</v>
      </c>
      <c r="C6208" s="112" t="s">
        <v>951</v>
      </c>
      <c r="D6208" s="21">
        <f t="shared" si="142"/>
        <v>12000</v>
      </c>
      <c r="E6208" s="24">
        <f t="shared" si="143"/>
        <v>0</v>
      </c>
      <c r="F6208" s="104">
        <v>900</v>
      </c>
      <c r="G6208" s="104">
        <v>0</v>
      </c>
      <c r="H6208" s="113">
        <v>900</v>
      </c>
      <c r="I6208" s="113">
        <v>0</v>
      </c>
      <c r="J6208" s="31">
        <v>2250</v>
      </c>
      <c r="K6208" s="32">
        <v>0</v>
      </c>
      <c r="L6208" s="113">
        <v>900</v>
      </c>
      <c r="M6208" s="113">
        <v>0</v>
      </c>
      <c r="N6208" s="31">
        <v>150</v>
      </c>
      <c r="O6208" s="32">
        <v>0</v>
      </c>
      <c r="P6208" s="105">
        <v>150</v>
      </c>
      <c r="Q6208" s="105">
        <v>0</v>
      </c>
      <c r="R6208" s="31">
        <v>1500</v>
      </c>
      <c r="S6208" s="32">
        <v>0</v>
      </c>
      <c r="T6208" s="113">
        <v>1500</v>
      </c>
      <c r="U6208" s="113">
        <v>0</v>
      </c>
      <c r="V6208" s="31">
        <v>750</v>
      </c>
      <c r="W6208" s="32">
        <v>0</v>
      </c>
      <c r="X6208" s="113">
        <v>750</v>
      </c>
      <c r="Y6208" s="113">
        <v>0</v>
      </c>
      <c r="Z6208" s="31">
        <v>0</v>
      </c>
      <c r="AA6208" s="32">
        <v>0</v>
      </c>
      <c r="AB6208" s="113">
        <v>2250</v>
      </c>
      <c r="AC6208" s="113">
        <v>0</v>
      </c>
      <c r="AD6208" s="136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10" t="s">
        <v>1710</v>
      </c>
      <c r="B6209" s="111" t="s">
        <v>952</v>
      </c>
      <c r="C6209" s="112" t="s">
        <v>953</v>
      </c>
      <c r="D6209" s="21">
        <f t="shared" si="142"/>
        <v>135241</v>
      </c>
      <c r="E6209" s="24">
        <f t="shared" si="143"/>
        <v>0</v>
      </c>
      <c r="F6209" s="104">
        <v>7103</v>
      </c>
      <c r="G6209" s="104">
        <v>0</v>
      </c>
      <c r="H6209" s="113">
        <v>7103</v>
      </c>
      <c r="I6209" s="113">
        <v>0</v>
      </c>
      <c r="J6209" s="31">
        <v>7103</v>
      </c>
      <c r="K6209" s="32">
        <v>0</v>
      </c>
      <c r="L6209" s="113">
        <v>18842</v>
      </c>
      <c r="M6209" s="113">
        <v>0</v>
      </c>
      <c r="N6209" s="31">
        <v>10563</v>
      </c>
      <c r="O6209" s="32">
        <v>0</v>
      </c>
      <c r="P6209" s="113">
        <v>11190</v>
      </c>
      <c r="Q6209" s="113">
        <v>0</v>
      </c>
      <c r="R6209" s="31">
        <v>11182</v>
      </c>
      <c r="S6209" s="32">
        <v>0</v>
      </c>
      <c r="T6209" s="113">
        <v>18396</v>
      </c>
      <c r="U6209" s="113">
        <v>0</v>
      </c>
      <c r="V6209" s="31">
        <v>17325</v>
      </c>
      <c r="W6209" s="32">
        <v>0</v>
      </c>
      <c r="X6209" s="113">
        <v>9415</v>
      </c>
      <c r="Y6209" s="113">
        <v>0</v>
      </c>
      <c r="Z6209" s="31">
        <v>8511</v>
      </c>
      <c r="AA6209" s="32">
        <v>0</v>
      </c>
      <c r="AB6209" s="113">
        <v>8508</v>
      </c>
      <c r="AC6209" s="113">
        <v>0</v>
      </c>
      <c r="AD6209" s="136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10" t="s">
        <v>1710</v>
      </c>
      <c r="B6210" s="111" t="s">
        <v>954</v>
      </c>
      <c r="C6210" s="112" t="s">
        <v>955</v>
      </c>
      <c r="D6210" s="21">
        <f t="shared" si="142"/>
        <v>0</v>
      </c>
      <c r="E6210" s="24">
        <f t="shared" si="14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6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10" t="s">
        <v>1710</v>
      </c>
      <c r="B6211" s="111" t="s">
        <v>956</v>
      </c>
      <c r="C6211" s="112" t="s">
        <v>1613</v>
      </c>
      <c r="D6211" s="21">
        <f t="shared" si="142"/>
        <v>0</v>
      </c>
      <c r="E6211" s="24">
        <f t="shared" si="143"/>
        <v>0</v>
      </c>
      <c r="F6211" s="104"/>
      <c r="G6211" s="104"/>
      <c r="H6211" s="113"/>
      <c r="I6211" s="113"/>
      <c r="J6211" s="31"/>
      <c r="K6211" s="32"/>
      <c r="L6211" s="113"/>
      <c r="M6211" s="113"/>
      <c r="N6211" s="31"/>
      <c r="O6211" s="32"/>
      <c r="P6211" s="113"/>
      <c r="Q6211" s="113"/>
      <c r="R6211" s="31"/>
      <c r="S6211" s="32"/>
      <c r="T6211" s="113"/>
      <c r="U6211" s="113"/>
      <c r="V6211" s="31"/>
      <c r="W6211" s="32"/>
      <c r="X6211" s="113"/>
      <c r="Y6211" s="113"/>
      <c r="Z6211" s="31"/>
      <c r="AA6211" s="32"/>
      <c r="AB6211" s="113"/>
      <c r="AC6211" s="113"/>
      <c r="AD6211" s="136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10" t="s">
        <v>1710</v>
      </c>
      <c r="B6212" s="111" t="s">
        <v>957</v>
      </c>
      <c r="C6212" s="112" t="s">
        <v>1684</v>
      </c>
      <c r="D6212" s="21">
        <f t="shared" si="142"/>
        <v>758000</v>
      </c>
      <c r="E6212" s="24">
        <f t="shared" si="143"/>
        <v>0</v>
      </c>
      <c r="F6212" s="104">
        <v>64000</v>
      </c>
      <c r="G6212" s="104">
        <v>0</v>
      </c>
      <c r="H6212" s="113">
        <v>0</v>
      </c>
      <c r="I6212" s="113">
        <v>0</v>
      </c>
      <c r="J6212" s="31">
        <v>0</v>
      </c>
      <c r="K6212" s="32">
        <v>0</v>
      </c>
      <c r="L6212" s="113">
        <v>197000</v>
      </c>
      <c r="M6212" s="113">
        <v>0</v>
      </c>
      <c r="N6212" s="31">
        <v>0</v>
      </c>
      <c r="O6212" s="32">
        <v>0</v>
      </c>
      <c r="P6212" s="113">
        <v>69000</v>
      </c>
      <c r="Q6212" s="113">
        <v>0</v>
      </c>
      <c r="R6212" s="31">
        <v>69000</v>
      </c>
      <c r="S6212" s="32">
        <v>0</v>
      </c>
      <c r="T6212" s="113">
        <v>69000</v>
      </c>
      <c r="U6212" s="113">
        <v>0</v>
      </c>
      <c r="V6212" s="31">
        <v>0</v>
      </c>
      <c r="W6212" s="32">
        <v>0</v>
      </c>
      <c r="X6212" s="113">
        <v>0</v>
      </c>
      <c r="Y6212" s="113">
        <v>0</v>
      </c>
      <c r="Z6212" s="31">
        <v>145000</v>
      </c>
      <c r="AA6212" s="32">
        <v>0</v>
      </c>
      <c r="AB6212" s="113">
        <v>145000</v>
      </c>
      <c r="AC6212" s="113">
        <v>0</v>
      </c>
      <c r="AD6212" s="136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10" t="s">
        <v>1710</v>
      </c>
      <c r="B6213" s="111" t="s">
        <v>958</v>
      </c>
      <c r="C6213" s="112" t="s">
        <v>1685</v>
      </c>
      <c r="D6213" s="21">
        <f t="shared" si="142"/>
        <v>42000</v>
      </c>
      <c r="E6213" s="24">
        <f t="shared" si="143"/>
        <v>0</v>
      </c>
      <c r="F6213" s="104">
        <v>1500</v>
      </c>
      <c r="G6213" s="104">
        <v>0</v>
      </c>
      <c r="H6213" s="113">
        <v>1500</v>
      </c>
      <c r="I6213" s="113">
        <v>0</v>
      </c>
      <c r="J6213" s="31">
        <v>4500</v>
      </c>
      <c r="K6213" s="32">
        <v>0</v>
      </c>
      <c r="L6213" s="113">
        <v>2500</v>
      </c>
      <c r="M6213" s="113">
        <v>0</v>
      </c>
      <c r="N6213" s="31">
        <v>2500</v>
      </c>
      <c r="O6213" s="32">
        <v>0</v>
      </c>
      <c r="P6213" s="113">
        <v>2500</v>
      </c>
      <c r="Q6213" s="113">
        <v>0</v>
      </c>
      <c r="R6213" s="31">
        <v>2500</v>
      </c>
      <c r="S6213" s="32">
        <v>0</v>
      </c>
      <c r="T6213" s="113">
        <v>1000</v>
      </c>
      <c r="U6213" s="113">
        <v>0</v>
      </c>
      <c r="V6213" s="31">
        <v>16000</v>
      </c>
      <c r="W6213" s="32">
        <v>0</v>
      </c>
      <c r="X6213" s="113">
        <v>2500</v>
      </c>
      <c r="Y6213" s="113">
        <v>0</v>
      </c>
      <c r="Z6213" s="31">
        <v>2500</v>
      </c>
      <c r="AA6213" s="32">
        <v>0</v>
      </c>
      <c r="AB6213" s="113">
        <v>2500</v>
      </c>
      <c r="AC6213" s="113">
        <v>0</v>
      </c>
      <c r="AD6213" s="136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10" t="s">
        <v>1710</v>
      </c>
      <c r="B6214" s="111" t="s">
        <v>959</v>
      </c>
      <c r="C6214" s="112" t="s">
        <v>960</v>
      </c>
      <c r="D6214" s="21">
        <f t="shared" si="142"/>
        <v>0</v>
      </c>
      <c r="E6214" s="24">
        <f t="shared" si="143"/>
        <v>0</v>
      </c>
      <c r="F6214" s="104"/>
      <c r="G6214" s="104"/>
      <c r="H6214" s="105"/>
      <c r="I6214" s="105"/>
      <c r="J6214" s="106"/>
      <c r="K6214" s="107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6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10" t="s">
        <v>1710</v>
      </c>
      <c r="B6215" s="111" t="s">
        <v>961</v>
      </c>
      <c r="C6215" s="112" t="s">
        <v>962</v>
      </c>
      <c r="D6215" s="21">
        <f t="shared" si="142"/>
        <v>0</v>
      </c>
      <c r="E6215" s="24">
        <f t="shared" si="143"/>
        <v>0</v>
      </c>
      <c r="F6215" s="104"/>
      <c r="G6215" s="104"/>
      <c r="H6215" s="113"/>
      <c r="I6215" s="113"/>
      <c r="J6215" s="31"/>
      <c r="K6215" s="32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6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10" t="s">
        <v>1710</v>
      </c>
      <c r="B6216" s="111" t="s">
        <v>963</v>
      </c>
      <c r="C6216" s="112" t="s">
        <v>1686</v>
      </c>
      <c r="D6216" s="21">
        <f t="shared" si="142"/>
        <v>495900</v>
      </c>
      <c r="E6216" s="24">
        <f t="shared" si="143"/>
        <v>0</v>
      </c>
      <c r="F6216" s="104"/>
      <c r="G6216" s="104"/>
      <c r="H6216" s="113"/>
      <c r="I6216" s="113"/>
      <c r="J6216" s="31">
        <v>63800</v>
      </c>
      <c r="K6216" s="32">
        <v>0</v>
      </c>
      <c r="L6216" s="113">
        <v>0</v>
      </c>
      <c r="M6216" s="113">
        <v>0</v>
      </c>
      <c r="N6216" s="31">
        <v>21000</v>
      </c>
      <c r="O6216" s="32">
        <v>0</v>
      </c>
      <c r="P6216" s="113">
        <v>179300</v>
      </c>
      <c r="Q6216" s="113">
        <v>0</v>
      </c>
      <c r="R6216" s="31">
        <v>0</v>
      </c>
      <c r="S6216" s="32">
        <v>0</v>
      </c>
      <c r="T6216" s="113">
        <v>0</v>
      </c>
      <c r="U6216" s="113">
        <v>0</v>
      </c>
      <c r="V6216" s="31">
        <v>0</v>
      </c>
      <c r="W6216" s="32">
        <v>0</v>
      </c>
      <c r="X6216" s="113">
        <v>0</v>
      </c>
      <c r="Y6216" s="113">
        <v>0</v>
      </c>
      <c r="Z6216" s="31">
        <v>21000</v>
      </c>
      <c r="AA6216" s="32">
        <v>0</v>
      </c>
      <c r="AB6216" s="113">
        <v>210800</v>
      </c>
      <c r="AC6216" s="113">
        <v>0</v>
      </c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10" t="s">
        <v>1710</v>
      </c>
      <c r="B6217" s="111" t="s">
        <v>964</v>
      </c>
      <c r="C6217" s="112" t="s">
        <v>1687</v>
      </c>
      <c r="D6217" s="21">
        <f t="shared" si="142"/>
        <v>173700</v>
      </c>
      <c r="E6217" s="24">
        <f t="shared" si="143"/>
        <v>0</v>
      </c>
      <c r="F6217" s="104"/>
      <c r="G6217" s="104"/>
      <c r="H6217" s="105"/>
      <c r="I6217" s="105"/>
      <c r="J6217" s="106">
        <v>7200</v>
      </c>
      <c r="K6217" s="107">
        <v>0</v>
      </c>
      <c r="L6217" s="105">
        <v>0</v>
      </c>
      <c r="M6217" s="105">
        <v>0</v>
      </c>
      <c r="N6217" s="106">
        <v>0</v>
      </c>
      <c r="O6217" s="107">
        <v>0</v>
      </c>
      <c r="P6217" s="113">
        <v>0</v>
      </c>
      <c r="Q6217" s="113">
        <v>0</v>
      </c>
      <c r="R6217" s="106">
        <v>0</v>
      </c>
      <c r="S6217" s="107">
        <v>0</v>
      </c>
      <c r="T6217" s="105">
        <v>0</v>
      </c>
      <c r="U6217" s="105">
        <v>0</v>
      </c>
      <c r="V6217" s="106">
        <v>0</v>
      </c>
      <c r="W6217" s="107">
        <v>0</v>
      </c>
      <c r="X6217" s="105">
        <v>0</v>
      </c>
      <c r="Y6217" s="105">
        <v>0</v>
      </c>
      <c r="Z6217" s="106">
        <v>166500</v>
      </c>
      <c r="AA6217" s="107">
        <v>0</v>
      </c>
      <c r="AB6217" s="105">
        <v>0</v>
      </c>
      <c r="AC6217" s="105">
        <v>0</v>
      </c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10" t="s">
        <v>1710</v>
      </c>
      <c r="B6218" s="111" t="s">
        <v>965</v>
      </c>
      <c r="C6218" s="112" t="s">
        <v>966</v>
      </c>
      <c r="D6218" s="21">
        <f t="shared" si="142"/>
        <v>2900</v>
      </c>
      <c r="E6218" s="24">
        <f t="shared" si="143"/>
        <v>0</v>
      </c>
      <c r="F6218" s="104">
        <v>2900</v>
      </c>
      <c r="G6218" s="104">
        <v>0</v>
      </c>
      <c r="H6218" s="113">
        <v>0</v>
      </c>
      <c r="I6218" s="113">
        <v>0</v>
      </c>
      <c r="J6218" s="31">
        <v>0</v>
      </c>
      <c r="K6218" s="32">
        <v>0</v>
      </c>
      <c r="L6218" s="113">
        <v>0</v>
      </c>
      <c r="M6218" s="113">
        <v>0</v>
      </c>
      <c r="N6218" s="31">
        <v>0</v>
      </c>
      <c r="O6218" s="32">
        <v>0</v>
      </c>
      <c r="P6218" s="105">
        <v>0</v>
      </c>
      <c r="Q6218" s="105">
        <v>0</v>
      </c>
      <c r="R6218" s="31">
        <v>0</v>
      </c>
      <c r="S6218" s="32">
        <v>0</v>
      </c>
      <c r="T6218" s="113">
        <v>0</v>
      </c>
      <c r="U6218" s="113">
        <v>0</v>
      </c>
      <c r="V6218" s="31">
        <v>0</v>
      </c>
      <c r="W6218" s="32">
        <v>0</v>
      </c>
      <c r="X6218" s="113">
        <v>0</v>
      </c>
      <c r="Y6218" s="113">
        <v>0</v>
      </c>
      <c r="Z6218" s="31">
        <v>0</v>
      </c>
      <c r="AA6218" s="32">
        <v>0</v>
      </c>
      <c r="AB6218" s="113">
        <v>0</v>
      </c>
      <c r="AC6218" s="113">
        <v>0</v>
      </c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10" t="s">
        <v>1710</v>
      </c>
      <c r="B6219" s="111" t="s">
        <v>967</v>
      </c>
      <c r="C6219" s="112" t="s">
        <v>968</v>
      </c>
      <c r="D6219" s="21">
        <f t="shared" si="142"/>
        <v>0</v>
      </c>
      <c r="E6219" s="24">
        <f t="shared" si="143"/>
        <v>0</v>
      </c>
      <c r="F6219" s="104"/>
      <c r="G6219" s="104"/>
      <c r="H6219" s="105"/>
      <c r="I6219" s="105"/>
      <c r="J6219" s="106"/>
      <c r="K6219" s="107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10" t="s">
        <v>1710</v>
      </c>
      <c r="B6220" s="111" t="s">
        <v>969</v>
      </c>
      <c r="C6220" s="112" t="s">
        <v>970</v>
      </c>
      <c r="D6220" s="21">
        <f t="shared" si="142"/>
        <v>2765700</v>
      </c>
      <c r="E6220" s="24">
        <f t="shared" si="143"/>
        <v>0</v>
      </c>
      <c r="F6220" s="104">
        <v>282400</v>
      </c>
      <c r="G6220" s="104">
        <v>0</v>
      </c>
      <c r="H6220" s="113">
        <v>197400</v>
      </c>
      <c r="I6220" s="113">
        <v>0</v>
      </c>
      <c r="J6220" s="31">
        <v>337400</v>
      </c>
      <c r="K6220" s="32">
        <v>0</v>
      </c>
      <c r="L6220" s="113">
        <v>85600</v>
      </c>
      <c r="M6220" s="113">
        <v>0</v>
      </c>
      <c r="N6220" s="31">
        <v>333400</v>
      </c>
      <c r="O6220" s="32">
        <v>0</v>
      </c>
      <c r="P6220" s="105">
        <v>296900</v>
      </c>
      <c r="Q6220" s="105">
        <v>0</v>
      </c>
      <c r="R6220" s="31">
        <v>275400</v>
      </c>
      <c r="S6220" s="32">
        <v>0</v>
      </c>
      <c r="T6220" s="113">
        <v>280600</v>
      </c>
      <c r="U6220" s="113">
        <v>0</v>
      </c>
      <c r="V6220" s="31">
        <v>99000</v>
      </c>
      <c r="W6220" s="32">
        <v>0</v>
      </c>
      <c r="X6220" s="113">
        <v>134900</v>
      </c>
      <c r="Y6220" s="113">
        <v>0</v>
      </c>
      <c r="Z6220" s="31">
        <v>301400</v>
      </c>
      <c r="AA6220" s="32">
        <v>0</v>
      </c>
      <c r="AB6220" s="113">
        <v>141300</v>
      </c>
      <c r="AC6220" s="113">
        <v>0</v>
      </c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10" t="s">
        <v>1710</v>
      </c>
      <c r="B6221" s="111" t="s">
        <v>971</v>
      </c>
      <c r="C6221" s="112" t="s">
        <v>972</v>
      </c>
      <c r="D6221" s="21">
        <f t="shared" si="142"/>
        <v>0</v>
      </c>
      <c r="E6221" s="24">
        <f t="shared" si="143"/>
        <v>0</v>
      </c>
      <c r="F6221" s="104"/>
      <c r="G6221" s="104"/>
      <c r="H6221" s="105"/>
      <c r="I6221" s="105"/>
      <c r="J6221" s="106"/>
      <c r="K6221" s="107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10" t="s">
        <v>1710</v>
      </c>
      <c r="B6222" s="111" t="s">
        <v>973</v>
      </c>
      <c r="C6222" s="112" t="s">
        <v>974</v>
      </c>
      <c r="D6222" s="21">
        <f t="shared" si="142"/>
        <v>0</v>
      </c>
      <c r="E6222" s="24">
        <f t="shared" si="143"/>
        <v>0</v>
      </c>
      <c r="F6222" s="104"/>
      <c r="G6222" s="104"/>
      <c r="H6222" s="113"/>
      <c r="I6222" s="113"/>
      <c r="J6222" s="31"/>
      <c r="K6222" s="32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10" t="s">
        <v>1710</v>
      </c>
      <c r="B6223" s="111" t="s">
        <v>975</v>
      </c>
      <c r="C6223" s="112" t="s">
        <v>1614</v>
      </c>
      <c r="D6223" s="21">
        <f t="shared" si="142"/>
        <v>0</v>
      </c>
      <c r="E6223" s="24">
        <f t="shared" si="143"/>
        <v>0</v>
      </c>
      <c r="F6223" s="104"/>
      <c r="G6223" s="104"/>
      <c r="H6223" s="105"/>
      <c r="I6223" s="105"/>
      <c r="J6223" s="106"/>
      <c r="K6223" s="107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10" t="s">
        <v>1710</v>
      </c>
      <c r="B6224" s="111" t="s">
        <v>976</v>
      </c>
      <c r="C6224" s="112" t="s">
        <v>1615</v>
      </c>
      <c r="D6224" s="21">
        <f t="shared" si="142"/>
        <v>11200</v>
      </c>
      <c r="E6224" s="24">
        <f t="shared" si="143"/>
        <v>0</v>
      </c>
      <c r="F6224" s="104"/>
      <c r="G6224" s="104"/>
      <c r="H6224" s="105"/>
      <c r="I6224" s="105"/>
      <c r="J6224" s="106"/>
      <c r="K6224" s="107"/>
      <c r="L6224" s="105">
        <v>11200</v>
      </c>
      <c r="M6224" s="105">
        <v>0</v>
      </c>
      <c r="N6224" s="106">
        <v>0</v>
      </c>
      <c r="O6224" s="107">
        <v>0</v>
      </c>
      <c r="P6224" s="105">
        <v>0</v>
      </c>
      <c r="Q6224" s="105">
        <v>0</v>
      </c>
      <c r="R6224" s="106">
        <v>0</v>
      </c>
      <c r="S6224" s="107">
        <v>0</v>
      </c>
      <c r="T6224" s="105">
        <v>0</v>
      </c>
      <c r="U6224" s="105">
        <v>0</v>
      </c>
      <c r="V6224" s="106">
        <v>0</v>
      </c>
      <c r="W6224" s="107">
        <v>0</v>
      </c>
      <c r="X6224" s="105">
        <v>0</v>
      </c>
      <c r="Y6224" s="105">
        <v>0</v>
      </c>
      <c r="Z6224" s="106">
        <v>0</v>
      </c>
      <c r="AA6224" s="107">
        <v>0</v>
      </c>
      <c r="AB6224" s="105">
        <v>0</v>
      </c>
      <c r="AC6224" s="105">
        <v>0</v>
      </c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10" t="s">
        <v>1710</v>
      </c>
      <c r="B6225" s="111" t="s">
        <v>977</v>
      </c>
      <c r="C6225" s="112" t="s">
        <v>978</v>
      </c>
      <c r="D6225" s="21">
        <f t="shared" si="142"/>
        <v>0</v>
      </c>
      <c r="E6225" s="24">
        <f t="shared" si="143"/>
        <v>0</v>
      </c>
      <c r="F6225" s="104"/>
      <c r="G6225" s="104"/>
      <c r="H6225" s="113"/>
      <c r="I6225" s="113"/>
      <c r="J6225" s="31"/>
      <c r="K6225" s="32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10" t="s">
        <v>1710</v>
      </c>
      <c r="B6226" s="111" t="s">
        <v>979</v>
      </c>
      <c r="C6226" s="112" t="s">
        <v>980</v>
      </c>
      <c r="D6226" s="21">
        <f t="shared" si="142"/>
        <v>0</v>
      </c>
      <c r="E6226" s="24">
        <f t="shared" si="143"/>
        <v>0</v>
      </c>
      <c r="F6226" s="104"/>
      <c r="G6226" s="104"/>
      <c r="H6226" s="105"/>
      <c r="I6226" s="105"/>
      <c r="J6226" s="106"/>
      <c r="K6226" s="107"/>
      <c r="L6226" s="105"/>
      <c r="M6226" s="105"/>
      <c r="N6226" s="106"/>
      <c r="O6226" s="107"/>
      <c r="P6226" s="113"/>
      <c r="Q6226" s="113"/>
      <c r="R6226" s="106"/>
      <c r="S6226" s="107"/>
      <c r="T6226" s="105"/>
      <c r="U6226" s="105"/>
      <c r="V6226" s="106"/>
      <c r="W6226" s="107"/>
      <c r="X6226" s="105"/>
      <c r="Y6226" s="105"/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10" t="s">
        <v>1710</v>
      </c>
      <c r="B6227" s="111" t="s">
        <v>981</v>
      </c>
      <c r="C6227" s="112" t="s">
        <v>982</v>
      </c>
      <c r="D6227" s="21">
        <f t="shared" si="142"/>
        <v>38887</v>
      </c>
      <c r="E6227" s="24">
        <f t="shared" si="143"/>
        <v>0</v>
      </c>
      <c r="F6227" s="104"/>
      <c r="G6227" s="104"/>
      <c r="H6227" s="105"/>
      <c r="I6227" s="105"/>
      <c r="J6227" s="106">
        <v>2100</v>
      </c>
      <c r="K6227" s="107">
        <v>0</v>
      </c>
      <c r="L6227" s="105">
        <v>0</v>
      </c>
      <c r="M6227" s="105">
        <v>0</v>
      </c>
      <c r="N6227" s="106">
        <v>1000</v>
      </c>
      <c r="O6227" s="107">
        <v>0</v>
      </c>
      <c r="P6227" s="105">
        <v>22587</v>
      </c>
      <c r="Q6227" s="105">
        <v>0</v>
      </c>
      <c r="R6227" s="106">
        <v>0</v>
      </c>
      <c r="S6227" s="107">
        <v>0</v>
      </c>
      <c r="T6227" s="105">
        <v>0</v>
      </c>
      <c r="U6227" s="105">
        <v>0</v>
      </c>
      <c r="V6227" s="106">
        <v>0</v>
      </c>
      <c r="W6227" s="107">
        <v>0</v>
      </c>
      <c r="X6227" s="105">
        <v>6900</v>
      </c>
      <c r="Y6227" s="105">
        <v>0</v>
      </c>
      <c r="Z6227" s="106">
        <v>0</v>
      </c>
      <c r="AA6227" s="107">
        <v>0</v>
      </c>
      <c r="AB6227" s="105">
        <v>6300</v>
      </c>
      <c r="AC6227" s="105">
        <v>0</v>
      </c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10" t="s">
        <v>1710</v>
      </c>
      <c r="B6228" s="111" t="s">
        <v>983</v>
      </c>
      <c r="C6228" s="112" t="s">
        <v>1616</v>
      </c>
      <c r="D6228" s="21">
        <f t="shared" si="142"/>
        <v>30500</v>
      </c>
      <c r="E6228" s="24">
        <f t="shared" si="143"/>
        <v>0</v>
      </c>
      <c r="F6228" s="104">
        <v>500</v>
      </c>
      <c r="G6228" s="104">
        <v>0</v>
      </c>
      <c r="H6228" s="105">
        <v>0</v>
      </c>
      <c r="I6228" s="105">
        <v>0</v>
      </c>
      <c r="J6228" s="106">
        <v>500</v>
      </c>
      <c r="K6228" s="107">
        <v>0</v>
      </c>
      <c r="L6228" s="105">
        <v>0</v>
      </c>
      <c r="M6228" s="105">
        <v>0</v>
      </c>
      <c r="N6228" s="106">
        <v>0</v>
      </c>
      <c r="O6228" s="107">
        <v>0</v>
      </c>
      <c r="P6228" s="105">
        <v>250</v>
      </c>
      <c r="Q6228" s="105">
        <v>0</v>
      </c>
      <c r="R6228" s="106">
        <v>250</v>
      </c>
      <c r="S6228" s="107">
        <v>0</v>
      </c>
      <c r="T6228" s="105">
        <v>0</v>
      </c>
      <c r="U6228" s="105">
        <v>0</v>
      </c>
      <c r="V6228" s="106">
        <v>3500</v>
      </c>
      <c r="W6228" s="107">
        <v>0</v>
      </c>
      <c r="X6228" s="105">
        <v>0</v>
      </c>
      <c r="Y6228" s="105">
        <v>0</v>
      </c>
      <c r="Z6228" s="106">
        <v>0</v>
      </c>
      <c r="AA6228" s="107">
        <v>0</v>
      </c>
      <c r="AB6228" s="105">
        <v>25500</v>
      </c>
      <c r="AC6228" s="105">
        <v>0</v>
      </c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10" t="s">
        <v>1710</v>
      </c>
      <c r="B6229" s="111" t="s">
        <v>984</v>
      </c>
      <c r="C6229" s="112" t="s">
        <v>1617</v>
      </c>
      <c r="D6229" s="21">
        <f t="shared" si="142"/>
        <v>0</v>
      </c>
      <c r="E6229" s="24">
        <f t="shared" si="143"/>
        <v>0</v>
      </c>
      <c r="F6229" s="104"/>
      <c r="G6229" s="104"/>
      <c r="H6229" s="113"/>
      <c r="I6229" s="113"/>
      <c r="J6229" s="31"/>
      <c r="K6229" s="32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10" t="s">
        <v>1710</v>
      </c>
      <c r="B6230" s="111" t="s">
        <v>985</v>
      </c>
      <c r="C6230" s="112" t="s">
        <v>1618</v>
      </c>
      <c r="D6230" s="21">
        <f t="shared" si="142"/>
        <v>0</v>
      </c>
      <c r="E6230" s="24">
        <f t="shared" si="143"/>
        <v>0</v>
      </c>
      <c r="F6230" s="104"/>
      <c r="G6230" s="104"/>
      <c r="H6230" s="105"/>
      <c r="I6230" s="105"/>
      <c r="J6230" s="106"/>
      <c r="K6230" s="107"/>
      <c r="L6230" s="105"/>
      <c r="M6230" s="105"/>
      <c r="N6230" s="106"/>
      <c r="O6230" s="107"/>
      <c r="P6230" s="113"/>
      <c r="Q6230" s="113"/>
      <c r="R6230" s="106"/>
      <c r="S6230" s="107"/>
      <c r="T6230" s="105"/>
      <c r="U6230" s="105"/>
      <c r="V6230" s="106"/>
      <c r="W6230" s="107"/>
      <c r="X6230" s="105"/>
      <c r="Y6230" s="105"/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10" t="s">
        <v>1710</v>
      </c>
      <c r="B6231" s="111" t="s">
        <v>986</v>
      </c>
      <c r="C6231" s="112" t="s">
        <v>1619</v>
      </c>
      <c r="D6231" s="21">
        <f t="shared" si="142"/>
        <v>0</v>
      </c>
      <c r="E6231" s="24">
        <f t="shared" si="143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10" t="s">
        <v>1710</v>
      </c>
      <c r="B6232" s="111" t="s">
        <v>987</v>
      </c>
      <c r="C6232" s="112" t="s">
        <v>988</v>
      </c>
      <c r="D6232" s="21">
        <f t="shared" si="142"/>
        <v>0</v>
      </c>
      <c r="E6232" s="24">
        <f t="shared" si="143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10" t="s">
        <v>1710</v>
      </c>
      <c r="B6233" s="111" t="s">
        <v>989</v>
      </c>
      <c r="C6233" s="112" t="s">
        <v>990</v>
      </c>
      <c r="D6233" s="21">
        <f t="shared" si="142"/>
        <v>0</v>
      </c>
      <c r="E6233" s="24">
        <f t="shared" si="143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10" t="s">
        <v>1710</v>
      </c>
      <c r="B6234" s="111" t="s">
        <v>991</v>
      </c>
      <c r="C6234" s="112" t="s">
        <v>992</v>
      </c>
      <c r="D6234" s="21">
        <f t="shared" si="142"/>
        <v>0</v>
      </c>
      <c r="E6234" s="24">
        <f t="shared" si="143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10" t="s">
        <v>1710</v>
      </c>
      <c r="B6235" s="111" t="s">
        <v>993</v>
      </c>
      <c r="C6235" s="112" t="s">
        <v>994</v>
      </c>
      <c r="D6235" s="21">
        <f t="shared" si="142"/>
        <v>0</v>
      </c>
      <c r="E6235" s="24">
        <f t="shared" si="143"/>
        <v>0</v>
      </c>
      <c r="F6235" s="104"/>
      <c r="G6235" s="104"/>
      <c r="H6235" s="113"/>
      <c r="I6235" s="113"/>
      <c r="J6235" s="31"/>
      <c r="K6235" s="32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10" t="s">
        <v>1710</v>
      </c>
      <c r="B6236" s="111" t="s">
        <v>995</v>
      </c>
      <c r="C6236" s="112" t="s">
        <v>982</v>
      </c>
      <c r="D6236" s="21">
        <f t="shared" si="142"/>
        <v>0</v>
      </c>
      <c r="E6236" s="24">
        <f t="shared" si="143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10" t="s">
        <v>1710</v>
      </c>
      <c r="B6237" s="111" t="s">
        <v>996</v>
      </c>
      <c r="C6237" s="112" t="s">
        <v>1688</v>
      </c>
      <c r="D6237" s="21">
        <f t="shared" si="142"/>
        <v>0</v>
      </c>
      <c r="E6237" s="24">
        <f t="shared" si="143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10" t="s">
        <v>1710</v>
      </c>
      <c r="B6238" s="111" t="s">
        <v>997</v>
      </c>
      <c r="C6238" s="112" t="s">
        <v>1689</v>
      </c>
      <c r="D6238" s="21">
        <f t="shared" si="142"/>
        <v>0</v>
      </c>
      <c r="E6238" s="24">
        <f t="shared" si="143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10" t="s">
        <v>1710</v>
      </c>
      <c r="B6239" s="111" t="s">
        <v>998</v>
      </c>
      <c r="C6239" s="112" t="s">
        <v>1690</v>
      </c>
      <c r="D6239" s="21">
        <f t="shared" si="142"/>
        <v>0</v>
      </c>
      <c r="E6239" s="24">
        <f t="shared" si="143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10" t="s">
        <v>1710</v>
      </c>
      <c r="B6240" s="111" t="s">
        <v>999</v>
      </c>
      <c r="C6240" s="112" t="s">
        <v>1691</v>
      </c>
      <c r="D6240" s="21">
        <f t="shared" si="142"/>
        <v>0</v>
      </c>
      <c r="E6240" s="24">
        <f t="shared" si="143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10" t="s">
        <v>1710</v>
      </c>
      <c r="B6241" s="111" t="s">
        <v>1000</v>
      </c>
      <c r="C6241" s="112" t="s">
        <v>1620</v>
      </c>
      <c r="D6241" s="21">
        <f t="shared" si="142"/>
        <v>0</v>
      </c>
      <c r="E6241" s="24">
        <f t="shared" si="143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10" t="s">
        <v>1710</v>
      </c>
      <c r="B6242" s="111" t="s">
        <v>1001</v>
      </c>
      <c r="C6242" s="112" t="s">
        <v>1002</v>
      </c>
      <c r="D6242" s="21">
        <f t="shared" si="142"/>
        <v>0</v>
      </c>
      <c r="E6242" s="24">
        <f t="shared" si="143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/>
      <c r="Q6242" s="113"/>
      <c r="R6242" s="31"/>
      <c r="S6242" s="32"/>
      <c r="T6242" s="113"/>
      <c r="U6242" s="113"/>
      <c r="V6242" s="31"/>
      <c r="W6242" s="32"/>
      <c r="X6242" s="113"/>
      <c r="Y6242" s="113"/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10" t="s">
        <v>1710</v>
      </c>
      <c r="B6243" s="111" t="s">
        <v>1003</v>
      </c>
      <c r="C6243" s="112" t="s">
        <v>1621</v>
      </c>
      <c r="D6243" s="21">
        <f t="shared" si="142"/>
        <v>16604.080000000002</v>
      </c>
      <c r="E6243" s="24">
        <f t="shared" si="143"/>
        <v>0</v>
      </c>
      <c r="F6243" s="104"/>
      <c r="G6243" s="104"/>
      <c r="H6243" s="113">
        <v>5979.08</v>
      </c>
      <c r="I6243" s="113">
        <v>0</v>
      </c>
      <c r="J6243" s="31">
        <v>0</v>
      </c>
      <c r="K6243" s="32">
        <v>0</v>
      </c>
      <c r="L6243" s="113">
        <v>4500</v>
      </c>
      <c r="M6243" s="113">
        <v>0</v>
      </c>
      <c r="N6243" s="31">
        <v>0</v>
      </c>
      <c r="O6243" s="32">
        <v>0</v>
      </c>
      <c r="P6243" s="113">
        <v>0</v>
      </c>
      <c r="Q6243" s="113">
        <v>0</v>
      </c>
      <c r="R6243" s="31">
        <v>0</v>
      </c>
      <c r="S6243" s="32">
        <v>0</v>
      </c>
      <c r="T6243" s="113">
        <v>2125</v>
      </c>
      <c r="U6243" s="113">
        <v>0</v>
      </c>
      <c r="V6243" s="31">
        <v>0</v>
      </c>
      <c r="W6243" s="32">
        <v>0</v>
      </c>
      <c r="X6243" s="113">
        <v>0</v>
      </c>
      <c r="Y6243" s="113">
        <v>0</v>
      </c>
      <c r="Z6243" s="31">
        <v>4000</v>
      </c>
      <c r="AA6243" s="32">
        <v>0</v>
      </c>
      <c r="AB6243" s="113">
        <v>0</v>
      </c>
      <c r="AC6243" s="113">
        <v>0</v>
      </c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10" t="s">
        <v>1710</v>
      </c>
      <c r="B6244" s="111" t="s">
        <v>1004</v>
      </c>
      <c r="C6244" s="112" t="s">
        <v>1622</v>
      </c>
      <c r="D6244" s="21">
        <f t="shared" si="142"/>
        <v>0</v>
      </c>
      <c r="E6244" s="24">
        <f t="shared" si="143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10" t="s">
        <v>1710</v>
      </c>
      <c r="B6245" s="111" t="s">
        <v>1005</v>
      </c>
      <c r="C6245" s="112" t="s">
        <v>1623</v>
      </c>
      <c r="D6245" s="21">
        <f t="shared" ref="D6245:D6308" si="144">F6245+H6245+J6245+L6245+N6245+P6245+R6245+T6245+V6245+X6245+Z6245+AB6245</f>
        <v>2827</v>
      </c>
      <c r="E6245" s="24">
        <f t="shared" ref="E6245:E6308" si="145">G6245+I6245+K6245+M6245+O6245+Q6245+S6245+U6245+W6245+Y6245+AA6245+AC6245</f>
        <v>0</v>
      </c>
      <c r="F6245" s="104"/>
      <c r="G6245" s="104"/>
      <c r="H6245" s="113">
        <v>2827</v>
      </c>
      <c r="I6245" s="113">
        <v>0</v>
      </c>
      <c r="J6245" s="31">
        <v>0</v>
      </c>
      <c r="K6245" s="32">
        <v>0</v>
      </c>
      <c r="L6245" s="113">
        <v>0</v>
      </c>
      <c r="M6245" s="113">
        <v>0</v>
      </c>
      <c r="N6245" s="31">
        <v>0</v>
      </c>
      <c r="O6245" s="32">
        <v>0</v>
      </c>
      <c r="P6245" s="113">
        <v>0</v>
      </c>
      <c r="Q6245" s="113">
        <v>0</v>
      </c>
      <c r="R6245" s="31">
        <v>0</v>
      </c>
      <c r="S6245" s="32">
        <v>0</v>
      </c>
      <c r="T6245" s="113">
        <v>0</v>
      </c>
      <c r="U6245" s="113">
        <v>0</v>
      </c>
      <c r="V6245" s="31">
        <v>0</v>
      </c>
      <c r="W6245" s="32">
        <v>0</v>
      </c>
      <c r="X6245" s="113">
        <v>0</v>
      </c>
      <c r="Y6245" s="113">
        <v>0</v>
      </c>
      <c r="Z6245" s="31">
        <v>0</v>
      </c>
      <c r="AA6245" s="32">
        <v>0</v>
      </c>
      <c r="AB6245" s="113">
        <v>0</v>
      </c>
      <c r="AC6245" s="113">
        <v>0</v>
      </c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10" t="s">
        <v>1710</v>
      </c>
      <c r="B6246" s="111" t="s">
        <v>1006</v>
      </c>
      <c r="C6246" s="112" t="s">
        <v>1007</v>
      </c>
      <c r="D6246" s="21">
        <f t="shared" si="144"/>
        <v>0</v>
      </c>
      <c r="E6246" s="24">
        <f t="shared" si="14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10" t="s">
        <v>1710</v>
      </c>
      <c r="B6247" s="111" t="s">
        <v>1008</v>
      </c>
      <c r="C6247" s="112" t="s">
        <v>1009</v>
      </c>
      <c r="D6247" s="21">
        <f t="shared" si="144"/>
        <v>10240</v>
      </c>
      <c r="E6247" s="24">
        <f t="shared" si="145"/>
        <v>0</v>
      </c>
      <c r="F6247" s="104"/>
      <c r="G6247" s="104"/>
      <c r="H6247" s="113"/>
      <c r="I6247" s="113"/>
      <c r="J6247" s="31"/>
      <c r="K6247" s="32"/>
      <c r="L6247" s="113">
        <v>3600</v>
      </c>
      <c r="M6247" s="113">
        <v>0</v>
      </c>
      <c r="N6247" s="31">
        <v>0</v>
      </c>
      <c r="O6247" s="32">
        <v>0</v>
      </c>
      <c r="P6247" s="113">
        <v>640</v>
      </c>
      <c r="Q6247" s="113">
        <v>0</v>
      </c>
      <c r="R6247" s="31">
        <v>960</v>
      </c>
      <c r="S6247" s="32">
        <v>0</v>
      </c>
      <c r="T6247" s="113">
        <v>2080</v>
      </c>
      <c r="U6247" s="113">
        <v>0</v>
      </c>
      <c r="V6247" s="31">
        <v>480</v>
      </c>
      <c r="W6247" s="32">
        <v>0</v>
      </c>
      <c r="X6247" s="113">
        <v>960</v>
      </c>
      <c r="Y6247" s="113">
        <v>0</v>
      </c>
      <c r="Z6247" s="31">
        <v>800</v>
      </c>
      <c r="AA6247" s="32">
        <v>0</v>
      </c>
      <c r="AB6247" s="113">
        <v>720</v>
      </c>
      <c r="AC6247" s="113">
        <v>0</v>
      </c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10" t="s">
        <v>1710</v>
      </c>
      <c r="B6248" s="111" t="s">
        <v>1010</v>
      </c>
      <c r="C6248" s="112" t="s">
        <v>1011</v>
      </c>
      <c r="D6248" s="21">
        <f t="shared" si="144"/>
        <v>0</v>
      </c>
      <c r="E6248" s="24">
        <f t="shared" si="14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10" t="s">
        <v>1710</v>
      </c>
      <c r="B6249" s="111" t="s">
        <v>1012</v>
      </c>
      <c r="C6249" s="112" t="s">
        <v>1013</v>
      </c>
      <c r="D6249" s="21">
        <f t="shared" si="144"/>
        <v>69430</v>
      </c>
      <c r="E6249" s="24">
        <f t="shared" si="145"/>
        <v>0</v>
      </c>
      <c r="F6249" s="104"/>
      <c r="G6249" s="104"/>
      <c r="H6249" s="113">
        <v>2000</v>
      </c>
      <c r="I6249" s="113">
        <v>0</v>
      </c>
      <c r="J6249" s="31">
        <v>0</v>
      </c>
      <c r="K6249" s="32">
        <v>0</v>
      </c>
      <c r="L6249" s="113">
        <v>3900</v>
      </c>
      <c r="M6249" s="113">
        <v>0</v>
      </c>
      <c r="N6249" s="31">
        <v>0</v>
      </c>
      <c r="O6249" s="32">
        <v>0</v>
      </c>
      <c r="P6249" s="113">
        <v>3200</v>
      </c>
      <c r="Q6249" s="113">
        <v>0</v>
      </c>
      <c r="R6249" s="31">
        <v>10500</v>
      </c>
      <c r="S6249" s="32">
        <v>0</v>
      </c>
      <c r="T6249" s="113">
        <v>3980</v>
      </c>
      <c r="U6249" s="113">
        <v>0</v>
      </c>
      <c r="V6249" s="31">
        <v>19500</v>
      </c>
      <c r="W6249" s="32">
        <v>0</v>
      </c>
      <c r="X6249" s="113">
        <v>1950</v>
      </c>
      <c r="Y6249" s="113">
        <v>0</v>
      </c>
      <c r="Z6249" s="31">
        <v>3600</v>
      </c>
      <c r="AA6249" s="32">
        <v>0</v>
      </c>
      <c r="AB6249" s="113">
        <v>20800</v>
      </c>
      <c r="AC6249" s="113">
        <v>0</v>
      </c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10" t="s">
        <v>1710</v>
      </c>
      <c r="B6250" s="111" t="s">
        <v>1014</v>
      </c>
      <c r="C6250" s="112" t="s">
        <v>1015</v>
      </c>
      <c r="D6250" s="21">
        <f t="shared" si="144"/>
        <v>0</v>
      </c>
      <c r="E6250" s="24">
        <f t="shared" si="14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10" t="s">
        <v>1710</v>
      </c>
      <c r="B6251" s="111" t="s">
        <v>1016</v>
      </c>
      <c r="C6251" s="112" t="s">
        <v>1017</v>
      </c>
      <c r="D6251" s="21">
        <f t="shared" si="144"/>
        <v>11536</v>
      </c>
      <c r="E6251" s="24">
        <f t="shared" si="145"/>
        <v>0</v>
      </c>
      <c r="F6251" s="104"/>
      <c r="G6251" s="104"/>
      <c r="H6251" s="113"/>
      <c r="I6251" s="113"/>
      <c r="J6251" s="31"/>
      <c r="K6251" s="32"/>
      <c r="L6251" s="113">
        <v>3840</v>
      </c>
      <c r="M6251" s="113">
        <v>0</v>
      </c>
      <c r="N6251" s="31">
        <v>0</v>
      </c>
      <c r="O6251" s="32">
        <v>0</v>
      </c>
      <c r="P6251" s="113">
        <v>0</v>
      </c>
      <c r="Q6251" s="113">
        <v>0</v>
      </c>
      <c r="R6251" s="31">
        <v>0</v>
      </c>
      <c r="S6251" s="32">
        <v>0</v>
      </c>
      <c r="T6251" s="113">
        <v>0</v>
      </c>
      <c r="U6251" s="113">
        <v>0</v>
      </c>
      <c r="V6251" s="31">
        <v>0</v>
      </c>
      <c r="W6251" s="32">
        <v>0</v>
      </c>
      <c r="X6251" s="113">
        <v>1744</v>
      </c>
      <c r="Y6251" s="113">
        <v>0</v>
      </c>
      <c r="Z6251" s="31">
        <v>0</v>
      </c>
      <c r="AA6251" s="32">
        <v>0</v>
      </c>
      <c r="AB6251" s="113">
        <v>5952</v>
      </c>
      <c r="AC6251" s="113">
        <v>0</v>
      </c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10" t="s">
        <v>1710</v>
      </c>
      <c r="B6252" s="111" t="s">
        <v>1018</v>
      </c>
      <c r="C6252" s="112" t="s">
        <v>1019</v>
      </c>
      <c r="D6252" s="21">
        <f t="shared" si="144"/>
        <v>132329</v>
      </c>
      <c r="E6252" s="24">
        <f t="shared" si="145"/>
        <v>0</v>
      </c>
      <c r="F6252" s="104">
        <v>9397</v>
      </c>
      <c r="G6252" s="104">
        <v>0</v>
      </c>
      <c r="H6252" s="113">
        <v>7463</v>
      </c>
      <c r="I6252" s="113">
        <v>0</v>
      </c>
      <c r="J6252" s="31">
        <v>12886</v>
      </c>
      <c r="K6252" s="32">
        <v>0</v>
      </c>
      <c r="L6252" s="113">
        <v>13181</v>
      </c>
      <c r="M6252" s="113">
        <v>0</v>
      </c>
      <c r="N6252" s="31">
        <v>12053</v>
      </c>
      <c r="O6252" s="32">
        <v>0</v>
      </c>
      <c r="P6252" s="113">
        <v>7980.3</v>
      </c>
      <c r="Q6252" s="113">
        <v>0</v>
      </c>
      <c r="R6252" s="31">
        <v>5341</v>
      </c>
      <c r="S6252" s="32">
        <v>0</v>
      </c>
      <c r="T6252" s="113">
        <v>6773.5</v>
      </c>
      <c r="U6252" s="113">
        <v>0</v>
      </c>
      <c r="V6252" s="31">
        <v>12461.2</v>
      </c>
      <c r="W6252" s="32">
        <v>0</v>
      </c>
      <c r="X6252" s="113">
        <v>13359.5</v>
      </c>
      <c r="Y6252" s="113">
        <v>0</v>
      </c>
      <c r="Z6252" s="31">
        <v>22743</v>
      </c>
      <c r="AA6252" s="32">
        <v>0</v>
      </c>
      <c r="AB6252" s="113">
        <v>8690.5</v>
      </c>
      <c r="AC6252" s="113">
        <v>0</v>
      </c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10" t="s">
        <v>1710</v>
      </c>
      <c r="B6253" s="111" t="s">
        <v>1020</v>
      </c>
      <c r="C6253" s="112" t="s">
        <v>1021</v>
      </c>
      <c r="D6253" s="21">
        <f t="shared" si="144"/>
        <v>17100</v>
      </c>
      <c r="E6253" s="24">
        <f t="shared" si="145"/>
        <v>0</v>
      </c>
      <c r="F6253" s="104"/>
      <c r="G6253" s="104"/>
      <c r="H6253" s="113"/>
      <c r="I6253" s="113"/>
      <c r="J6253" s="31">
        <v>9500</v>
      </c>
      <c r="K6253" s="32">
        <v>0</v>
      </c>
      <c r="L6253" s="113">
        <v>0</v>
      </c>
      <c r="M6253" s="113">
        <v>0</v>
      </c>
      <c r="N6253" s="31">
        <v>0</v>
      </c>
      <c r="O6253" s="32">
        <v>0</v>
      </c>
      <c r="P6253" s="113">
        <v>0</v>
      </c>
      <c r="Q6253" s="113">
        <v>0</v>
      </c>
      <c r="R6253" s="31">
        <v>0</v>
      </c>
      <c r="S6253" s="32">
        <v>0</v>
      </c>
      <c r="T6253" s="113">
        <v>0</v>
      </c>
      <c r="U6253" s="113">
        <v>0</v>
      </c>
      <c r="V6253" s="31">
        <v>0</v>
      </c>
      <c r="W6253" s="32">
        <v>0</v>
      </c>
      <c r="X6253" s="113">
        <v>0</v>
      </c>
      <c r="Y6253" s="113">
        <v>0</v>
      </c>
      <c r="Z6253" s="31">
        <v>7600</v>
      </c>
      <c r="AA6253" s="32">
        <v>0</v>
      </c>
      <c r="AB6253" s="113">
        <v>0</v>
      </c>
      <c r="AC6253" s="113">
        <v>0</v>
      </c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10" t="s">
        <v>1710</v>
      </c>
      <c r="B6254" s="111" t="s">
        <v>1022</v>
      </c>
      <c r="C6254" s="112" t="s">
        <v>1023</v>
      </c>
      <c r="D6254" s="21">
        <f t="shared" si="144"/>
        <v>76223</v>
      </c>
      <c r="E6254" s="24">
        <f t="shared" si="145"/>
        <v>0</v>
      </c>
      <c r="F6254" s="104">
        <v>4558</v>
      </c>
      <c r="G6254" s="104">
        <v>0</v>
      </c>
      <c r="H6254" s="105">
        <v>810</v>
      </c>
      <c r="I6254" s="105">
        <v>0</v>
      </c>
      <c r="J6254" s="106">
        <v>0</v>
      </c>
      <c r="K6254" s="107">
        <v>0</v>
      </c>
      <c r="L6254" s="105">
        <v>13009</v>
      </c>
      <c r="M6254" s="105">
        <v>0</v>
      </c>
      <c r="N6254" s="106">
        <v>1190</v>
      </c>
      <c r="O6254" s="107">
        <v>0</v>
      </c>
      <c r="P6254" s="113">
        <v>318</v>
      </c>
      <c r="Q6254" s="113">
        <v>0</v>
      </c>
      <c r="R6254" s="106">
        <v>850</v>
      </c>
      <c r="S6254" s="107">
        <v>0</v>
      </c>
      <c r="T6254" s="105">
        <v>3340</v>
      </c>
      <c r="U6254" s="105">
        <v>0</v>
      </c>
      <c r="V6254" s="106">
        <v>4170</v>
      </c>
      <c r="W6254" s="107">
        <v>0</v>
      </c>
      <c r="X6254" s="105">
        <v>7917</v>
      </c>
      <c r="Y6254" s="105">
        <v>0</v>
      </c>
      <c r="Z6254" s="106">
        <v>16346</v>
      </c>
      <c r="AA6254" s="107">
        <v>0</v>
      </c>
      <c r="AB6254" s="105">
        <v>23715</v>
      </c>
      <c r="AC6254" s="105">
        <v>0</v>
      </c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10" t="s">
        <v>1710</v>
      </c>
      <c r="B6255" s="111" t="s">
        <v>1024</v>
      </c>
      <c r="C6255" s="112" t="s">
        <v>1025</v>
      </c>
      <c r="D6255" s="21">
        <f t="shared" si="144"/>
        <v>2000</v>
      </c>
      <c r="E6255" s="24">
        <f t="shared" si="145"/>
        <v>0</v>
      </c>
      <c r="F6255" s="104"/>
      <c r="G6255" s="104"/>
      <c r="H6255" s="105"/>
      <c r="I6255" s="105"/>
      <c r="J6255" s="106"/>
      <c r="K6255" s="107"/>
      <c r="L6255" s="105"/>
      <c r="M6255" s="105"/>
      <c r="N6255" s="106"/>
      <c r="O6255" s="107"/>
      <c r="P6255" s="105"/>
      <c r="Q6255" s="105"/>
      <c r="R6255" s="106"/>
      <c r="S6255" s="107"/>
      <c r="T6255" s="105"/>
      <c r="U6255" s="105"/>
      <c r="V6255" s="106"/>
      <c r="W6255" s="107"/>
      <c r="X6255" s="105"/>
      <c r="Y6255" s="105"/>
      <c r="Z6255" s="106">
        <v>2000</v>
      </c>
      <c r="AA6255" s="107">
        <v>0</v>
      </c>
      <c r="AB6255" s="105">
        <v>0</v>
      </c>
      <c r="AC6255" s="105">
        <v>0</v>
      </c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10" t="s">
        <v>1710</v>
      </c>
      <c r="B6256" s="111" t="s">
        <v>1026</v>
      </c>
      <c r="C6256" s="112" t="s">
        <v>1027</v>
      </c>
      <c r="D6256" s="21">
        <f t="shared" si="144"/>
        <v>208126</v>
      </c>
      <c r="E6256" s="24">
        <f t="shared" si="145"/>
        <v>0</v>
      </c>
      <c r="F6256" s="104">
        <v>6600</v>
      </c>
      <c r="G6256" s="104">
        <v>0</v>
      </c>
      <c r="H6256" s="105">
        <v>1627</v>
      </c>
      <c r="I6256" s="105">
        <v>0</v>
      </c>
      <c r="J6256" s="106">
        <v>22480</v>
      </c>
      <c r="K6256" s="107">
        <v>0</v>
      </c>
      <c r="L6256" s="105">
        <v>13600</v>
      </c>
      <c r="M6256" s="105">
        <v>0</v>
      </c>
      <c r="N6256" s="106">
        <v>9227</v>
      </c>
      <c r="O6256" s="107">
        <v>0</v>
      </c>
      <c r="P6256" s="105">
        <v>10127</v>
      </c>
      <c r="Q6256" s="105">
        <v>0</v>
      </c>
      <c r="R6256" s="106">
        <v>18387</v>
      </c>
      <c r="S6256" s="107">
        <v>0</v>
      </c>
      <c r="T6256" s="105">
        <v>15300</v>
      </c>
      <c r="U6256" s="105">
        <v>0</v>
      </c>
      <c r="V6256" s="106">
        <v>65670</v>
      </c>
      <c r="W6256" s="107">
        <v>0</v>
      </c>
      <c r="X6256" s="105">
        <v>26654</v>
      </c>
      <c r="Y6256" s="105">
        <v>0</v>
      </c>
      <c r="Z6256" s="106">
        <v>8027</v>
      </c>
      <c r="AA6256" s="107">
        <v>0</v>
      </c>
      <c r="AB6256" s="105">
        <v>10427</v>
      </c>
      <c r="AC6256" s="105">
        <v>0</v>
      </c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10" t="s">
        <v>1710</v>
      </c>
      <c r="B6257" s="111" t="s">
        <v>1028</v>
      </c>
      <c r="C6257" s="112" t="s">
        <v>1029</v>
      </c>
      <c r="D6257" s="21">
        <f t="shared" si="144"/>
        <v>382347.9</v>
      </c>
      <c r="E6257" s="24">
        <f t="shared" si="145"/>
        <v>0</v>
      </c>
      <c r="F6257" s="104">
        <v>16356.15</v>
      </c>
      <c r="G6257" s="104">
        <v>0</v>
      </c>
      <c r="H6257" s="113">
        <v>12298</v>
      </c>
      <c r="I6257" s="113">
        <v>0</v>
      </c>
      <c r="J6257" s="31">
        <v>25039.7</v>
      </c>
      <c r="K6257" s="32">
        <v>0</v>
      </c>
      <c r="L6257" s="113">
        <v>15850</v>
      </c>
      <c r="M6257" s="113">
        <v>0</v>
      </c>
      <c r="N6257" s="31">
        <v>17755.150000000001</v>
      </c>
      <c r="O6257" s="32">
        <v>0</v>
      </c>
      <c r="P6257" s="105">
        <v>13316</v>
      </c>
      <c r="Q6257" s="105">
        <v>0</v>
      </c>
      <c r="R6257" s="31">
        <v>20029.8</v>
      </c>
      <c r="S6257" s="32">
        <v>0</v>
      </c>
      <c r="T6257" s="113">
        <v>40204.400000000001</v>
      </c>
      <c r="U6257" s="113">
        <v>0</v>
      </c>
      <c r="V6257" s="31">
        <v>26388.2</v>
      </c>
      <c r="W6257" s="32">
        <v>0</v>
      </c>
      <c r="X6257" s="113">
        <v>107618.9</v>
      </c>
      <c r="Y6257" s="113">
        <v>0</v>
      </c>
      <c r="Z6257" s="31">
        <v>72099.8</v>
      </c>
      <c r="AA6257" s="32">
        <v>0</v>
      </c>
      <c r="AB6257" s="113">
        <v>15391.8</v>
      </c>
      <c r="AC6257" s="113">
        <v>0</v>
      </c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10" t="s">
        <v>1710</v>
      </c>
      <c r="B6258" s="111" t="s">
        <v>1030</v>
      </c>
      <c r="C6258" s="112" t="s">
        <v>1031</v>
      </c>
      <c r="D6258" s="21">
        <f t="shared" si="144"/>
        <v>152375</v>
      </c>
      <c r="E6258" s="24">
        <f t="shared" si="145"/>
        <v>0</v>
      </c>
      <c r="F6258" s="104"/>
      <c r="G6258" s="104"/>
      <c r="H6258" s="113"/>
      <c r="I6258" s="113"/>
      <c r="J6258" s="31"/>
      <c r="K6258" s="32"/>
      <c r="L6258" s="113"/>
      <c r="M6258" s="113"/>
      <c r="N6258" s="31"/>
      <c r="O6258" s="32"/>
      <c r="P6258" s="113">
        <v>1700</v>
      </c>
      <c r="Q6258" s="113">
        <v>0</v>
      </c>
      <c r="R6258" s="31">
        <v>0</v>
      </c>
      <c r="S6258" s="32">
        <v>0</v>
      </c>
      <c r="T6258" s="113">
        <v>62065</v>
      </c>
      <c r="U6258" s="113">
        <v>0</v>
      </c>
      <c r="V6258" s="31">
        <v>3190</v>
      </c>
      <c r="W6258" s="32">
        <v>0</v>
      </c>
      <c r="X6258" s="113">
        <v>49490</v>
      </c>
      <c r="Y6258" s="113">
        <v>0</v>
      </c>
      <c r="Z6258" s="31">
        <v>2960</v>
      </c>
      <c r="AA6258" s="32">
        <v>0</v>
      </c>
      <c r="AB6258" s="113">
        <v>32970</v>
      </c>
      <c r="AC6258" s="113">
        <v>0</v>
      </c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10" t="s">
        <v>1710</v>
      </c>
      <c r="B6259" s="111" t="s">
        <v>1032</v>
      </c>
      <c r="C6259" s="112" t="s">
        <v>1033</v>
      </c>
      <c r="D6259" s="21">
        <f t="shared" si="144"/>
        <v>0</v>
      </c>
      <c r="E6259" s="24">
        <f t="shared" si="145"/>
        <v>0</v>
      </c>
      <c r="F6259" s="104"/>
      <c r="G6259" s="104"/>
      <c r="H6259" s="113"/>
      <c r="I6259" s="113"/>
      <c r="J6259" s="31"/>
      <c r="K6259" s="32"/>
      <c r="L6259" s="113"/>
      <c r="M6259" s="113"/>
      <c r="N6259" s="31"/>
      <c r="O6259" s="32"/>
      <c r="P6259" s="113"/>
      <c r="Q6259" s="113"/>
      <c r="R6259" s="31"/>
      <c r="S6259" s="32"/>
      <c r="T6259" s="113"/>
      <c r="U6259" s="113"/>
      <c r="V6259" s="31"/>
      <c r="W6259" s="32"/>
      <c r="X6259" s="113"/>
      <c r="Y6259" s="113"/>
      <c r="Z6259" s="31"/>
      <c r="AA6259" s="32"/>
      <c r="AB6259" s="113"/>
      <c r="AC6259" s="113"/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10" t="s">
        <v>1710</v>
      </c>
      <c r="B6260" s="111" t="s">
        <v>1034</v>
      </c>
      <c r="C6260" s="112" t="s">
        <v>1035</v>
      </c>
      <c r="D6260" s="21">
        <f t="shared" si="144"/>
        <v>0</v>
      </c>
      <c r="E6260" s="24">
        <f t="shared" si="145"/>
        <v>0</v>
      </c>
      <c r="F6260" s="104"/>
      <c r="G6260" s="104"/>
      <c r="H6260" s="113"/>
      <c r="I6260" s="113"/>
      <c r="J6260" s="31"/>
      <c r="K6260" s="32"/>
      <c r="L6260" s="113"/>
      <c r="M6260" s="113"/>
      <c r="N6260" s="31"/>
      <c r="O6260" s="32"/>
      <c r="P6260" s="113"/>
      <c r="Q6260" s="113"/>
      <c r="R6260" s="31"/>
      <c r="S6260" s="32"/>
      <c r="T6260" s="113"/>
      <c r="U6260" s="113"/>
      <c r="V6260" s="31"/>
      <c r="W6260" s="32"/>
      <c r="X6260" s="113"/>
      <c r="Y6260" s="113"/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10" t="s">
        <v>1710</v>
      </c>
      <c r="B6261" s="111" t="s">
        <v>1036</v>
      </c>
      <c r="C6261" s="112" t="s">
        <v>1037</v>
      </c>
      <c r="D6261" s="21">
        <f t="shared" si="144"/>
        <v>450502</v>
      </c>
      <c r="E6261" s="24">
        <f t="shared" si="145"/>
        <v>0</v>
      </c>
      <c r="F6261" s="104"/>
      <c r="G6261" s="104"/>
      <c r="H6261" s="113"/>
      <c r="I6261" s="113"/>
      <c r="J6261" s="31">
        <v>68750</v>
      </c>
      <c r="K6261" s="32">
        <v>0</v>
      </c>
      <c r="L6261" s="113">
        <v>0</v>
      </c>
      <c r="M6261" s="113">
        <v>0</v>
      </c>
      <c r="N6261" s="31">
        <v>57200</v>
      </c>
      <c r="O6261" s="32">
        <v>0</v>
      </c>
      <c r="P6261" s="113">
        <v>0</v>
      </c>
      <c r="Q6261" s="113">
        <v>0</v>
      </c>
      <c r="R6261" s="31">
        <v>0</v>
      </c>
      <c r="S6261" s="32">
        <v>0</v>
      </c>
      <c r="T6261" s="113">
        <v>0</v>
      </c>
      <c r="U6261" s="113">
        <v>0</v>
      </c>
      <c r="V6261" s="31">
        <v>245682</v>
      </c>
      <c r="W6261" s="32">
        <v>0</v>
      </c>
      <c r="X6261" s="113">
        <v>35000</v>
      </c>
      <c r="Y6261" s="113">
        <v>0</v>
      </c>
      <c r="Z6261" s="31">
        <v>0</v>
      </c>
      <c r="AA6261" s="32">
        <v>0</v>
      </c>
      <c r="AB6261" s="113">
        <v>43870</v>
      </c>
      <c r="AC6261" s="113">
        <v>0</v>
      </c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10" t="s">
        <v>1710</v>
      </c>
      <c r="B6262" s="111" t="s">
        <v>1038</v>
      </c>
      <c r="C6262" s="112" t="s">
        <v>1039</v>
      </c>
      <c r="D6262" s="21">
        <f t="shared" si="144"/>
        <v>0</v>
      </c>
      <c r="E6262" s="24">
        <f t="shared" si="145"/>
        <v>0</v>
      </c>
      <c r="F6262" s="104"/>
      <c r="G6262" s="104"/>
      <c r="H6262" s="113"/>
      <c r="I6262" s="113"/>
      <c r="J6262" s="31"/>
      <c r="K6262" s="32"/>
      <c r="L6262" s="113"/>
      <c r="M6262" s="113"/>
      <c r="N6262" s="31"/>
      <c r="O6262" s="32"/>
      <c r="P6262" s="113"/>
      <c r="Q6262" s="113"/>
      <c r="R6262" s="31"/>
      <c r="S6262" s="32"/>
      <c r="T6262" s="113"/>
      <c r="U6262" s="113"/>
      <c r="V6262" s="31"/>
      <c r="W6262" s="32"/>
      <c r="X6262" s="113"/>
      <c r="Y6262" s="113"/>
      <c r="Z6262" s="31"/>
      <c r="AA6262" s="32"/>
      <c r="AB6262" s="113"/>
      <c r="AC6262" s="113"/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10" t="s">
        <v>1710</v>
      </c>
      <c r="B6263" s="111" t="s">
        <v>1040</v>
      </c>
      <c r="C6263" s="112" t="s">
        <v>1041</v>
      </c>
      <c r="D6263" s="21">
        <f t="shared" si="144"/>
        <v>249660.29</v>
      </c>
      <c r="E6263" s="24">
        <f t="shared" si="145"/>
        <v>0</v>
      </c>
      <c r="F6263" s="104">
        <v>2980</v>
      </c>
      <c r="G6263" s="104">
        <v>0</v>
      </c>
      <c r="H6263" s="113">
        <v>3000</v>
      </c>
      <c r="I6263" s="113">
        <v>0</v>
      </c>
      <c r="J6263" s="31">
        <v>45500</v>
      </c>
      <c r="K6263" s="32">
        <v>0</v>
      </c>
      <c r="L6263" s="113">
        <v>17364.7</v>
      </c>
      <c r="M6263" s="113">
        <v>0</v>
      </c>
      <c r="N6263" s="31">
        <v>20200</v>
      </c>
      <c r="O6263" s="32">
        <v>0</v>
      </c>
      <c r="P6263" s="113">
        <v>17550</v>
      </c>
      <c r="Q6263" s="113">
        <v>0</v>
      </c>
      <c r="R6263" s="31">
        <v>0</v>
      </c>
      <c r="S6263" s="32">
        <v>0</v>
      </c>
      <c r="T6263" s="113">
        <v>95114.44</v>
      </c>
      <c r="U6263" s="113">
        <v>0</v>
      </c>
      <c r="V6263" s="31">
        <v>7600</v>
      </c>
      <c r="W6263" s="32">
        <v>0</v>
      </c>
      <c r="X6263" s="113">
        <v>1380</v>
      </c>
      <c r="Y6263" s="113">
        <v>0</v>
      </c>
      <c r="Z6263" s="31">
        <v>8180</v>
      </c>
      <c r="AA6263" s="32">
        <v>0</v>
      </c>
      <c r="AB6263" s="113">
        <v>30791.15</v>
      </c>
      <c r="AC6263" s="113">
        <v>0</v>
      </c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10" t="s">
        <v>1710</v>
      </c>
      <c r="B6264" s="111" t="s">
        <v>1042</v>
      </c>
      <c r="C6264" s="112" t="s">
        <v>1043</v>
      </c>
      <c r="D6264" s="21">
        <f t="shared" si="144"/>
        <v>0</v>
      </c>
      <c r="E6264" s="24">
        <f t="shared" si="145"/>
        <v>0</v>
      </c>
      <c r="F6264" s="104"/>
      <c r="G6264" s="104"/>
      <c r="H6264" s="113"/>
      <c r="I6264" s="113"/>
      <c r="J6264" s="31"/>
      <c r="K6264" s="32"/>
      <c r="L6264" s="113"/>
      <c r="M6264" s="113"/>
      <c r="N6264" s="31"/>
      <c r="O6264" s="32"/>
      <c r="P6264" s="113"/>
      <c r="Q6264" s="113"/>
      <c r="R6264" s="31"/>
      <c r="S6264" s="32"/>
      <c r="T6264" s="113"/>
      <c r="U6264" s="113"/>
      <c r="V6264" s="31"/>
      <c r="W6264" s="32"/>
      <c r="X6264" s="113"/>
      <c r="Y6264" s="113"/>
      <c r="Z6264" s="31"/>
      <c r="AA6264" s="32"/>
      <c r="AB6264" s="113"/>
      <c r="AC6264" s="113"/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10" t="s">
        <v>1710</v>
      </c>
      <c r="B6265" s="111" t="s">
        <v>1044</v>
      </c>
      <c r="C6265" s="112" t="s">
        <v>1045</v>
      </c>
      <c r="D6265" s="21">
        <f t="shared" si="144"/>
        <v>0</v>
      </c>
      <c r="E6265" s="24">
        <f t="shared" si="14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10" t="s">
        <v>1710</v>
      </c>
      <c r="B6266" s="111" t="s">
        <v>1046</v>
      </c>
      <c r="C6266" s="112" t="s">
        <v>1047</v>
      </c>
      <c r="D6266" s="21">
        <f t="shared" si="144"/>
        <v>97265</v>
      </c>
      <c r="E6266" s="24">
        <f t="shared" si="145"/>
        <v>0</v>
      </c>
      <c r="F6266" s="104"/>
      <c r="G6266" s="104"/>
      <c r="H6266" s="113">
        <v>3000</v>
      </c>
      <c r="I6266" s="113">
        <v>0</v>
      </c>
      <c r="J6266" s="31">
        <v>0</v>
      </c>
      <c r="K6266" s="32">
        <v>0</v>
      </c>
      <c r="L6266" s="113">
        <v>2000</v>
      </c>
      <c r="M6266" s="113">
        <v>0</v>
      </c>
      <c r="N6266" s="31">
        <v>20000</v>
      </c>
      <c r="O6266" s="32">
        <v>0</v>
      </c>
      <c r="P6266" s="113">
        <v>4815</v>
      </c>
      <c r="Q6266" s="113">
        <v>0</v>
      </c>
      <c r="R6266" s="31">
        <v>0</v>
      </c>
      <c r="S6266" s="32">
        <v>0</v>
      </c>
      <c r="T6266" s="113">
        <v>0</v>
      </c>
      <c r="U6266" s="113">
        <v>0</v>
      </c>
      <c r="V6266" s="31">
        <v>35650</v>
      </c>
      <c r="W6266" s="32">
        <v>0</v>
      </c>
      <c r="X6266" s="113">
        <v>26300</v>
      </c>
      <c r="Y6266" s="113">
        <v>0</v>
      </c>
      <c r="Z6266" s="31">
        <v>2000</v>
      </c>
      <c r="AA6266" s="32">
        <v>0</v>
      </c>
      <c r="AB6266" s="113">
        <v>3500</v>
      </c>
      <c r="AC6266" s="113">
        <v>0</v>
      </c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10" t="s">
        <v>1710</v>
      </c>
      <c r="B6267" s="111" t="s">
        <v>1048</v>
      </c>
      <c r="C6267" s="112" t="s">
        <v>1049</v>
      </c>
      <c r="D6267" s="21">
        <f t="shared" si="144"/>
        <v>0</v>
      </c>
      <c r="E6267" s="24">
        <f t="shared" si="145"/>
        <v>0</v>
      </c>
      <c r="F6267" s="104"/>
      <c r="G6267" s="104"/>
      <c r="H6267" s="113"/>
      <c r="I6267" s="113"/>
      <c r="J6267" s="31"/>
      <c r="K6267" s="32"/>
      <c r="L6267" s="113"/>
      <c r="M6267" s="113"/>
      <c r="N6267" s="31"/>
      <c r="O6267" s="32"/>
      <c r="P6267" s="113"/>
      <c r="Q6267" s="113"/>
      <c r="R6267" s="31"/>
      <c r="S6267" s="32"/>
      <c r="T6267" s="113"/>
      <c r="U6267" s="113"/>
      <c r="V6267" s="31"/>
      <c r="W6267" s="32"/>
      <c r="X6267" s="113"/>
      <c r="Y6267" s="113"/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10" t="s">
        <v>1710</v>
      </c>
      <c r="B6268" s="111" t="s">
        <v>1050</v>
      </c>
      <c r="C6268" s="112" t="s">
        <v>1051</v>
      </c>
      <c r="D6268" s="21">
        <f t="shared" si="144"/>
        <v>0</v>
      </c>
      <c r="E6268" s="24">
        <f t="shared" si="145"/>
        <v>0</v>
      </c>
      <c r="F6268" s="104"/>
      <c r="G6268" s="104"/>
      <c r="H6268" s="113"/>
      <c r="I6268" s="113"/>
      <c r="J6268" s="31"/>
      <c r="K6268" s="32"/>
      <c r="L6268" s="113"/>
      <c r="M6268" s="113"/>
      <c r="N6268" s="31"/>
      <c r="O6268" s="32"/>
      <c r="P6268" s="113"/>
      <c r="Q6268" s="113"/>
      <c r="R6268" s="31"/>
      <c r="S6268" s="32"/>
      <c r="T6268" s="113"/>
      <c r="U6268" s="113"/>
      <c r="V6268" s="31"/>
      <c r="W6268" s="32"/>
      <c r="X6268" s="113"/>
      <c r="Y6268" s="113"/>
      <c r="Z6268" s="31"/>
      <c r="AA6268" s="32"/>
      <c r="AB6268" s="113"/>
      <c r="AC6268" s="113"/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10" t="s">
        <v>1710</v>
      </c>
      <c r="B6269" s="111" t="s">
        <v>1052</v>
      </c>
      <c r="C6269" s="112" t="s">
        <v>1053</v>
      </c>
      <c r="D6269" s="21">
        <f t="shared" si="144"/>
        <v>0</v>
      </c>
      <c r="E6269" s="24">
        <f t="shared" si="14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10" t="s">
        <v>1710</v>
      </c>
      <c r="B6270" s="111" t="s">
        <v>1054</v>
      </c>
      <c r="C6270" s="112" t="s">
        <v>1055</v>
      </c>
      <c r="D6270" s="21">
        <f t="shared" si="144"/>
        <v>0</v>
      </c>
      <c r="E6270" s="24">
        <f t="shared" si="14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10" t="s">
        <v>1710</v>
      </c>
      <c r="B6271" s="111" t="s">
        <v>1056</v>
      </c>
      <c r="C6271" s="112" t="s">
        <v>1057</v>
      </c>
      <c r="D6271" s="21">
        <f t="shared" si="144"/>
        <v>0</v>
      </c>
      <c r="E6271" s="24">
        <f t="shared" si="14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10" t="s">
        <v>1710</v>
      </c>
      <c r="B6272" s="111" t="s">
        <v>1058</v>
      </c>
      <c r="C6272" s="112" t="s">
        <v>1059</v>
      </c>
      <c r="D6272" s="21">
        <f t="shared" si="144"/>
        <v>35100</v>
      </c>
      <c r="E6272" s="24">
        <f t="shared" si="145"/>
        <v>0</v>
      </c>
      <c r="F6272" s="104"/>
      <c r="G6272" s="104"/>
      <c r="H6272" s="113"/>
      <c r="I6272" s="113"/>
      <c r="J6272" s="31"/>
      <c r="K6272" s="32"/>
      <c r="L6272" s="113">
        <v>35100</v>
      </c>
      <c r="M6272" s="113">
        <v>0</v>
      </c>
      <c r="N6272" s="31">
        <v>0</v>
      </c>
      <c r="O6272" s="32">
        <v>0</v>
      </c>
      <c r="P6272" s="113">
        <v>0</v>
      </c>
      <c r="Q6272" s="113">
        <v>0</v>
      </c>
      <c r="R6272" s="31">
        <v>0</v>
      </c>
      <c r="S6272" s="32">
        <v>0</v>
      </c>
      <c r="T6272" s="113">
        <v>0</v>
      </c>
      <c r="U6272" s="113">
        <v>0</v>
      </c>
      <c r="V6272" s="31">
        <v>0</v>
      </c>
      <c r="W6272" s="32">
        <v>0</v>
      </c>
      <c r="X6272" s="113">
        <v>0</v>
      </c>
      <c r="Y6272" s="113">
        <v>0</v>
      </c>
      <c r="Z6272" s="31">
        <v>0</v>
      </c>
      <c r="AA6272" s="32">
        <v>0</v>
      </c>
      <c r="AB6272" s="113">
        <v>0</v>
      </c>
      <c r="AC6272" s="113">
        <v>0</v>
      </c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10" t="s">
        <v>1710</v>
      </c>
      <c r="B6273" s="111" t="s">
        <v>1060</v>
      </c>
      <c r="C6273" s="112" t="s">
        <v>1061</v>
      </c>
      <c r="D6273" s="21">
        <f t="shared" si="144"/>
        <v>27100</v>
      </c>
      <c r="E6273" s="24">
        <f t="shared" si="145"/>
        <v>0</v>
      </c>
      <c r="F6273" s="104"/>
      <c r="G6273" s="104"/>
      <c r="H6273" s="113">
        <v>27100</v>
      </c>
      <c r="I6273" s="113">
        <v>0</v>
      </c>
      <c r="J6273" s="31">
        <v>0</v>
      </c>
      <c r="K6273" s="32">
        <v>0</v>
      </c>
      <c r="L6273" s="113">
        <v>0</v>
      </c>
      <c r="M6273" s="113">
        <v>0</v>
      </c>
      <c r="N6273" s="31">
        <v>0</v>
      </c>
      <c r="O6273" s="32">
        <v>0</v>
      </c>
      <c r="P6273" s="113">
        <v>0</v>
      </c>
      <c r="Q6273" s="113">
        <v>0</v>
      </c>
      <c r="R6273" s="31">
        <v>0</v>
      </c>
      <c r="S6273" s="32">
        <v>0</v>
      </c>
      <c r="T6273" s="113">
        <v>0</v>
      </c>
      <c r="U6273" s="113">
        <v>0</v>
      </c>
      <c r="V6273" s="31">
        <v>0</v>
      </c>
      <c r="W6273" s="32">
        <v>0</v>
      </c>
      <c r="X6273" s="113">
        <v>0</v>
      </c>
      <c r="Y6273" s="113">
        <v>0</v>
      </c>
      <c r="Z6273" s="31">
        <v>0</v>
      </c>
      <c r="AA6273" s="32">
        <v>0</v>
      </c>
      <c r="AB6273" s="113">
        <v>0</v>
      </c>
      <c r="AC6273" s="113">
        <v>0</v>
      </c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10" t="s">
        <v>1710</v>
      </c>
      <c r="B6274" s="111" t="s">
        <v>1062</v>
      </c>
      <c r="C6274" s="112" t="s">
        <v>1063</v>
      </c>
      <c r="D6274" s="21">
        <f t="shared" si="144"/>
        <v>396128.69999999995</v>
      </c>
      <c r="E6274" s="24">
        <f t="shared" si="145"/>
        <v>0</v>
      </c>
      <c r="F6274" s="104">
        <v>29840</v>
      </c>
      <c r="G6274" s="104">
        <v>0</v>
      </c>
      <c r="H6274" s="113">
        <v>28840</v>
      </c>
      <c r="I6274" s="113">
        <v>0</v>
      </c>
      <c r="J6274" s="31">
        <v>20070</v>
      </c>
      <c r="K6274" s="32">
        <v>0</v>
      </c>
      <c r="L6274" s="113">
        <v>32994.800000000003</v>
      </c>
      <c r="M6274" s="113">
        <v>0</v>
      </c>
      <c r="N6274" s="31">
        <v>20595</v>
      </c>
      <c r="O6274" s="32">
        <v>0</v>
      </c>
      <c r="P6274" s="113">
        <v>30510</v>
      </c>
      <c r="Q6274" s="113">
        <v>0</v>
      </c>
      <c r="R6274" s="31">
        <v>31018</v>
      </c>
      <c r="S6274" s="32">
        <v>0</v>
      </c>
      <c r="T6274" s="113">
        <v>30206.400000000001</v>
      </c>
      <c r="U6274" s="113">
        <v>0</v>
      </c>
      <c r="V6274" s="31">
        <v>4225</v>
      </c>
      <c r="W6274" s="32">
        <v>0</v>
      </c>
      <c r="X6274" s="113">
        <v>45504.5</v>
      </c>
      <c r="Y6274" s="113">
        <v>0</v>
      </c>
      <c r="Z6274" s="31">
        <v>41255</v>
      </c>
      <c r="AA6274" s="32">
        <v>0</v>
      </c>
      <c r="AB6274" s="113">
        <v>81070</v>
      </c>
      <c r="AC6274" s="113">
        <v>0</v>
      </c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10" t="s">
        <v>1710</v>
      </c>
      <c r="B6275" s="111" t="s">
        <v>1064</v>
      </c>
      <c r="C6275" s="112" t="s">
        <v>1065</v>
      </c>
      <c r="D6275" s="21">
        <f t="shared" si="144"/>
        <v>0</v>
      </c>
      <c r="E6275" s="24">
        <f t="shared" si="145"/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10" t="s">
        <v>1710</v>
      </c>
      <c r="B6276" s="111" t="s">
        <v>1066</v>
      </c>
      <c r="C6276" s="112" t="s">
        <v>1067</v>
      </c>
      <c r="D6276" s="21">
        <f t="shared" si="144"/>
        <v>1500</v>
      </c>
      <c r="E6276" s="24">
        <f t="shared" si="145"/>
        <v>600</v>
      </c>
      <c r="F6276" s="104"/>
      <c r="G6276" s="104"/>
      <c r="H6276" s="113"/>
      <c r="I6276" s="113"/>
      <c r="J6276" s="31"/>
      <c r="K6276" s="32"/>
      <c r="L6276" s="113">
        <v>600</v>
      </c>
      <c r="M6276" s="113">
        <v>0</v>
      </c>
      <c r="N6276" s="31">
        <v>0</v>
      </c>
      <c r="O6276" s="32">
        <v>0</v>
      </c>
      <c r="P6276" s="113">
        <v>0</v>
      </c>
      <c r="Q6276" s="113">
        <v>600</v>
      </c>
      <c r="R6276" s="31"/>
      <c r="S6276" s="32"/>
      <c r="T6276" s="113"/>
      <c r="U6276" s="113"/>
      <c r="V6276" s="31"/>
      <c r="W6276" s="32"/>
      <c r="X6276" s="113"/>
      <c r="Y6276" s="113"/>
      <c r="Z6276" s="31"/>
      <c r="AA6276" s="32"/>
      <c r="AB6276" s="113">
        <v>900</v>
      </c>
      <c r="AC6276" s="113">
        <v>0</v>
      </c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10" t="s">
        <v>1710</v>
      </c>
      <c r="B6277" s="111" t="s">
        <v>1068</v>
      </c>
      <c r="C6277" s="112" t="s">
        <v>1069</v>
      </c>
      <c r="D6277" s="21">
        <f t="shared" si="144"/>
        <v>0</v>
      </c>
      <c r="E6277" s="24">
        <f t="shared" si="145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10" t="s">
        <v>1710</v>
      </c>
      <c r="B6278" s="111" t="s">
        <v>1070</v>
      </c>
      <c r="C6278" s="112" t="s">
        <v>1071</v>
      </c>
      <c r="D6278" s="21">
        <f t="shared" si="144"/>
        <v>89100</v>
      </c>
      <c r="E6278" s="24">
        <f t="shared" si="145"/>
        <v>0</v>
      </c>
      <c r="F6278" s="104">
        <v>8100</v>
      </c>
      <c r="G6278" s="104">
        <v>0</v>
      </c>
      <c r="H6278" s="113">
        <v>8100</v>
      </c>
      <c r="I6278" s="113">
        <v>0</v>
      </c>
      <c r="J6278" s="31">
        <v>8100</v>
      </c>
      <c r="K6278" s="32">
        <v>0</v>
      </c>
      <c r="L6278" s="113">
        <v>8100</v>
      </c>
      <c r="M6278" s="113">
        <v>0</v>
      </c>
      <c r="N6278" s="31">
        <v>0</v>
      </c>
      <c r="O6278" s="32">
        <v>0</v>
      </c>
      <c r="P6278" s="113">
        <v>0</v>
      </c>
      <c r="Q6278" s="113">
        <v>0</v>
      </c>
      <c r="R6278" s="31">
        <v>24300</v>
      </c>
      <c r="S6278" s="32">
        <v>0</v>
      </c>
      <c r="T6278" s="113">
        <v>0</v>
      </c>
      <c r="U6278" s="113">
        <v>0</v>
      </c>
      <c r="V6278" s="31">
        <v>8100</v>
      </c>
      <c r="W6278" s="32">
        <v>0</v>
      </c>
      <c r="X6278" s="113">
        <v>8100</v>
      </c>
      <c r="Y6278" s="113">
        <v>0</v>
      </c>
      <c r="Z6278" s="31">
        <v>8100</v>
      </c>
      <c r="AA6278" s="32">
        <v>0</v>
      </c>
      <c r="AB6278" s="113">
        <v>8100</v>
      </c>
      <c r="AC6278" s="113">
        <v>0</v>
      </c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10" t="s">
        <v>1710</v>
      </c>
      <c r="B6279" s="111" t="s">
        <v>1072</v>
      </c>
      <c r="C6279" s="112" t="s">
        <v>1073</v>
      </c>
      <c r="D6279" s="21">
        <f t="shared" si="144"/>
        <v>0</v>
      </c>
      <c r="E6279" s="24">
        <f t="shared" si="145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10" t="s">
        <v>1710</v>
      </c>
      <c r="B6280" s="111" t="s">
        <v>1074</v>
      </c>
      <c r="C6280" s="112" t="s">
        <v>1075</v>
      </c>
      <c r="D6280" s="21">
        <f t="shared" si="144"/>
        <v>44148</v>
      </c>
      <c r="E6280" s="24">
        <f t="shared" si="145"/>
        <v>0</v>
      </c>
      <c r="F6280" s="104">
        <v>1068</v>
      </c>
      <c r="G6280" s="104">
        <v>0</v>
      </c>
      <c r="H6280" s="113">
        <v>4908</v>
      </c>
      <c r="I6280" s="113">
        <v>0</v>
      </c>
      <c r="J6280" s="31">
        <v>3780</v>
      </c>
      <c r="K6280" s="32">
        <v>0</v>
      </c>
      <c r="L6280" s="113">
        <v>3000</v>
      </c>
      <c r="M6280" s="113">
        <v>0</v>
      </c>
      <c r="N6280" s="31">
        <v>4260</v>
      </c>
      <c r="O6280" s="32">
        <v>0</v>
      </c>
      <c r="P6280" s="113">
        <v>5208</v>
      </c>
      <c r="Q6280" s="113">
        <v>0</v>
      </c>
      <c r="R6280" s="31">
        <v>2352</v>
      </c>
      <c r="S6280" s="32">
        <v>0</v>
      </c>
      <c r="T6280" s="113">
        <v>5784</v>
      </c>
      <c r="U6280" s="113">
        <v>0</v>
      </c>
      <c r="V6280" s="31">
        <v>5292</v>
      </c>
      <c r="W6280" s="32">
        <v>0</v>
      </c>
      <c r="X6280" s="113">
        <v>4392</v>
      </c>
      <c r="Y6280" s="113">
        <v>0</v>
      </c>
      <c r="Z6280" s="31">
        <v>1224</v>
      </c>
      <c r="AA6280" s="32">
        <v>0</v>
      </c>
      <c r="AB6280" s="113">
        <v>2880</v>
      </c>
      <c r="AC6280" s="113">
        <v>0</v>
      </c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10" t="s">
        <v>1710</v>
      </c>
      <c r="B6281" s="111" t="s">
        <v>1076</v>
      </c>
      <c r="C6281" s="112" t="s">
        <v>1077</v>
      </c>
      <c r="D6281" s="21">
        <f t="shared" si="144"/>
        <v>0</v>
      </c>
      <c r="E6281" s="24">
        <f t="shared" si="145"/>
        <v>0</v>
      </c>
      <c r="F6281" s="104"/>
      <c r="G6281" s="104"/>
      <c r="H6281" s="113"/>
      <c r="I6281" s="113"/>
      <c r="J6281" s="31"/>
      <c r="K6281" s="32"/>
      <c r="L6281" s="113"/>
      <c r="M6281" s="113"/>
      <c r="N6281" s="31"/>
      <c r="O6281" s="32"/>
      <c r="P6281" s="113"/>
      <c r="Q6281" s="113"/>
      <c r="R6281" s="31"/>
      <c r="S6281" s="32"/>
      <c r="T6281" s="113"/>
      <c r="U6281" s="113"/>
      <c r="V6281" s="31"/>
      <c r="W6281" s="32"/>
      <c r="X6281" s="113"/>
      <c r="Y6281" s="113"/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10" t="s">
        <v>1710</v>
      </c>
      <c r="B6282" s="111" t="s">
        <v>1078</v>
      </c>
      <c r="C6282" s="112" t="s">
        <v>1079</v>
      </c>
      <c r="D6282" s="21">
        <f t="shared" si="144"/>
        <v>1178143.1099999999</v>
      </c>
      <c r="E6282" s="24">
        <f t="shared" si="145"/>
        <v>0</v>
      </c>
      <c r="F6282" s="104">
        <v>5813.71</v>
      </c>
      <c r="G6282" s="104">
        <v>0</v>
      </c>
      <c r="H6282" s="113">
        <v>12700</v>
      </c>
      <c r="I6282" s="113">
        <v>0</v>
      </c>
      <c r="J6282" s="31">
        <v>30555</v>
      </c>
      <c r="K6282" s="32">
        <v>0</v>
      </c>
      <c r="L6282" s="113">
        <v>85042.5</v>
      </c>
      <c r="M6282" s="113">
        <v>0</v>
      </c>
      <c r="N6282" s="31">
        <v>87472</v>
      </c>
      <c r="O6282" s="32">
        <v>0</v>
      </c>
      <c r="P6282" s="113">
        <v>12990</v>
      </c>
      <c r="Q6282" s="113">
        <v>0</v>
      </c>
      <c r="R6282" s="31">
        <v>20900</v>
      </c>
      <c r="S6282" s="32">
        <v>0</v>
      </c>
      <c r="T6282" s="113">
        <v>1800</v>
      </c>
      <c r="U6282" s="113">
        <v>0</v>
      </c>
      <c r="V6282" s="31">
        <v>97440</v>
      </c>
      <c r="W6282" s="32">
        <v>0</v>
      </c>
      <c r="X6282" s="113">
        <v>60967</v>
      </c>
      <c r="Y6282" s="113">
        <v>0</v>
      </c>
      <c r="Z6282" s="31">
        <v>171300</v>
      </c>
      <c r="AA6282" s="32">
        <v>0</v>
      </c>
      <c r="AB6282" s="113">
        <v>591162.9</v>
      </c>
      <c r="AC6282" s="113">
        <v>0</v>
      </c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10" t="s">
        <v>1710</v>
      </c>
      <c r="B6283" s="111" t="s">
        <v>1080</v>
      </c>
      <c r="C6283" s="112" t="s">
        <v>1081</v>
      </c>
      <c r="D6283" s="21">
        <f t="shared" si="144"/>
        <v>469082</v>
      </c>
      <c r="E6283" s="24">
        <f t="shared" si="145"/>
        <v>0</v>
      </c>
      <c r="F6283" s="104">
        <v>38690</v>
      </c>
      <c r="G6283" s="104">
        <v>0</v>
      </c>
      <c r="H6283" s="113">
        <v>25945</v>
      </c>
      <c r="I6283" s="113">
        <v>0</v>
      </c>
      <c r="J6283" s="31">
        <v>48596</v>
      </c>
      <c r="K6283" s="32">
        <v>0</v>
      </c>
      <c r="L6283" s="113">
        <v>31637</v>
      </c>
      <c r="M6283" s="113">
        <v>0</v>
      </c>
      <c r="N6283" s="31">
        <v>61328</v>
      </c>
      <c r="O6283" s="32">
        <v>0</v>
      </c>
      <c r="P6283" s="113">
        <v>18282</v>
      </c>
      <c r="Q6283" s="113">
        <v>0</v>
      </c>
      <c r="R6283" s="31">
        <v>44810</v>
      </c>
      <c r="S6283" s="32">
        <v>0</v>
      </c>
      <c r="T6283" s="113">
        <v>66611</v>
      </c>
      <c r="U6283" s="113">
        <v>0</v>
      </c>
      <c r="V6283" s="31">
        <v>79746</v>
      </c>
      <c r="W6283" s="32">
        <v>0</v>
      </c>
      <c r="X6283" s="113">
        <v>39758</v>
      </c>
      <c r="Y6283" s="113">
        <v>0</v>
      </c>
      <c r="Z6283" s="31">
        <v>13644</v>
      </c>
      <c r="AA6283" s="32">
        <v>0</v>
      </c>
      <c r="AB6283" s="113">
        <v>35</v>
      </c>
      <c r="AC6283" s="113">
        <v>0</v>
      </c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10" t="s">
        <v>1710</v>
      </c>
      <c r="B6284" s="111" t="s">
        <v>1082</v>
      </c>
      <c r="C6284" s="112" t="s">
        <v>1083</v>
      </c>
      <c r="D6284" s="21">
        <f t="shared" si="144"/>
        <v>151100</v>
      </c>
      <c r="E6284" s="24">
        <f t="shared" si="145"/>
        <v>0</v>
      </c>
      <c r="F6284" s="104"/>
      <c r="G6284" s="104"/>
      <c r="H6284" s="113">
        <v>28275</v>
      </c>
      <c r="I6284" s="113">
        <v>0</v>
      </c>
      <c r="J6284" s="31">
        <v>0</v>
      </c>
      <c r="K6284" s="32">
        <v>0</v>
      </c>
      <c r="L6284" s="113">
        <v>71825</v>
      </c>
      <c r="M6284" s="113">
        <v>0</v>
      </c>
      <c r="N6284" s="31">
        <v>0</v>
      </c>
      <c r="O6284" s="32">
        <v>0</v>
      </c>
      <c r="P6284" s="113">
        <v>0</v>
      </c>
      <c r="Q6284" s="113">
        <v>0</v>
      </c>
      <c r="R6284" s="31">
        <v>0</v>
      </c>
      <c r="S6284" s="32">
        <v>0</v>
      </c>
      <c r="T6284" s="113">
        <v>7400</v>
      </c>
      <c r="U6284" s="113">
        <v>0</v>
      </c>
      <c r="V6284" s="31">
        <v>0</v>
      </c>
      <c r="W6284" s="32">
        <v>0</v>
      </c>
      <c r="X6284" s="113">
        <v>14250</v>
      </c>
      <c r="Y6284" s="113">
        <v>0</v>
      </c>
      <c r="Z6284" s="31">
        <v>8250</v>
      </c>
      <c r="AA6284" s="32">
        <v>0</v>
      </c>
      <c r="AB6284" s="113">
        <v>21100</v>
      </c>
      <c r="AC6284" s="113">
        <v>0</v>
      </c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10" t="s">
        <v>1710</v>
      </c>
      <c r="B6285" s="111" t="s">
        <v>1084</v>
      </c>
      <c r="C6285" s="112" t="s">
        <v>1085</v>
      </c>
      <c r="D6285" s="21">
        <f t="shared" si="144"/>
        <v>0</v>
      </c>
      <c r="E6285" s="24">
        <f t="shared" si="145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10" t="s">
        <v>1710</v>
      </c>
      <c r="B6286" s="111" t="s">
        <v>1086</v>
      </c>
      <c r="C6286" s="112" t="s">
        <v>1087</v>
      </c>
      <c r="D6286" s="21">
        <f t="shared" si="144"/>
        <v>12</v>
      </c>
      <c r="E6286" s="24">
        <f t="shared" si="145"/>
        <v>0</v>
      </c>
      <c r="F6286" s="104"/>
      <c r="G6286" s="104"/>
      <c r="H6286" s="113">
        <v>6</v>
      </c>
      <c r="I6286" s="113">
        <v>0</v>
      </c>
      <c r="J6286" s="31">
        <v>0</v>
      </c>
      <c r="K6286" s="32">
        <v>0</v>
      </c>
      <c r="L6286" s="113">
        <v>0</v>
      </c>
      <c r="M6286" s="113">
        <v>0</v>
      </c>
      <c r="N6286" s="31">
        <v>6</v>
      </c>
      <c r="O6286" s="32">
        <v>0</v>
      </c>
      <c r="P6286" s="113">
        <v>0</v>
      </c>
      <c r="Q6286" s="113">
        <v>0</v>
      </c>
      <c r="R6286" s="31">
        <v>0</v>
      </c>
      <c r="S6286" s="32">
        <v>0</v>
      </c>
      <c r="T6286" s="113">
        <v>0</v>
      </c>
      <c r="U6286" s="113">
        <v>0</v>
      </c>
      <c r="V6286" s="31">
        <v>0</v>
      </c>
      <c r="W6286" s="32">
        <v>0</v>
      </c>
      <c r="X6286" s="113">
        <v>0</v>
      </c>
      <c r="Y6286" s="113">
        <v>0</v>
      </c>
      <c r="Z6286" s="31">
        <v>0</v>
      </c>
      <c r="AA6286" s="32">
        <v>0</v>
      </c>
      <c r="AB6286" s="113">
        <v>0</v>
      </c>
      <c r="AC6286" s="113">
        <v>0</v>
      </c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10" t="s">
        <v>1710</v>
      </c>
      <c r="B6287" s="111" t="s">
        <v>1088</v>
      </c>
      <c r="C6287" s="112" t="s">
        <v>1089</v>
      </c>
      <c r="D6287" s="21">
        <f t="shared" si="144"/>
        <v>1045146.47</v>
      </c>
      <c r="E6287" s="24">
        <f t="shared" si="145"/>
        <v>0</v>
      </c>
      <c r="F6287" s="104">
        <v>1208.71</v>
      </c>
      <c r="G6287" s="104">
        <v>0</v>
      </c>
      <c r="H6287" s="113">
        <v>86067.5</v>
      </c>
      <c r="I6287" s="113">
        <v>0</v>
      </c>
      <c r="J6287" s="31">
        <v>61497.07</v>
      </c>
      <c r="K6287" s="32">
        <v>0</v>
      </c>
      <c r="L6287" s="113">
        <v>75385.23</v>
      </c>
      <c r="M6287" s="113">
        <v>0</v>
      </c>
      <c r="N6287" s="31">
        <v>62733.22</v>
      </c>
      <c r="O6287" s="32">
        <v>0</v>
      </c>
      <c r="P6287" s="113">
        <v>58816.79</v>
      </c>
      <c r="Q6287" s="113">
        <v>0</v>
      </c>
      <c r="R6287" s="31">
        <v>185296.42</v>
      </c>
      <c r="S6287" s="32">
        <v>0</v>
      </c>
      <c r="T6287" s="113">
        <v>0</v>
      </c>
      <c r="U6287" s="113">
        <v>0</v>
      </c>
      <c r="V6287" s="31">
        <v>210187.47</v>
      </c>
      <c r="W6287" s="32">
        <v>0</v>
      </c>
      <c r="X6287" s="113">
        <v>1394.93</v>
      </c>
      <c r="Y6287" s="113">
        <v>0</v>
      </c>
      <c r="Z6287" s="31">
        <v>104047.3</v>
      </c>
      <c r="AA6287" s="32">
        <v>0</v>
      </c>
      <c r="AB6287" s="113">
        <v>198511.83</v>
      </c>
      <c r="AC6287" s="113">
        <v>0</v>
      </c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10" t="s">
        <v>1710</v>
      </c>
      <c r="B6288" s="111" t="s">
        <v>1090</v>
      </c>
      <c r="C6288" s="112" t="s">
        <v>1091</v>
      </c>
      <c r="D6288" s="21">
        <f t="shared" si="144"/>
        <v>0</v>
      </c>
      <c r="E6288" s="24">
        <f t="shared" si="145"/>
        <v>0</v>
      </c>
      <c r="F6288" s="104"/>
      <c r="G6288" s="104"/>
      <c r="H6288" s="113"/>
      <c r="I6288" s="113"/>
      <c r="J6288" s="31"/>
      <c r="K6288" s="32"/>
      <c r="L6288" s="113"/>
      <c r="M6288" s="113"/>
      <c r="N6288" s="31"/>
      <c r="O6288" s="32"/>
      <c r="P6288" s="113"/>
      <c r="Q6288" s="113"/>
      <c r="R6288" s="31"/>
      <c r="S6288" s="32"/>
      <c r="T6288" s="113"/>
      <c r="U6288" s="113"/>
      <c r="V6288" s="31"/>
      <c r="W6288" s="32"/>
      <c r="X6288" s="113"/>
      <c r="Y6288" s="113"/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10" t="s">
        <v>1710</v>
      </c>
      <c r="B6289" s="111" t="s">
        <v>1092</v>
      </c>
      <c r="C6289" s="112" t="s">
        <v>1093</v>
      </c>
      <c r="D6289" s="21">
        <f t="shared" si="144"/>
        <v>26948.300000000003</v>
      </c>
      <c r="E6289" s="24">
        <f t="shared" si="145"/>
        <v>0</v>
      </c>
      <c r="F6289" s="104">
        <v>2502.84</v>
      </c>
      <c r="G6289" s="104">
        <v>0</v>
      </c>
      <c r="H6289" s="113">
        <v>2164.2399999999998</v>
      </c>
      <c r="I6289" s="113">
        <v>0</v>
      </c>
      <c r="J6289" s="31">
        <v>2288.63</v>
      </c>
      <c r="K6289" s="32">
        <v>0</v>
      </c>
      <c r="L6289" s="113">
        <v>1530.64</v>
      </c>
      <c r="M6289" s="113">
        <v>0</v>
      </c>
      <c r="N6289" s="31">
        <v>1374.95</v>
      </c>
      <c r="O6289" s="32">
        <v>0</v>
      </c>
      <c r="P6289" s="113">
        <v>3873.96</v>
      </c>
      <c r="Q6289" s="113">
        <v>0</v>
      </c>
      <c r="R6289" s="31">
        <v>2284.13</v>
      </c>
      <c r="S6289" s="32">
        <v>0</v>
      </c>
      <c r="T6289" s="113">
        <v>2344.0100000000002</v>
      </c>
      <c r="U6289" s="113">
        <v>0</v>
      </c>
      <c r="V6289" s="31">
        <v>2050.77</v>
      </c>
      <c r="W6289" s="32">
        <v>0</v>
      </c>
      <c r="X6289" s="113">
        <v>2107.1</v>
      </c>
      <c r="Y6289" s="113">
        <v>0</v>
      </c>
      <c r="Z6289" s="31">
        <v>2382.04</v>
      </c>
      <c r="AA6289" s="32">
        <v>0</v>
      </c>
      <c r="AB6289" s="113">
        <v>2044.99</v>
      </c>
      <c r="AC6289" s="113">
        <v>0</v>
      </c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10" t="s">
        <v>1710</v>
      </c>
      <c r="B6290" s="111" t="s">
        <v>1094</v>
      </c>
      <c r="C6290" s="112" t="s">
        <v>1095</v>
      </c>
      <c r="D6290" s="21">
        <f t="shared" si="144"/>
        <v>34539.599999999999</v>
      </c>
      <c r="E6290" s="24">
        <f t="shared" si="145"/>
        <v>0</v>
      </c>
      <c r="F6290" s="104">
        <v>2878.3</v>
      </c>
      <c r="G6290" s="104">
        <v>0</v>
      </c>
      <c r="H6290" s="113">
        <v>2878.3</v>
      </c>
      <c r="I6290" s="113">
        <v>0</v>
      </c>
      <c r="J6290" s="31">
        <v>2878.3</v>
      </c>
      <c r="K6290" s="32">
        <v>0</v>
      </c>
      <c r="L6290" s="113">
        <v>0</v>
      </c>
      <c r="M6290" s="113">
        <v>0</v>
      </c>
      <c r="N6290" s="31">
        <v>0</v>
      </c>
      <c r="O6290" s="32">
        <v>0</v>
      </c>
      <c r="P6290" s="113">
        <v>8634.9</v>
      </c>
      <c r="Q6290" s="113">
        <v>0</v>
      </c>
      <c r="R6290" s="31">
        <v>2878.3</v>
      </c>
      <c r="S6290" s="32">
        <v>0</v>
      </c>
      <c r="T6290" s="113">
        <v>2878.3</v>
      </c>
      <c r="U6290" s="113">
        <v>0</v>
      </c>
      <c r="V6290" s="31">
        <v>2878.3</v>
      </c>
      <c r="W6290" s="32">
        <v>0</v>
      </c>
      <c r="X6290" s="113">
        <v>2878.3</v>
      </c>
      <c r="Y6290" s="113">
        <v>0</v>
      </c>
      <c r="Z6290" s="31">
        <v>2878.3</v>
      </c>
      <c r="AA6290" s="32">
        <v>0</v>
      </c>
      <c r="AB6290" s="113">
        <v>2878.3</v>
      </c>
      <c r="AC6290" s="113">
        <v>0</v>
      </c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10" t="s">
        <v>1710</v>
      </c>
      <c r="B6291" s="111" t="s">
        <v>1096</v>
      </c>
      <c r="C6291" s="112" t="s">
        <v>1097</v>
      </c>
      <c r="D6291" s="21">
        <f t="shared" si="144"/>
        <v>11477</v>
      </c>
      <c r="E6291" s="24">
        <f t="shared" si="145"/>
        <v>0</v>
      </c>
      <c r="F6291" s="104">
        <v>772</v>
      </c>
      <c r="G6291" s="104">
        <v>0</v>
      </c>
      <c r="H6291" s="113">
        <v>539</v>
      </c>
      <c r="I6291" s="113">
        <v>0</v>
      </c>
      <c r="J6291" s="31">
        <v>322</v>
      </c>
      <c r="K6291" s="32">
        <v>0</v>
      </c>
      <c r="L6291" s="113">
        <v>0</v>
      </c>
      <c r="M6291" s="113">
        <v>0</v>
      </c>
      <c r="N6291" s="31">
        <v>1995</v>
      </c>
      <c r="O6291" s="32">
        <v>0</v>
      </c>
      <c r="P6291" s="113">
        <v>1036</v>
      </c>
      <c r="Q6291" s="113">
        <v>0</v>
      </c>
      <c r="R6291" s="31">
        <v>979</v>
      </c>
      <c r="S6291" s="32">
        <v>0</v>
      </c>
      <c r="T6291" s="113">
        <v>759</v>
      </c>
      <c r="U6291" s="113">
        <v>0</v>
      </c>
      <c r="V6291" s="31">
        <v>1182</v>
      </c>
      <c r="W6291" s="32">
        <v>0</v>
      </c>
      <c r="X6291" s="113">
        <v>1075</v>
      </c>
      <c r="Y6291" s="113">
        <v>0</v>
      </c>
      <c r="Z6291" s="31">
        <v>1438</v>
      </c>
      <c r="AA6291" s="32">
        <v>0</v>
      </c>
      <c r="AB6291" s="113">
        <v>1380</v>
      </c>
      <c r="AC6291" s="113">
        <v>0</v>
      </c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10" t="s">
        <v>1710</v>
      </c>
      <c r="B6292" s="111" t="s">
        <v>1098</v>
      </c>
      <c r="C6292" s="112" t="s">
        <v>1099</v>
      </c>
      <c r="D6292" s="21">
        <f t="shared" si="144"/>
        <v>0</v>
      </c>
      <c r="E6292" s="24">
        <f t="shared" si="145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10" t="s">
        <v>1710</v>
      </c>
      <c r="B6293" s="111" t="s">
        <v>1100</v>
      </c>
      <c r="C6293" s="112" t="s">
        <v>1101</v>
      </c>
      <c r="D6293" s="21">
        <f t="shared" si="144"/>
        <v>73085.8</v>
      </c>
      <c r="E6293" s="24">
        <f t="shared" si="145"/>
        <v>0</v>
      </c>
      <c r="F6293" s="104"/>
      <c r="G6293" s="104"/>
      <c r="H6293" s="113"/>
      <c r="I6293" s="113"/>
      <c r="J6293" s="31"/>
      <c r="K6293" s="32"/>
      <c r="L6293" s="113">
        <v>72374.8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711</v>
      </c>
      <c r="S6293" s="32">
        <v>0</v>
      </c>
      <c r="T6293" s="113">
        <v>0</v>
      </c>
      <c r="U6293" s="113">
        <v>0</v>
      </c>
      <c r="V6293" s="31">
        <v>0</v>
      </c>
      <c r="W6293" s="32">
        <v>0</v>
      </c>
      <c r="X6293" s="113">
        <v>0</v>
      </c>
      <c r="Y6293" s="113">
        <v>0</v>
      </c>
      <c r="Z6293" s="31">
        <v>0</v>
      </c>
      <c r="AA6293" s="32">
        <v>0</v>
      </c>
      <c r="AB6293" s="113">
        <v>0</v>
      </c>
      <c r="AC6293" s="113">
        <v>0</v>
      </c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10" t="s">
        <v>1710</v>
      </c>
      <c r="B6294" s="111" t="s">
        <v>1102</v>
      </c>
      <c r="C6294" s="112" t="s">
        <v>1103</v>
      </c>
      <c r="D6294" s="21">
        <f t="shared" si="144"/>
        <v>5213663.99</v>
      </c>
      <c r="E6294" s="24">
        <f t="shared" si="145"/>
        <v>0</v>
      </c>
      <c r="F6294" s="104">
        <v>302790.3</v>
      </c>
      <c r="G6294" s="104">
        <v>0</v>
      </c>
      <c r="H6294" s="113">
        <v>374563.25</v>
      </c>
      <c r="I6294" s="113">
        <v>0</v>
      </c>
      <c r="J6294" s="31">
        <v>300416.37</v>
      </c>
      <c r="K6294" s="32">
        <v>0</v>
      </c>
      <c r="L6294" s="113">
        <v>347696.52</v>
      </c>
      <c r="M6294" s="113">
        <v>0</v>
      </c>
      <c r="N6294" s="31">
        <v>289126.09999999998</v>
      </c>
      <c r="O6294" s="32">
        <v>0</v>
      </c>
      <c r="P6294" s="113">
        <v>512616.39</v>
      </c>
      <c r="Q6294" s="113">
        <v>0</v>
      </c>
      <c r="R6294" s="31">
        <v>239492.81</v>
      </c>
      <c r="S6294" s="32">
        <v>0</v>
      </c>
      <c r="T6294" s="113">
        <v>704943.09</v>
      </c>
      <c r="U6294" s="113">
        <v>0</v>
      </c>
      <c r="V6294" s="31">
        <v>628977.04</v>
      </c>
      <c r="W6294" s="32">
        <v>0</v>
      </c>
      <c r="X6294" s="113">
        <v>663466.43000000005</v>
      </c>
      <c r="Y6294" s="113">
        <v>0</v>
      </c>
      <c r="Z6294" s="31">
        <v>390385.66</v>
      </c>
      <c r="AA6294" s="32">
        <v>0</v>
      </c>
      <c r="AB6294" s="113">
        <v>459190.03</v>
      </c>
      <c r="AC6294" s="113">
        <v>0</v>
      </c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10" t="s">
        <v>1710</v>
      </c>
      <c r="B6295" s="111" t="s">
        <v>1104</v>
      </c>
      <c r="C6295" s="112" t="s">
        <v>1105</v>
      </c>
      <c r="D6295" s="21">
        <f t="shared" si="144"/>
        <v>80510</v>
      </c>
      <c r="E6295" s="24">
        <f t="shared" si="145"/>
        <v>0</v>
      </c>
      <c r="F6295" s="104">
        <v>6630</v>
      </c>
      <c r="G6295" s="104">
        <v>0</v>
      </c>
      <c r="H6295" s="113">
        <v>4020</v>
      </c>
      <c r="I6295" s="113">
        <v>0</v>
      </c>
      <c r="J6295" s="31">
        <v>6470</v>
      </c>
      <c r="K6295" s="32">
        <v>0</v>
      </c>
      <c r="L6295" s="113">
        <v>3090</v>
      </c>
      <c r="M6295" s="113">
        <v>0</v>
      </c>
      <c r="N6295" s="31">
        <v>4930</v>
      </c>
      <c r="O6295" s="32">
        <v>0</v>
      </c>
      <c r="P6295" s="113">
        <v>11130</v>
      </c>
      <c r="Q6295" s="113">
        <v>0</v>
      </c>
      <c r="R6295" s="31">
        <v>3180</v>
      </c>
      <c r="S6295" s="32">
        <v>0</v>
      </c>
      <c r="T6295" s="113">
        <v>3040</v>
      </c>
      <c r="U6295" s="113">
        <v>0</v>
      </c>
      <c r="V6295" s="31">
        <v>13190</v>
      </c>
      <c r="W6295" s="32">
        <v>0</v>
      </c>
      <c r="X6295" s="113">
        <v>6100</v>
      </c>
      <c r="Y6295" s="113">
        <v>0</v>
      </c>
      <c r="Z6295" s="31">
        <v>2360</v>
      </c>
      <c r="AA6295" s="32">
        <v>0</v>
      </c>
      <c r="AB6295" s="113">
        <v>16370</v>
      </c>
      <c r="AC6295" s="113">
        <v>0</v>
      </c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10" t="s">
        <v>1710</v>
      </c>
      <c r="B6296" s="111" t="s">
        <v>1106</v>
      </c>
      <c r="C6296" s="112" t="s">
        <v>1107</v>
      </c>
      <c r="D6296" s="21">
        <f t="shared" si="144"/>
        <v>1357530.46</v>
      </c>
      <c r="E6296" s="24">
        <f t="shared" si="145"/>
        <v>0</v>
      </c>
      <c r="F6296" s="104">
        <v>35539.4</v>
      </c>
      <c r="G6296" s="104">
        <v>0</v>
      </c>
      <c r="H6296" s="113">
        <v>47661.83</v>
      </c>
      <c r="I6296" s="113">
        <v>0</v>
      </c>
      <c r="J6296" s="31">
        <v>29814.35</v>
      </c>
      <c r="K6296" s="32">
        <v>0</v>
      </c>
      <c r="L6296" s="113">
        <v>39832.39</v>
      </c>
      <c r="M6296" s="113">
        <v>0</v>
      </c>
      <c r="N6296" s="31">
        <v>27755.08</v>
      </c>
      <c r="O6296" s="32">
        <v>0</v>
      </c>
      <c r="P6296" s="113">
        <v>277753.96999999997</v>
      </c>
      <c r="Q6296" s="113">
        <v>0</v>
      </c>
      <c r="R6296" s="31">
        <v>65971.289999999994</v>
      </c>
      <c r="S6296" s="32">
        <v>0</v>
      </c>
      <c r="T6296" s="113">
        <v>83706.91</v>
      </c>
      <c r="U6296" s="113">
        <v>0</v>
      </c>
      <c r="V6296" s="31">
        <v>104180.86</v>
      </c>
      <c r="W6296" s="32">
        <v>0</v>
      </c>
      <c r="X6296" s="113">
        <v>207943.99</v>
      </c>
      <c r="Y6296" s="113">
        <v>0</v>
      </c>
      <c r="Z6296" s="31">
        <v>279490.77</v>
      </c>
      <c r="AA6296" s="32">
        <v>0</v>
      </c>
      <c r="AB6296" s="113">
        <v>157879.62</v>
      </c>
      <c r="AC6296" s="113">
        <v>0</v>
      </c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10" t="s">
        <v>1710</v>
      </c>
      <c r="B6297" s="111" t="s">
        <v>1108</v>
      </c>
      <c r="C6297" s="112" t="s">
        <v>1109</v>
      </c>
      <c r="D6297" s="21">
        <f t="shared" si="144"/>
        <v>1104729.75</v>
      </c>
      <c r="E6297" s="24">
        <f t="shared" si="145"/>
        <v>0</v>
      </c>
      <c r="F6297" s="104">
        <v>141019.5</v>
      </c>
      <c r="G6297" s="104">
        <v>0</v>
      </c>
      <c r="H6297" s="113">
        <v>2463</v>
      </c>
      <c r="I6297" s="113">
        <v>0</v>
      </c>
      <c r="J6297" s="31">
        <v>155046.5</v>
      </c>
      <c r="K6297" s="32">
        <v>0</v>
      </c>
      <c r="L6297" s="113">
        <v>0</v>
      </c>
      <c r="M6297" s="113">
        <v>0</v>
      </c>
      <c r="N6297" s="31">
        <v>201227.5</v>
      </c>
      <c r="O6297" s="32">
        <v>0</v>
      </c>
      <c r="P6297" s="113">
        <v>111786.5</v>
      </c>
      <c r="Q6297" s="113">
        <v>0</v>
      </c>
      <c r="R6297" s="31">
        <v>107317.5</v>
      </c>
      <c r="S6297" s="32">
        <v>0</v>
      </c>
      <c r="T6297" s="113">
        <v>65474</v>
      </c>
      <c r="U6297" s="113">
        <v>0</v>
      </c>
      <c r="V6297" s="31">
        <v>845</v>
      </c>
      <c r="W6297" s="32">
        <v>0</v>
      </c>
      <c r="X6297" s="113">
        <v>126489.75</v>
      </c>
      <c r="Y6297" s="113">
        <v>0</v>
      </c>
      <c r="Z6297" s="31">
        <v>162502.5</v>
      </c>
      <c r="AA6297" s="32">
        <v>0</v>
      </c>
      <c r="AB6297" s="113">
        <v>30558</v>
      </c>
      <c r="AC6297" s="113">
        <v>0</v>
      </c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10" t="s">
        <v>1710</v>
      </c>
      <c r="B6298" s="111" t="s">
        <v>1110</v>
      </c>
      <c r="C6298" s="112" t="s">
        <v>1111</v>
      </c>
      <c r="D6298" s="21">
        <f t="shared" si="144"/>
        <v>566050</v>
      </c>
      <c r="E6298" s="24">
        <f t="shared" si="145"/>
        <v>0</v>
      </c>
      <c r="F6298" s="104">
        <v>47260</v>
      </c>
      <c r="G6298" s="104">
        <v>0</v>
      </c>
      <c r="H6298" s="113">
        <v>31500</v>
      </c>
      <c r="I6298" s="113">
        <v>0</v>
      </c>
      <c r="J6298" s="31">
        <v>34180</v>
      </c>
      <c r="K6298" s="32">
        <v>0</v>
      </c>
      <c r="L6298" s="113">
        <v>40930</v>
      </c>
      <c r="M6298" s="113">
        <v>0</v>
      </c>
      <c r="N6298" s="31">
        <v>33560</v>
      </c>
      <c r="O6298" s="32">
        <v>0</v>
      </c>
      <c r="P6298" s="113">
        <v>38230</v>
      </c>
      <c r="Q6298" s="113">
        <v>0</v>
      </c>
      <c r="R6298" s="31">
        <v>39930</v>
      </c>
      <c r="S6298" s="32">
        <v>0</v>
      </c>
      <c r="T6298" s="113">
        <v>20090</v>
      </c>
      <c r="U6298" s="113">
        <v>0</v>
      </c>
      <c r="V6298" s="31">
        <v>37815</v>
      </c>
      <c r="W6298" s="32">
        <v>0</v>
      </c>
      <c r="X6298" s="113">
        <v>53025</v>
      </c>
      <c r="Y6298" s="113">
        <v>0</v>
      </c>
      <c r="Z6298" s="31">
        <v>131630</v>
      </c>
      <c r="AA6298" s="32">
        <v>0</v>
      </c>
      <c r="AB6298" s="113">
        <v>57900</v>
      </c>
      <c r="AC6298" s="113">
        <v>0</v>
      </c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10" t="s">
        <v>1710</v>
      </c>
      <c r="B6299" s="111" t="s">
        <v>1112</v>
      </c>
      <c r="C6299" s="112" t="s">
        <v>1113</v>
      </c>
      <c r="D6299" s="21">
        <f t="shared" si="144"/>
        <v>221005</v>
      </c>
      <c r="E6299" s="24">
        <f t="shared" si="145"/>
        <v>0</v>
      </c>
      <c r="F6299" s="104"/>
      <c r="G6299" s="104"/>
      <c r="H6299" s="105">
        <v>53900</v>
      </c>
      <c r="I6299" s="105">
        <v>0</v>
      </c>
      <c r="J6299" s="106">
        <v>0</v>
      </c>
      <c r="K6299" s="107">
        <v>0</v>
      </c>
      <c r="L6299" s="105">
        <v>15050</v>
      </c>
      <c r="M6299" s="105">
        <v>0</v>
      </c>
      <c r="N6299" s="106">
        <v>0</v>
      </c>
      <c r="O6299" s="107">
        <v>0</v>
      </c>
      <c r="P6299" s="113">
        <v>34770</v>
      </c>
      <c r="Q6299" s="113">
        <v>0</v>
      </c>
      <c r="R6299" s="106">
        <v>0</v>
      </c>
      <c r="S6299" s="107">
        <v>0</v>
      </c>
      <c r="T6299" s="105">
        <v>16000</v>
      </c>
      <c r="U6299" s="105">
        <v>0</v>
      </c>
      <c r="V6299" s="106">
        <v>0</v>
      </c>
      <c r="W6299" s="107">
        <v>0</v>
      </c>
      <c r="X6299" s="105">
        <v>101285</v>
      </c>
      <c r="Y6299" s="105">
        <v>0</v>
      </c>
      <c r="Z6299" s="106">
        <v>0</v>
      </c>
      <c r="AA6299" s="107">
        <v>0</v>
      </c>
      <c r="AB6299" s="105">
        <v>0</v>
      </c>
      <c r="AC6299" s="105">
        <v>0</v>
      </c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10" t="s">
        <v>1710</v>
      </c>
      <c r="B6300" s="111" t="s">
        <v>1114</v>
      </c>
      <c r="C6300" s="112" t="s">
        <v>1115</v>
      </c>
      <c r="D6300" s="21">
        <f t="shared" si="144"/>
        <v>215230.02</v>
      </c>
      <c r="E6300" s="24">
        <f t="shared" si="145"/>
        <v>0</v>
      </c>
      <c r="F6300" s="104"/>
      <c r="G6300" s="104"/>
      <c r="H6300" s="113">
        <v>53386.45</v>
      </c>
      <c r="I6300" s="113">
        <v>0</v>
      </c>
      <c r="J6300" s="31">
        <v>2705</v>
      </c>
      <c r="K6300" s="32">
        <v>0</v>
      </c>
      <c r="L6300" s="113">
        <v>14153.57</v>
      </c>
      <c r="M6300" s="113">
        <v>0</v>
      </c>
      <c r="N6300" s="31">
        <v>24170</v>
      </c>
      <c r="O6300" s="32">
        <v>0</v>
      </c>
      <c r="P6300" s="105">
        <v>2265</v>
      </c>
      <c r="Q6300" s="105">
        <v>0</v>
      </c>
      <c r="R6300" s="31">
        <v>15170</v>
      </c>
      <c r="S6300" s="32">
        <v>0</v>
      </c>
      <c r="T6300" s="113">
        <v>0</v>
      </c>
      <c r="U6300" s="113">
        <v>0</v>
      </c>
      <c r="V6300" s="31">
        <v>94620</v>
      </c>
      <c r="W6300" s="32">
        <v>0</v>
      </c>
      <c r="X6300" s="113">
        <v>0</v>
      </c>
      <c r="Y6300" s="113">
        <v>0</v>
      </c>
      <c r="Z6300" s="31">
        <v>0</v>
      </c>
      <c r="AA6300" s="32">
        <v>0</v>
      </c>
      <c r="AB6300" s="113">
        <v>8760</v>
      </c>
      <c r="AC6300" s="113">
        <v>0</v>
      </c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10" t="s">
        <v>1710</v>
      </c>
      <c r="B6301" s="111" t="s">
        <v>1116</v>
      </c>
      <c r="C6301" s="112" t="s">
        <v>1117</v>
      </c>
      <c r="D6301" s="21">
        <f t="shared" si="144"/>
        <v>0</v>
      </c>
      <c r="E6301" s="24">
        <f t="shared" si="145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10" t="s">
        <v>1710</v>
      </c>
      <c r="B6302" s="111" t="s">
        <v>1118</v>
      </c>
      <c r="C6302" s="112" t="s">
        <v>1119</v>
      </c>
      <c r="D6302" s="21">
        <f t="shared" si="144"/>
        <v>407269</v>
      </c>
      <c r="E6302" s="24">
        <f t="shared" si="145"/>
        <v>0</v>
      </c>
      <c r="F6302" s="104">
        <v>1000</v>
      </c>
      <c r="G6302" s="104">
        <v>0</v>
      </c>
      <c r="H6302" s="113">
        <v>23000</v>
      </c>
      <c r="I6302" s="113">
        <v>0</v>
      </c>
      <c r="J6302" s="31">
        <v>122550</v>
      </c>
      <c r="K6302" s="32">
        <v>0</v>
      </c>
      <c r="L6302" s="113">
        <v>49350</v>
      </c>
      <c r="M6302" s="113">
        <v>0</v>
      </c>
      <c r="N6302" s="31">
        <v>30500</v>
      </c>
      <c r="O6302" s="32">
        <v>0</v>
      </c>
      <c r="P6302" s="113">
        <v>0</v>
      </c>
      <c r="Q6302" s="113">
        <v>0</v>
      </c>
      <c r="R6302" s="31">
        <v>6800</v>
      </c>
      <c r="S6302" s="32">
        <v>0</v>
      </c>
      <c r="T6302" s="113">
        <v>44280</v>
      </c>
      <c r="U6302" s="113">
        <v>0</v>
      </c>
      <c r="V6302" s="31">
        <v>95380</v>
      </c>
      <c r="W6302" s="32">
        <v>0</v>
      </c>
      <c r="X6302" s="113">
        <v>28759</v>
      </c>
      <c r="Y6302" s="113">
        <v>0</v>
      </c>
      <c r="Z6302" s="31">
        <v>5650</v>
      </c>
      <c r="AA6302" s="32">
        <v>0</v>
      </c>
      <c r="AB6302" s="113">
        <v>0</v>
      </c>
      <c r="AC6302" s="113">
        <v>0</v>
      </c>
      <c r="AD6302" s="33" t="s">
        <v>1698</v>
      </c>
      <c r="AE6302" s="19" t="s">
        <v>1410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10" t="s">
        <v>1710</v>
      </c>
      <c r="B6303" s="111" t="s">
        <v>1120</v>
      </c>
      <c r="C6303" s="112" t="s">
        <v>1121</v>
      </c>
      <c r="D6303" s="21">
        <f t="shared" si="144"/>
        <v>0</v>
      </c>
      <c r="E6303" s="24">
        <f t="shared" si="145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/>
      <c r="S6303" s="32"/>
      <c r="T6303" s="113"/>
      <c r="U6303" s="113"/>
      <c r="V6303" s="31"/>
      <c r="W6303" s="32"/>
      <c r="X6303" s="113"/>
      <c r="Y6303" s="113"/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10" t="s">
        <v>1710</v>
      </c>
      <c r="B6304" s="111" t="s">
        <v>1122</v>
      </c>
      <c r="C6304" s="112" t="s">
        <v>1123</v>
      </c>
      <c r="D6304" s="21">
        <f t="shared" si="144"/>
        <v>0</v>
      </c>
      <c r="E6304" s="24">
        <f t="shared" si="145"/>
        <v>0</v>
      </c>
      <c r="F6304" s="104"/>
      <c r="G6304" s="104"/>
      <c r="H6304" s="105"/>
      <c r="I6304" s="105"/>
      <c r="J6304" s="106"/>
      <c r="K6304" s="107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10" t="s">
        <v>1710</v>
      </c>
      <c r="B6305" s="111" t="s">
        <v>1124</v>
      </c>
      <c r="C6305" s="112" t="s">
        <v>1125</v>
      </c>
      <c r="D6305" s="21">
        <f t="shared" si="144"/>
        <v>0</v>
      </c>
      <c r="E6305" s="24">
        <f t="shared" si="145"/>
        <v>0</v>
      </c>
      <c r="F6305" s="104"/>
      <c r="G6305" s="104"/>
      <c r="H6305" s="113"/>
      <c r="I6305" s="113"/>
      <c r="J6305" s="31"/>
      <c r="K6305" s="32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10" t="s">
        <v>1710</v>
      </c>
      <c r="B6306" s="111" t="s">
        <v>1126</v>
      </c>
      <c r="C6306" s="112" t="s">
        <v>1127</v>
      </c>
      <c r="D6306" s="21">
        <f t="shared" si="144"/>
        <v>0</v>
      </c>
      <c r="E6306" s="24">
        <f t="shared" si="145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10" t="s">
        <v>1710</v>
      </c>
      <c r="B6307" s="111" t="s">
        <v>1128</v>
      </c>
      <c r="C6307" s="112" t="s">
        <v>1129</v>
      </c>
      <c r="D6307" s="21">
        <f t="shared" si="144"/>
        <v>0</v>
      </c>
      <c r="E6307" s="24">
        <f t="shared" si="145"/>
        <v>0</v>
      </c>
      <c r="F6307" s="104"/>
      <c r="G6307" s="104"/>
      <c r="H6307" s="105"/>
      <c r="I6307" s="105"/>
      <c r="J6307" s="106"/>
      <c r="K6307" s="107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10" t="s">
        <v>1710</v>
      </c>
      <c r="B6308" s="111" t="s">
        <v>1130</v>
      </c>
      <c r="C6308" s="112" t="s">
        <v>1131</v>
      </c>
      <c r="D6308" s="21">
        <f t="shared" si="144"/>
        <v>0</v>
      </c>
      <c r="E6308" s="24">
        <f t="shared" si="145"/>
        <v>0</v>
      </c>
      <c r="F6308" s="104"/>
      <c r="G6308" s="104"/>
      <c r="H6308" s="113"/>
      <c r="I6308" s="113"/>
      <c r="J6308" s="31"/>
      <c r="K6308" s="32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10" t="s">
        <v>1710</v>
      </c>
      <c r="B6309" s="111" t="s">
        <v>1132</v>
      </c>
      <c r="C6309" s="112" t="s">
        <v>1133</v>
      </c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10" t="s">
        <v>1710</v>
      </c>
      <c r="B6310" s="111" t="s">
        <v>1134</v>
      </c>
      <c r="C6310" s="112" t="s">
        <v>1135</v>
      </c>
      <c r="D6310" s="21">
        <f t="shared" si="146"/>
        <v>0</v>
      </c>
      <c r="E6310" s="24">
        <f t="shared" si="14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10" t="s">
        <v>1710</v>
      </c>
      <c r="B6311" s="111" t="s">
        <v>1136</v>
      </c>
      <c r="C6311" s="112" t="s">
        <v>1137</v>
      </c>
      <c r="D6311" s="21">
        <f t="shared" si="146"/>
        <v>0</v>
      </c>
      <c r="E6311" s="24">
        <f t="shared" si="147"/>
        <v>0</v>
      </c>
      <c r="F6311" s="104"/>
      <c r="G6311" s="104"/>
      <c r="H6311" s="113"/>
      <c r="I6311" s="113"/>
      <c r="J6311" s="31"/>
      <c r="K6311" s="32"/>
      <c r="L6311" s="113"/>
      <c r="M6311" s="113"/>
      <c r="N6311" s="31"/>
      <c r="O6311" s="32"/>
      <c r="P6311" s="113"/>
      <c r="Q6311" s="113"/>
      <c r="R6311" s="31"/>
      <c r="S6311" s="32"/>
      <c r="T6311" s="113"/>
      <c r="U6311" s="113"/>
      <c r="V6311" s="31"/>
      <c r="W6311" s="32"/>
      <c r="X6311" s="113"/>
      <c r="Y6311" s="113"/>
      <c r="Z6311" s="31"/>
      <c r="AA6311" s="32"/>
      <c r="AB6311" s="113"/>
      <c r="AC6311" s="113"/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10" t="s">
        <v>1710</v>
      </c>
      <c r="B6312" s="111" t="s">
        <v>1138</v>
      </c>
      <c r="C6312" s="112" t="s">
        <v>1624</v>
      </c>
      <c r="D6312" s="21">
        <f t="shared" si="146"/>
        <v>311823.73</v>
      </c>
      <c r="E6312" s="24">
        <f t="shared" si="147"/>
        <v>0</v>
      </c>
      <c r="F6312" s="104">
        <v>13808.56</v>
      </c>
      <c r="G6312" s="104">
        <v>0</v>
      </c>
      <c r="H6312" s="113">
        <v>0</v>
      </c>
      <c r="I6312" s="113">
        <v>0</v>
      </c>
      <c r="J6312" s="31">
        <v>0</v>
      </c>
      <c r="K6312" s="32">
        <v>0</v>
      </c>
      <c r="L6312" s="113">
        <v>0</v>
      </c>
      <c r="M6312" s="113">
        <v>0</v>
      </c>
      <c r="N6312" s="31">
        <v>0</v>
      </c>
      <c r="O6312" s="32">
        <v>0</v>
      </c>
      <c r="P6312" s="113">
        <v>0</v>
      </c>
      <c r="Q6312" s="113">
        <v>0</v>
      </c>
      <c r="R6312" s="31">
        <v>0</v>
      </c>
      <c r="S6312" s="32">
        <v>0</v>
      </c>
      <c r="T6312" s="113">
        <v>0</v>
      </c>
      <c r="U6312" s="113">
        <v>0</v>
      </c>
      <c r="V6312" s="31">
        <v>0</v>
      </c>
      <c r="W6312" s="32">
        <v>0</v>
      </c>
      <c r="X6312" s="113">
        <v>0</v>
      </c>
      <c r="Y6312" s="113">
        <v>0</v>
      </c>
      <c r="Z6312" s="31">
        <v>0</v>
      </c>
      <c r="AA6312" s="32">
        <v>0</v>
      </c>
      <c r="AB6312" s="113">
        <v>298015.17</v>
      </c>
      <c r="AC6312" s="113">
        <v>0</v>
      </c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10" t="s">
        <v>1710</v>
      </c>
      <c r="B6313" s="111" t="s">
        <v>1139</v>
      </c>
      <c r="C6313" s="112" t="s">
        <v>1140</v>
      </c>
      <c r="D6313" s="21">
        <f t="shared" si="146"/>
        <v>8790</v>
      </c>
      <c r="E6313" s="24">
        <f t="shared" si="147"/>
        <v>8790</v>
      </c>
      <c r="F6313" s="104"/>
      <c r="G6313" s="104"/>
      <c r="H6313" s="113"/>
      <c r="I6313" s="113"/>
      <c r="J6313" s="31">
        <v>8790</v>
      </c>
      <c r="K6313" s="32">
        <v>0</v>
      </c>
      <c r="L6313" s="113">
        <v>0</v>
      </c>
      <c r="M6313" s="113">
        <v>8790</v>
      </c>
      <c r="N6313" s="31"/>
      <c r="O6313" s="32"/>
      <c r="P6313" s="113"/>
      <c r="Q6313" s="113"/>
      <c r="R6313" s="31"/>
      <c r="S6313" s="32"/>
      <c r="T6313" s="113"/>
      <c r="U6313" s="113"/>
      <c r="V6313" s="31"/>
      <c r="W6313" s="32"/>
      <c r="X6313" s="113"/>
      <c r="Y6313" s="113"/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10" t="s">
        <v>1710</v>
      </c>
      <c r="B6314" s="111" t="s">
        <v>1141</v>
      </c>
      <c r="C6314" s="112" t="s">
        <v>1625</v>
      </c>
      <c r="D6314" s="21">
        <f t="shared" si="146"/>
        <v>311860</v>
      </c>
      <c r="E6314" s="24">
        <f t="shared" si="147"/>
        <v>0</v>
      </c>
      <c r="F6314" s="104"/>
      <c r="G6314" s="104"/>
      <c r="H6314" s="113"/>
      <c r="I6314" s="113"/>
      <c r="J6314" s="31"/>
      <c r="K6314" s="32"/>
      <c r="L6314" s="113">
        <v>3090</v>
      </c>
      <c r="M6314" s="113">
        <v>0</v>
      </c>
      <c r="N6314" s="31">
        <v>0</v>
      </c>
      <c r="O6314" s="32">
        <v>0</v>
      </c>
      <c r="P6314" s="113">
        <v>0</v>
      </c>
      <c r="Q6314" s="113">
        <v>0</v>
      </c>
      <c r="R6314" s="31">
        <v>80540</v>
      </c>
      <c r="S6314" s="32">
        <v>0</v>
      </c>
      <c r="T6314" s="113">
        <v>10400</v>
      </c>
      <c r="U6314" s="113">
        <v>0</v>
      </c>
      <c r="V6314" s="31">
        <v>28000</v>
      </c>
      <c r="W6314" s="32">
        <v>0</v>
      </c>
      <c r="X6314" s="113">
        <v>12450</v>
      </c>
      <c r="Y6314" s="113">
        <v>0</v>
      </c>
      <c r="Z6314" s="31">
        <v>14930</v>
      </c>
      <c r="AA6314" s="32">
        <v>0</v>
      </c>
      <c r="AB6314" s="113">
        <v>162450</v>
      </c>
      <c r="AC6314" s="113">
        <v>0</v>
      </c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10" t="s">
        <v>1710</v>
      </c>
      <c r="B6315" s="111" t="s">
        <v>1142</v>
      </c>
      <c r="C6315" s="112" t="s">
        <v>1143</v>
      </c>
      <c r="D6315" s="21">
        <f t="shared" si="146"/>
        <v>1847566.2199999997</v>
      </c>
      <c r="E6315" s="24">
        <f t="shared" si="147"/>
        <v>0</v>
      </c>
      <c r="F6315" s="104">
        <v>282149.94</v>
      </c>
      <c r="G6315" s="104">
        <v>0</v>
      </c>
      <c r="H6315" s="105">
        <v>151155.75</v>
      </c>
      <c r="I6315" s="105">
        <v>0</v>
      </c>
      <c r="J6315" s="106">
        <v>31047.5</v>
      </c>
      <c r="K6315" s="107">
        <v>0</v>
      </c>
      <c r="L6315" s="105">
        <v>182887.25</v>
      </c>
      <c r="M6315" s="105">
        <v>0</v>
      </c>
      <c r="N6315" s="106">
        <v>28695.25</v>
      </c>
      <c r="O6315" s="107">
        <v>0</v>
      </c>
      <c r="P6315" s="113">
        <v>0</v>
      </c>
      <c r="Q6315" s="113">
        <v>0</v>
      </c>
      <c r="R6315" s="106">
        <v>98197.58</v>
      </c>
      <c r="S6315" s="107">
        <v>0</v>
      </c>
      <c r="T6315" s="105">
        <v>372671.79</v>
      </c>
      <c r="U6315" s="105">
        <v>0</v>
      </c>
      <c r="V6315" s="106">
        <v>14227.5</v>
      </c>
      <c r="W6315" s="107">
        <v>0</v>
      </c>
      <c r="X6315" s="105">
        <v>249597</v>
      </c>
      <c r="Y6315" s="105">
        <v>0</v>
      </c>
      <c r="Z6315" s="106">
        <v>290784.15999999997</v>
      </c>
      <c r="AA6315" s="107">
        <v>0</v>
      </c>
      <c r="AB6315" s="105">
        <v>146152.5</v>
      </c>
      <c r="AC6315" s="105">
        <v>0</v>
      </c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10" t="s">
        <v>1710</v>
      </c>
      <c r="B6316" s="111" t="s">
        <v>1144</v>
      </c>
      <c r="C6316" s="112" t="s">
        <v>1626</v>
      </c>
      <c r="D6316" s="21">
        <f t="shared" si="146"/>
        <v>0</v>
      </c>
      <c r="E6316" s="24">
        <f t="shared" si="147"/>
        <v>0</v>
      </c>
      <c r="F6316" s="104"/>
      <c r="G6316" s="104"/>
      <c r="H6316" s="105"/>
      <c r="I6316" s="105"/>
      <c r="J6316" s="106"/>
      <c r="K6316" s="107"/>
      <c r="L6316" s="105"/>
      <c r="M6316" s="105"/>
      <c r="N6316" s="106"/>
      <c r="O6316" s="107"/>
      <c r="P6316" s="105"/>
      <c r="Q6316" s="105"/>
      <c r="R6316" s="106"/>
      <c r="S6316" s="107"/>
      <c r="T6316" s="105"/>
      <c r="U6316" s="105"/>
      <c r="V6316" s="106"/>
      <c r="W6316" s="107"/>
      <c r="X6316" s="105"/>
      <c r="Y6316" s="105"/>
      <c r="Z6316" s="106"/>
      <c r="AA6316" s="107"/>
      <c r="AB6316" s="105"/>
      <c r="AC6316" s="105"/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10" t="s">
        <v>1710</v>
      </c>
      <c r="B6317" s="111" t="s">
        <v>1145</v>
      </c>
      <c r="C6317" s="112" t="s">
        <v>1627</v>
      </c>
      <c r="D6317" s="21">
        <f t="shared" si="146"/>
        <v>471420</v>
      </c>
      <c r="E6317" s="24">
        <f t="shared" si="14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>
        <v>471420</v>
      </c>
      <c r="U6317" s="105">
        <v>0</v>
      </c>
      <c r="V6317" s="106">
        <v>0</v>
      </c>
      <c r="W6317" s="107">
        <v>0</v>
      </c>
      <c r="X6317" s="105">
        <v>0</v>
      </c>
      <c r="Y6317" s="105">
        <v>0</v>
      </c>
      <c r="Z6317" s="106">
        <v>0</v>
      </c>
      <c r="AA6317" s="107">
        <v>0</v>
      </c>
      <c r="AB6317" s="105">
        <v>0</v>
      </c>
      <c r="AC6317" s="105">
        <v>0</v>
      </c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10" t="s">
        <v>1710</v>
      </c>
      <c r="B6318" s="111" t="s">
        <v>1628</v>
      </c>
      <c r="C6318" s="112" t="s">
        <v>1629</v>
      </c>
      <c r="D6318" s="21">
        <f t="shared" si="146"/>
        <v>0</v>
      </c>
      <c r="E6318" s="24">
        <f t="shared" si="14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10" t="s">
        <v>1710</v>
      </c>
      <c r="B6319" s="111" t="s">
        <v>1146</v>
      </c>
      <c r="C6319" s="112" t="s">
        <v>1630</v>
      </c>
      <c r="D6319" s="21">
        <f t="shared" si="146"/>
        <v>0</v>
      </c>
      <c r="E6319" s="24">
        <f t="shared" si="147"/>
        <v>0</v>
      </c>
      <c r="F6319" s="104"/>
      <c r="G6319" s="104"/>
      <c r="H6319" s="113"/>
      <c r="I6319" s="113"/>
      <c r="J6319" s="31"/>
      <c r="K6319" s="32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10" t="s">
        <v>1710</v>
      </c>
      <c r="B6320" s="111" t="s">
        <v>1147</v>
      </c>
      <c r="C6320" s="112" t="s">
        <v>1631</v>
      </c>
      <c r="D6320" s="21">
        <f t="shared" si="146"/>
        <v>0</v>
      </c>
      <c r="E6320" s="24">
        <f t="shared" si="14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10" t="s">
        <v>1710</v>
      </c>
      <c r="B6321" s="111" t="s">
        <v>1148</v>
      </c>
      <c r="C6321" s="112" t="s">
        <v>1149</v>
      </c>
      <c r="D6321" s="21">
        <f t="shared" si="146"/>
        <v>5672</v>
      </c>
      <c r="E6321" s="24">
        <f t="shared" si="147"/>
        <v>0</v>
      </c>
      <c r="F6321" s="104"/>
      <c r="G6321" s="104"/>
      <c r="H6321" s="113"/>
      <c r="I6321" s="113"/>
      <c r="J6321" s="31"/>
      <c r="K6321" s="32"/>
      <c r="L6321" s="113">
        <v>2675</v>
      </c>
      <c r="M6321" s="113">
        <v>0</v>
      </c>
      <c r="N6321" s="31">
        <v>530</v>
      </c>
      <c r="O6321" s="32">
        <v>0</v>
      </c>
      <c r="P6321" s="113">
        <v>0</v>
      </c>
      <c r="Q6321" s="113">
        <v>0</v>
      </c>
      <c r="R6321" s="31">
        <v>0</v>
      </c>
      <c r="S6321" s="32">
        <v>0</v>
      </c>
      <c r="T6321" s="113">
        <v>0</v>
      </c>
      <c r="U6321" s="113">
        <v>0</v>
      </c>
      <c r="V6321" s="31">
        <v>0</v>
      </c>
      <c r="W6321" s="32">
        <v>0</v>
      </c>
      <c r="X6321" s="113">
        <v>1767</v>
      </c>
      <c r="Y6321" s="113">
        <v>0</v>
      </c>
      <c r="Z6321" s="31">
        <v>700</v>
      </c>
      <c r="AA6321" s="32">
        <v>0</v>
      </c>
      <c r="AB6321" s="113">
        <v>0</v>
      </c>
      <c r="AC6321" s="113">
        <v>0</v>
      </c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10" t="s">
        <v>1710</v>
      </c>
      <c r="B6322" s="111" t="s">
        <v>1150</v>
      </c>
      <c r="C6322" s="112" t="s">
        <v>1632</v>
      </c>
      <c r="D6322" s="21">
        <f t="shared" si="146"/>
        <v>4862235.3900000006</v>
      </c>
      <c r="E6322" s="24">
        <f t="shared" si="147"/>
        <v>505660.02999999997</v>
      </c>
      <c r="F6322" s="104">
        <v>420000</v>
      </c>
      <c r="G6322" s="104">
        <v>89895.5</v>
      </c>
      <c r="H6322" s="113">
        <v>430273</v>
      </c>
      <c r="I6322" s="113">
        <v>12038</v>
      </c>
      <c r="J6322" s="31">
        <v>420000</v>
      </c>
      <c r="K6322" s="32">
        <v>2956.5</v>
      </c>
      <c r="L6322" s="113">
        <v>461879</v>
      </c>
      <c r="M6322" s="113">
        <v>0</v>
      </c>
      <c r="N6322" s="31">
        <v>450000</v>
      </c>
      <c r="O6322" s="32">
        <v>51528.36</v>
      </c>
      <c r="P6322" s="113">
        <v>450000</v>
      </c>
      <c r="Q6322" s="113">
        <v>83497</v>
      </c>
      <c r="R6322" s="31">
        <v>508614.33</v>
      </c>
      <c r="S6322" s="32">
        <v>0</v>
      </c>
      <c r="T6322" s="113">
        <v>55000</v>
      </c>
      <c r="U6322" s="113">
        <v>66505.919999999998</v>
      </c>
      <c r="V6322" s="31">
        <v>55000</v>
      </c>
      <c r="W6322" s="32">
        <v>41568.67</v>
      </c>
      <c r="X6322" s="113">
        <v>450000</v>
      </c>
      <c r="Y6322" s="113">
        <v>104838.18</v>
      </c>
      <c r="Z6322" s="31">
        <v>561469.06000000006</v>
      </c>
      <c r="AA6322" s="32">
        <v>0</v>
      </c>
      <c r="AB6322" s="113">
        <v>600000</v>
      </c>
      <c r="AC6322" s="113">
        <v>52831.9</v>
      </c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10" t="s">
        <v>1710</v>
      </c>
      <c r="B6323" s="111" t="s">
        <v>1151</v>
      </c>
      <c r="C6323" s="112" t="s">
        <v>1633</v>
      </c>
      <c r="D6323" s="21">
        <f t="shared" si="146"/>
        <v>769669.29999999993</v>
      </c>
      <c r="E6323" s="24">
        <f t="shared" si="147"/>
        <v>31357.5</v>
      </c>
      <c r="F6323" s="104">
        <v>56000</v>
      </c>
      <c r="G6323" s="104">
        <v>7362.5</v>
      </c>
      <c r="H6323" s="113">
        <v>59754.75</v>
      </c>
      <c r="I6323" s="113">
        <v>0</v>
      </c>
      <c r="J6323" s="31">
        <v>59272.5</v>
      </c>
      <c r="K6323" s="32">
        <v>0</v>
      </c>
      <c r="L6323" s="113">
        <v>60000</v>
      </c>
      <c r="M6323" s="113">
        <v>1207.5</v>
      </c>
      <c r="N6323" s="31">
        <v>60000</v>
      </c>
      <c r="O6323" s="32">
        <v>1841.25</v>
      </c>
      <c r="P6323" s="113">
        <v>60000</v>
      </c>
      <c r="Q6323" s="113">
        <v>3715</v>
      </c>
      <c r="R6323" s="31">
        <v>67298.25</v>
      </c>
      <c r="S6323" s="32">
        <v>0</v>
      </c>
      <c r="T6323" s="113">
        <v>67000</v>
      </c>
      <c r="U6323" s="113">
        <v>1118.75</v>
      </c>
      <c r="V6323" s="31">
        <v>69398.25</v>
      </c>
      <c r="W6323" s="32">
        <v>0</v>
      </c>
      <c r="X6323" s="113">
        <v>60000</v>
      </c>
      <c r="Y6323" s="113">
        <v>16112.5</v>
      </c>
      <c r="Z6323" s="31">
        <v>65297.95</v>
      </c>
      <c r="AA6323" s="32">
        <v>0</v>
      </c>
      <c r="AB6323" s="113">
        <v>85647.6</v>
      </c>
      <c r="AC6323" s="113">
        <v>0</v>
      </c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10" t="s">
        <v>1710</v>
      </c>
      <c r="B6324" s="111" t="s">
        <v>1152</v>
      </c>
      <c r="C6324" s="112" t="s">
        <v>1634</v>
      </c>
      <c r="D6324" s="21">
        <f t="shared" si="146"/>
        <v>0</v>
      </c>
      <c r="E6324" s="24">
        <f t="shared" si="147"/>
        <v>0</v>
      </c>
      <c r="F6324" s="104"/>
      <c r="G6324" s="104"/>
      <c r="H6324" s="113"/>
      <c r="I6324" s="113"/>
      <c r="J6324" s="31"/>
      <c r="K6324" s="32"/>
      <c r="L6324" s="113"/>
      <c r="M6324" s="113"/>
      <c r="N6324" s="31"/>
      <c r="O6324" s="32"/>
      <c r="P6324" s="113"/>
      <c r="Q6324" s="113"/>
      <c r="R6324" s="31"/>
      <c r="S6324" s="32"/>
      <c r="T6324" s="113"/>
      <c r="U6324" s="113"/>
      <c r="V6324" s="31"/>
      <c r="W6324" s="32"/>
      <c r="X6324" s="113"/>
      <c r="Y6324" s="113"/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10" t="s">
        <v>1710</v>
      </c>
      <c r="B6325" s="111" t="s">
        <v>1153</v>
      </c>
      <c r="C6325" s="112" t="s">
        <v>1635</v>
      </c>
      <c r="D6325" s="21">
        <f t="shared" si="146"/>
        <v>7500</v>
      </c>
      <c r="E6325" s="24">
        <f t="shared" si="147"/>
        <v>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/>
      <c r="U6325" s="113"/>
      <c r="V6325" s="31">
        <v>750</v>
      </c>
      <c r="W6325" s="32">
        <v>0</v>
      </c>
      <c r="X6325" s="113">
        <v>2400</v>
      </c>
      <c r="Y6325" s="113">
        <v>0</v>
      </c>
      <c r="Z6325" s="31">
        <v>0</v>
      </c>
      <c r="AA6325" s="32">
        <v>0</v>
      </c>
      <c r="AB6325" s="113">
        <v>4350</v>
      </c>
      <c r="AC6325" s="113">
        <v>0</v>
      </c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10" t="s">
        <v>1710</v>
      </c>
      <c r="B6326" s="111" t="s">
        <v>1154</v>
      </c>
      <c r="C6326" s="112" t="s">
        <v>1636</v>
      </c>
      <c r="D6326" s="21">
        <f t="shared" si="146"/>
        <v>0</v>
      </c>
      <c r="E6326" s="24">
        <f t="shared" si="147"/>
        <v>0</v>
      </c>
      <c r="F6326" s="104"/>
      <c r="G6326" s="104"/>
      <c r="H6326" s="113"/>
      <c r="I6326" s="113"/>
      <c r="J6326" s="31"/>
      <c r="K6326" s="32"/>
      <c r="L6326" s="113"/>
      <c r="M6326" s="113"/>
      <c r="N6326" s="31"/>
      <c r="O6326" s="32"/>
      <c r="P6326" s="113"/>
      <c r="Q6326" s="113"/>
      <c r="R6326" s="31"/>
      <c r="S6326" s="32"/>
      <c r="T6326" s="113"/>
      <c r="U6326" s="113"/>
      <c r="V6326" s="31"/>
      <c r="W6326" s="32"/>
      <c r="X6326" s="113"/>
      <c r="Y6326" s="113"/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10" t="s">
        <v>1710</v>
      </c>
      <c r="B6327" s="111" t="s">
        <v>1155</v>
      </c>
      <c r="C6327" s="112" t="s">
        <v>1156</v>
      </c>
      <c r="D6327" s="21">
        <f t="shared" si="146"/>
        <v>160000</v>
      </c>
      <c r="E6327" s="24">
        <f t="shared" si="147"/>
        <v>0</v>
      </c>
      <c r="F6327" s="104">
        <v>10000</v>
      </c>
      <c r="G6327" s="104">
        <v>0</v>
      </c>
      <c r="H6327" s="113">
        <v>10000</v>
      </c>
      <c r="I6327" s="113">
        <v>0</v>
      </c>
      <c r="J6327" s="31">
        <v>20000</v>
      </c>
      <c r="K6327" s="32">
        <v>0</v>
      </c>
      <c r="L6327" s="113">
        <v>20000</v>
      </c>
      <c r="M6327" s="113">
        <v>0</v>
      </c>
      <c r="N6327" s="31">
        <v>20000</v>
      </c>
      <c r="O6327" s="32">
        <v>0</v>
      </c>
      <c r="P6327" s="113">
        <v>20000</v>
      </c>
      <c r="Q6327" s="113">
        <v>0</v>
      </c>
      <c r="R6327" s="31">
        <v>10000</v>
      </c>
      <c r="S6327" s="32">
        <v>0</v>
      </c>
      <c r="T6327" s="113">
        <v>10000</v>
      </c>
      <c r="U6327" s="113">
        <v>0</v>
      </c>
      <c r="V6327" s="31">
        <v>10000</v>
      </c>
      <c r="W6327" s="32">
        <v>0</v>
      </c>
      <c r="X6327" s="113">
        <v>10000</v>
      </c>
      <c r="Y6327" s="113">
        <v>0</v>
      </c>
      <c r="Z6327" s="31">
        <v>10000</v>
      </c>
      <c r="AA6327" s="32">
        <v>0</v>
      </c>
      <c r="AB6327" s="113">
        <v>10000</v>
      </c>
      <c r="AC6327" s="113">
        <v>0</v>
      </c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10" t="s">
        <v>1710</v>
      </c>
      <c r="B6328" s="111" t="s">
        <v>1157</v>
      </c>
      <c r="C6328" s="112" t="s">
        <v>1158</v>
      </c>
      <c r="D6328" s="21">
        <f t="shared" si="146"/>
        <v>130000</v>
      </c>
      <c r="E6328" s="24">
        <f t="shared" si="147"/>
        <v>0</v>
      </c>
      <c r="F6328" s="104"/>
      <c r="G6328" s="104"/>
      <c r="H6328" s="113"/>
      <c r="I6328" s="113"/>
      <c r="J6328" s="31"/>
      <c r="K6328" s="32"/>
      <c r="L6328" s="113">
        <v>10000</v>
      </c>
      <c r="M6328" s="113">
        <v>0</v>
      </c>
      <c r="N6328" s="31">
        <v>10000</v>
      </c>
      <c r="O6328" s="32">
        <v>0</v>
      </c>
      <c r="P6328" s="113">
        <v>10000</v>
      </c>
      <c r="Q6328" s="113">
        <v>0</v>
      </c>
      <c r="R6328" s="31">
        <v>10000</v>
      </c>
      <c r="S6328" s="32">
        <v>0</v>
      </c>
      <c r="T6328" s="113">
        <v>10000</v>
      </c>
      <c r="U6328" s="113">
        <v>0</v>
      </c>
      <c r="V6328" s="31">
        <v>20000</v>
      </c>
      <c r="W6328" s="32">
        <v>0</v>
      </c>
      <c r="X6328" s="113">
        <v>20000</v>
      </c>
      <c r="Y6328" s="113">
        <v>0</v>
      </c>
      <c r="Z6328" s="31">
        <v>20000</v>
      </c>
      <c r="AA6328" s="32">
        <v>0</v>
      </c>
      <c r="AB6328" s="113">
        <v>20000</v>
      </c>
      <c r="AC6328" s="113">
        <v>0</v>
      </c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10" t="s">
        <v>1710</v>
      </c>
      <c r="B6329" s="111" t="s">
        <v>1159</v>
      </c>
      <c r="C6329" s="112" t="s">
        <v>1160</v>
      </c>
      <c r="D6329" s="21">
        <f t="shared" si="146"/>
        <v>60000</v>
      </c>
      <c r="E6329" s="24">
        <f t="shared" si="147"/>
        <v>0</v>
      </c>
      <c r="F6329" s="104">
        <v>5000</v>
      </c>
      <c r="G6329" s="104">
        <v>0</v>
      </c>
      <c r="H6329" s="113">
        <v>5000</v>
      </c>
      <c r="I6329" s="113">
        <v>0</v>
      </c>
      <c r="J6329" s="31">
        <v>5000</v>
      </c>
      <c r="K6329" s="32">
        <v>0</v>
      </c>
      <c r="L6329" s="113">
        <v>5000</v>
      </c>
      <c r="M6329" s="113">
        <v>0</v>
      </c>
      <c r="N6329" s="31">
        <v>5000</v>
      </c>
      <c r="O6329" s="32">
        <v>0</v>
      </c>
      <c r="P6329" s="113">
        <v>5000</v>
      </c>
      <c r="Q6329" s="113">
        <v>0</v>
      </c>
      <c r="R6329" s="31">
        <v>5000</v>
      </c>
      <c r="S6329" s="32">
        <v>0</v>
      </c>
      <c r="T6329" s="113">
        <v>5000</v>
      </c>
      <c r="U6329" s="113">
        <v>0</v>
      </c>
      <c r="V6329" s="31">
        <v>5000</v>
      </c>
      <c r="W6329" s="32">
        <v>0</v>
      </c>
      <c r="X6329" s="113">
        <v>5000</v>
      </c>
      <c r="Y6329" s="113">
        <v>0</v>
      </c>
      <c r="Z6329" s="31">
        <v>5000</v>
      </c>
      <c r="AA6329" s="32">
        <v>0</v>
      </c>
      <c r="AB6329" s="113">
        <v>5000</v>
      </c>
      <c r="AC6329" s="113">
        <v>0</v>
      </c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10" t="s">
        <v>1710</v>
      </c>
      <c r="B6330" s="111" t="s">
        <v>1161</v>
      </c>
      <c r="C6330" s="112" t="s">
        <v>1637</v>
      </c>
      <c r="D6330" s="21">
        <f t="shared" si="146"/>
        <v>9660</v>
      </c>
      <c r="E6330" s="24">
        <f t="shared" si="147"/>
        <v>0</v>
      </c>
      <c r="F6330" s="104"/>
      <c r="G6330" s="104"/>
      <c r="H6330" s="113">
        <v>9660</v>
      </c>
      <c r="I6330" s="113">
        <v>0</v>
      </c>
      <c r="J6330" s="31">
        <v>0</v>
      </c>
      <c r="K6330" s="32">
        <v>0</v>
      </c>
      <c r="L6330" s="113">
        <v>0</v>
      </c>
      <c r="M6330" s="113">
        <v>0</v>
      </c>
      <c r="N6330" s="31">
        <v>0</v>
      </c>
      <c r="O6330" s="32">
        <v>0</v>
      </c>
      <c r="P6330" s="113">
        <v>0</v>
      </c>
      <c r="Q6330" s="113">
        <v>0</v>
      </c>
      <c r="R6330" s="31">
        <v>0</v>
      </c>
      <c r="S6330" s="32">
        <v>0</v>
      </c>
      <c r="T6330" s="113">
        <v>0</v>
      </c>
      <c r="U6330" s="113">
        <v>0</v>
      </c>
      <c r="V6330" s="31">
        <v>0</v>
      </c>
      <c r="W6330" s="32">
        <v>0</v>
      </c>
      <c r="X6330" s="113">
        <v>0</v>
      </c>
      <c r="Y6330" s="113">
        <v>0</v>
      </c>
      <c r="Z6330" s="31">
        <v>0</v>
      </c>
      <c r="AA6330" s="32">
        <v>0</v>
      </c>
      <c r="AB6330" s="113">
        <v>0</v>
      </c>
      <c r="AC6330" s="113">
        <v>0</v>
      </c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10" t="s">
        <v>1710</v>
      </c>
      <c r="B6331" s="111" t="s">
        <v>1162</v>
      </c>
      <c r="C6331" s="112" t="s">
        <v>1163</v>
      </c>
      <c r="D6331" s="21">
        <f t="shared" si="146"/>
        <v>462690</v>
      </c>
      <c r="E6331" s="24">
        <f t="shared" si="147"/>
        <v>0</v>
      </c>
      <c r="F6331" s="104">
        <v>81750</v>
      </c>
      <c r="G6331" s="104">
        <v>0</v>
      </c>
      <c r="H6331" s="105">
        <v>0</v>
      </c>
      <c r="I6331" s="105">
        <v>0</v>
      </c>
      <c r="J6331" s="106">
        <v>0</v>
      </c>
      <c r="K6331" s="107">
        <v>0</v>
      </c>
      <c r="L6331" s="105">
        <v>0</v>
      </c>
      <c r="M6331" s="105">
        <v>0</v>
      </c>
      <c r="N6331" s="106">
        <v>0</v>
      </c>
      <c r="O6331" s="107">
        <v>0</v>
      </c>
      <c r="P6331" s="113">
        <v>0</v>
      </c>
      <c r="Q6331" s="113">
        <v>0</v>
      </c>
      <c r="R6331" s="106">
        <v>0</v>
      </c>
      <c r="S6331" s="107">
        <v>0</v>
      </c>
      <c r="T6331" s="105">
        <v>0</v>
      </c>
      <c r="U6331" s="105">
        <v>0</v>
      </c>
      <c r="V6331" s="106">
        <v>45750</v>
      </c>
      <c r="W6331" s="107">
        <v>0</v>
      </c>
      <c r="X6331" s="105">
        <v>0</v>
      </c>
      <c r="Y6331" s="105">
        <v>0</v>
      </c>
      <c r="Z6331" s="106">
        <v>0</v>
      </c>
      <c r="AA6331" s="107">
        <v>0</v>
      </c>
      <c r="AB6331" s="105">
        <v>335190</v>
      </c>
      <c r="AC6331" s="105">
        <v>0</v>
      </c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10" t="s">
        <v>1710</v>
      </c>
      <c r="B6332" s="111" t="s">
        <v>1164</v>
      </c>
      <c r="C6332" s="112" t="s">
        <v>1638</v>
      </c>
      <c r="D6332" s="21">
        <f t="shared" si="146"/>
        <v>1200</v>
      </c>
      <c r="E6332" s="24">
        <f t="shared" si="14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>
        <v>1200</v>
      </c>
      <c r="Y6332" s="105">
        <v>0</v>
      </c>
      <c r="Z6332" s="106">
        <v>0</v>
      </c>
      <c r="AA6332" s="107">
        <v>0</v>
      </c>
      <c r="AB6332" s="105">
        <v>0</v>
      </c>
      <c r="AC6332" s="105">
        <v>0</v>
      </c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10" t="s">
        <v>1710</v>
      </c>
      <c r="B6333" s="111" t="s">
        <v>1165</v>
      </c>
      <c r="C6333" s="112" t="s">
        <v>1166</v>
      </c>
      <c r="D6333" s="21">
        <f t="shared" si="146"/>
        <v>268799</v>
      </c>
      <c r="E6333" s="24">
        <f t="shared" si="147"/>
        <v>0</v>
      </c>
      <c r="F6333" s="104">
        <v>22400</v>
      </c>
      <c r="G6333" s="104">
        <v>0</v>
      </c>
      <c r="H6333" s="105">
        <v>22400</v>
      </c>
      <c r="I6333" s="105">
        <v>0</v>
      </c>
      <c r="J6333" s="106">
        <v>22400</v>
      </c>
      <c r="K6333" s="107">
        <v>0</v>
      </c>
      <c r="L6333" s="105">
        <v>22400</v>
      </c>
      <c r="M6333" s="105">
        <v>0</v>
      </c>
      <c r="N6333" s="106">
        <v>22400</v>
      </c>
      <c r="O6333" s="107">
        <v>0</v>
      </c>
      <c r="P6333" s="105">
        <v>22400</v>
      </c>
      <c r="Q6333" s="105">
        <v>0</v>
      </c>
      <c r="R6333" s="106">
        <v>22400</v>
      </c>
      <c r="S6333" s="107">
        <v>0</v>
      </c>
      <c r="T6333" s="105">
        <v>22400</v>
      </c>
      <c r="U6333" s="105">
        <v>0</v>
      </c>
      <c r="V6333" s="106">
        <v>22400</v>
      </c>
      <c r="W6333" s="107">
        <v>0</v>
      </c>
      <c r="X6333" s="105">
        <v>22400</v>
      </c>
      <c r="Y6333" s="105">
        <v>0</v>
      </c>
      <c r="Z6333" s="106">
        <v>22400</v>
      </c>
      <c r="AA6333" s="107">
        <v>0</v>
      </c>
      <c r="AB6333" s="105">
        <v>22399</v>
      </c>
      <c r="AC6333" s="105">
        <v>0</v>
      </c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10" t="s">
        <v>1710</v>
      </c>
      <c r="B6334" s="111" t="s">
        <v>1167</v>
      </c>
      <c r="C6334" s="112" t="s">
        <v>1639</v>
      </c>
      <c r="D6334" s="21">
        <f t="shared" si="146"/>
        <v>146400</v>
      </c>
      <c r="E6334" s="24">
        <f t="shared" si="147"/>
        <v>0</v>
      </c>
      <c r="F6334" s="104">
        <v>12200</v>
      </c>
      <c r="G6334" s="104">
        <v>0</v>
      </c>
      <c r="H6334" s="113">
        <v>12200</v>
      </c>
      <c r="I6334" s="113">
        <v>0</v>
      </c>
      <c r="J6334" s="31">
        <v>12200</v>
      </c>
      <c r="K6334" s="32">
        <v>0</v>
      </c>
      <c r="L6334" s="113">
        <v>12200</v>
      </c>
      <c r="M6334" s="113">
        <v>0</v>
      </c>
      <c r="N6334" s="31">
        <v>12200</v>
      </c>
      <c r="O6334" s="32">
        <v>0</v>
      </c>
      <c r="P6334" s="105">
        <v>12200</v>
      </c>
      <c r="Q6334" s="105">
        <v>0</v>
      </c>
      <c r="R6334" s="31">
        <v>12200</v>
      </c>
      <c r="S6334" s="32">
        <v>0</v>
      </c>
      <c r="T6334" s="113">
        <v>12200</v>
      </c>
      <c r="U6334" s="113">
        <v>0</v>
      </c>
      <c r="V6334" s="31">
        <v>12200</v>
      </c>
      <c r="W6334" s="32">
        <v>0</v>
      </c>
      <c r="X6334" s="113">
        <v>12200</v>
      </c>
      <c r="Y6334" s="113">
        <v>0</v>
      </c>
      <c r="Z6334" s="31">
        <v>12200</v>
      </c>
      <c r="AA6334" s="32">
        <v>0</v>
      </c>
      <c r="AB6334" s="113">
        <v>12200</v>
      </c>
      <c r="AC6334" s="113">
        <v>0</v>
      </c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10" t="s">
        <v>1710</v>
      </c>
      <c r="B6335" s="111" t="s">
        <v>1168</v>
      </c>
      <c r="C6335" s="112" t="s">
        <v>1640</v>
      </c>
      <c r="D6335" s="21">
        <f t="shared" si="146"/>
        <v>0</v>
      </c>
      <c r="E6335" s="24">
        <f t="shared" si="14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10" t="s">
        <v>1710</v>
      </c>
      <c r="B6336" s="111" t="s">
        <v>1169</v>
      </c>
      <c r="C6336" s="112" t="s">
        <v>1641</v>
      </c>
      <c r="D6336" s="21">
        <f t="shared" si="146"/>
        <v>0</v>
      </c>
      <c r="E6336" s="24">
        <f t="shared" si="147"/>
        <v>0</v>
      </c>
      <c r="F6336" s="104"/>
      <c r="G6336" s="104"/>
      <c r="H6336" s="105"/>
      <c r="I6336" s="105"/>
      <c r="J6336" s="106"/>
      <c r="K6336" s="107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10" t="s">
        <v>1710</v>
      </c>
      <c r="B6337" s="111" t="s">
        <v>1170</v>
      </c>
      <c r="C6337" s="112" t="s">
        <v>1171</v>
      </c>
      <c r="D6337" s="21">
        <f t="shared" si="146"/>
        <v>92000.04</v>
      </c>
      <c r="E6337" s="24">
        <f t="shared" si="147"/>
        <v>0</v>
      </c>
      <c r="F6337" s="104">
        <v>7666.67</v>
      </c>
      <c r="G6337" s="104">
        <v>0</v>
      </c>
      <c r="H6337" s="105">
        <v>7666.67</v>
      </c>
      <c r="I6337" s="105">
        <v>0</v>
      </c>
      <c r="J6337" s="106">
        <v>7666.67</v>
      </c>
      <c r="K6337" s="107">
        <v>0</v>
      </c>
      <c r="L6337" s="105">
        <v>7666.67</v>
      </c>
      <c r="M6337" s="105">
        <v>0</v>
      </c>
      <c r="N6337" s="106">
        <v>7666.67</v>
      </c>
      <c r="O6337" s="107">
        <v>0</v>
      </c>
      <c r="P6337" s="105">
        <v>7666.67</v>
      </c>
      <c r="Q6337" s="105">
        <v>0</v>
      </c>
      <c r="R6337" s="106">
        <v>7666.67</v>
      </c>
      <c r="S6337" s="107">
        <v>0</v>
      </c>
      <c r="T6337" s="105">
        <v>7666.67</v>
      </c>
      <c r="U6337" s="105">
        <v>0</v>
      </c>
      <c r="V6337" s="106">
        <v>7666.67</v>
      </c>
      <c r="W6337" s="107">
        <v>0</v>
      </c>
      <c r="X6337" s="105">
        <v>7666.67</v>
      </c>
      <c r="Y6337" s="105">
        <v>0</v>
      </c>
      <c r="Z6337" s="106">
        <v>7666.67</v>
      </c>
      <c r="AA6337" s="107">
        <v>0</v>
      </c>
      <c r="AB6337" s="105">
        <v>7666.67</v>
      </c>
      <c r="AC6337" s="105">
        <v>0</v>
      </c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10" t="s">
        <v>1710</v>
      </c>
      <c r="B6338" s="111" t="s">
        <v>1172</v>
      </c>
      <c r="C6338" s="112" t="s">
        <v>1642</v>
      </c>
      <c r="D6338" s="21">
        <f t="shared" si="146"/>
        <v>0</v>
      </c>
      <c r="E6338" s="24">
        <f t="shared" si="147"/>
        <v>0</v>
      </c>
      <c r="F6338" s="104"/>
      <c r="G6338" s="104"/>
      <c r="H6338" s="113"/>
      <c r="I6338" s="113"/>
      <c r="J6338" s="31"/>
      <c r="K6338" s="32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10" t="s">
        <v>1710</v>
      </c>
      <c r="B6339" s="111" t="s">
        <v>1173</v>
      </c>
      <c r="C6339" s="112" t="s">
        <v>1643</v>
      </c>
      <c r="D6339" s="21">
        <f t="shared" si="146"/>
        <v>0</v>
      </c>
      <c r="E6339" s="24">
        <f t="shared" si="147"/>
        <v>0</v>
      </c>
      <c r="F6339" s="104"/>
      <c r="G6339" s="104"/>
      <c r="H6339" s="113"/>
      <c r="I6339" s="113"/>
      <c r="J6339" s="31"/>
      <c r="K6339" s="32"/>
      <c r="L6339" s="113"/>
      <c r="M6339" s="113"/>
      <c r="N6339" s="31"/>
      <c r="O6339" s="32"/>
      <c r="P6339" s="113"/>
      <c r="Q6339" s="113"/>
      <c r="R6339" s="31"/>
      <c r="S6339" s="32"/>
      <c r="T6339" s="113"/>
      <c r="U6339" s="113"/>
      <c r="V6339" s="31"/>
      <c r="W6339" s="32"/>
      <c r="X6339" s="113"/>
      <c r="Y6339" s="113"/>
      <c r="Z6339" s="31"/>
      <c r="AA6339" s="32"/>
      <c r="AB6339" s="113"/>
      <c r="AC6339" s="113"/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10" t="s">
        <v>1710</v>
      </c>
      <c r="B6340" s="111" t="s">
        <v>1174</v>
      </c>
      <c r="C6340" s="112" t="s">
        <v>1175</v>
      </c>
      <c r="D6340" s="21">
        <f t="shared" si="146"/>
        <v>0</v>
      </c>
      <c r="E6340" s="24">
        <f t="shared" si="147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10" t="s">
        <v>1710</v>
      </c>
      <c r="B6341" s="111" t="s">
        <v>1176</v>
      </c>
      <c r="C6341" s="112" t="s">
        <v>1177</v>
      </c>
      <c r="D6341" s="21">
        <f t="shared" si="146"/>
        <v>0</v>
      </c>
      <c r="E6341" s="24">
        <f t="shared" si="147"/>
        <v>0</v>
      </c>
      <c r="F6341" s="104"/>
      <c r="G6341" s="104"/>
      <c r="H6341" s="113"/>
      <c r="I6341" s="113"/>
      <c r="J6341" s="31"/>
      <c r="K6341" s="32"/>
      <c r="L6341" s="113"/>
      <c r="M6341" s="113"/>
      <c r="N6341" s="31"/>
      <c r="O6341" s="32"/>
      <c r="P6341" s="113"/>
      <c r="Q6341" s="113"/>
      <c r="R6341" s="31"/>
      <c r="S6341" s="32"/>
      <c r="T6341" s="113"/>
      <c r="U6341" s="113"/>
      <c r="V6341" s="31"/>
      <c r="W6341" s="32"/>
      <c r="X6341" s="113"/>
      <c r="Y6341" s="113"/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10" t="s">
        <v>1710</v>
      </c>
      <c r="B6342" s="111" t="s">
        <v>1178</v>
      </c>
      <c r="C6342" s="112" t="s">
        <v>1179</v>
      </c>
      <c r="D6342" s="21">
        <f t="shared" si="146"/>
        <v>0</v>
      </c>
      <c r="E6342" s="24">
        <f t="shared" si="147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10" t="s">
        <v>1710</v>
      </c>
      <c r="B6343" s="111" t="s">
        <v>1180</v>
      </c>
      <c r="C6343" s="112" t="s">
        <v>1181</v>
      </c>
      <c r="D6343" s="21">
        <f t="shared" si="146"/>
        <v>132933.48000000001</v>
      </c>
      <c r="E6343" s="24">
        <f t="shared" si="147"/>
        <v>1</v>
      </c>
      <c r="F6343" s="104">
        <v>33233.33</v>
      </c>
      <c r="G6343" s="104">
        <v>0</v>
      </c>
      <c r="H6343" s="113">
        <v>33233.33</v>
      </c>
      <c r="I6343" s="113">
        <v>0</v>
      </c>
      <c r="J6343" s="31">
        <v>33233.33</v>
      </c>
      <c r="K6343" s="32">
        <v>0</v>
      </c>
      <c r="L6343" s="113">
        <v>33233.49</v>
      </c>
      <c r="M6343" s="113">
        <v>0</v>
      </c>
      <c r="N6343" s="31">
        <v>0</v>
      </c>
      <c r="O6343" s="32">
        <v>1</v>
      </c>
      <c r="P6343" s="113">
        <v>0</v>
      </c>
      <c r="Q6343" s="113">
        <v>0</v>
      </c>
      <c r="R6343" s="31">
        <v>0</v>
      </c>
      <c r="S6343" s="32">
        <v>0</v>
      </c>
      <c r="T6343" s="113">
        <v>0</v>
      </c>
      <c r="U6343" s="113">
        <v>0</v>
      </c>
      <c r="V6343" s="31">
        <v>0</v>
      </c>
      <c r="W6343" s="32">
        <v>0</v>
      </c>
      <c r="X6343" s="113">
        <v>0</v>
      </c>
      <c r="Y6343" s="113">
        <v>0</v>
      </c>
      <c r="Z6343" s="31">
        <v>0</v>
      </c>
      <c r="AA6343" s="32">
        <v>0</v>
      </c>
      <c r="AB6343" s="113">
        <v>0</v>
      </c>
      <c r="AC6343" s="113">
        <v>0</v>
      </c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10" t="s">
        <v>1710</v>
      </c>
      <c r="B6344" s="111" t="s">
        <v>1182</v>
      </c>
      <c r="C6344" s="112" t="s">
        <v>1183</v>
      </c>
      <c r="D6344" s="21">
        <f t="shared" si="146"/>
        <v>0</v>
      </c>
      <c r="E6344" s="24">
        <f t="shared" si="147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10" t="s">
        <v>1710</v>
      </c>
      <c r="B6345" s="111" t="s">
        <v>1184</v>
      </c>
      <c r="C6345" s="112" t="s">
        <v>1185</v>
      </c>
      <c r="D6345" s="21">
        <f t="shared" si="146"/>
        <v>0</v>
      </c>
      <c r="E6345" s="24">
        <f t="shared" si="147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10" t="s">
        <v>1710</v>
      </c>
      <c r="B6346" s="111" t="s">
        <v>1186</v>
      </c>
      <c r="C6346" s="112" t="s">
        <v>1187</v>
      </c>
      <c r="D6346" s="21">
        <f t="shared" si="146"/>
        <v>0</v>
      </c>
      <c r="E6346" s="24">
        <f t="shared" si="147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10" t="s">
        <v>1710</v>
      </c>
      <c r="B6347" s="111" t="s">
        <v>1188</v>
      </c>
      <c r="C6347" s="112" t="s">
        <v>1189</v>
      </c>
      <c r="D6347" s="21">
        <f t="shared" si="146"/>
        <v>0</v>
      </c>
      <c r="E6347" s="24">
        <f t="shared" si="147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10" t="s">
        <v>1710</v>
      </c>
      <c r="B6348" s="111" t="s">
        <v>1190</v>
      </c>
      <c r="C6348" s="112" t="s">
        <v>1191</v>
      </c>
      <c r="D6348" s="21">
        <f t="shared" si="146"/>
        <v>254000.03999999992</v>
      </c>
      <c r="E6348" s="24">
        <f t="shared" si="147"/>
        <v>0</v>
      </c>
      <c r="F6348" s="104">
        <v>21166.67</v>
      </c>
      <c r="G6348" s="104">
        <v>0</v>
      </c>
      <c r="H6348" s="113">
        <v>21166.67</v>
      </c>
      <c r="I6348" s="113">
        <v>0</v>
      </c>
      <c r="J6348" s="31">
        <v>21166.67</v>
      </c>
      <c r="K6348" s="32">
        <v>0</v>
      </c>
      <c r="L6348" s="113">
        <v>21166.67</v>
      </c>
      <c r="M6348" s="113">
        <v>0</v>
      </c>
      <c r="N6348" s="31">
        <v>21166.67</v>
      </c>
      <c r="O6348" s="32">
        <v>0</v>
      </c>
      <c r="P6348" s="113">
        <v>21166.67</v>
      </c>
      <c r="Q6348" s="113">
        <v>0</v>
      </c>
      <c r="R6348" s="31">
        <v>21166.67</v>
      </c>
      <c r="S6348" s="32">
        <v>0</v>
      </c>
      <c r="T6348" s="113">
        <v>21166.67</v>
      </c>
      <c r="U6348" s="113">
        <v>0</v>
      </c>
      <c r="V6348" s="31">
        <v>21166.67</v>
      </c>
      <c r="W6348" s="32">
        <v>0</v>
      </c>
      <c r="X6348" s="113">
        <v>21166.67</v>
      </c>
      <c r="Y6348" s="113">
        <v>0</v>
      </c>
      <c r="Z6348" s="31">
        <v>21166.67</v>
      </c>
      <c r="AA6348" s="32">
        <v>0</v>
      </c>
      <c r="AB6348" s="113">
        <v>21166.67</v>
      </c>
      <c r="AC6348" s="113">
        <v>0</v>
      </c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10" t="s">
        <v>1710</v>
      </c>
      <c r="B6349" s="111" t="s">
        <v>1192</v>
      </c>
      <c r="C6349" s="112" t="s">
        <v>1193</v>
      </c>
      <c r="D6349" s="21">
        <f t="shared" si="146"/>
        <v>0</v>
      </c>
      <c r="E6349" s="24">
        <f t="shared" si="147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10" t="s">
        <v>1710</v>
      </c>
      <c r="B6350" s="111" t="s">
        <v>1194</v>
      </c>
      <c r="C6350" s="112" t="s">
        <v>1195</v>
      </c>
      <c r="D6350" s="21">
        <f t="shared" si="146"/>
        <v>0</v>
      </c>
      <c r="E6350" s="24">
        <f t="shared" si="147"/>
        <v>0</v>
      </c>
      <c r="F6350" s="104"/>
      <c r="G6350" s="104"/>
      <c r="H6350" s="105"/>
      <c r="I6350" s="105"/>
      <c r="J6350" s="106"/>
      <c r="K6350" s="107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10" t="s">
        <v>1710</v>
      </c>
      <c r="B6351" s="111" t="s">
        <v>1196</v>
      </c>
      <c r="C6351" s="112" t="s">
        <v>1197</v>
      </c>
      <c r="D6351" s="21">
        <f t="shared" si="146"/>
        <v>0</v>
      </c>
      <c r="E6351" s="24">
        <f t="shared" si="147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10" t="s">
        <v>1710</v>
      </c>
      <c r="B6352" s="111" t="s">
        <v>1198</v>
      </c>
      <c r="C6352" s="112" t="s">
        <v>1199</v>
      </c>
      <c r="D6352" s="21">
        <f t="shared" si="146"/>
        <v>0</v>
      </c>
      <c r="E6352" s="24">
        <f t="shared" si="147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10" t="s">
        <v>1710</v>
      </c>
      <c r="B6353" s="111" t="s">
        <v>1200</v>
      </c>
      <c r="C6353" s="112" t="s">
        <v>1201</v>
      </c>
      <c r="D6353" s="21">
        <f t="shared" si="146"/>
        <v>0</v>
      </c>
      <c r="E6353" s="24">
        <f t="shared" si="147"/>
        <v>0</v>
      </c>
      <c r="F6353" s="104"/>
      <c r="G6353" s="104"/>
      <c r="H6353" s="113"/>
      <c r="I6353" s="113"/>
      <c r="J6353" s="31"/>
      <c r="K6353" s="32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10" t="s">
        <v>1710</v>
      </c>
      <c r="B6354" s="111" t="s">
        <v>1202</v>
      </c>
      <c r="C6354" s="112" t="s">
        <v>1203</v>
      </c>
      <c r="D6354" s="21">
        <f t="shared" si="146"/>
        <v>0</v>
      </c>
      <c r="E6354" s="24">
        <f t="shared" si="147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10" t="s">
        <v>1710</v>
      </c>
      <c r="B6355" s="111" t="s">
        <v>1204</v>
      </c>
      <c r="C6355" s="112" t="s">
        <v>1205</v>
      </c>
      <c r="D6355" s="21">
        <f t="shared" si="146"/>
        <v>0</v>
      </c>
      <c r="E6355" s="24">
        <f t="shared" si="147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10" t="s">
        <v>1710</v>
      </c>
      <c r="B6356" s="111" t="s">
        <v>1206</v>
      </c>
      <c r="C6356" s="112" t="s">
        <v>1207</v>
      </c>
      <c r="D6356" s="21">
        <f t="shared" si="146"/>
        <v>0</v>
      </c>
      <c r="E6356" s="24">
        <f t="shared" si="147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/>
      <c r="W6356" s="32"/>
      <c r="X6356" s="113"/>
      <c r="Y6356" s="113"/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10" t="s">
        <v>1710</v>
      </c>
      <c r="B6357" s="111" t="s">
        <v>1208</v>
      </c>
      <c r="C6357" s="112" t="s">
        <v>1209</v>
      </c>
      <c r="D6357" s="21">
        <f t="shared" si="146"/>
        <v>0</v>
      </c>
      <c r="E6357" s="24">
        <f t="shared" si="147"/>
        <v>0</v>
      </c>
      <c r="F6357" s="104"/>
      <c r="G6357" s="104"/>
      <c r="H6357" s="105"/>
      <c r="I6357" s="105"/>
      <c r="J6357" s="106"/>
      <c r="K6357" s="107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10" t="s">
        <v>1710</v>
      </c>
      <c r="B6358" s="111" t="s">
        <v>1210</v>
      </c>
      <c r="C6358" s="112" t="s">
        <v>1644</v>
      </c>
      <c r="D6358" s="21">
        <f t="shared" si="146"/>
        <v>0</v>
      </c>
      <c r="E6358" s="24">
        <f t="shared" si="147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10" t="s">
        <v>1710</v>
      </c>
      <c r="B6359" s="111" t="s">
        <v>1211</v>
      </c>
      <c r="C6359" s="112" t="s">
        <v>1212</v>
      </c>
      <c r="D6359" s="21">
        <f t="shared" si="146"/>
        <v>0</v>
      </c>
      <c r="E6359" s="24">
        <f t="shared" si="147"/>
        <v>0</v>
      </c>
      <c r="F6359" s="104"/>
      <c r="G6359" s="104"/>
      <c r="H6359" s="105"/>
      <c r="I6359" s="105"/>
      <c r="J6359" s="106"/>
      <c r="K6359" s="107"/>
      <c r="L6359" s="105"/>
      <c r="M6359" s="105"/>
      <c r="N6359" s="106"/>
      <c r="O6359" s="107"/>
      <c r="P6359" s="105"/>
      <c r="Q6359" s="105"/>
      <c r="R6359" s="106"/>
      <c r="S6359" s="107"/>
      <c r="T6359" s="105"/>
      <c r="U6359" s="105"/>
      <c r="V6359" s="106"/>
      <c r="W6359" s="107"/>
      <c r="X6359" s="105"/>
      <c r="Y6359" s="105"/>
      <c r="Z6359" s="106"/>
      <c r="AA6359" s="107"/>
      <c r="AB6359" s="105"/>
      <c r="AC6359" s="105"/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10" t="s">
        <v>1710</v>
      </c>
      <c r="B6360" s="111" t="s">
        <v>1213</v>
      </c>
      <c r="C6360" s="112" t="s">
        <v>1214</v>
      </c>
      <c r="D6360" s="21">
        <f t="shared" si="146"/>
        <v>122198.04</v>
      </c>
      <c r="E6360" s="24">
        <f t="shared" si="147"/>
        <v>0</v>
      </c>
      <c r="F6360" s="104">
        <v>10183.17</v>
      </c>
      <c r="G6360" s="104">
        <v>0</v>
      </c>
      <c r="H6360" s="105">
        <v>10183.17</v>
      </c>
      <c r="I6360" s="105">
        <v>0</v>
      </c>
      <c r="J6360" s="106">
        <v>10183.17</v>
      </c>
      <c r="K6360" s="107">
        <v>0</v>
      </c>
      <c r="L6360" s="105">
        <v>10183.17</v>
      </c>
      <c r="M6360" s="105">
        <v>0</v>
      </c>
      <c r="N6360" s="106">
        <v>10183.17</v>
      </c>
      <c r="O6360" s="107">
        <v>0</v>
      </c>
      <c r="P6360" s="105">
        <v>10183.17</v>
      </c>
      <c r="Q6360" s="105">
        <v>0</v>
      </c>
      <c r="R6360" s="106">
        <v>10183.17</v>
      </c>
      <c r="S6360" s="107">
        <v>0</v>
      </c>
      <c r="T6360" s="105">
        <v>10183.17</v>
      </c>
      <c r="U6360" s="105">
        <v>0</v>
      </c>
      <c r="V6360" s="106">
        <v>10183.17</v>
      </c>
      <c r="W6360" s="107">
        <v>0</v>
      </c>
      <c r="X6360" s="105">
        <v>10183.17</v>
      </c>
      <c r="Y6360" s="105">
        <v>0</v>
      </c>
      <c r="Z6360" s="106">
        <v>10183.17</v>
      </c>
      <c r="AA6360" s="107">
        <v>0</v>
      </c>
      <c r="AB6360" s="105">
        <v>10183.17</v>
      </c>
      <c r="AC6360" s="105">
        <v>0</v>
      </c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10" t="s">
        <v>1710</v>
      </c>
      <c r="B6361" s="111" t="s">
        <v>1215</v>
      </c>
      <c r="C6361" s="112" t="s">
        <v>1216</v>
      </c>
      <c r="D6361" s="21">
        <f t="shared" si="146"/>
        <v>5333.2799999999988</v>
      </c>
      <c r="E6361" s="24">
        <f t="shared" si="147"/>
        <v>0</v>
      </c>
      <c r="F6361" s="104">
        <v>444.44</v>
      </c>
      <c r="G6361" s="104">
        <v>0</v>
      </c>
      <c r="H6361" s="113">
        <v>444.44</v>
      </c>
      <c r="I6361" s="113">
        <v>0</v>
      </c>
      <c r="J6361" s="31">
        <v>444.44</v>
      </c>
      <c r="K6361" s="32">
        <v>0</v>
      </c>
      <c r="L6361" s="113">
        <v>444.44</v>
      </c>
      <c r="M6361" s="113">
        <v>0</v>
      </c>
      <c r="N6361" s="31">
        <v>444.44</v>
      </c>
      <c r="O6361" s="32">
        <v>0</v>
      </c>
      <c r="P6361" s="105">
        <v>444.44</v>
      </c>
      <c r="Q6361" s="105">
        <v>0</v>
      </c>
      <c r="R6361" s="31">
        <v>444.44</v>
      </c>
      <c r="S6361" s="32">
        <v>0</v>
      </c>
      <c r="T6361" s="113">
        <v>444.44</v>
      </c>
      <c r="U6361" s="113">
        <v>0</v>
      </c>
      <c r="V6361" s="31">
        <v>444.44</v>
      </c>
      <c r="W6361" s="32">
        <v>0</v>
      </c>
      <c r="X6361" s="113">
        <v>444.44</v>
      </c>
      <c r="Y6361" s="113">
        <v>0</v>
      </c>
      <c r="Z6361" s="31">
        <v>444.44</v>
      </c>
      <c r="AA6361" s="32">
        <v>0</v>
      </c>
      <c r="AB6361" s="113">
        <v>444.44</v>
      </c>
      <c r="AC6361" s="113">
        <v>0</v>
      </c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10" t="s">
        <v>1710</v>
      </c>
      <c r="B6362" s="111" t="s">
        <v>1217</v>
      </c>
      <c r="C6362" s="112" t="s">
        <v>1218</v>
      </c>
      <c r="D6362" s="21">
        <f t="shared" si="146"/>
        <v>39966.960000000014</v>
      </c>
      <c r="E6362" s="24">
        <f t="shared" si="147"/>
        <v>0</v>
      </c>
      <c r="F6362" s="104">
        <v>3330.58</v>
      </c>
      <c r="G6362" s="104">
        <v>0</v>
      </c>
      <c r="H6362" s="105">
        <v>3330.58</v>
      </c>
      <c r="I6362" s="105">
        <v>0</v>
      </c>
      <c r="J6362" s="106">
        <v>3330.58</v>
      </c>
      <c r="K6362" s="107">
        <v>0</v>
      </c>
      <c r="L6362" s="105">
        <v>3330.58</v>
      </c>
      <c r="M6362" s="105">
        <v>0</v>
      </c>
      <c r="N6362" s="106">
        <v>3330.58</v>
      </c>
      <c r="O6362" s="107">
        <v>0</v>
      </c>
      <c r="P6362" s="113">
        <v>3330.58</v>
      </c>
      <c r="Q6362" s="113">
        <v>0</v>
      </c>
      <c r="R6362" s="106">
        <v>3330.58</v>
      </c>
      <c r="S6362" s="107">
        <v>0</v>
      </c>
      <c r="T6362" s="105">
        <v>3330.58</v>
      </c>
      <c r="U6362" s="105">
        <v>0</v>
      </c>
      <c r="V6362" s="106">
        <v>3330.58</v>
      </c>
      <c r="W6362" s="107">
        <v>0</v>
      </c>
      <c r="X6362" s="105">
        <v>3330.58</v>
      </c>
      <c r="Y6362" s="105">
        <v>0</v>
      </c>
      <c r="Z6362" s="106">
        <v>3330.58</v>
      </c>
      <c r="AA6362" s="107">
        <v>0</v>
      </c>
      <c r="AB6362" s="105">
        <v>3330.58</v>
      </c>
      <c r="AC6362" s="105">
        <v>0</v>
      </c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10" t="s">
        <v>1710</v>
      </c>
      <c r="B6363" s="111" t="s">
        <v>1219</v>
      </c>
      <c r="C6363" s="112" t="s">
        <v>1220</v>
      </c>
      <c r="D6363" s="21">
        <f t="shared" si="146"/>
        <v>0</v>
      </c>
      <c r="E6363" s="24">
        <f t="shared" si="147"/>
        <v>0</v>
      </c>
      <c r="F6363" s="104"/>
      <c r="G6363" s="104"/>
      <c r="H6363" s="105"/>
      <c r="I6363" s="105"/>
      <c r="J6363" s="106"/>
      <c r="K6363" s="107"/>
      <c r="L6363" s="105"/>
      <c r="M6363" s="105"/>
      <c r="N6363" s="106"/>
      <c r="O6363" s="107"/>
      <c r="P6363" s="105"/>
      <c r="Q6363" s="105"/>
      <c r="R6363" s="106"/>
      <c r="S6363" s="107"/>
      <c r="T6363" s="105"/>
      <c r="U6363" s="105"/>
      <c r="V6363" s="106"/>
      <c r="W6363" s="107"/>
      <c r="X6363" s="105"/>
      <c r="Y6363" s="105"/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10" t="s">
        <v>1710</v>
      </c>
      <c r="B6364" s="111" t="s">
        <v>1221</v>
      </c>
      <c r="C6364" s="112" t="s">
        <v>1222</v>
      </c>
      <c r="D6364" s="21">
        <f t="shared" si="146"/>
        <v>0</v>
      </c>
      <c r="E6364" s="24">
        <f t="shared" si="147"/>
        <v>0</v>
      </c>
      <c r="F6364" s="104"/>
      <c r="G6364" s="104"/>
      <c r="H6364" s="105"/>
      <c r="I6364" s="105"/>
      <c r="J6364" s="106"/>
      <c r="K6364" s="107"/>
      <c r="L6364" s="105"/>
      <c r="M6364" s="105"/>
      <c r="N6364" s="106"/>
      <c r="O6364" s="107"/>
      <c r="P6364" s="105"/>
      <c r="Q6364" s="105"/>
      <c r="R6364" s="106"/>
      <c r="S6364" s="107"/>
      <c r="T6364" s="105"/>
      <c r="U6364" s="105"/>
      <c r="V6364" s="106"/>
      <c r="W6364" s="107"/>
      <c r="X6364" s="105"/>
      <c r="Y6364" s="105"/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10" t="s">
        <v>1710</v>
      </c>
      <c r="B6365" s="111" t="s">
        <v>1223</v>
      </c>
      <c r="C6365" s="112" t="s">
        <v>1224</v>
      </c>
      <c r="D6365" s="21">
        <f t="shared" si="146"/>
        <v>0</v>
      </c>
      <c r="E6365" s="24">
        <f t="shared" si="147"/>
        <v>0</v>
      </c>
      <c r="F6365" s="104"/>
      <c r="G6365" s="104"/>
      <c r="H6365" s="113"/>
      <c r="I6365" s="113"/>
      <c r="J6365" s="31"/>
      <c r="K6365" s="32"/>
      <c r="L6365" s="113"/>
      <c r="M6365" s="113"/>
      <c r="N6365" s="31"/>
      <c r="O6365" s="32"/>
      <c r="P6365" s="105"/>
      <c r="Q6365" s="105"/>
      <c r="R6365" s="31"/>
      <c r="S6365" s="32"/>
      <c r="T6365" s="113"/>
      <c r="U6365" s="113"/>
      <c r="V6365" s="31"/>
      <c r="W6365" s="32"/>
      <c r="X6365" s="113"/>
      <c r="Y6365" s="113"/>
      <c r="Z6365" s="31"/>
      <c r="AA6365" s="32"/>
      <c r="AB6365" s="113"/>
      <c r="AC6365" s="113"/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10" t="s">
        <v>1710</v>
      </c>
      <c r="B6366" s="111" t="s">
        <v>1225</v>
      </c>
      <c r="C6366" s="112" t="s">
        <v>1226</v>
      </c>
      <c r="D6366" s="21">
        <f t="shared" si="146"/>
        <v>0</v>
      </c>
      <c r="E6366" s="24">
        <f t="shared" si="147"/>
        <v>0</v>
      </c>
      <c r="F6366" s="104"/>
      <c r="G6366" s="104"/>
      <c r="H6366" s="105"/>
      <c r="I6366" s="105"/>
      <c r="J6366" s="106"/>
      <c r="K6366" s="107"/>
      <c r="L6366" s="105"/>
      <c r="M6366" s="105"/>
      <c r="N6366" s="106"/>
      <c r="O6366" s="107"/>
      <c r="P6366" s="113"/>
      <c r="Q6366" s="113"/>
      <c r="R6366" s="106"/>
      <c r="S6366" s="107"/>
      <c r="T6366" s="105"/>
      <c r="U6366" s="105"/>
      <c r="V6366" s="106"/>
      <c r="W6366" s="107"/>
      <c r="X6366" s="105"/>
      <c r="Y6366" s="105"/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10" t="s">
        <v>1710</v>
      </c>
      <c r="B6367" s="111" t="s">
        <v>1227</v>
      </c>
      <c r="C6367" s="112" t="s">
        <v>1228</v>
      </c>
      <c r="D6367" s="21">
        <f t="shared" si="146"/>
        <v>3800.0400000000004</v>
      </c>
      <c r="E6367" s="24">
        <f t="shared" si="147"/>
        <v>0</v>
      </c>
      <c r="F6367" s="104">
        <v>316.67</v>
      </c>
      <c r="G6367" s="104">
        <v>0</v>
      </c>
      <c r="H6367" s="105">
        <v>316.67</v>
      </c>
      <c r="I6367" s="105">
        <v>0</v>
      </c>
      <c r="J6367" s="106">
        <v>316.67</v>
      </c>
      <c r="K6367" s="107">
        <v>0</v>
      </c>
      <c r="L6367" s="105">
        <v>316.67</v>
      </c>
      <c r="M6367" s="105">
        <v>0</v>
      </c>
      <c r="N6367" s="106">
        <v>316.67</v>
      </c>
      <c r="O6367" s="107">
        <v>0</v>
      </c>
      <c r="P6367" s="105">
        <v>316.67</v>
      </c>
      <c r="Q6367" s="105">
        <v>0</v>
      </c>
      <c r="R6367" s="106">
        <v>316.67</v>
      </c>
      <c r="S6367" s="107">
        <v>0</v>
      </c>
      <c r="T6367" s="105">
        <v>316.67</v>
      </c>
      <c r="U6367" s="105">
        <v>0</v>
      </c>
      <c r="V6367" s="106">
        <v>316.67</v>
      </c>
      <c r="W6367" s="107">
        <v>0</v>
      </c>
      <c r="X6367" s="105">
        <v>316.67</v>
      </c>
      <c r="Y6367" s="105">
        <v>0</v>
      </c>
      <c r="Z6367" s="106">
        <v>316.67</v>
      </c>
      <c r="AA6367" s="107">
        <v>0</v>
      </c>
      <c r="AB6367" s="105">
        <v>316.67</v>
      </c>
      <c r="AC6367" s="105">
        <v>0</v>
      </c>
      <c r="AD6367" s="137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10" t="s">
        <v>1710</v>
      </c>
      <c r="B6368" s="111" t="s">
        <v>1229</v>
      </c>
      <c r="C6368" s="112" t="s">
        <v>1230</v>
      </c>
      <c r="D6368" s="21">
        <f t="shared" si="146"/>
        <v>109743.95999999998</v>
      </c>
      <c r="E6368" s="24">
        <f t="shared" si="147"/>
        <v>1201</v>
      </c>
      <c r="F6368" s="104">
        <v>3996.94</v>
      </c>
      <c r="G6368" s="104">
        <v>0</v>
      </c>
      <c r="H6368" s="113">
        <v>3996.94</v>
      </c>
      <c r="I6368" s="113">
        <v>0</v>
      </c>
      <c r="J6368" s="31">
        <v>3996.94</v>
      </c>
      <c r="K6368" s="32">
        <v>0</v>
      </c>
      <c r="L6368" s="113">
        <v>11190.78</v>
      </c>
      <c r="M6368" s="113">
        <v>0</v>
      </c>
      <c r="N6368" s="31">
        <v>7594.16</v>
      </c>
      <c r="O6368" s="32">
        <v>0</v>
      </c>
      <c r="P6368" s="105">
        <v>7594.78</v>
      </c>
      <c r="Q6368" s="105">
        <v>0</v>
      </c>
      <c r="R6368" s="31">
        <v>15010.85</v>
      </c>
      <c r="S6368" s="32">
        <v>0</v>
      </c>
      <c r="T6368" s="113">
        <v>11302.53</v>
      </c>
      <c r="U6368" s="113">
        <v>0</v>
      </c>
      <c r="V6368" s="31">
        <v>11302.51</v>
      </c>
      <c r="W6368" s="32">
        <v>0</v>
      </c>
      <c r="X6368" s="113">
        <v>11302.51</v>
      </c>
      <c r="Y6368" s="113">
        <v>0</v>
      </c>
      <c r="Z6368" s="31">
        <v>11302.51</v>
      </c>
      <c r="AA6368" s="32">
        <v>0</v>
      </c>
      <c r="AB6368" s="113">
        <v>11152.51</v>
      </c>
      <c r="AC6368" s="113">
        <v>1201</v>
      </c>
      <c r="AD6368" s="137"/>
      <c r="AF6368" s="138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10" t="s">
        <v>1710</v>
      </c>
      <c r="B6369" s="111" t="s">
        <v>1231</v>
      </c>
      <c r="C6369" s="112" t="s">
        <v>1232</v>
      </c>
      <c r="D6369" s="21">
        <f t="shared" si="146"/>
        <v>122139.98000000001</v>
      </c>
      <c r="E6369" s="24">
        <f t="shared" si="147"/>
        <v>0</v>
      </c>
      <c r="F6369" s="104"/>
      <c r="G6369" s="104"/>
      <c r="H6369" s="113"/>
      <c r="I6369" s="113"/>
      <c r="J6369" s="31"/>
      <c r="K6369" s="32"/>
      <c r="L6369" s="113"/>
      <c r="M6369" s="113"/>
      <c r="N6369" s="31"/>
      <c r="O6369" s="32"/>
      <c r="P6369" s="113"/>
      <c r="Q6369" s="113"/>
      <c r="R6369" s="31"/>
      <c r="S6369" s="32"/>
      <c r="T6369" s="113">
        <v>11923.33</v>
      </c>
      <c r="U6369" s="113">
        <v>0</v>
      </c>
      <c r="V6369" s="31">
        <v>11923.33</v>
      </c>
      <c r="W6369" s="32">
        <v>0</v>
      </c>
      <c r="X6369" s="113">
        <v>49146.66</v>
      </c>
      <c r="Y6369" s="113">
        <v>0</v>
      </c>
      <c r="Z6369" s="31">
        <v>24573.33</v>
      </c>
      <c r="AA6369" s="32">
        <v>0</v>
      </c>
      <c r="AB6369" s="113">
        <v>24573.33</v>
      </c>
      <c r="AC6369" s="113">
        <v>0</v>
      </c>
      <c r="AD6369" s="137"/>
      <c r="AF6369" s="138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10" t="s">
        <v>1710</v>
      </c>
      <c r="B6370" s="111" t="s">
        <v>1233</v>
      </c>
      <c r="C6370" s="112" t="s">
        <v>1234</v>
      </c>
      <c r="D6370" s="21">
        <f t="shared" si="146"/>
        <v>290000.03999999992</v>
      </c>
      <c r="E6370" s="24">
        <f t="shared" si="147"/>
        <v>0</v>
      </c>
      <c r="F6370" s="104">
        <v>24166.67</v>
      </c>
      <c r="G6370" s="104">
        <v>0</v>
      </c>
      <c r="H6370" s="105">
        <v>24166.67</v>
      </c>
      <c r="I6370" s="105">
        <v>0</v>
      </c>
      <c r="J6370" s="106">
        <v>24166.67</v>
      </c>
      <c r="K6370" s="107">
        <v>0</v>
      </c>
      <c r="L6370" s="105">
        <v>24166.67</v>
      </c>
      <c r="M6370" s="105">
        <v>0</v>
      </c>
      <c r="N6370" s="106">
        <v>24166.67</v>
      </c>
      <c r="O6370" s="107">
        <v>0</v>
      </c>
      <c r="P6370" s="113">
        <v>24166.67</v>
      </c>
      <c r="Q6370" s="113">
        <v>0</v>
      </c>
      <c r="R6370" s="106">
        <v>24166.67</v>
      </c>
      <c r="S6370" s="107">
        <v>0</v>
      </c>
      <c r="T6370" s="105">
        <v>24166.67</v>
      </c>
      <c r="U6370" s="105">
        <v>0</v>
      </c>
      <c r="V6370" s="106">
        <v>24166.67</v>
      </c>
      <c r="W6370" s="107">
        <v>0</v>
      </c>
      <c r="X6370" s="105">
        <v>24166.67</v>
      </c>
      <c r="Y6370" s="105">
        <v>0</v>
      </c>
      <c r="Z6370" s="106">
        <v>24166.67</v>
      </c>
      <c r="AA6370" s="107">
        <v>0</v>
      </c>
      <c r="AB6370" s="105">
        <v>24166.67</v>
      </c>
      <c r="AC6370" s="105">
        <v>0</v>
      </c>
      <c r="AD6370" s="33"/>
      <c r="AF6370" s="138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10" t="s">
        <v>1710</v>
      </c>
      <c r="B6371" s="111" t="s">
        <v>1235</v>
      </c>
      <c r="C6371" s="112" t="s">
        <v>1236</v>
      </c>
      <c r="D6371" s="21">
        <f t="shared" si="146"/>
        <v>40257.149999999994</v>
      </c>
      <c r="E6371" s="24">
        <f t="shared" si="147"/>
        <v>5721.13</v>
      </c>
      <c r="F6371" s="104">
        <v>3390.18</v>
      </c>
      <c r="G6371" s="104">
        <v>0</v>
      </c>
      <c r="H6371" s="105">
        <v>3390.18</v>
      </c>
      <c r="I6371" s="105">
        <v>0</v>
      </c>
      <c r="J6371" s="106">
        <v>3390.18</v>
      </c>
      <c r="K6371" s="107">
        <v>0</v>
      </c>
      <c r="L6371" s="105">
        <v>3390.18</v>
      </c>
      <c r="M6371" s="105">
        <v>0</v>
      </c>
      <c r="N6371" s="106">
        <v>3390.18</v>
      </c>
      <c r="O6371" s="107">
        <v>0</v>
      </c>
      <c r="P6371" s="105">
        <v>3390.18</v>
      </c>
      <c r="Q6371" s="105">
        <v>0</v>
      </c>
      <c r="R6371" s="106">
        <v>3390.18</v>
      </c>
      <c r="S6371" s="107">
        <v>0</v>
      </c>
      <c r="T6371" s="105">
        <v>3390.18</v>
      </c>
      <c r="U6371" s="105">
        <v>0</v>
      </c>
      <c r="V6371" s="106">
        <v>3390.18</v>
      </c>
      <c r="W6371" s="107">
        <v>0</v>
      </c>
      <c r="X6371" s="105">
        <v>3390.18</v>
      </c>
      <c r="Y6371" s="105">
        <v>0</v>
      </c>
      <c r="Z6371" s="106">
        <v>3390.18</v>
      </c>
      <c r="AA6371" s="107">
        <v>0</v>
      </c>
      <c r="AB6371" s="105">
        <v>2965.17</v>
      </c>
      <c r="AC6371" s="105">
        <v>5721.13</v>
      </c>
      <c r="AD6371" s="33"/>
      <c r="AF6371" s="138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10" t="s">
        <v>1710</v>
      </c>
      <c r="B6372" s="111" t="s">
        <v>1237</v>
      </c>
      <c r="C6372" s="112" t="s">
        <v>1238</v>
      </c>
      <c r="D6372" s="21">
        <f t="shared" si="146"/>
        <v>0</v>
      </c>
      <c r="E6372" s="24">
        <f t="shared" si="147"/>
        <v>0</v>
      </c>
      <c r="F6372" s="104"/>
      <c r="G6372" s="104"/>
      <c r="H6372" s="105"/>
      <c r="I6372" s="105"/>
      <c r="J6372" s="106"/>
      <c r="K6372" s="107"/>
      <c r="L6372" s="105"/>
      <c r="M6372" s="105"/>
      <c r="N6372" s="106"/>
      <c r="O6372" s="107"/>
      <c r="P6372" s="105"/>
      <c r="Q6372" s="105"/>
      <c r="R6372" s="106"/>
      <c r="S6372" s="107"/>
      <c r="T6372" s="105"/>
      <c r="U6372" s="105"/>
      <c r="V6372" s="106"/>
      <c r="W6372" s="107"/>
      <c r="X6372" s="105"/>
      <c r="Y6372" s="105"/>
      <c r="Z6372" s="106"/>
      <c r="AA6372" s="107"/>
      <c r="AB6372" s="105"/>
      <c r="AC6372" s="105"/>
      <c r="AD6372" s="33"/>
      <c r="AF6372" s="138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10" t="s">
        <v>1710</v>
      </c>
      <c r="B6373" s="111" t="s">
        <v>1239</v>
      </c>
      <c r="C6373" s="112" t="s">
        <v>1240</v>
      </c>
      <c r="D6373" s="21">
        <f t="shared" ref="D6373:D6436" si="148">F6373+H6373+J6373+L6373+N6373+P6373+R6373+T6373+V6373+X6373+Z6373+AB6373</f>
        <v>0</v>
      </c>
      <c r="E6373" s="24">
        <f t="shared" ref="E6373:E6436" si="149">G6373+I6373+K6373+M6373+O6373+Q6373+S6373+U6373+W6373+Y6373+AA6373+AC6373</f>
        <v>0</v>
      </c>
      <c r="F6373" s="104"/>
      <c r="G6373" s="104"/>
      <c r="H6373" s="113"/>
      <c r="I6373" s="113"/>
      <c r="J6373" s="31"/>
      <c r="K6373" s="32"/>
      <c r="L6373" s="113"/>
      <c r="M6373" s="113"/>
      <c r="N6373" s="31"/>
      <c r="O6373" s="32"/>
      <c r="P6373" s="105"/>
      <c r="Q6373" s="105"/>
      <c r="R6373" s="31"/>
      <c r="S6373" s="32"/>
      <c r="T6373" s="113"/>
      <c r="U6373" s="113"/>
      <c r="V6373" s="31"/>
      <c r="W6373" s="32"/>
      <c r="X6373" s="113"/>
      <c r="Y6373" s="113"/>
      <c r="Z6373" s="31"/>
      <c r="AA6373" s="32"/>
      <c r="AB6373" s="113"/>
      <c r="AC6373" s="113"/>
      <c r="AD6373" s="33"/>
      <c r="AF6373" s="138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10" t="s">
        <v>1710</v>
      </c>
      <c r="B6374" s="111" t="s">
        <v>1241</v>
      </c>
      <c r="C6374" s="112" t="s">
        <v>1242</v>
      </c>
      <c r="D6374" s="21">
        <f t="shared" si="148"/>
        <v>1718606.41</v>
      </c>
      <c r="E6374" s="24">
        <f t="shared" si="149"/>
        <v>7877.02</v>
      </c>
      <c r="F6374" s="104">
        <v>115818.39</v>
      </c>
      <c r="G6374" s="104">
        <v>0</v>
      </c>
      <c r="H6374" s="105">
        <v>133485.04999999999</v>
      </c>
      <c r="I6374" s="105">
        <v>0</v>
      </c>
      <c r="J6374" s="106">
        <v>125935.05</v>
      </c>
      <c r="K6374" s="107">
        <v>0</v>
      </c>
      <c r="L6374" s="105">
        <v>125935.05</v>
      </c>
      <c r="M6374" s="105">
        <v>0</v>
      </c>
      <c r="N6374" s="106">
        <v>133943.37</v>
      </c>
      <c r="O6374" s="107">
        <v>7877.02</v>
      </c>
      <c r="P6374" s="113">
        <v>145168.41</v>
      </c>
      <c r="Q6374" s="113">
        <v>0</v>
      </c>
      <c r="R6374" s="106">
        <v>173780.06</v>
      </c>
      <c r="S6374" s="107">
        <v>0</v>
      </c>
      <c r="T6374" s="105">
        <v>153400.06</v>
      </c>
      <c r="U6374" s="105">
        <v>0</v>
      </c>
      <c r="V6374" s="106">
        <v>153408.4</v>
      </c>
      <c r="W6374" s="107">
        <v>0</v>
      </c>
      <c r="X6374" s="105">
        <v>152183.39000000001</v>
      </c>
      <c r="Y6374" s="105">
        <v>0</v>
      </c>
      <c r="Z6374" s="106">
        <v>153033.38</v>
      </c>
      <c r="AA6374" s="107">
        <v>0</v>
      </c>
      <c r="AB6374" s="105">
        <v>152515.79999999999</v>
      </c>
      <c r="AC6374" s="105">
        <v>0</v>
      </c>
      <c r="AD6374" s="35"/>
      <c r="AE6374" s="114"/>
      <c r="AF6374" s="138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10" t="s">
        <v>1710</v>
      </c>
      <c r="B6375" s="111" t="s">
        <v>1243</v>
      </c>
      <c r="C6375" s="112" t="s">
        <v>1244</v>
      </c>
      <c r="D6375" s="21">
        <f t="shared" si="148"/>
        <v>167414.72</v>
      </c>
      <c r="E6375" s="24">
        <f t="shared" si="149"/>
        <v>2368.0100000000002</v>
      </c>
      <c r="F6375" s="104">
        <v>11216.39</v>
      </c>
      <c r="G6375" s="104">
        <v>0</v>
      </c>
      <c r="H6375" s="105">
        <v>11216.39</v>
      </c>
      <c r="I6375" s="105">
        <v>0</v>
      </c>
      <c r="J6375" s="106">
        <v>11216.39</v>
      </c>
      <c r="K6375" s="107">
        <v>0</v>
      </c>
      <c r="L6375" s="105">
        <v>11216.39</v>
      </c>
      <c r="M6375" s="105">
        <v>0</v>
      </c>
      <c r="N6375" s="106">
        <v>11216.39</v>
      </c>
      <c r="O6375" s="107">
        <v>0</v>
      </c>
      <c r="P6375" s="105">
        <v>17463.61</v>
      </c>
      <c r="Q6375" s="105">
        <v>0</v>
      </c>
      <c r="R6375" s="106">
        <v>14340</v>
      </c>
      <c r="S6375" s="107">
        <v>0</v>
      </c>
      <c r="T6375" s="105">
        <v>16784.439999999999</v>
      </c>
      <c r="U6375" s="105">
        <v>0</v>
      </c>
      <c r="V6375" s="106">
        <v>15562.22</v>
      </c>
      <c r="W6375" s="107">
        <v>0</v>
      </c>
      <c r="X6375" s="105">
        <v>15562.22</v>
      </c>
      <c r="Y6375" s="105">
        <v>0</v>
      </c>
      <c r="Z6375" s="106">
        <v>15562.22</v>
      </c>
      <c r="AA6375" s="107">
        <v>0</v>
      </c>
      <c r="AB6375" s="105">
        <v>16058.06</v>
      </c>
      <c r="AC6375" s="105">
        <v>2368.0100000000002</v>
      </c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10" t="s">
        <v>1710</v>
      </c>
      <c r="B6376" s="111" t="s">
        <v>1245</v>
      </c>
      <c r="C6376" s="112" t="s">
        <v>1246</v>
      </c>
      <c r="D6376" s="21">
        <f t="shared" si="148"/>
        <v>107866.72</v>
      </c>
      <c r="E6376" s="24">
        <f t="shared" si="149"/>
        <v>29276.36</v>
      </c>
      <c r="F6376" s="104">
        <v>5225</v>
      </c>
      <c r="G6376" s="104">
        <v>0</v>
      </c>
      <c r="H6376" s="113">
        <v>5225</v>
      </c>
      <c r="I6376" s="113">
        <v>0</v>
      </c>
      <c r="J6376" s="31">
        <v>5225</v>
      </c>
      <c r="K6376" s="32">
        <v>0</v>
      </c>
      <c r="L6376" s="113">
        <v>5225</v>
      </c>
      <c r="M6376" s="113">
        <v>0</v>
      </c>
      <c r="N6376" s="31">
        <v>6002.8</v>
      </c>
      <c r="O6376" s="32">
        <v>0</v>
      </c>
      <c r="P6376" s="105">
        <v>6475</v>
      </c>
      <c r="Q6376" s="105">
        <v>0</v>
      </c>
      <c r="R6376" s="31">
        <v>17038.900000000001</v>
      </c>
      <c r="S6376" s="32">
        <v>0</v>
      </c>
      <c r="T6376" s="113">
        <v>12405.56</v>
      </c>
      <c r="U6376" s="113">
        <v>0</v>
      </c>
      <c r="V6376" s="31">
        <v>12405.56</v>
      </c>
      <c r="W6376" s="32">
        <v>0</v>
      </c>
      <c r="X6376" s="113">
        <v>12405.56</v>
      </c>
      <c r="Y6376" s="113">
        <v>0</v>
      </c>
      <c r="Z6376" s="31">
        <v>12405.56</v>
      </c>
      <c r="AA6376" s="32">
        <v>0</v>
      </c>
      <c r="AB6376" s="113">
        <v>7827.78</v>
      </c>
      <c r="AC6376" s="113">
        <v>29276.36</v>
      </c>
      <c r="AD6376" s="137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10" t="s">
        <v>1710</v>
      </c>
      <c r="B6377" s="111" t="s">
        <v>1247</v>
      </c>
      <c r="C6377" s="112" t="s">
        <v>1248</v>
      </c>
      <c r="D6377" s="21">
        <f t="shared" si="148"/>
        <v>0</v>
      </c>
      <c r="E6377" s="24">
        <f t="shared" si="149"/>
        <v>0</v>
      </c>
      <c r="F6377" s="104"/>
      <c r="G6377" s="104"/>
      <c r="H6377" s="113"/>
      <c r="I6377" s="113"/>
      <c r="J6377" s="31"/>
      <c r="K6377" s="32"/>
      <c r="L6377" s="113"/>
      <c r="M6377" s="113"/>
      <c r="N6377" s="31"/>
      <c r="O6377" s="32"/>
      <c r="P6377" s="113"/>
      <c r="Q6377" s="113"/>
      <c r="R6377" s="31"/>
      <c r="S6377" s="32"/>
      <c r="T6377" s="113"/>
      <c r="U6377" s="113"/>
      <c r="V6377" s="31"/>
      <c r="W6377" s="32"/>
      <c r="X6377" s="113"/>
      <c r="Y6377" s="113"/>
      <c r="Z6377" s="31"/>
      <c r="AA6377" s="32"/>
      <c r="AB6377" s="113"/>
      <c r="AC6377" s="113"/>
      <c r="AD6377" s="137"/>
      <c r="AF6377" s="138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10" t="s">
        <v>1710</v>
      </c>
      <c r="B6378" s="111" t="s">
        <v>1249</v>
      </c>
      <c r="C6378" s="112" t="s">
        <v>1250</v>
      </c>
      <c r="D6378" s="21">
        <f t="shared" si="148"/>
        <v>0</v>
      </c>
      <c r="E6378" s="24">
        <f t="shared" si="14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/>
      <c r="O6378" s="32"/>
      <c r="P6378" s="113"/>
      <c r="Q6378" s="113"/>
      <c r="R6378" s="31"/>
      <c r="S6378" s="32"/>
      <c r="T6378" s="113"/>
      <c r="U6378" s="113"/>
      <c r="V6378" s="31"/>
      <c r="W6378" s="32"/>
      <c r="X6378" s="113"/>
      <c r="Y6378" s="113"/>
      <c r="Z6378" s="31"/>
      <c r="AA6378" s="32"/>
      <c r="AB6378" s="113"/>
      <c r="AC6378" s="113"/>
      <c r="AD6378" s="137"/>
      <c r="AF6378" s="138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10" t="s">
        <v>1710</v>
      </c>
      <c r="B6379" s="111" t="s">
        <v>1251</v>
      </c>
      <c r="C6379" s="112" t="s">
        <v>1252</v>
      </c>
      <c r="D6379" s="21">
        <f t="shared" si="148"/>
        <v>0</v>
      </c>
      <c r="E6379" s="24">
        <f t="shared" si="14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8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10" t="s">
        <v>1710</v>
      </c>
      <c r="B6380" s="111" t="s">
        <v>1253</v>
      </c>
      <c r="C6380" s="112" t="s">
        <v>1254</v>
      </c>
      <c r="D6380" s="21">
        <f t="shared" si="148"/>
        <v>0</v>
      </c>
      <c r="E6380" s="24">
        <f t="shared" si="14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10" t="s">
        <v>1710</v>
      </c>
      <c r="B6381" s="111" t="s">
        <v>1255</v>
      </c>
      <c r="C6381" s="112" t="s">
        <v>1256</v>
      </c>
      <c r="D6381" s="21">
        <f t="shared" si="148"/>
        <v>0</v>
      </c>
      <c r="E6381" s="24">
        <f t="shared" si="14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10" t="s">
        <v>1710</v>
      </c>
      <c r="B6382" s="111" t="s">
        <v>1645</v>
      </c>
      <c r="C6382" s="112" t="s">
        <v>1646</v>
      </c>
      <c r="D6382" s="21">
        <f t="shared" si="148"/>
        <v>0</v>
      </c>
      <c r="E6382" s="24">
        <f t="shared" si="149"/>
        <v>0</v>
      </c>
      <c r="F6382" s="104"/>
      <c r="G6382" s="104"/>
      <c r="H6382" s="105"/>
      <c r="I6382" s="105"/>
      <c r="J6382" s="106"/>
      <c r="K6382" s="107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10" t="s">
        <v>1710</v>
      </c>
      <c r="B6383" s="111" t="s">
        <v>1257</v>
      </c>
      <c r="C6383" s="112" t="s">
        <v>1258</v>
      </c>
      <c r="D6383" s="21">
        <f t="shared" si="148"/>
        <v>0</v>
      </c>
      <c r="E6383" s="24">
        <f t="shared" si="14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10" t="s">
        <v>1710</v>
      </c>
      <c r="B6384" s="111" t="s">
        <v>1259</v>
      </c>
      <c r="C6384" s="112" t="s">
        <v>1260</v>
      </c>
      <c r="D6384" s="21">
        <f t="shared" si="148"/>
        <v>0</v>
      </c>
      <c r="E6384" s="24">
        <f t="shared" si="149"/>
        <v>0</v>
      </c>
      <c r="F6384" s="104"/>
      <c r="G6384" s="104"/>
      <c r="H6384" s="113"/>
      <c r="I6384" s="113"/>
      <c r="J6384" s="31"/>
      <c r="K6384" s="32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10" t="s">
        <v>1710</v>
      </c>
      <c r="B6385" s="111" t="s">
        <v>1261</v>
      </c>
      <c r="C6385" s="112" t="s">
        <v>1262</v>
      </c>
      <c r="D6385" s="21">
        <f t="shared" si="148"/>
        <v>0</v>
      </c>
      <c r="E6385" s="24">
        <f t="shared" si="14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10" t="s">
        <v>1710</v>
      </c>
      <c r="B6386" s="111" t="s">
        <v>1263</v>
      </c>
      <c r="C6386" s="112" t="s">
        <v>1264</v>
      </c>
      <c r="D6386" s="21">
        <f t="shared" si="148"/>
        <v>0</v>
      </c>
      <c r="E6386" s="24">
        <f t="shared" si="14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8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10" t="s">
        <v>1710</v>
      </c>
      <c r="B6387" s="111" t="s">
        <v>1265</v>
      </c>
      <c r="C6387" s="112" t="s">
        <v>1266</v>
      </c>
      <c r="D6387" s="21">
        <f t="shared" si="148"/>
        <v>0</v>
      </c>
      <c r="E6387" s="24">
        <f t="shared" si="14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8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10" t="s">
        <v>1710</v>
      </c>
      <c r="B6388" s="111" t="s">
        <v>1267</v>
      </c>
      <c r="C6388" s="112" t="s">
        <v>1268</v>
      </c>
      <c r="D6388" s="21">
        <f t="shared" si="148"/>
        <v>0</v>
      </c>
      <c r="E6388" s="24">
        <f t="shared" si="149"/>
        <v>0</v>
      </c>
      <c r="F6388" s="104"/>
      <c r="G6388" s="104"/>
      <c r="H6388" s="105"/>
      <c r="I6388" s="105"/>
      <c r="J6388" s="106"/>
      <c r="K6388" s="107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8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10" t="s">
        <v>1710</v>
      </c>
      <c r="B6389" s="111" t="s">
        <v>1269</v>
      </c>
      <c r="C6389" s="112" t="s">
        <v>1270</v>
      </c>
      <c r="D6389" s="21">
        <f t="shared" si="148"/>
        <v>0</v>
      </c>
      <c r="E6389" s="24">
        <f t="shared" si="14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10" t="s">
        <v>1710</v>
      </c>
      <c r="B6390" s="111" t="s">
        <v>1271</v>
      </c>
      <c r="C6390" s="112" t="s">
        <v>1272</v>
      </c>
      <c r="D6390" s="21">
        <f t="shared" si="148"/>
        <v>0</v>
      </c>
      <c r="E6390" s="24">
        <f t="shared" si="149"/>
        <v>0</v>
      </c>
      <c r="F6390" s="104"/>
      <c r="G6390" s="104"/>
      <c r="H6390" s="113"/>
      <c r="I6390" s="113"/>
      <c r="J6390" s="31"/>
      <c r="K6390" s="32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10" t="s">
        <v>1710</v>
      </c>
      <c r="B6391" s="111" t="s">
        <v>1273</v>
      </c>
      <c r="C6391" s="112" t="s">
        <v>1274</v>
      </c>
      <c r="D6391" s="21">
        <f t="shared" si="148"/>
        <v>0</v>
      </c>
      <c r="E6391" s="24">
        <f t="shared" si="14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10" t="s">
        <v>1710</v>
      </c>
      <c r="B6392" s="111" t="s">
        <v>1275</v>
      </c>
      <c r="C6392" s="112" t="s">
        <v>1276</v>
      </c>
      <c r="D6392" s="21">
        <f t="shared" si="148"/>
        <v>0</v>
      </c>
      <c r="E6392" s="24">
        <f t="shared" si="14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10" t="s">
        <v>1710</v>
      </c>
      <c r="B6393" s="111" t="s">
        <v>1277</v>
      </c>
      <c r="C6393" s="112" t="s">
        <v>1278</v>
      </c>
      <c r="D6393" s="21">
        <f t="shared" si="148"/>
        <v>0</v>
      </c>
      <c r="E6393" s="24">
        <f t="shared" si="14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10" t="s">
        <v>1710</v>
      </c>
      <c r="B6394" s="111" t="s">
        <v>1279</v>
      </c>
      <c r="C6394" s="112" t="s">
        <v>1280</v>
      </c>
      <c r="D6394" s="21">
        <f t="shared" si="148"/>
        <v>0</v>
      </c>
      <c r="E6394" s="24">
        <f t="shared" si="14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10" t="s">
        <v>1710</v>
      </c>
      <c r="B6395" s="111" t="s">
        <v>1647</v>
      </c>
      <c r="C6395" s="112" t="s">
        <v>1648</v>
      </c>
      <c r="D6395" s="21">
        <f t="shared" si="148"/>
        <v>0</v>
      </c>
      <c r="E6395" s="24">
        <f t="shared" si="149"/>
        <v>0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10" t="s">
        <v>1710</v>
      </c>
      <c r="B6396" s="111" t="s">
        <v>1281</v>
      </c>
      <c r="C6396" s="112" t="s">
        <v>1282</v>
      </c>
      <c r="D6396" s="21">
        <f t="shared" si="148"/>
        <v>2063126.3699999996</v>
      </c>
      <c r="E6396" s="24">
        <f t="shared" si="149"/>
        <v>2032100.6099999996</v>
      </c>
      <c r="F6396" s="104">
        <v>249455.75</v>
      </c>
      <c r="G6396" s="104">
        <v>0</v>
      </c>
      <c r="H6396" s="113">
        <v>263628.79999999999</v>
      </c>
      <c r="I6396" s="113">
        <v>249455.75</v>
      </c>
      <c r="J6396" s="31">
        <v>268640.05</v>
      </c>
      <c r="K6396" s="32">
        <v>263628.79999999999</v>
      </c>
      <c r="L6396" s="113">
        <v>274083.55</v>
      </c>
      <c r="M6396" s="113">
        <v>268640.05</v>
      </c>
      <c r="N6396" s="31">
        <v>279138.5</v>
      </c>
      <c r="O6396" s="32">
        <v>274083.55</v>
      </c>
      <c r="P6396" s="113">
        <v>291846.65000000002</v>
      </c>
      <c r="Q6396" s="113">
        <v>279138.5</v>
      </c>
      <c r="R6396" s="31">
        <v>296537.75</v>
      </c>
      <c r="S6396" s="32">
        <v>291846.65000000002</v>
      </c>
      <c r="T6396" s="113">
        <v>26024.720000000001</v>
      </c>
      <c r="U6396" s="113">
        <v>296537.75</v>
      </c>
      <c r="V6396" s="31">
        <v>26688.92</v>
      </c>
      <c r="W6396" s="32">
        <v>26024.720000000001</v>
      </c>
      <c r="X6396" s="113">
        <v>27543</v>
      </c>
      <c r="Y6396" s="113">
        <v>26688.92</v>
      </c>
      <c r="Z6396" s="31">
        <v>28512.92</v>
      </c>
      <c r="AA6396" s="32">
        <v>27543</v>
      </c>
      <c r="AB6396" s="113">
        <v>31025.759999999998</v>
      </c>
      <c r="AC6396" s="113">
        <v>28512.92</v>
      </c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10" t="s">
        <v>1710</v>
      </c>
      <c r="B6397" s="111" t="s">
        <v>1283</v>
      </c>
      <c r="C6397" s="112" t="s">
        <v>1649</v>
      </c>
      <c r="D6397" s="21">
        <f t="shared" si="148"/>
        <v>898721.03999999992</v>
      </c>
      <c r="E6397" s="24">
        <f t="shared" si="149"/>
        <v>884620.2</v>
      </c>
      <c r="F6397" s="104">
        <v>101850.45</v>
      </c>
      <c r="G6397" s="104">
        <v>0</v>
      </c>
      <c r="H6397" s="105">
        <v>113025.3</v>
      </c>
      <c r="I6397" s="105">
        <v>101850.45</v>
      </c>
      <c r="J6397" s="106">
        <v>116205.9</v>
      </c>
      <c r="K6397" s="107">
        <v>113025.3</v>
      </c>
      <c r="L6397" s="105">
        <v>116807.25</v>
      </c>
      <c r="M6397" s="105">
        <v>116205.9</v>
      </c>
      <c r="N6397" s="106">
        <v>116807.25</v>
      </c>
      <c r="O6397" s="107">
        <v>116807.25</v>
      </c>
      <c r="P6397" s="113">
        <v>142820.63</v>
      </c>
      <c r="Q6397" s="113">
        <v>116807.25</v>
      </c>
      <c r="R6397" s="106">
        <v>128894.58</v>
      </c>
      <c r="S6397" s="107">
        <v>142820.63</v>
      </c>
      <c r="T6397" s="105">
        <v>11311.56</v>
      </c>
      <c r="U6397" s="105">
        <v>128894.58</v>
      </c>
      <c r="V6397" s="106">
        <v>11822.72</v>
      </c>
      <c r="W6397" s="107">
        <v>11311.56</v>
      </c>
      <c r="X6397" s="105">
        <v>11822.72</v>
      </c>
      <c r="Y6397" s="105">
        <v>11822.72</v>
      </c>
      <c r="Z6397" s="106">
        <v>13251.84</v>
      </c>
      <c r="AA6397" s="107">
        <v>11822.72</v>
      </c>
      <c r="AB6397" s="105">
        <v>14100.84</v>
      </c>
      <c r="AC6397" s="105">
        <v>13251.84</v>
      </c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10" t="s">
        <v>1710</v>
      </c>
      <c r="B6398" s="111" t="s">
        <v>1650</v>
      </c>
      <c r="C6398" s="112" t="s">
        <v>1651</v>
      </c>
      <c r="D6398" s="21">
        <f t="shared" si="148"/>
        <v>5656.83</v>
      </c>
      <c r="E6398" s="24">
        <f t="shared" si="149"/>
        <v>4310.88</v>
      </c>
      <c r="F6398" s="104"/>
      <c r="G6398" s="104"/>
      <c r="H6398" s="113"/>
      <c r="I6398" s="113"/>
      <c r="J6398" s="31"/>
      <c r="K6398" s="32"/>
      <c r="L6398" s="113"/>
      <c r="M6398" s="113"/>
      <c r="N6398" s="31"/>
      <c r="O6398" s="32"/>
      <c r="P6398" s="105"/>
      <c r="Q6398" s="105"/>
      <c r="R6398" s="31"/>
      <c r="S6398" s="32"/>
      <c r="T6398" s="113">
        <v>777.45</v>
      </c>
      <c r="U6398" s="113">
        <v>0</v>
      </c>
      <c r="V6398" s="31">
        <v>1012.59</v>
      </c>
      <c r="W6398" s="32">
        <v>777.45</v>
      </c>
      <c r="X6398" s="113">
        <v>1294.47</v>
      </c>
      <c r="Y6398" s="113">
        <v>1012.59</v>
      </c>
      <c r="Z6398" s="31">
        <v>1226.3699999999999</v>
      </c>
      <c r="AA6398" s="32">
        <v>1294.47</v>
      </c>
      <c r="AB6398" s="113">
        <v>1345.95</v>
      </c>
      <c r="AC6398" s="113">
        <v>1226.3699999999999</v>
      </c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10" t="s">
        <v>1710</v>
      </c>
      <c r="B6399" s="111" t="s">
        <v>1652</v>
      </c>
      <c r="C6399" s="112" t="s">
        <v>1653</v>
      </c>
      <c r="D6399" s="21">
        <f t="shared" si="148"/>
        <v>0</v>
      </c>
      <c r="E6399" s="24">
        <f t="shared" si="149"/>
        <v>0</v>
      </c>
      <c r="F6399" s="104"/>
      <c r="G6399" s="104"/>
      <c r="H6399" s="105"/>
      <c r="I6399" s="105"/>
      <c r="J6399" s="106"/>
      <c r="K6399" s="107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10" t="s">
        <v>1710</v>
      </c>
      <c r="B6400" s="111" t="s">
        <v>1284</v>
      </c>
      <c r="C6400" s="112" t="s">
        <v>1285</v>
      </c>
      <c r="D6400" s="21">
        <f t="shared" si="148"/>
        <v>0</v>
      </c>
      <c r="E6400" s="24">
        <f t="shared" si="149"/>
        <v>0</v>
      </c>
      <c r="F6400" s="104"/>
      <c r="G6400" s="104"/>
      <c r="H6400" s="105"/>
      <c r="I6400" s="105"/>
      <c r="J6400" s="106"/>
      <c r="K6400" s="107"/>
      <c r="L6400" s="105"/>
      <c r="M6400" s="105"/>
      <c r="N6400" s="106"/>
      <c r="O6400" s="107"/>
      <c r="P6400" s="105"/>
      <c r="Q6400" s="105"/>
      <c r="R6400" s="106"/>
      <c r="S6400" s="107"/>
      <c r="T6400" s="105"/>
      <c r="U6400" s="105"/>
      <c r="V6400" s="106"/>
      <c r="W6400" s="107"/>
      <c r="X6400" s="105"/>
      <c r="Y6400" s="105"/>
      <c r="Z6400" s="106"/>
      <c r="AA6400" s="107"/>
      <c r="AB6400" s="105"/>
      <c r="AC6400" s="105"/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10" t="s">
        <v>1710</v>
      </c>
      <c r="B6401" s="111" t="s">
        <v>1286</v>
      </c>
      <c r="C6401" s="112" t="s">
        <v>1287</v>
      </c>
      <c r="D6401" s="21">
        <f t="shared" si="148"/>
        <v>0</v>
      </c>
      <c r="E6401" s="24">
        <f t="shared" si="149"/>
        <v>0</v>
      </c>
      <c r="F6401" s="104"/>
      <c r="G6401" s="104"/>
      <c r="H6401" s="113"/>
      <c r="I6401" s="113"/>
      <c r="J6401" s="31"/>
      <c r="K6401" s="32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8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10" t="s">
        <v>1710</v>
      </c>
      <c r="B6402" s="111" t="s">
        <v>1288</v>
      </c>
      <c r="C6402" s="112" t="s">
        <v>1289</v>
      </c>
      <c r="D6402" s="21">
        <f t="shared" si="148"/>
        <v>0</v>
      </c>
      <c r="E6402" s="24">
        <f t="shared" si="149"/>
        <v>0</v>
      </c>
      <c r="F6402" s="104"/>
      <c r="G6402" s="104"/>
      <c r="H6402" s="105"/>
      <c r="I6402" s="105"/>
      <c r="J6402" s="106"/>
      <c r="K6402" s="107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8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10" t="s">
        <v>1710</v>
      </c>
      <c r="B6403" s="111" t="s">
        <v>1290</v>
      </c>
      <c r="C6403" s="112" t="s">
        <v>1291</v>
      </c>
      <c r="D6403" s="21">
        <f t="shared" si="148"/>
        <v>0</v>
      </c>
      <c r="E6403" s="24">
        <f t="shared" si="149"/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8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10" t="s">
        <v>1710</v>
      </c>
      <c r="B6404" s="111" t="s">
        <v>1292</v>
      </c>
      <c r="C6404" s="112" t="s">
        <v>1293</v>
      </c>
      <c r="D6404" s="21">
        <f t="shared" si="148"/>
        <v>0</v>
      </c>
      <c r="E6404" s="24">
        <f t="shared" si="149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8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10" t="s">
        <v>1710</v>
      </c>
      <c r="B6405" s="111" t="s">
        <v>1294</v>
      </c>
      <c r="C6405" s="112" t="s">
        <v>1295</v>
      </c>
      <c r="D6405" s="21">
        <f t="shared" si="148"/>
        <v>0</v>
      </c>
      <c r="E6405" s="24">
        <f t="shared" si="149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/>
      <c r="O6405" s="107"/>
      <c r="P6405" s="105"/>
      <c r="Q6405" s="105"/>
      <c r="R6405" s="106"/>
      <c r="S6405" s="107"/>
      <c r="T6405" s="105"/>
      <c r="U6405" s="105"/>
      <c r="V6405" s="106"/>
      <c r="W6405" s="107"/>
      <c r="X6405" s="105"/>
      <c r="Y6405" s="105"/>
      <c r="Z6405" s="106"/>
      <c r="AA6405" s="107"/>
      <c r="AB6405" s="105"/>
      <c r="AC6405" s="105"/>
      <c r="AD6405" s="33"/>
      <c r="AF6405" s="138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10" t="s">
        <v>1710</v>
      </c>
      <c r="B6406" s="111" t="s">
        <v>1296</v>
      </c>
      <c r="C6406" s="112" t="s">
        <v>1297</v>
      </c>
      <c r="D6406" s="21">
        <f t="shared" si="148"/>
        <v>0</v>
      </c>
      <c r="E6406" s="24">
        <f t="shared" si="149"/>
        <v>0</v>
      </c>
      <c r="F6406" s="104"/>
      <c r="G6406" s="104"/>
      <c r="H6406" s="113"/>
      <c r="I6406" s="113"/>
      <c r="J6406" s="31"/>
      <c r="K6406" s="32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8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10" t="s">
        <v>1710</v>
      </c>
      <c r="B6407" s="111" t="s">
        <v>1298</v>
      </c>
      <c r="C6407" s="112" t="s">
        <v>1299</v>
      </c>
      <c r="D6407" s="21">
        <f t="shared" si="148"/>
        <v>0</v>
      </c>
      <c r="E6407" s="24">
        <f t="shared" si="149"/>
        <v>0</v>
      </c>
      <c r="F6407" s="104"/>
      <c r="G6407" s="104"/>
      <c r="H6407" s="105"/>
      <c r="I6407" s="105"/>
      <c r="J6407" s="106"/>
      <c r="K6407" s="107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8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10" t="s">
        <v>1710</v>
      </c>
      <c r="B6408" s="111" t="s">
        <v>1300</v>
      </c>
      <c r="C6408" s="112" t="s">
        <v>1301</v>
      </c>
      <c r="D6408" s="21">
        <f t="shared" si="148"/>
        <v>0</v>
      </c>
      <c r="E6408" s="24">
        <f t="shared" si="149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8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10" t="s">
        <v>1710</v>
      </c>
      <c r="B6409" s="111" t="s">
        <v>1302</v>
      </c>
      <c r="C6409" s="112" t="s">
        <v>1303</v>
      </c>
      <c r="D6409" s="21">
        <f t="shared" si="148"/>
        <v>0</v>
      </c>
      <c r="E6409" s="24">
        <f t="shared" si="149"/>
        <v>0</v>
      </c>
      <c r="F6409" s="104"/>
      <c r="G6409" s="104"/>
      <c r="H6409" s="113"/>
      <c r="I6409" s="113"/>
      <c r="J6409" s="31"/>
      <c r="K6409" s="32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8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10" t="s">
        <v>1710</v>
      </c>
      <c r="B6410" s="111" t="s">
        <v>1304</v>
      </c>
      <c r="C6410" s="112" t="s">
        <v>1305</v>
      </c>
      <c r="D6410" s="21">
        <f t="shared" si="148"/>
        <v>0</v>
      </c>
      <c r="E6410" s="24">
        <f t="shared" si="149"/>
        <v>0</v>
      </c>
      <c r="F6410" s="104"/>
      <c r="G6410" s="104"/>
      <c r="H6410" s="105"/>
      <c r="I6410" s="105"/>
      <c r="J6410" s="106"/>
      <c r="K6410" s="107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8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10" t="s">
        <v>1710</v>
      </c>
      <c r="B6411" s="111" t="s">
        <v>1306</v>
      </c>
      <c r="C6411" s="112" t="s">
        <v>1307</v>
      </c>
      <c r="D6411" s="21">
        <f t="shared" si="148"/>
        <v>0</v>
      </c>
      <c r="E6411" s="24">
        <f t="shared" si="149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8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10" t="s">
        <v>1710</v>
      </c>
      <c r="B6412" s="111" t="s">
        <v>1308</v>
      </c>
      <c r="C6412" s="112" t="s">
        <v>1309</v>
      </c>
      <c r="D6412" s="21">
        <f t="shared" si="148"/>
        <v>0</v>
      </c>
      <c r="E6412" s="24">
        <f t="shared" si="149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10" t="s">
        <v>1710</v>
      </c>
      <c r="B6413" s="111" t="s">
        <v>1310</v>
      </c>
      <c r="C6413" s="112" t="s">
        <v>1311</v>
      </c>
      <c r="D6413" s="21">
        <f t="shared" si="148"/>
        <v>0</v>
      </c>
      <c r="E6413" s="24">
        <f t="shared" si="149"/>
        <v>0</v>
      </c>
      <c r="F6413" s="104"/>
      <c r="G6413" s="104"/>
      <c r="H6413" s="113"/>
      <c r="I6413" s="113"/>
      <c r="J6413" s="31"/>
      <c r="K6413" s="32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10" t="s">
        <v>1710</v>
      </c>
      <c r="B6414" s="111" t="s">
        <v>1312</v>
      </c>
      <c r="C6414" s="112" t="s">
        <v>1313</v>
      </c>
      <c r="D6414" s="21">
        <f t="shared" si="148"/>
        <v>0</v>
      </c>
      <c r="E6414" s="24">
        <f t="shared" si="149"/>
        <v>0</v>
      </c>
      <c r="F6414" s="104"/>
      <c r="G6414" s="104"/>
      <c r="H6414" s="105"/>
      <c r="I6414" s="105"/>
      <c r="J6414" s="106"/>
      <c r="K6414" s="107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10" t="s">
        <v>1710</v>
      </c>
      <c r="B6415" s="111" t="s">
        <v>1314</v>
      </c>
      <c r="C6415" s="112" t="s">
        <v>1315</v>
      </c>
      <c r="D6415" s="21">
        <f t="shared" si="148"/>
        <v>0</v>
      </c>
      <c r="E6415" s="24">
        <f t="shared" si="149"/>
        <v>0</v>
      </c>
      <c r="F6415" s="104"/>
      <c r="G6415" s="104"/>
      <c r="H6415" s="113"/>
      <c r="I6415" s="113"/>
      <c r="J6415" s="31"/>
      <c r="K6415" s="32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10" t="s">
        <v>1710</v>
      </c>
      <c r="B6416" s="111" t="s">
        <v>1316</v>
      </c>
      <c r="C6416" s="112" t="s">
        <v>1317</v>
      </c>
      <c r="D6416" s="21">
        <f t="shared" si="148"/>
        <v>0</v>
      </c>
      <c r="E6416" s="24">
        <f t="shared" si="149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10" t="s">
        <v>1710</v>
      </c>
      <c r="B6417" s="111" t="s">
        <v>1318</v>
      </c>
      <c r="C6417" s="112" t="s">
        <v>1319</v>
      </c>
      <c r="D6417" s="21">
        <f t="shared" si="148"/>
        <v>0</v>
      </c>
      <c r="E6417" s="24">
        <f t="shared" si="149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10" t="s">
        <v>1710</v>
      </c>
      <c r="B6418" s="111" t="s">
        <v>1320</v>
      </c>
      <c r="C6418" s="112" t="s">
        <v>1321</v>
      </c>
      <c r="D6418" s="21">
        <f t="shared" si="148"/>
        <v>0</v>
      </c>
      <c r="E6418" s="24">
        <f t="shared" si="149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10" t="s">
        <v>1710</v>
      </c>
      <c r="B6419" s="111" t="s">
        <v>1322</v>
      </c>
      <c r="C6419" s="112" t="s">
        <v>1323</v>
      </c>
      <c r="D6419" s="21">
        <f t="shared" si="148"/>
        <v>0</v>
      </c>
      <c r="E6419" s="24">
        <f t="shared" si="149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10" t="s">
        <v>1710</v>
      </c>
      <c r="B6420" s="111" t="s">
        <v>1324</v>
      </c>
      <c r="C6420" s="112" t="s">
        <v>1325</v>
      </c>
      <c r="D6420" s="21">
        <f t="shared" si="148"/>
        <v>0</v>
      </c>
      <c r="E6420" s="24">
        <f t="shared" si="149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10" t="s">
        <v>1710</v>
      </c>
      <c r="B6421" s="111" t="s">
        <v>1326</v>
      </c>
      <c r="C6421" s="112" t="s">
        <v>1327</v>
      </c>
      <c r="D6421" s="21">
        <f t="shared" si="148"/>
        <v>0</v>
      </c>
      <c r="E6421" s="24">
        <f t="shared" si="149"/>
        <v>0</v>
      </c>
      <c r="F6421" s="104"/>
      <c r="G6421" s="104"/>
      <c r="H6421" s="105"/>
      <c r="I6421" s="105"/>
      <c r="J6421" s="106"/>
      <c r="K6421" s="107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10" t="s">
        <v>1710</v>
      </c>
      <c r="B6422" s="111" t="s">
        <v>1328</v>
      </c>
      <c r="C6422" s="112" t="s">
        <v>1329</v>
      </c>
      <c r="D6422" s="21">
        <f t="shared" si="148"/>
        <v>0</v>
      </c>
      <c r="E6422" s="24">
        <f t="shared" si="149"/>
        <v>0</v>
      </c>
      <c r="F6422" s="104"/>
      <c r="G6422" s="104"/>
      <c r="H6422" s="113"/>
      <c r="I6422" s="113"/>
      <c r="J6422" s="31"/>
      <c r="K6422" s="32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10" t="s">
        <v>1710</v>
      </c>
      <c r="B6423" s="111" t="s">
        <v>1330</v>
      </c>
      <c r="C6423" s="112" t="s">
        <v>1654</v>
      </c>
      <c r="D6423" s="21">
        <f t="shared" si="148"/>
        <v>0</v>
      </c>
      <c r="E6423" s="24">
        <f t="shared" si="149"/>
        <v>0</v>
      </c>
      <c r="F6423" s="104"/>
      <c r="G6423" s="104"/>
      <c r="H6423" s="105"/>
      <c r="I6423" s="105"/>
      <c r="J6423" s="106"/>
      <c r="K6423" s="107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10" t="s">
        <v>1710</v>
      </c>
      <c r="B6424" s="111" t="s">
        <v>1331</v>
      </c>
      <c r="C6424" s="112" t="s">
        <v>1332</v>
      </c>
      <c r="D6424" s="21">
        <f t="shared" si="148"/>
        <v>0</v>
      </c>
      <c r="E6424" s="24">
        <f t="shared" si="149"/>
        <v>0</v>
      </c>
      <c r="F6424" s="104"/>
      <c r="G6424" s="104"/>
      <c r="H6424" s="113"/>
      <c r="I6424" s="113"/>
      <c r="J6424" s="31"/>
      <c r="K6424" s="32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10" t="s">
        <v>1710</v>
      </c>
      <c r="B6425" s="111" t="s">
        <v>1333</v>
      </c>
      <c r="C6425" s="112" t="s">
        <v>1334</v>
      </c>
      <c r="D6425" s="21">
        <f t="shared" si="148"/>
        <v>0</v>
      </c>
      <c r="E6425" s="24">
        <f t="shared" si="149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10" t="s">
        <v>1710</v>
      </c>
      <c r="B6426" s="111" t="s">
        <v>1335</v>
      </c>
      <c r="C6426" s="112" t="s">
        <v>1655</v>
      </c>
      <c r="D6426" s="21">
        <f t="shared" si="148"/>
        <v>0</v>
      </c>
      <c r="E6426" s="24">
        <f t="shared" si="149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10" t="s">
        <v>1710</v>
      </c>
      <c r="B6427" s="111" t="s">
        <v>1336</v>
      </c>
      <c r="C6427" s="112" t="s">
        <v>1337</v>
      </c>
      <c r="D6427" s="21">
        <f t="shared" si="148"/>
        <v>0</v>
      </c>
      <c r="E6427" s="24">
        <f t="shared" si="149"/>
        <v>0</v>
      </c>
      <c r="F6427" s="104"/>
      <c r="G6427" s="104"/>
      <c r="H6427" s="105"/>
      <c r="I6427" s="105"/>
      <c r="J6427" s="106"/>
      <c r="K6427" s="107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10" t="s">
        <v>1710</v>
      </c>
      <c r="B6428" s="111" t="s">
        <v>1338</v>
      </c>
      <c r="C6428" s="112" t="s">
        <v>1339</v>
      </c>
      <c r="D6428" s="21">
        <f t="shared" si="148"/>
        <v>0</v>
      </c>
      <c r="E6428" s="24">
        <f t="shared" si="149"/>
        <v>0</v>
      </c>
      <c r="F6428" s="104"/>
      <c r="G6428" s="104"/>
      <c r="H6428" s="113"/>
      <c r="I6428" s="113"/>
      <c r="J6428" s="31"/>
      <c r="K6428" s="32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10" t="s">
        <v>1710</v>
      </c>
      <c r="B6429" s="111" t="s">
        <v>1340</v>
      </c>
      <c r="C6429" s="112" t="s">
        <v>1341</v>
      </c>
      <c r="D6429" s="21">
        <f t="shared" si="148"/>
        <v>0</v>
      </c>
      <c r="E6429" s="24">
        <f t="shared" si="149"/>
        <v>0</v>
      </c>
      <c r="F6429" s="104"/>
      <c r="G6429" s="104"/>
      <c r="H6429" s="105"/>
      <c r="I6429" s="105"/>
      <c r="J6429" s="106"/>
      <c r="K6429" s="107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10" t="s">
        <v>1710</v>
      </c>
      <c r="B6430" s="111" t="s">
        <v>1342</v>
      </c>
      <c r="C6430" s="112" t="s">
        <v>1692</v>
      </c>
      <c r="D6430" s="21">
        <f t="shared" si="148"/>
        <v>0</v>
      </c>
      <c r="E6430" s="24">
        <f t="shared" si="149"/>
        <v>0</v>
      </c>
      <c r="F6430" s="104"/>
      <c r="G6430" s="104"/>
      <c r="H6430" s="113"/>
      <c r="I6430" s="113"/>
      <c r="J6430" s="31"/>
      <c r="K6430" s="32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/>
      <c r="Y6430" s="113"/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10" t="s">
        <v>1710</v>
      </c>
      <c r="B6431" s="111" t="s">
        <v>1343</v>
      </c>
      <c r="C6431" s="112" t="s">
        <v>1344</v>
      </c>
      <c r="D6431" s="21">
        <f t="shared" si="148"/>
        <v>0</v>
      </c>
      <c r="E6431" s="24">
        <f t="shared" si="149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10" t="s">
        <v>1710</v>
      </c>
      <c r="B6432" s="111" t="s">
        <v>1345</v>
      </c>
      <c r="C6432" s="112" t="s">
        <v>1346</v>
      </c>
      <c r="D6432" s="21">
        <f t="shared" si="148"/>
        <v>42130.009999999995</v>
      </c>
      <c r="E6432" s="24">
        <f t="shared" si="149"/>
        <v>0</v>
      </c>
      <c r="F6432" s="104">
        <v>1000</v>
      </c>
      <c r="G6432" s="104">
        <v>0</v>
      </c>
      <c r="H6432" s="113">
        <v>10000</v>
      </c>
      <c r="I6432" s="113">
        <v>0</v>
      </c>
      <c r="J6432" s="31">
        <v>0</v>
      </c>
      <c r="K6432" s="32">
        <v>0</v>
      </c>
      <c r="L6432" s="113">
        <v>6630</v>
      </c>
      <c r="M6432" s="113">
        <v>0</v>
      </c>
      <c r="N6432" s="31">
        <v>0</v>
      </c>
      <c r="O6432" s="32">
        <v>0</v>
      </c>
      <c r="P6432" s="113">
        <v>0.01</v>
      </c>
      <c r="Q6432" s="113">
        <v>0</v>
      </c>
      <c r="R6432" s="31">
        <v>0</v>
      </c>
      <c r="S6432" s="32">
        <v>0</v>
      </c>
      <c r="T6432" s="113">
        <v>0</v>
      </c>
      <c r="U6432" s="113">
        <v>0</v>
      </c>
      <c r="V6432" s="31">
        <v>0</v>
      </c>
      <c r="W6432" s="32">
        <v>0</v>
      </c>
      <c r="X6432" s="113">
        <v>0</v>
      </c>
      <c r="Y6432" s="113">
        <v>0</v>
      </c>
      <c r="Z6432" s="31">
        <v>0</v>
      </c>
      <c r="AA6432" s="32">
        <v>0</v>
      </c>
      <c r="AB6432" s="113">
        <v>24500</v>
      </c>
      <c r="AC6432" s="113">
        <v>0</v>
      </c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10" t="s">
        <v>1710</v>
      </c>
      <c r="B6433" s="111" t="s">
        <v>1347</v>
      </c>
      <c r="C6433" s="112" t="s">
        <v>1348</v>
      </c>
      <c r="D6433" s="21">
        <f t="shared" si="148"/>
        <v>0</v>
      </c>
      <c r="E6433" s="24">
        <f t="shared" si="149"/>
        <v>0</v>
      </c>
      <c r="F6433" s="104"/>
      <c r="G6433" s="104"/>
      <c r="H6433" s="105"/>
      <c r="I6433" s="105"/>
      <c r="J6433" s="106"/>
      <c r="K6433" s="107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10" t="s">
        <v>1710</v>
      </c>
      <c r="B6434" s="111" t="s">
        <v>1349</v>
      </c>
      <c r="C6434" s="112" t="s">
        <v>1350</v>
      </c>
      <c r="D6434" s="21">
        <f t="shared" si="148"/>
        <v>0</v>
      </c>
      <c r="E6434" s="24">
        <f t="shared" si="149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10" t="s">
        <v>1710</v>
      </c>
      <c r="B6435" s="111" t="s">
        <v>1351</v>
      </c>
      <c r="C6435" s="112" t="s">
        <v>1352</v>
      </c>
      <c r="D6435" s="21">
        <f t="shared" si="148"/>
        <v>0</v>
      </c>
      <c r="E6435" s="24">
        <f t="shared" si="149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10" t="s">
        <v>1710</v>
      </c>
      <c r="B6436" s="111" t="s">
        <v>1353</v>
      </c>
      <c r="C6436" s="112" t="s">
        <v>1354</v>
      </c>
      <c r="D6436" s="21">
        <f t="shared" si="148"/>
        <v>0</v>
      </c>
      <c r="E6436" s="24">
        <f t="shared" si="149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10" t="s">
        <v>1710</v>
      </c>
      <c r="B6437" s="111" t="s">
        <v>1355</v>
      </c>
      <c r="C6437" s="112" t="s">
        <v>1656</v>
      </c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104"/>
      <c r="G6437" s="104"/>
      <c r="H6437" s="113"/>
      <c r="I6437" s="113"/>
      <c r="J6437" s="31"/>
      <c r="K6437" s="32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10" t="s">
        <v>1710</v>
      </c>
      <c r="B6438" s="111" t="s">
        <v>1356</v>
      </c>
      <c r="C6438" s="112" t="s">
        <v>1657</v>
      </c>
      <c r="D6438" s="21">
        <f t="shared" si="150"/>
        <v>0</v>
      </c>
      <c r="E6438" s="24">
        <f t="shared" si="151"/>
        <v>0</v>
      </c>
      <c r="F6438" s="104"/>
      <c r="G6438" s="104"/>
      <c r="H6438" s="105"/>
      <c r="I6438" s="105"/>
      <c r="J6438" s="106"/>
      <c r="K6438" s="107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10" t="s">
        <v>1710</v>
      </c>
      <c r="B6439" s="111" t="s">
        <v>1357</v>
      </c>
      <c r="C6439" s="112" t="s">
        <v>1658</v>
      </c>
      <c r="D6439" s="21">
        <f t="shared" si="150"/>
        <v>0</v>
      </c>
      <c r="E6439" s="24">
        <f t="shared" si="151"/>
        <v>0</v>
      </c>
      <c r="F6439" s="104"/>
      <c r="G6439" s="104"/>
      <c r="H6439" s="113"/>
      <c r="I6439" s="113"/>
      <c r="J6439" s="31"/>
      <c r="K6439" s="32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10" t="s">
        <v>1710</v>
      </c>
      <c r="B6440" s="111" t="s">
        <v>1358</v>
      </c>
      <c r="C6440" s="112" t="s">
        <v>1659</v>
      </c>
      <c r="D6440" s="21">
        <f t="shared" si="150"/>
        <v>0</v>
      </c>
      <c r="E6440" s="24">
        <f t="shared" si="15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10" t="s">
        <v>1710</v>
      </c>
      <c r="B6441" s="111" t="s">
        <v>1359</v>
      </c>
      <c r="C6441" s="112" t="s">
        <v>1660</v>
      </c>
      <c r="D6441" s="21">
        <f t="shared" si="150"/>
        <v>1438458.4</v>
      </c>
      <c r="E6441" s="24">
        <f t="shared" si="151"/>
        <v>0</v>
      </c>
      <c r="F6441" s="104"/>
      <c r="G6441" s="104"/>
      <c r="H6441" s="113">
        <v>49100</v>
      </c>
      <c r="I6441" s="113">
        <v>0</v>
      </c>
      <c r="J6441" s="31">
        <v>21950</v>
      </c>
      <c r="K6441" s="32">
        <v>0</v>
      </c>
      <c r="L6441" s="113">
        <v>15513</v>
      </c>
      <c r="M6441" s="113">
        <v>0</v>
      </c>
      <c r="N6441" s="31">
        <v>0</v>
      </c>
      <c r="O6441" s="32">
        <v>0</v>
      </c>
      <c r="P6441" s="113">
        <v>37600</v>
      </c>
      <c r="Q6441" s="113">
        <v>0</v>
      </c>
      <c r="R6441" s="31">
        <v>0</v>
      </c>
      <c r="S6441" s="32">
        <v>0</v>
      </c>
      <c r="T6441" s="113">
        <v>325584</v>
      </c>
      <c r="U6441" s="113">
        <v>0</v>
      </c>
      <c r="V6441" s="31">
        <v>482164.4</v>
      </c>
      <c r="W6441" s="32">
        <v>0</v>
      </c>
      <c r="X6441" s="113">
        <v>384885</v>
      </c>
      <c r="Y6441" s="113">
        <v>0</v>
      </c>
      <c r="Z6441" s="31">
        <v>0</v>
      </c>
      <c r="AA6441" s="32">
        <v>0</v>
      </c>
      <c r="AB6441" s="113">
        <v>121662</v>
      </c>
      <c r="AC6441" s="113">
        <v>0</v>
      </c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10" t="s">
        <v>1710</v>
      </c>
      <c r="B6442" s="111" t="s">
        <v>1360</v>
      </c>
      <c r="C6442" s="112" t="s">
        <v>1361</v>
      </c>
      <c r="D6442" s="21">
        <f t="shared" si="150"/>
        <v>0</v>
      </c>
      <c r="E6442" s="24">
        <f t="shared" si="151"/>
        <v>0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10"/>
      <c r="B6443" s="111"/>
      <c r="C6443" s="112"/>
      <c r="D6443" s="21">
        <f t="shared" si="150"/>
        <v>338168</v>
      </c>
      <c r="E6443" s="24">
        <f t="shared" si="151"/>
        <v>338171</v>
      </c>
      <c r="F6443" s="104"/>
      <c r="G6443" s="104"/>
      <c r="H6443" s="113">
        <v>215528</v>
      </c>
      <c r="I6443" s="113">
        <v>215528</v>
      </c>
      <c r="J6443" s="31"/>
      <c r="K6443" s="32"/>
      <c r="L6443" s="113"/>
      <c r="M6443" s="113"/>
      <c r="N6443" s="31">
        <v>122640</v>
      </c>
      <c r="O6443" s="32">
        <v>122643</v>
      </c>
      <c r="P6443" s="113"/>
      <c r="Q6443" s="113"/>
      <c r="R6443" s="31"/>
      <c r="S6443" s="32"/>
      <c r="T6443" s="113"/>
      <c r="U6443" s="113"/>
      <c r="V6443" s="31"/>
      <c r="W6443" s="32"/>
      <c r="X6443" s="113"/>
      <c r="Y6443" s="113"/>
      <c r="Z6443" s="31"/>
      <c r="AA6443" s="32"/>
      <c r="AB6443" s="113"/>
      <c r="AC6443" s="113"/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10"/>
      <c r="B6444" s="111"/>
      <c r="C6444" s="112"/>
      <c r="D6444" s="21">
        <f t="shared" si="150"/>
        <v>0</v>
      </c>
      <c r="E6444" s="24">
        <f t="shared" si="15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10"/>
      <c r="B6445" s="111"/>
      <c r="C6445" s="112"/>
      <c r="D6445" s="21">
        <f t="shared" si="150"/>
        <v>0</v>
      </c>
      <c r="E6445" s="24">
        <f t="shared" si="151"/>
        <v>0</v>
      </c>
      <c r="F6445" s="104"/>
      <c r="G6445" s="104"/>
      <c r="H6445" s="105"/>
      <c r="I6445" s="105"/>
      <c r="J6445" s="106"/>
      <c r="K6445" s="107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10"/>
      <c r="B6446" s="111"/>
      <c r="C6446" s="112"/>
      <c r="D6446" s="21">
        <f t="shared" si="150"/>
        <v>0</v>
      </c>
      <c r="E6446" s="24">
        <f t="shared" si="15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10"/>
      <c r="B6447" s="111"/>
      <c r="C6447" s="112"/>
      <c r="D6447" s="21">
        <f t="shared" si="150"/>
        <v>0</v>
      </c>
      <c r="E6447" s="24">
        <f t="shared" si="15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10"/>
      <c r="B6448" s="111"/>
      <c r="C6448" s="112"/>
      <c r="D6448" s="21">
        <f t="shared" si="150"/>
        <v>0</v>
      </c>
      <c r="E6448" s="24">
        <f t="shared" si="151"/>
        <v>28980</v>
      </c>
      <c r="F6448" s="104"/>
      <c r="G6448" s="104"/>
      <c r="H6448" s="105">
        <v>0</v>
      </c>
      <c r="I6448" s="105">
        <v>0</v>
      </c>
      <c r="J6448" s="106"/>
      <c r="K6448" s="107"/>
      <c r="L6448" s="105"/>
      <c r="M6448" s="105"/>
      <c r="N6448" s="106">
        <v>0</v>
      </c>
      <c r="O6448" s="107">
        <v>28980</v>
      </c>
      <c r="P6448" s="105"/>
      <c r="Q6448" s="105"/>
      <c r="R6448" s="106"/>
      <c r="S6448" s="107"/>
      <c r="T6448" s="105"/>
      <c r="U6448" s="105"/>
      <c r="V6448" s="106"/>
      <c r="W6448" s="107"/>
      <c r="X6448" s="105"/>
      <c r="Y6448" s="105"/>
      <c r="Z6448" s="106"/>
      <c r="AA6448" s="107"/>
      <c r="AB6448" s="105"/>
      <c r="AC6448" s="105"/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10"/>
      <c r="B6449" s="111"/>
      <c r="C6449" s="112"/>
      <c r="D6449" s="21">
        <f t="shared" si="150"/>
        <v>0</v>
      </c>
      <c r="E6449" s="24">
        <f t="shared" si="151"/>
        <v>0</v>
      </c>
      <c r="F6449" s="104"/>
      <c r="G6449" s="104"/>
      <c r="H6449" s="113"/>
      <c r="I6449" s="113"/>
      <c r="J6449" s="31"/>
      <c r="K6449" s="32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10"/>
      <c r="B6450" s="111"/>
      <c r="C6450" s="112"/>
      <c r="D6450" s="21">
        <f t="shared" si="150"/>
        <v>0</v>
      </c>
      <c r="E6450" s="24">
        <f t="shared" si="151"/>
        <v>0</v>
      </c>
      <c r="F6450" s="104"/>
      <c r="G6450" s="104"/>
      <c r="H6450" s="105"/>
      <c r="I6450" s="105"/>
      <c r="J6450" s="106"/>
      <c r="K6450" s="107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10"/>
      <c r="B6451" s="111"/>
      <c r="C6451" s="112"/>
      <c r="D6451" s="21">
        <f t="shared" si="150"/>
        <v>0</v>
      </c>
      <c r="E6451" s="24">
        <f t="shared" si="15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10"/>
      <c r="B6452" s="111"/>
      <c r="C6452" s="112"/>
      <c r="D6452" s="21">
        <f t="shared" si="150"/>
        <v>0</v>
      </c>
      <c r="E6452" s="24">
        <f t="shared" si="151"/>
        <v>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10"/>
      <c r="B6453" s="111"/>
      <c r="C6453" s="112"/>
      <c r="D6453" s="21">
        <f t="shared" si="150"/>
        <v>4050</v>
      </c>
      <c r="E6453" s="24">
        <f t="shared" si="151"/>
        <v>92150</v>
      </c>
      <c r="F6453" s="104"/>
      <c r="G6453" s="104"/>
      <c r="H6453" s="105">
        <v>4050</v>
      </c>
      <c r="I6453" s="105">
        <v>0</v>
      </c>
      <c r="J6453" s="106"/>
      <c r="K6453" s="107"/>
      <c r="L6453" s="105"/>
      <c r="M6453" s="105"/>
      <c r="N6453" s="106">
        <v>0</v>
      </c>
      <c r="O6453" s="107">
        <v>92150</v>
      </c>
      <c r="P6453" s="105"/>
      <c r="Q6453" s="105"/>
      <c r="R6453" s="106"/>
      <c r="S6453" s="107"/>
      <c r="T6453" s="105"/>
      <c r="U6453" s="105"/>
      <c r="V6453" s="106"/>
      <c r="W6453" s="107"/>
      <c r="X6453" s="105"/>
      <c r="Y6453" s="105"/>
      <c r="Z6453" s="106"/>
      <c r="AA6453" s="107"/>
      <c r="AB6453" s="105"/>
      <c r="AC6453" s="105"/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10"/>
      <c r="B6454" s="111"/>
      <c r="C6454" s="112"/>
      <c r="D6454" s="21">
        <f t="shared" si="150"/>
        <v>0</v>
      </c>
      <c r="E6454" s="24">
        <f t="shared" si="15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10"/>
      <c r="B6455" s="111"/>
      <c r="C6455" s="112"/>
      <c r="D6455" s="21">
        <f t="shared" si="150"/>
        <v>0</v>
      </c>
      <c r="E6455" s="24">
        <f t="shared" si="151"/>
        <v>0</v>
      </c>
      <c r="F6455" s="104"/>
      <c r="G6455" s="104"/>
      <c r="H6455" s="113"/>
      <c r="I6455" s="113"/>
      <c r="J6455" s="31"/>
      <c r="K6455" s="32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10"/>
      <c r="B6456" s="111"/>
      <c r="C6456" s="112"/>
      <c r="D6456" s="21">
        <f t="shared" si="150"/>
        <v>0</v>
      </c>
      <c r="E6456" s="24">
        <f t="shared" si="151"/>
        <v>0</v>
      </c>
      <c r="F6456" s="104"/>
      <c r="G6456" s="104"/>
      <c r="H6456" s="105"/>
      <c r="I6456" s="105"/>
      <c r="J6456" s="106"/>
      <c r="K6456" s="107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10"/>
      <c r="B6457" s="111"/>
      <c r="C6457" s="112"/>
      <c r="D6457" s="21">
        <f t="shared" si="150"/>
        <v>0</v>
      </c>
      <c r="E6457" s="24">
        <f t="shared" si="15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10"/>
      <c r="B6458" s="111"/>
      <c r="C6458" s="112"/>
      <c r="D6458" s="21">
        <f t="shared" si="150"/>
        <v>0</v>
      </c>
      <c r="E6458" s="24">
        <f t="shared" si="15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10"/>
      <c r="B6459" s="111"/>
      <c r="C6459" s="112"/>
      <c r="D6459" s="21">
        <f t="shared" si="150"/>
        <v>0</v>
      </c>
      <c r="E6459" s="24">
        <f t="shared" si="15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10"/>
      <c r="B6460" s="111"/>
      <c r="C6460" s="112"/>
      <c r="D6460" s="21">
        <f t="shared" si="150"/>
        <v>0</v>
      </c>
      <c r="E6460" s="24">
        <f t="shared" si="151"/>
        <v>0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10"/>
      <c r="B6461" s="111"/>
      <c r="C6461" s="112"/>
      <c r="D6461" s="21">
        <f t="shared" si="150"/>
        <v>33500685.539999999</v>
      </c>
      <c r="E6461" s="24">
        <f t="shared" si="151"/>
        <v>16008076.739999998</v>
      </c>
      <c r="F6461" s="104"/>
      <c r="G6461" s="104"/>
      <c r="H6461" s="105">
        <v>22392148.77</v>
      </c>
      <c r="I6461" s="105">
        <v>8801491.0399999991</v>
      </c>
      <c r="J6461" s="106"/>
      <c r="K6461" s="107"/>
      <c r="L6461" s="105"/>
      <c r="M6461" s="105"/>
      <c r="N6461" s="106">
        <v>11108536.77</v>
      </c>
      <c r="O6461" s="107">
        <v>7206585.7000000002</v>
      </c>
      <c r="P6461" s="105"/>
      <c r="Q6461" s="105"/>
      <c r="R6461" s="106"/>
      <c r="S6461" s="107"/>
      <c r="T6461" s="105"/>
      <c r="U6461" s="105"/>
      <c r="V6461" s="106"/>
      <c r="W6461" s="107"/>
      <c r="X6461" s="105"/>
      <c r="Y6461" s="105"/>
      <c r="Z6461" s="106"/>
      <c r="AA6461" s="107"/>
      <c r="AB6461" s="105"/>
      <c r="AC6461" s="105"/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10"/>
      <c r="B6462" s="111"/>
      <c r="C6462" s="112"/>
      <c r="D6462" s="21">
        <f t="shared" si="150"/>
        <v>6098970.7400000002</v>
      </c>
      <c r="E6462" s="24">
        <f t="shared" si="151"/>
        <v>856137.84</v>
      </c>
      <c r="F6462" s="104"/>
      <c r="G6462" s="104"/>
      <c r="H6462" s="105">
        <v>3502647.16</v>
      </c>
      <c r="I6462" s="105">
        <v>752475.94</v>
      </c>
      <c r="J6462" s="106"/>
      <c r="K6462" s="107"/>
      <c r="L6462" s="105"/>
      <c r="M6462" s="105"/>
      <c r="N6462" s="106">
        <v>2596323.58</v>
      </c>
      <c r="O6462" s="107">
        <v>103661.9</v>
      </c>
      <c r="P6462" s="105"/>
      <c r="Q6462" s="105"/>
      <c r="R6462" s="106"/>
      <c r="S6462" s="107"/>
      <c r="T6462" s="105"/>
      <c r="U6462" s="105"/>
      <c r="V6462" s="106"/>
      <c r="W6462" s="107"/>
      <c r="X6462" s="105"/>
      <c r="Y6462" s="105"/>
      <c r="Z6462" s="106"/>
      <c r="AA6462" s="107"/>
      <c r="AB6462" s="105"/>
      <c r="AC6462" s="105"/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10"/>
      <c r="B6463" s="111"/>
      <c r="C6463" s="112"/>
      <c r="D6463" s="21">
        <f t="shared" si="150"/>
        <v>0</v>
      </c>
      <c r="E6463" s="24">
        <f t="shared" si="151"/>
        <v>575097</v>
      </c>
      <c r="F6463" s="104"/>
      <c r="G6463" s="104"/>
      <c r="H6463" s="105">
        <v>0</v>
      </c>
      <c r="I6463" s="105">
        <v>0</v>
      </c>
      <c r="J6463" s="106"/>
      <c r="K6463" s="107"/>
      <c r="L6463" s="105"/>
      <c r="M6463" s="105"/>
      <c r="N6463" s="106">
        <v>0</v>
      </c>
      <c r="O6463" s="107">
        <v>575097</v>
      </c>
      <c r="P6463" s="105"/>
      <c r="Q6463" s="105"/>
      <c r="R6463" s="106"/>
      <c r="S6463" s="107"/>
      <c r="T6463" s="105"/>
      <c r="U6463" s="105"/>
      <c r="V6463" s="106"/>
      <c r="W6463" s="107"/>
      <c r="X6463" s="105"/>
      <c r="Y6463" s="105"/>
      <c r="Z6463" s="106"/>
      <c r="AA6463" s="107"/>
      <c r="AB6463" s="105"/>
      <c r="AC6463" s="105"/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10"/>
      <c r="B6464" s="111"/>
      <c r="C6464" s="112"/>
      <c r="D6464" s="21">
        <f t="shared" si="150"/>
        <v>125000</v>
      </c>
      <c r="E6464" s="24">
        <f t="shared" si="151"/>
        <v>248800</v>
      </c>
      <c r="F6464" s="104"/>
      <c r="G6464" s="104"/>
      <c r="H6464" s="113"/>
      <c r="I6464" s="113"/>
      <c r="J6464" s="31"/>
      <c r="K6464" s="32"/>
      <c r="L6464" s="113"/>
      <c r="M6464" s="113"/>
      <c r="N6464" s="31">
        <v>125000</v>
      </c>
      <c r="O6464" s="32">
        <v>248800</v>
      </c>
      <c r="P6464" s="105"/>
      <c r="Q6464" s="105"/>
      <c r="R6464" s="31"/>
      <c r="S6464" s="32"/>
      <c r="T6464" s="113"/>
      <c r="U6464" s="113"/>
      <c r="V6464" s="31"/>
      <c r="W6464" s="32"/>
      <c r="X6464" s="113"/>
      <c r="Y6464" s="113"/>
      <c r="Z6464" s="31"/>
      <c r="AA6464" s="32"/>
      <c r="AB6464" s="113"/>
      <c r="AC6464" s="113"/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10"/>
      <c r="B6465" s="111"/>
      <c r="C6465" s="112"/>
      <c r="D6465" s="21">
        <f t="shared" si="150"/>
        <v>0</v>
      </c>
      <c r="E6465" s="24">
        <f t="shared" si="151"/>
        <v>0</v>
      </c>
      <c r="F6465" s="104"/>
      <c r="G6465" s="104"/>
      <c r="H6465" s="105"/>
      <c r="I6465" s="105"/>
      <c r="J6465" s="106"/>
      <c r="K6465" s="107"/>
      <c r="L6465" s="105"/>
      <c r="M6465" s="105"/>
      <c r="N6465" s="106"/>
      <c r="O6465" s="107"/>
      <c r="P6465" s="113"/>
      <c r="Q6465" s="113"/>
      <c r="R6465" s="106"/>
      <c r="S6465" s="107"/>
      <c r="T6465" s="105"/>
      <c r="U6465" s="105"/>
      <c r="V6465" s="106"/>
      <c r="W6465" s="107"/>
      <c r="X6465" s="105"/>
      <c r="Y6465" s="105"/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10"/>
      <c r="B6466" s="111"/>
      <c r="C6466" s="112"/>
      <c r="D6466" s="21">
        <f t="shared" si="150"/>
        <v>0</v>
      </c>
      <c r="E6466" s="24">
        <f t="shared" si="15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10"/>
      <c r="B6467" s="111"/>
      <c r="C6467" s="112"/>
      <c r="D6467" s="21">
        <f t="shared" si="150"/>
        <v>0</v>
      </c>
      <c r="E6467" s="24">
        <f t="shared" si="151"/>
        <v>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10"/>
      <c r="B6468" s="111"/>
      <c r="C6468" s="112"/>
      <c r="D6468" s="21">
        <f t="shared" si="150"/>
        <v>92780</v>
      </c>
      <c r="E6468" s="24">
        <f t="shared" si="151"/>
        <v>55100</v>
      </c>
      <c r="F6468" s="104"/>
      <c r="G6468" s="104"/>
      <c r="H6468" s="105">
        <v>83164</v>
      </c>
      <c r="I6468" s="105">
        <v>39000</v>
      </c>
      <c r="J6468" s="106"/>
      <c r="K6468" s="107"/>
      <c r="L6468" s="105"/>
      <c r="M6468" s="105"/>
      <c r="N6468" s="106">
        <v>9616</v>
      </c>
      <c r="O6468" s="107">
        <v>16100</v>
      </c>
      <c r="P6468" s="105"/>
      <c r="Q6468" s="105"/>
      <c r="R6468" s="106"/>
      <c r="S6468" s="107"/>
      <c r="T6468" s="105"/>
      <c r="U6468" s="105"/>
      <c r="V6468" s="106"/>
      <c r="W6468" s="107"/>
      <c r="X6468" s="105"/>
      <c r="Y6468" s="105"/>
      <c r="Z6468" s="106"/>
      <c r="AA6468" s="107"/>
      <c r="AB6468" s="105"/>
      <c r="AC6468" s="105"/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10"/>
      <c r="B6469" s="111"/>
      <c r="C6469" s="112"/>
      <c r="D6469" s="21">
        <f t="shared" si="150"/>
        <v>0</v>
      </c>
      <c r="E6469" s="24">
        <f t="shared" si="151"/>
        <v>0</v>
      </c>
      <c r="F6469" s="104"/>
      <c r="G6469" s="104"/>
      <c r="H6469" s="113"/>
      <c r="I6469" s="113"/>
      <c r="J6469" s="31"/>
      <c r="K6469" s="32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10"/>
      <c r="B6470" s="111"/>
      <c r="C6470" s="112"/>
      <c r="D6470" s="21">
        <f t="shared" si="150"/>
        <v>0</v>
      </c>
      <c r="E6470" s="24">
        <f t="shared" si="151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10"/>
      <c r="B6471" s="111"/>
      <c r="C6471" s="112"/>
      <c r="D6471" s="21">
        <f t="shared" si="150"/>
        <v>0</v>
      </c>
      <c r="E6471" s="24">
        <f t="shared" si="151"/>
        <v>0</v>
      </c>
      <c r="F6471" s="104"/>
      <c r="G6471" s="104"/>
      <c r="H6471" s="105"/>
      <c r="I6471" s="105"/>
      <c r="J6471" s="106"/>
      <c r="K6471" s="107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10"/>
      <c r="B6472" s="111"/>
      <c r="C6472" s="112"/>
      <c r="D6472" s="21">
        <f t="shared" si="150"/>
        <v>0</v>
      </c>
      <c r="E6472" s="24">
        <f t="shared" si="151"/>
        <v>0</v>
      </c>
      <c r="F6472" s="104"/>
      <c r="G6472" s="104"/>
      <c r="H6472" s="113"/>
      <c r="I6472" s="113"/>
      <c r="J6472" s="31"/>
      <c r="K6472" s="32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10"/>
      <c r="B6473" s="111"/>
      <c r="C6473" s="112"/>
      <c r="D6473" s="21">
        <f t="shared" si="150"/>
        <v>0</v>
      </c>
      <c r="E6473" s="24">
        <f t="shared" si="151"/>
        <v>0</v>
      </c>
      <c r="F6473" s="104"/>
      <c r="G6473" s="104"/>
      <c r="H6473" s="105"/>
      <c r="I6473" s="105"/>
      <c r="J6473" s="106"/>
      <c r="K6473" s="107"/>
      <c r="L6473" s="105"/>
      <c r="M6473" s="105"/>
      <c r="N6473" s="106"/>
      <c r="O6473" s="107"/>
      <c r="P6473" s="113"/>
      <c r="Q6473" s="113"/>
      <c r="R6473" s="106"/>
      <c r="S6473" s="107"/>
      <c r="T6473" s="105"/>
      <c r="U6473" s="105"/>
      <c r="V6473" s="106"/>
      <c r="W6473" s="107"/>
      <c r="X6473" s="105"/>
      <c r="Y6473" s="105"/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10"/>
      <c r="B6474" s="111"/>
      <c r="C6474" s="112"/>
      <c r="D6474" s="21">
        <f t="shared" si="150"/>
        <v>0</v>
      </c>
      <c r="E6474" s="24">
        <f t="shared" si="151"/>
        <v>0</v>
      </c>
      <c r="F6474" s="104"/>
      <c r="G6474" s="104"/>
      <c r="H6474" s="105"/>
      <c r="I6474" s="105"/>
      <c r="J6474" s="106"/>
      <c r="K6474" s="107"/>
      <c r="L6474" s="105"/>
      <c r="M6474" s="105"/>
      <c r="N6474" s="106"/>
      <c r="O6474" s="107"/>
      <c r="P6474" s="105"/>
      <c r="Q6474" s="105"/>
      <c r="R6474" s="106"/>
      <c r="S6474" s="107"/>
      <c r="T6474" s="105"/>
      <c r="U6474" s="105"/>
      <c r="V6474" s="106"/>
      <c r="W6474" s="107"/>
      <c r="X6474" s="105"/>
      <c r="Y6474" s="105"/>
      <c r="Z6474" s="106"/>
      <c r="AA6474" s="107"/>
      <c r="AB6474" s="105"/>
      <c r="AC6474" s="105"/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10"/>
      <c r="B6475" s="111"/>
      <c r="C6475" s="112"/>
      <c r="D6475" s="21">
        <f t="shared" si="150"/>
        <v>0</v>
      </c>
      <c r="E6475" s="24">
        <f t="shared" si="151"/>
        <v>0</v>
      </c>
      <c r="F6475" s="104"/>
      <c r="G6475" s="104"/>
      <c r="H6475" s="113"/>
      <c r="I6475" s="113"/>
      <c r="J6475" s="31"/>
      <c r="K6475" s="32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10"/>
      <c r="B6476" s="111"/>
      <c r="C6476" s="112"/>
      <c r="D6476" s="21">
        <f t="shared" si="150"/>
        <v>0</v>
      </c>
      <c r="E6476" s="24">
        <f t="shared" si="151"/>
        <v>0</v>
      </c>
      <c r="F6476" s="104"/>
      <c r="G6476" s="104"/>
      <c r="H6476" s="105"/>
      <c r="I6476" s="105"/>
      <c r="J6476" s="106"/>
      <c r="K6476" s="107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10"/>
      <c r="B6477" s="111"/>
      <c r="C6477" s="112"/>
      <c r="D6477" s="21">
        <f t="shared" si="150"/>
        <v>27650</v>
      </c>
      <c r="E6477" s="24">
        <f t="shared" si="151"/>
        <v>28250</v>
      </c>
      <c r="F6477" s="104"/>
      <c r="G6477" s="104"/>
      <c r="H6477" s="105">
        <v>16700</v>
      </c>
      <c r="I6477" s="105">
        <v>9150</v>
      </c>
      <c r="J6477" s="106"/>
      <c r="K6477" s="107"/>
      <c r="L6477" s="105"/>
      <c r="M6477" s="105"/>
      <c r="N6477" s="106">
        <v>10950</v>
      </c>
      <c r="O6477" s="107">
        <v>19100</v>
      </c>
      <c r="P6477" s="105"/>
      <c r="Q6477" s="105"/>
      <c r="R6477" s="106"/>
      <c r="S6477" s="107"/>
      <c r="T6477" s="105"/>
      <c r="U6477" s="105"/>
      <c r="V6477" s="106"/>
      <c r="W6477" s="107"/>
      <c r="X6477" s="105"/>
      <c r="Y6477" s="105"/>
      <c r="Z6477" s="106"/>
      <c r="AA6477" s="107"/>
      <c r="AB6477" s="105"/>
      <c r="AC6477" s="105"/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10"/>
      <c r="B6478" s="111"/>
      <c r="C6478" s="112"/>
      <c r="D6478" s="21">
        <f t="shared" si="150"/>
        <v>5974203.0800000001</v>
      </c>
      <c r="E6478" s="24">
        <f t="shared" si="151"/>
        <v>5974203.0800000001</v>
      </c>
      <c r="F6478" s="104"/>
      <c r="G6478" s="104"/>
      <c r="H6478" s="113">
        <v>3522913.23</v>
      </c>
      <c r="I6478" s="113">
        <v>3522913.23</v>
      </c>
      <c r="J6478" s="31"/>
      <c r="K6478" s="32"/>
      <c r="L6478" s="113"/>
      <c r="M6478" s="113"/>
      <c r="N6478" s="31">
        <v>2451289.85</v>
      </c>
      <c r="O6478" s="32">
        <v>2451289.85</v>
      </c>
      <c r="P6478" s="105"/>
      <c r="Q6478" s="105"/>
      <c r="R6478" s="31"/>
      <c r="S6478" s="32"/>
      <c r="T6478" s="113"/>
      <c r="U6478" s="113"/>
      <c r="V6478" s="31"/>
      <c r="W6478" s="32"/>
      <c r="X6478" s="113"/>
      <c r="Y6478" s="113"/>
      <c r="Z6478" s="31"/>
      <c r="AA6478" s="32"/>
      <c r="AB6478" s="113"/>
      <c r="AC6478" s="113"/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10"/>
      <c r="B6479" s="111"/>
      <c r="C6479" s="112"/>
      <c r="D6479" s="21">
        <f t="shared" si="150"/>
        <v>1766547.8900000001</v>
      </c>
      <c r="E6479" s="24">
        <f t="shared" si="151"/>
        <v>2259636.31</v>
      </c>
      <c r="F6479" s="104"/>
      <c r="G6479" s="104"/>
      <c r="H6479" s="105">
        <v>976675.75</v>
      </c>
      <c r="I6479" s="105">
        <v>1288590.8700000001</v>
      </c>
      <c r="J6479" s="106"/>
      <c r="K6479" s="107"/>
      <c r="L6479" s="105"/>
      <c r="M6479" s="105"/>
      <c r="N6479" s="106">
        <v>789872.14</v>
      </c>
      <c r="O6479" s="107">
        <v>971045.44</v>
      </c>
      <c r="P6479" s="113"/>
      <c r="Q6479" s="113"/>
      <c r="R6479" s="106"/>
      <c r="S6479" s="107"/>
      <c r="T6479" s="105"/>
      <c r="U6479" s="105"/>
      <c r="V6479" s="106"/>
      <c r="W6479" s="107"/>
      <c r="X6479" s="105"/>
      <c r="Y6479" s="105"/>
      <c r="Z6479" s="106"/>
      <c r="AA6479" s="107"/>
      <c r="AB6479" s="105"/>
      <c r="AC6479" s="105"/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10"/>
      <c r="B6480" s="111"/>
      <c r="C6480" s="112"/>
      <c r="D6480" s="21">
        <f t="shared" si="150"/>
        <v>84920.209999999992</v>
      </c>
      <c r="E6480" s="24">
        <f t="shared" si="151"/>
        <v>32952.67</v>
      </c>
      <c r="F6480" s="104"/>
      <c r="G6480" s="104"/>
      <c r="H6480" s="105">
        <v>40007.26</v>
      </c>
      <c r="I6480" s="105">
        <v>1814.5</v>
      </c>
      <c r="J6480" s="106"/>
      <c r="K6480" s="107"/>
      <c r="L6480" s="105"/>
      <c r="M6480" s="105"/>
      <c r="N6480" s="106">
        <v>44912.95</v>
      </c>
      <c r="O6480" s="107">
        <v>31138.17</v>
      </c>
      <c r="P6480" s="105"/>
      <c r="Q6480" s="105"/>
      <c r="R6480" s="106"/>
      <c r="S6480" s="107"/>
      <c r="T6480" s="105"/>
      <c r="U6480" s="105"/>
      <c r="V6480" s="106"/>
      <c r="W6480" s="107"/>
      <c r="X6480" s="105"/>
      <c r="Y6480" s="105"/>
      <c r="Z6480" s="106"/>
      <c r="AA6480" s="107"/>
      <c r="AB6480" s="105"/>
      <c r="AC6480" s="105"/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10"/>
      <c r="B6481" s="111"/>
      <c r="C6481" s="112"/>
      <c r="D6481" s="21">
        <f t="shared" si="150"/>
        <v>0</v>
      </c>
      <c r="E6481" s="24">
        <f t="shared" si="151"/>
        <v>0</v>
      </c>
      <c r="F6481" s="104"/>
      <c r="G6481" s="104"/>
      <c r="H6481" s="113"/>
      <c r="I6481" s="113"/>
      <c r="J6481" s="31"/>
      <c r="K6481" s="32"/>
      <c r="L6481" s="113"/>
      <c r="M6481" s="113"/>
      <c r="N6481" s="31"/>
      <c r="O6481" s="32"/>
      <c r="P6481" s="105"/>
      <c r="Q6481" s="105"/>
      <c r="R6481" s="31"/>
      <c r="S6481" s="32"/>
      <c r="T6481" s="113"/>
      <c r="U6481" s="113"/>
      <c r="V6481" s="31"/>
      <c r="W6481" s="32"/>
      <c r="X6481" s="113"/>
      <c r="Y6481" s="113"/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10"/>
      <c r="B6482" s="111"/>
      <c r="C6482" s="112"/>
      <c r="D6482" s="21">
        <f t="shared" si="150"/>
        <v>29410.400000000001</v>
      </c>
      <c r="E6482" s="24">
        <f t="shared" si="151"/>
        <v>29410.400000000001</v>
      </c>
      <c r="F6482" s="104"/>
      <c r="G6482" s="104"/>
      <c r="H6482" s="105">
        <v>5488.25</v>
      </c>
      <c r="I6482" s="105">
        <v>5488.25</v>
      </c>
      <c r="J6482" s="106"/>
      <c r="K6482" s="107"/>
      <c r="L6482" s="105"/>
      <c r="M6482" s="105"/>
      <c r="N6482" s="106">
        <v>23922.15</v>
      </c>
      <c r="O6482" s="107">
        <v>23922.15</v>
      </c>
      <c r="P6482" s="113"/>
      <c r="Q6482" s="113"/>
      <c r="R6482" s="106"/>
      <c r="S6482" s="107"/>
      <c r="T6482" s="105"/>
      <c r="U6482" s="105"/>
      <c r="V6482" s="106"/>
      <c r="W6482" s="107"/>
      <c r="X6482" s="105"/>
      <c r="Y6482" s="105"/>
      <c r="Z6482" s="106"/>
      <c r="AA6482" s="107"/>
      <c r="AB6482" s="105"/>
      <c r="AC6482" s="105"/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10"/>
      <c r="B6483" s="111"/>
      <c r="C6483" s="112"/>
      <c r="D6483" s="21">
        <f t="shared" si="150"/>
        <v>367519.15</v>
      </c>
      <c r="E6483" s="24">
        <f t="shared" si="151"/>
        <v>158051.16</v>
      </c>
      <c r="F6483" s="104"/>
      <c r="G6483" s="104"/>
      <c r="H6483" s="113">
        <v>101688.81</v>
      </c>
      <c r="I6483" s="113">
        <v>73317.350000000006</v>
      </c>
      <c r="J6483" s="31"/>
      <c r="K6483" s="32"/>
      <c r="L6483" s="113"/>
      <c r="M6483" s="113"/>
      <c r="N6483" s="31">
        <v>265830.34000000003</v>
      </c>
      <c r="O6483" s="32">
        <v>84733.81</v>
      </c>
      <c r="P6483" s="105"/>
      <c r="Q6483" s="105"/>
      <c r="R6483" s="31"/>
      <c r="S6483" s="32"/>
      <c r="T6483" s="113"/>
      <c r="U6483" s="113"/>
      <c r="V6483" s="31"/>
      <c r="W6483" s="32"/>
      <c r="X6483" s="113"/>
      <c r="Y6483" s="113"/>
      <c r="Z6483" s="31"/>
      <c r="AA6483" s="32"/>
      <c r="AB6483" s="113"/>
      <c r="AC6483" s="113"/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10"/>
      <c r="B6484" s="111"/>
      <c r="C6484" s="112"/>
      <c r="D6484" s="21">
        <f t="shared" si="150"/>
        <v>143019.79999999999</v>
      </c>
      <c r="E6484" s="24">
        <f t="shared" si="151"/>
        <v>195517.33000000002</v>
      </c>
      <c r="F6484" s="104"/>
      <c r="G6484" s="104"/>
      <c r="H6484" s="113">
        <v>80845.97</v>
      </c>
      <c r="I6484" s="113">
        <v>116060.56</v>
      </c>
      <c r="J6484" s="31"/>
      <c r="K6484" s="32"/>
      <c r="L6484" s="113"/>
      <c r="M6484" s="113"/>
      <c r="N6484" s="31">
        <v>62173.83</v>
      </c>
      <c r="O6484" s="32">
        <v>79456.77</v>
      </c>
      <c r="P6484" s="113"/>
      <c r="Q6484" s="113"/>
      <c r="R6484" s="31"/>
      <c r="S6484" s="32"/>
      <c r="T6484" s="113"/>
      <c r="U6484" s="113"/>
      <c r="V6484" s="31"/>
      <c r="W6484" s="32"/>
      <c r="X6484" s="113"/>
      <c r="Y6484" s="113"/>
      <c r="Z6484" s="31"/>
      <c r="AA6484" s="32"/>
      <c r="AB6484" s="113"/>
      <c r="AC6484" s="113"/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10"/>
      <c r="B6485" s="111"/>
      <c r="C6485" s="112"/>
      <c r="D6485" s="21">
        <f t="shared" si="150"/>
        <v>0</v>
      </c>
      <c r="E6485" s="24">
        <f t="shared" si="151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10"/>
      <c r="B6486" s="111"/>
      <c r="C6486" s="112"/>
      <c r="D6486" s="21">
        <f t="shared" si="150"/>
        <v>0</v>
      </c>
      <c r="E6486" s="24">
        <f t="shared" si="151"/>
        <v>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/>
      <c r="U6486" s="113"/>
      <c r="V6486" s="31"/>
      <c r="W6486" s="32"/>
      <c r="X6486" s="113"/>
      <c r="Y6486" s="113"/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10"/>
      <c r="B6487" s="111"/>
      <c r="C6487" s="112"/>
      <c r="D6487" s="21">
        <f t="shared" si="150"/>
        <v>10930.16</v>
      </c>
      <c r="E6487" s="24">
        <f t="shared" si="151"/>
        <v>0</v>
      </c>
      <c r="F6487" s="104"/>
      <c r="G6487" s="104"/>
      <c r="H6487" s="113"/>
      <c r="I6487" s="113"/>
      <c r="J6487" s="31"/>
      <c r="K6487" s="32"/>
      <c r="L6487" s="113"/>
      <c r="M6487" s="113"/>
      <c r="N6487" s="31">
        <v>10930.16</v>
      </c>
      <c r="O6487" s="32">
        <v>0</v>
      </c>
      <c r="P6487" s="113"/>
      <c r="Q6487" s="113"/>
      <c r="R6487" s="31"/>
      <c r="S6487" s="32"/>
      <c r="T6487" s="113"/>
      <c r="U6487" s="113"/>
      <c r="V6487" s="31"/>
      <c r="W6487" s="32"/>
      <c r="X6487" s="113"/>
      <c r="Y6487" s="113"/>
      <c r="Z6487" s="31"/>
      <c r="AA6487" s="32"/>
      <c r="AB6487" s="113"/>
      <c r="AC6487" s="113"/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10"/>
      <c r="B6488" s="111"/>
      <c r="C6488" s="112"/>
      <c r="D6488" s="21">
        <f t="shared" si="150"/>
        <v>138248.14000000001</v>
      </c>
      <c r="E6488" s="24">
        <f t="shared" si="151"/>
        <v>94477.119999999995</v>
      </c>
      <c r="F6488" s="104"/>
      <c r="G6488" s="104"/>
      <c r="H6488" s="113">
        <v>75600.27</v>
      </c>
      <c r="I6488" s="113">
        <v>53267.26</v>
      </c>
      <c r="J6488" s="31"/>
      <c r="K6488" s="32"/>
      <c r="L6488" s="113"/>
      <c r="M6488" s="113"/>
      <c r="N6488" s="31">
        <v>62647.87</v>
      </c>
      <c r="O6488" s="32">
        <v>41209.86</v>
      </c>
      <c r="P6488" s="113"/>
      <c r="Q6488" s="113"/>
      <c r="R6488" s="31"/>
      <c r="S6488" s="32"/>
      <c r="T6488" s="113"/>
      <c r="U6488" s="113"/>
      <c r="V6488" s="31"/>
      <c r="W6488" s="32"/>
      <c r="X6488" s="113"/>
      <c r="Y6488" s="113"/>
      <c r="Z6488" s="31"/>
      <c r="AA6488" s="32"/>
      <c r="AB6488" s="113"/>
      <c r="AC6488" s="113"/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10"/>
      <c r="B6489" s="111"/>
      <c r="C6489" s="112"/>
      <c r="D6489" s="21">
        <f t="shared" si="150"/>
        <v>24228.079999999998</v>
      </c>
      <c r="E6489" s="24">
        <f t="shared" si="151"/>
        <v>0</v>
      </c>
      <c r="F6489" s="104"/>
      <c r="G6489" s="104"/>
      <c r="H6489" s="105">
        <v>2363.6</v>
      </c>
      <c r="I6489" s="105">
        <v>0</v>
      </c>
      <c r="J6489" s="106"/>
      <c r="K6489" s="107"/>
      <c r="L6489" s="105"/>
      <c r="M6489" s="105"/>
      <c r="N6489" s="106">
        <v>21864.48</v>
      </c>
      <c r="O6489" s="107">
        <v>0</v>
      </c>
      <c r="P6489" s="113"/>
      <c r="Q6489" s="113"/>
      <c r="R6489" s="106"/>
      <c r="S6489" s="107"/>
      <c r="T6489" s="105"/>
      <c r="U6489" s="105"/>
      <c r="V6489" s="106"/>
      <c r="W6489" s="107"/>
      <c r="X6489" s="105"/>
      <c r="Y6489" s="105"/>
      <c r="Z6489" s="106"/>
      <c r="AA6489" s="107"/>
      <c r="AB6489" s="105"/>
      <c r="AC6489" s="105"/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10"/>
      <c r="B6490" s="111"/>
      <c r="C6490" s="112"/>
      <c r="D6490" s="21">
        <f t="shared" si="150"/>
        <v>0</v>
      </c>
      <c r="E6490" s="24">
        <f t="shared" si="151"/>
        <v>0</v>
      </c>
      <c r="F6490" s="104"/>
      <c r="G6490" s="104"/>
      <c r="H6490" s="113"/>
      <c r="I6490" s="113"/>
      <c r="J6490" s="31"/>
      <c r="K6490" s="32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10"/>
      <c r="B6491" s="111"/>
      <c r="C6491" s="112"/>
      <c r="D6491" s="21">
        <f t="shared" si="150"/>
        <v>0</v>
      </c>
      <c r="E6491" s="24">
        <f t="shared" si="151"/>
        <v>0</v>
      </c>
      <c r="F6491" s="104"/>
      <c r="G6491" s="104"/>
      <c r="H6491" s="105">
        <v>0</v>
      </c>
      <c r="I6491" s="105">
        <v>0</v>
      </c>
      <c r="J6491" s="106"/>
      <c r="K6491" s="107"/>
      <c r="L6491" s="105"/>
      <c r="M6491" s="105"/>
      <c r="N6491" s="106">
        <v>0</v>
      </c>
      <c r="O6491" s="107">
        <v>0</v>
      </c>
      <c r="P6491" s="113"/>
      <c r="Q6491" s="113"/>
      <c r="R6491" s="106"/>
      <c r="S6491" s="107"/>
      <c r="T6491" s="105"/>
      <c r="U6491" s="105"/>
      <c r="V6491" s="106"/>
      <c r="W6491" s="107"/>
      <c r="X6491" s="105"/>
      <c r="Y6491" s="105"/>
      <c r="Z6491" s="106"/>
      <c r="AA6491" s="107"/>
      <c r="AB6491" s="105"/>
      <c r="AC6491" s="105"/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10"/>
      <c r="B6492" s="111"/>
      <c r="C6492" s="112"/>
      <c r="D6492" s="21">
        <f t="shared" si="150"/>
        <v>12755</v>
      </c>
      <c r="E6492" s="24">
        <f t="shared" si="151"/>
        <v>10855</v>
      </c>
      <c r="F6492" s="104"/>
      <c r="G6492" s="104"/>
      <c r="H6492" s="105">
        <v>7305</v>
      </c>
      <c r="I6492" s="105">
        <v>9375</v>
      </c>
      <c r="J6492" s="106"/>
      <c r="K6492" s="107"/>
      <c r="L6492" s="105"/>
      <c r="M6492" s="105"/>
      <c r="N6492" s="106">
        <v>5450</v>
      </c>
      <c r="O6492" s="107">
        <v>1480</v>
      </c>
      <c r="P6492" s="105"/>
      <c r="Q6492" s="105"/>
      <c r="R6492" s="106"/>
      <c r="S6492" s="107"/>
      <c r="T6492" s="105"/>
      <c r="U6492" s="105"/>
      <c r="V6492" s="106"/>
      <c r="W6492" s="107"/>
      <c r="X6492" s="105"/>
      <c r="Y6492" s="105"/>
      <c r="Z6492" s="106"/>
      <c r="AA6492" s="107"/>
      <c r="AB6492" s="105"/>
      <c r="AC6492" s="105"/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10"/>
      <c r="B6493" s="111"/>
      <c r="C6493" s="112"/>
      <c r="D6493" s="21">
        <f t="shared" si="150"/>
        <v>39044</v>
      </c>
      <c r="E6493" s="24">
        <f t="shared" si="151"/>
        <v>18562</v>
      </c>
      <c r="F6493" s="104"/>
      <c r="G6493" s="104"/>
      <c r="H6493" s="113">
        <v>21958</v>
      </c>
      <c r="I6493" s="113">
        <v>18562</v>
      </c>
      <c r="J6493" s="31"/>
      <c r="K6493" s="32"/>
      <c r="L6493" s="113"/>
      <c r="M6493" s="113"/>
      <c r="N6493" s="31">
        <v>17086</v>
      </c>
      <c r="O6493" s="32">
        <v>0</v>
      </c>
      <c r="P6493" s="105"/>
      <c r="Q6493" s="105"/>
      <c r="R6493" s="31"/>
      <c r="S6493" s="32"/>
      <c r="T6493" s="113"/>
      <c r="U6493" s="113"/>
      <c r="V6493" s="31"/>
      <c r="W6493" s="32"/>
      <c r="X6493" s="113"/>
      <c r="Y6493" s="113"/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10"/>
      <c r="B6494" s="111"/>
      <c r="C6494" s="112"/>
      <c r="D6494" s="21">
        <f t="shared" si="150"/>
        <v>12650.46</v>
      </c>
      <c r="E6494" s="24">
        <f t="shared" si="151"/>
        <v>12650.46</v>
      </c>
      <c r="F6494" s="104"/>
      <c r="G6494" s="104"/>
      <c r="H6494" s="105">
        <v>11255.46</v>
      </c>
      <c r="I6494" s="105">
        <v>11255.46</v>
      </c>
      <c r="J6494" s="106"/>
      <c r="K6494" s="107"/>
      <c r="L6494" s="105"/>
      <c r="M6494" s="105"/>
      <c r="N6494" s="106">
        <v>1395</v>
      </c>
      <c r="O6494" s="107">
        <v>1395</v>
      </c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10"/>
      <c r="B6495" s="111"/>
      <c r="C6495" s="112"/>
      <c r="D6495" s="21">
        <f t="shared" si="150"/>
        <v>0</v>
      </c>
      <c r="E6495" s="24">
        <f t="shared" si="151"/>
        <v>0</v>
      </c>
      <c r="F6495" s="104"/>
      <c r="G6495" s="104"/>
      <c r="H6495" s="113"/>
      <c r="I6495" s="113"/>
      <c r="J6495" s="31"/>
      <c r="K6495" s="32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10"/>
      <c r="B6496" s="111"/>
      <c r="C6496" s="112"/>
      <c r="D6496" s="21">
        <f t="shared" si="150"/>
        <v>625181.81999999995</v>
      </c>
      <c r="E6496" s="24">
        <f t="shared" si="151"/>
        <v>1801042.8699999999</v>
      </c>
      <c r="F6496" s="104"/>
      <c r="G6496" s="104"/>
      <c r="H6496" s="113">
        <v>365890.23</v>
      </c>
      <c r="I6496" s="113">
        <v>1485122.89</v>
      </c>
      <c r="J6496" s="31"/>
      <c r="K6496" s="32"/>
      <c r="L6496" s="113"/>
      <c r="M6496" s="113"/>
      <c r="N6496" s="31">
        <v>259291.59</v>
      </c>
      <c r="O6496" s="32">
        <v>315919.98</v>
      </c>
      <c r="P6496" s="113"/>
      <c r="Q6496" s="113"/>
      <c r="R6496" s="31"/>
      <c r="S6496" s="32"/>
      <c r="T6496" s="113"/>
      <c r="U6496" s="113"/>
      <c r="V6496" s="31"/>
      <c r="W6496" s="32"/>
      <c r="X6496" s="113"/>
      <c r="Y6496" s="113"/>
      <c r="Z6496" s="31"/>
      <c r="AA6496" s="32"/>
      <c r="AB6496" s="113"/>
      <c r="AC6496" s="113"/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10"/>
      <c r="B6497" s="111"/>
      <c r="C6497" s="112"/>
      <c r="D6497" s="21">
        <f t="shared" si="150"/>
        <v>209399.3</v>
      </c>
      <c r="E6497" s="24">
        <f t="shared" si="151"/>
        <v>0</v>
      </c>
      <c r="F6497" s="104"/>
      <c r="G6497" s="104"/>
      <c r="H6497" s="113">
        <v>147311.49</v>
      </c>
      <c r="I6497" s="113">
        <v>0</v>
      </c>
      <c r="J6497" s="31"/>
      <c r="K6497" s="32"/>
      <c r="L6497" s="113"/>
      <c r="M6497" s="113"/>
      <c r="N6497" s="31">
        <v>62087.81</v>
      </c>
      <c r="O6497" s="32">
        <v>0</v>
      </c>
      <c r="P6497" s="113"/>
      <c r="Q6497" s="113"/>
      <c r="R6497" s="31"/>
      <c r="S6497" s="32"/>
      <c r="T6497" s="113"/>
      <c r="U6497" s="113"/>
      <c r="V6497" s="31"/>
      <c r="W6497" s="32"/>
      <c r="X6497" s="113"/>
      <c r="Y6497" s="113"/>
      <c r="Z6497" s="31"/>
      <c r="AA6497" s="32"/>
      <c r="AB6497" s="113"/>
      <c r="AC6497" s="113"/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10"/>
      <c r="B6498" s="111"/>
      <c r="C6498" s="112"/>
      <c r="D6498" s="21">
        <f t="shared" si="150"/>
        <v>13505.95</v>
      </c>
      <c r="E6498" s="24">
        <f t="shared" si="151"/>
        <v>13505.95</v>
      </c>
      <c r="F6498" s="104"/>
      <c r="G6498" s="104"/>
      <c r="H6498" s="105">
        <v>7608.7</v>
      </c>
      <c r="I6498" s="105">
        <v>7608.7</v>
      </c>
      <c r="J6498" s="106"/>
      <c r="K6498" s="107"/>
      <c r="L6498" s="105"/>
      <c r="M6498" s="105"/>
      <c r="N6498" s="106">
        <v>5897.25</v>
      </c>
      <c r="O6498" s="107">
        <v>5897.25</v>
      </c>
      <c r="P6498" s="113"/>
      <c r="Q6498" s="113"/>
      <c r="R6498" s="106"/>
      <c r="S6498" s="107"/>
      <c r="T6498" s="105"/>
      <c r="U6498" s="105"/>
      <c r="V6498" s="106"/>
      <c r="W6498" s="107"/>
      <c r="X6498" s="105"/>
      <c r="Y6498" s="105"/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10"/>
      <c r="B6499" s="111"/>
      <c r="C6499" s="112"/>
      <c r="D6499" s="21">
        <f t="shared" si="150"/>
        <v>4887.75</v>
      </c>
      <c r="E6499" s="24">
        <f t="shared" si="151"/>
        <v>4887.75</v>
      </c>
      <c r="F6499" s="104"/>
      <c r="G6499" s="104"/>
      <c r="H6499" s="113">
        <v>4887.75</v>
      </c>
      <c r="I6499" s="113">
        <v>4887.75</v>
      </c>
      <c r="J6499" s="31"/>
      <c r="K6499" s="32"/>
      <c r="L6499" s="113"/>
      <c r="M6499" s="113"/>
      <c r="N6499" s="31"/>
      <c r="O6499" s="32"/>
      <c r="P6499" s="105"/>
      <c r="Q6499" s="105"/>
      <c r="R6499" s="31"/>
      <c r="S6499" s="32"/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10"/>
      <c r="B6500" s="111"/>
      <c r="C6500" s="112"/>
      <c r="D6500" s="21">
        <f t="shared" si="150"/>
        <v>0</v>
      </c>
      <c r="E6500" s="24">
        <f t="shared" si="151"/>
        <v>0</v>
      </c>
      <c r="F6500" s="104"/>
      <c r="G6500" s="104"/>
      <c r="H6500" s="105"/>
      <c r="I6500" s="105"/>
      <c r="J6500" s="106"/>
      <c r="K6500" s="107"/>
      <c r="L6500" s="105"/>
      <c r="M6500" s="105"/>
      <c r="N6500" s="106"/>
      <c r="O6500" s="107"/>
      <c r="P6500" s="113"/>
      <c r="Q6500" s="113"/>
      <c r="R6500" s="106"/>
      <c r="S6500" s="107"/>
      <c r="T6500" s="105"/>
      <c r="U6500" s="105"/>
      <c r="V6500" s="106"/>
      <c r="W6500" s="107"/>
      <c r="X6500" s="105"/>
      <c r="Y6500" s="105"/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10"/>
      <c r="B6501" s="111"/>
      <c r="C6501" s="112"/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104"/>
      <c r="G6501" s="104"/>
      <c r="H6501" s="113"/>
      <c r="I6501" s="113"/>
      <c r="J6501" s="31"/>
      <c r="K6501" s="32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10"/>
      <c r="B6502" s="111"/>
      <c r="C6502" s="112"/>
      <c r="D6502" s="21">
        <f t="shared" si="152"/>
        <v>0</v>
      </c>
      <c r="E6502" s="24">
        <f t="shared" si="15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10"/>
      <c r="B6503" s="111"/>
      <c r="C6503" s="112"/>
      <c r="D6503" s="21">
        <f t="shared" si="152"/>
        <v>0</v>
      </c>
      <c r="E6503" s="24">
        <f t="shared" si="153"/>
        <v>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10"/>
      <c r="B6504" s="111"/>
      <c r="C6504" s="112"/>
      <c r="D6504" s="21">
        <f t="shared" si="152"/>
        <v>0</v>
      </c>
      <c r="E6504" s="24">
        <f t="shared" si="153"/>
        <v>0</v>
      </c>
      <c r="F6504" s="104"/>
      <c r="G6504" s="104"/>
      <c r="H6504" s="113"/>
      <c r="I6504" s="113"/>
      <c r="J6504" s="31"/>
      <c r="K6504" s="32"/>
      <c r="L6504" s="113"/>
      <c r="M6504" s="113"/>
      <c r="N6504" s="31"/>
      <c r="O6504" s="32"/>
      <c r="P6504" s="113"/>
      <c r="Q6504" s="113"/>
      <c r="R6504" s="31"/>
      <c r="S6504" s="32"/>
      <c r="T6504" s="113"/>
      <c r="U6504" s="113"/>
      <c r="V6504" s="31"/>
      <c r="W6504" s="32"/>
      <c r="X6504" s="113"/>
      <c r="Y6504" s="113"/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10"/>
      <c r="B6505" s="111"/>
      <c r="C6505" s="112"/>
      <c r="D6505" s="21">
        <f t="shared" si="152"/>
        <v>0</v>
      </c>
      <c r="E6505" s="24">
        <f t="shared" si="153"/>
        <v>0</v>
      </c>
      <c r="F6505" s="104"/>
      <c r="G6505" s="104"/>
      <c r="H6505" s="113">
        <v>0</v>
      </c>
      <c r="I6505" s="113">
        <v>0</v>
      </c>
      <c r="J6505" s="31"/>
      <c r="K6505" s="32"/>
      <c r="L6505" s="113"/>
      <c r="M6505" s="113"/>
      <c r="N6505" s="31">
        <v>0</v>
      </c>
      <c r="O6505" s="32">
        <v>0</v>
      </c>
      <c r="P6505" s="113"/>
      <c r="Q6505" s="113"/>
      <c r="R6505" s="31"/>
      <c r="S6505" s="32"/>
      <c r="T6505" s="113"/>
      <c r="U6505" s="113"/>
      <c r="V6505" s="31"/>
      <c r="W6505" s="32"/>
      <c r="X6505" s="113"/>
      <c r="Y6505" s="113"/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10"/>
      <c r="B6506" s="111"/>
      <c r="C6506" s="112"/>
      <c r="D6506" s="21">
        <f t="shared" si="152"/>
        <v>0</v>
      </c>
      <c r="E6506" s="24">
        <f t="shared" si="15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10"/>
      <c r="B6507" s="111"/>
      <c r="C6507" s="112"/>
      <c r="D6507" s="21">
        <f t="shared" si="152"/>
        <v>0</v>
      </c>
      <c r="E6507" s="24">
        <f t="shared" si="153"/>
        <v>0</v>
      </c>
      <c r="F6507" s="104"/>
      <c r="G6507" s="104"/>
      <c r="H6507" s="113"/>
      <c r="I6507" s="113"/>
      <c r="J6507" s="31"/>
      <c r="K6507" s="32"/>
      <c r="L6507" s="113"/>
      <c r="M6507" s="113"/>
      <c r="N6507" s="31"/>
      <c r="O6507" s="32"/>
      <c r="P6507" s="113"/>
      <c r="Q6507" s="113"/>
      <c r="R6507" s="31"/>
      <c r="S6507" s="32"/>
      <c r="T6507" s="113"/>
      <c r="U6507" s="113"/>
      <c r="V6507" s="31"/>
      <c r="W6507" s="32"/>
      <c r="X6507" s="113"/>
      <c r="Y6507" s="113"/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10"/>
      <c r="B6508" s="111"/>
      <c r="C6508" s="112"/>
      <c r="D6508" s="21">
        <f t="shared" si="152"/>
        <v>0</v>
      </c>
      <c r="E6508" s="24">
        <f t="shared" si="15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10"/>
      <c r="B6509" s="111"/>
      <c r="C6509" s="112"/>
      <c r="D6509" s="21">
        <f t="shared" si="152"/>
        <v>0</v>
      </c>
      <c r="E6509" s="24">
        <f t="shared" si="153"/>
        <v>0</v>
      </c>
      <c r="F6509" s="104"/>
      <c r="G6509" s="104"/>
      <c r="H6509" s="113"/>
      <c r="I6509" s="113"/>
      <c r="J6509" s="31"/>
      <c r="K6509" s="32"/>
      <c r="L6509" s="113"/>
      <c r="M6509" s="113"/>
      <c r="N6509" s="31"/>
      <c r="O6509" s="32"/>
      <c r="P6509" s="113"/>
      <c r="Q6509" s="113"/>
      <c r="R6509" s="31"/>
      <c r="S6509" s="32"/>
      <c r="T6509" s="113"/>
      <c r="U6509" s="113"/>
      <c r="V6509" s="31"/>
      <c r="W6509" s="32"/>
      <c r="X6509" s="113"/>
      <c r="Y6509" s="113"/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10"/>
      <c r="B6510" s="111"/>
      <c r="C6510" s="112"/>
      <c r="D6510" s="21">
        <f t="shared" si="152"/>
        <v>0</v>
      </c>
      <c r="E6510" s="24">
        <f t="shared" si="153"/>
        <v>0</v>
      </c>
      <c r="F6510" s="104"/>
      <c r="G6510" s="104"/>
      <c r="H6510" s="105"/>
      <c r="I6510" s="105"/>
      <c r="J6510" s="106"/>
      <c r="K6510" s="107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10"/>
      <c r="B6511" s="111"/>
      <c r="C6511" s="112"/>
      <c r="D6511" s="21">
        <f t="shared" si="152"/>
        <v>0</v>
      </c>
      <c r="E6511" s="24">
        <f t="shared" si="153"/>
        <v>0</v>
      </c>
      <c r="F6511" s="104"/>
      <c r="G6511" s="104"/>
      <c r="H6511" s="113"/>
      <c r="I6511" s="113"/>
      <c r="J6511" s="31"/>
      <c r="K6511" s="32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10"/>
      <c r="B6512" s="111"/>
      <c r="C6512" s="112"/>
      <c r="D6512" s="21">
        <f t="shared" si="152"/>
        <v>80591.5</v>
      </c>
      <c r="E6512" s="24">
        <f t="shared" si="153"/>
        <v>15473</v>
      </c>
      <c r="F6512" s="104"/>
      <c r="G6512" s="104"/>
      <c r="H6512" s="105">
        <v>28507</v>
      </c>
      <c r="I6512" s="105">
        <v>10216</v>
      </c>
      <c r="J6512" s="106"/>
      <c r="K6512" s="107"/>
      <c r="L6512" s="105"/>
      <c r="M6512" s="105"/>
      <c r="N6512" s="106">
        <v>52084.5</v>
      </c>
      <c r="O6512" s="107">
        <v>5257</v>
      </c>
      <c r="P6512" s="113"/>
      <c r="Q6512" s="113"/>
      <c r="R6512" s="106"/>
      <c r="S6512" s="107"/>
      <c r="T6512" s="105"/>
      <c r="U6512" s="105"/>
      <c r="V6512" s="106"/>
      <c r="W6512" s="107"/>
      <c r="X6512" s="105"/>
      <c r="Y6512" s="105"/>
      <c r="Z6512" s="106"/>
      <c r="AA6512" s="107"/>
      <c r="AB6512" s="105"/>
      <c r="AC6512" s="105"/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10"/>
      <c r="B6513" s="111"/>
      <c r="C6513" s="112"/>
      <c r="D6513" s="21">
        <f t="shared" si="152"/>
        <v>21081</v>
      </c>
      <c r="E6513" s="24">
        <f t="shared" si="153"/>
        <v>11588</v>
      </c>
      <c r="F6513" s="104"/>
      <c r="G6513" s="104"/>
      <c r="H6513" s="105">
        <v>19243</v>
      </c>
      <c r="I6513" s="105">
        <v>4048</v>
      </c>
      <c r="J6513" s="106"/>
      <c r="K6513" s="107"/>
      <c r="L6513" s="105"/>
      <c r="M6513" s="105"/>
      <c r="N6513" s="106">
        <v>1838</v>
      </c>
      <c r="O6513" s="107">
        <v>7540</v>
      </c>
      <c r="P6513" s="105"/>
      <c r="Q6513" s="105"/>
      <c r="R6513" s="106"/>
      <c r="S6513" s="107"/>
      <c r="T6513" s="105"/>
      <c r="U6513" s="105"/>
      <c r="V6513" s="106"/>
      <c r="W6513" s="107"/>
      <c r="X6513" s="105"/>
      <c r="Y6513" s="105"/>
      <c r="Z6513" s="106"/>
      <c r="AA6513" s="107"/>
      <c r="AB6513" s="105"/>
      <c r="AC6513" s="105"/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10"/>
      <c r="B6514" s="111"/>
      <c r="C6514" s="112"/>
      <c r="D6514" s="21">
        <f t="shared" si="152"/>
        <v>741</v>
      </c>
      <c r="E6514" s="24">
        <f t="shared" si="153"/>
        <v>0</v>
      </c>
      <c r="F6514" s="104"/>
      <c r="G6514" s="104"/>
      <c r="H6514" s="105">
        <v>380</v>
      </c>
      <c r="I6514" s="105">
        <v>0</v>
      </c>
      <c r="J6514" s="106"/>
      <c r="K6514" s="107"/>
      <c r="L6514" s="105"/>
      <c r="M6514" s="105"/>
      <c r="N6514" s="106">
        <v>361</v>
      </c>
      <c r="O6514" s="107">
        <v>0</v>
      </c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10"/>
      <c r="B6515" s="111"/>
      <c r="C6515" s="112"/>
      <c r="D6515" s="21">
        <f t="shared" si="152"/>
        <v>0</v>
      </c>
      <c r="E6515" s="24">
        <f t="shared" si="153"/>
        <v>0</v>
      </c>
      <c r="F6515" s="104"/>
      <c r="G6515" s="104"/>
      <c r="H6515" s="105"/>
      <c r="I6515" s="105"/>
      <c r="J6515" s="106"/>
      <c r="K6515" s="107"/>
      <c r="L6515" s="105"/>
      <c r="M6515" s="105"/>
      <c r="N6515" s="106"/>
      <c r="O6515" s="107"/>
      <c r="P6515" s="105"/>
      <c r="Q6515" s="105"/>
      <c r="R6515" s="106"/>
      <c r="S6515" s="107"/>
      <c r="T6515" s="105"/>
      <c r="U6515" s="105"/>
      <c r="V6515" s="106"/>
      <c r="W6515" s="107"/>
      <c r="X6515" s="105"/>
      <c r="Y6515" s="105"/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10"/>
      <c r="B6516" s="111"/>
      <c r="C6516" s="112"/>
      <c r="D6516" s="21">
        <f t="shared" si="152"/>
        <v>0</v>
      </c>
      <c r="E6516" s="24">
        <f t="shared" si="15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10"/>
      <c r="B6517" s="111"/>
      <c r="C6517" s="112"/>
      <c r="D6517" s="21">
        <f t="shared" si="152"/>
        <v>0</v>
      </c>
      <c r="E6517" s="24">
        <f t="shared" si="15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10"/>
      <c r="B6518" s="111"/>
      <c r="C6518" s="112"/>
      <c r="D6518" s="21">
        <f t="shared" si="152"/>
        <v>0</v>
      </c>
      <c r="E6518" s="24">
        <f t="shared" si="153"/>
        <v>0</v>
      </c>
      <c r="F6518" s="104"/>
      <c r="G6518" s="104"/>
      <c r="H6518" s="105"/>
      <c r="I6518" s="105"/>
      <c r="J6518" s="106"/>
      <c r="K6518" s="107"/>
      <c r="L6518" s="105"/>
      <c r="M6518" s="105"/>
      <c r="N6518" s="106"/>
      <c r="O6518" s="107"/>
      <c r="P6518" s="105"/>
      <c r="Q6518" s="105"/>
      <c r="R6518" s="106"/>
      <c r="S6518" s="107"/>
      <c r="T6518" s="105"/>
      <c r="U6518" s="105"/>
      <c r="V6518" s="106"/>
      <c r="W6518" s="107"/>
      <c r="X6518" s="105"/>
      <c r="Y6518" s="105"/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10"/>
      <c r="B6519" s="111"/>
      <c r="C6519" s="112"/>
      <c r="D6519" s="21">
        <f t="shared" si="152"/>
        <v>0</v>
      </c>
      <c r="E6519" s="24">
        <f t="shared" si="153"/>
        <v>0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/>
      <c r="Q6519" s="105"/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10"/>
      <c r="B6520" s="111"/>
      <c r="C6520" s="112"/>
      <c r="D6520" s="21">
        <f t="shared" si="152"/>
        <v>0</v>
      </c>
      <c r="E6520" s="24">
        <f t="shared" si="153"/>
        <v>0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10"/>
      <c r="B6521" s="111"/>
      <c r="C6521" s="112"/>
      <c r="D6521" s="21">
        <f t="shared" si="152"/>
        <v>34916.050000000003</v>
      </c>
      <c r="E6521" s="24">
        <f t="shared" si="153"/>
        <v>56957.67</v>
      </c>
      <c r="F6521" s="104"/>
      <c r="G6521" s="104"/>
      <c r="H6521" s="105">
        <v>19303.25</v>
      </c>
      <c r="I6521" s="105">
        <v>0</v>
      </c>
      <c r="J6521" s="106"/>
      <c r="K6521" s="107"/>
      <c r="L6521" s="105"/>
      <c r="M6521" s="105"/>
      <c r="N6521" s="106">
        <v>15612.8</v>
      </c>
      <c r="O6521" s="107">
        <v>56957.67</v>
      </c>
      <c r="P6521" s="105"/>
      <c r="Q6521" s="105"/>
      <c r="R6521" s="106"/>
      <c r="S6521" s="107"/>
      <c r="T6521" s="105"/>
      <c r="U6521" s="105"/>
      <c r="V6521" s="106"/>
      <c r="W6521" s="107"/>
      <c r="X6521" s="105"/>
      <c r="Y6521" s="105"/>
      <c r="Z6521" s="106"/>
      <c r="AA6521" s="107"/>
      <c r="AB6521" s="105"/>
      <c r="AC6521" s="105"/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10"/>
      <c r="B6522" s="111"/>
      <c r="C6522" s="112"/>
      <c r="D6522" s="21">
        <f t="shared" si="152"/>
        <v>21966.53</v>
      </c>
      <c r="E6522" s="24">
        <f t="shared" si="153"/>
        <v>20160.98</v>
      </c>
      <c r="F6522" s="104"/>
      <c r="G6522" s="104"/>
      <c r="H6522" s="105">
        <v>10059.879999999999</v>
      </c>
      <c r="I6522" s="105">
        <v>0</v>
      </c>
      <c r="J6522" s="106"/>
      <c r="K6522" s="107"/>
      <c r="L6522" s="105"/>
      <c r="M6522" s="105"/>
      <c r="N6522" s="106">
        <v>11906.65</v>
      </c>
      <c r="O6522" s="107">
        <v>20160.98</v>
      </c>
      <c r="P6522" s="105"/>
      <c r="Q6522" s="105"/>
      <c r="R6522" s="106"/>
      <c r="S6522" s="107"/>
      <c r="T6522" s="105"/>
      <c r="U6522" s="105"/>
      <c r="V6522" s="106"/>
      <c r="W6522" s="107"/>
      <c r="X6522" s="105"/>
      <c r="Y6522" s="105"/>
      <c r="Z6522" s="106"/>
      <c r="AA6522" s="107"/>
      <c r="AB6522" s="105"/>
      <c r="AC6522" s="105"/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10"/>
      <c r="B6523" s="111"/>
      <c r="C6523" s="112"/>
      <c r="D6523" s="21">
        <f t="shared" si="152"/>
        <v>85422.9</v>
      </c>
      <c r="E6523" s="24">
        <f t="shared" si="153"/>
        <v>36602.25</v>
      </c>
      <c r="F6523" s="104"/>
      <c r="G6523" s="104"/>
      <c r="H6523" s="105">
        <v>54019.06</v>
      </c>
      <c r="I6523" s="105">
        <v>5722.57</v>
      </c>
      <c r="J6523" s="106"/>
      <c r="K6523" s="107"/>
      <c r="L6523" s="105"/>
      <c r="M6523" s="105"/>
      <c r="N6523" s="106">
        <v>31403.84</v>
      </c>
      <c r="O6523" s="107">
        <v>30879.68</v>
      </c>
      <c r="P6523" s="105"/>
      <c r="Q6523" s="105"/>
      <c r="R6523" s="106"/>
      <c r="S6523" s="107"/>
      <c r="T6523" s="105"/>
      <c r="U6523" s="105"/>
      <c r="V6523" s="106"/>
      <c r="W6523" s="107"/>
      <c r="X6523" s="105"/>
      <c r="Y6523" s="105"/>
      <c r="Z6523" s="106"/>
      <c r="AA6523" s="107"/>
      <c r="AB6523" s="105"/>
      <c r="AC6523" s="105"/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10"/>
      <c r="B6524" s="111"/>
      <c r="C6524" s="112"/>
      <c r="D6524" s="21">
        <f t="shared" si="152"/>
        <v>8316.75</v>
      </c>
      <c r="E6524" s="24">
        <f t="shared" si="153"/>
        <v>2031.79</v>
      </c>
      <c r="F6524" s="104"/>
      <c r="G6524" s="104"/>
      <c r="H6524" s="105">
        <v>3477.5</v>
      </c>
      <c r="I6524" s="105">
        <v>2031.79</v>
      </c>
      <c r="J6524" s="106"/>
      <c r="K6524" s="107"/>
      <c r="L6524" s="105"/>
      <c r="M6524" s="105"/>
      <c r="N6524" s="106">
        <v>4839.25</v>
      </c>
      <c r="O6524" s="107">
        <v>0</v>
      </c>
      <c r="P6524" s="105"/>
      <c r="Q6524" s="105"/>
      <c r="R6524" s="106"/>
      <c r="S6524" s="107"/>
      <c r="T6524" s="105"/>
      <c r="U6524" s="105"/>
      <c r="V6524" s="106"/>
      <c r="W6524" s="107"/>
      <c r="X6524" s="105"/>
      <c r="Y6524" s="105"/>
      <c r="Z6524" s="106"/>
      <c r="AA6524" s="107"/>
      <c r="AB6524" s="105"/>
      <c r="AC6524" s="105"/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10"/>
      <c r="B6525" s="111"/>
      <c r="C6525" s="112"/>
      <c r="D6525" s="21">
        <f t="shared" si="152"/>
        <v>6595.51</v>
      </c>
      <c r="E6525" s="24">
        <f t="shared" si="153"/>
        <v>10453.01</v>
      </c>
      <c r="F6525" s="104"/>
      <c r="G6525" s="104"/>
      <c r="H6525" s="105">
        <v>6112.51</v>
      </c>
      <c r="I6525" s="105">
        <v>3223.01</v>
      </c>
      <c r="J6525" s="106"/>
      <c r="K6525" s="107"/>
      <c r="L6525" s="105"/>
      <c r="M6525" s="105"/>
      <c r="N6525" s="106">
        <v>483</v>
      </c>
      <c r="O6525" s="107">
        <v>7230</v>
      </c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10"/>
      <c r="B6526" s="111"/>
      <c r="C6526" s="112"/>
      <c r="D6526" s="21">
        <f t="shared" si="152"/>
        <v>8337.25</v>
      </c>
      <c r="E6526" s="24">
        <f t="shared" si="153"/>
        <v>0</v>
      </c>
      <c r="F6526" s="104"/>
      <c r="G6526" s="104"/>
      <c r="H6526" s="105">
        <v>0</v>
      </c>
      <c r="I6526" s="105">
        <v>0</v>
      </c>
      <c r="J6526" s="106"/>
      <c r="K6526" s="107"/>
      <c r="L6526" s="105"/>
      <c r="M6526" s="105"/>
      <c r="N6526" s="106">
        <v>8337.25</v>
      </c>
      <c r="O6526" s="107">
        <v>0</v>
      </c>
      <c r="P6526" s="105"/>
      <c r="Q6526" s="105"/>
      <c r="R6526" s="106"/>
      <c r="S6526" s="107"/>
      <c r="T6526" s="105"/>
      <c r="U6526" s="105"/>
      <c r="V6526" s="106"/>
      <c r="W6526" s="107"/>
      <c r="X6526" s="105"/>
      <c r="Y6526" s="105"/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10"/>
      <c r="B6527" s="111"/>
      <c r="C6527" s="112"/>
      <c r="D6527" s="21">
        <f t="shared" si="152"/>
        <v>0</v>
      </c>
      <c r="E6527" s="24">
        <f t="shared" si="15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10"/>
      <c r="B6528" s="111"/>
      <c r="C6528" s="112"/>
      <c r="D6528" s="21">
        <f t="shared" si="152"/>
        <v>0</v>
      </c>
      <c r="E6528" s="24">
        <f t="shared" si="153"/>
        <v>0</v>
      </c>
      <c r="F6528" s="104"/>
      <c r="G6528" s="104"/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/>
      <c r="AC6528" s="105"/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10"/>
      <c r="B6529" s="111"/>
      <c r="C6529" s="112"/>
      <c r="D6529" s="21">
        <f t="shared" si="152"/>
        <v>0</v>
      </c>
      <c r="E6529" s="24">
        <f t="shared" si="153"/>
        <v>0</v>
      </c>
      <c r="F6529" s="104"/>
      <c r="G6529" s="104"/>
      <c r="H6529" s="105"/>
      <c r="I6529" s="105"/>
      <c r="J6529" s="106"/>
      <c r="K6529" s="107"/>
      <c r="L6529" s="105"/>
      <c r="M6529" s="105"/>
      <c r="N6529" s="106"/>
      <c r="O6529" s="107"/>
      <c r="P6529" s="105"/>
      <c r="Q6529" s="105"/>
      <c r="R6529" s="106"/>
      <c r="S6529" s="107"/>
      <c r="T6529" s="105"/>
      <c r="U6529" s="105"/>
      <c r="V6529" s="106"/>
      <c r="W6529" s="107"/>
      <c r="X6529" s="105"/>
      <c r="Y6529" s="105"/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10"/>
      <c r="B6530" s="111"/>
      <c r="C6530" s="112"/>
      <c r="D6530" s="21">
        <f t="shared" si="152"/>
        <v>0</v>
      </c>
      <c r="E6530" s="24">
        <f t="shared" si="153"/>
        <v>0</v>
      </c>
      <c r="F6530" s="104"/>
      <c r="G6530" s="104"/>
      <c r="H6530" s="105">
        <v>0</v>
      </c>
      <c r="I6530" s="105">
        <v>0</v>
      </c>
      <c r="J6530" s="106"/>
      <c r="K6530" s="107"/>
      <c r="L6530" s="105"/>
      <c r="M6530" s="105"/>
      <c r="N6530" s="106">
        <v>0</v>
      </c>
      <c r="O6530" s="107">
        <v>0</v>
      </c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10"/>
      <c r="B6531" s="111"/>
      <c r="C6531" s="112"/>
      <c r="D6531" s="21">
        <f t="shared" si="152"/>
        <v>3599.97</v>
      </c>
      <c r="E6531" s="24">
        <f t="shared" si="153"/>
        <v>0</v>
      </c>
      <c r="F6531" s="104"/>
      <c r="G6531" s="104"/>
      <c r="H6531" s="105">
        <v>3599.97</v>
      </c>
      <c r="I6531" s="105">
        <v>0</v>
      </c>
      <c r="J6531" s="106"/>
      <c r="K6531" s="107"/>
      <c r="L6531" s="105"/>
      <c r="M6531" s="105"/>
      <c r="N6531" s="106">
        <v>0</v>
      </c>
      <c r="O6531" s="107">
        <v>0</v>
      </c>
      <c r="P6531" s="105"/>
      <c r="Q6531" s="105"/>
      <c r="R6531" s="106"/>
      <c r="S6531" s="107"/>
      <c r="T6531" s="105"/>
      <c r="U6531" s="105"/>
      <c r="V6531" s="106"/>
      <c r="W6531" s="107"/>
      <c r="X6531" s="105"/>
      <c r="Y6531" s="105"/>
      <c r="Z6531" s="106"/>
      <c r="AA6531" s="107"/>
      <c r="AB6531" s="105"/>
      <c r="AC6531" s="105"/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10"/>
      <c r="B6532" s="111"/>
      <c r="C6532" s="112"/>
      <c r="D6532" s="21">
        <f t="shared" si="152"/>
        <v>855</v>
      </c>
      <c r="E6532" s="24">
        <f t="shared" si="153"/>
        <v>159871.99</v>
      </c>
      <c r="F6532" s="104"/>
      <c r="G6532" s="104"/>
      <c r="H6532" s="105">
        <v>0</v>
      </c>
      <c r="I6532" s="105">
        <v>0</v>
      </c>
      <c r="J6532" s="106"/>
      <c r="K6532" s="107"/>
      <c r="L6532" s="105"/>
      <c r="M6532" s="105"/>
      <c r="N6532" s="106">
        <v>855</v>
      </c>
      <c r="O6532" s="107">
        <v>159871.99</v>
      </c>
      <c r="P6532" s="105"/>
      <c r="Q6532" s="105"/>
      <c r="R6532" s="106"/>
      <c r="S6532" s="107"/>
      <c r="T6532" s="105"/>
      <c r="U6532" s="105"/>
      <c r="V6532" s="106"/>
      <c r="W6532" s="107"/>
      <c r="X6532" s="105"/>
      <c r="Y6532" s="105"/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10"/>
      <c r="B6533" s="111"/>
      <c r="C6533" s="112"/>
      <c r="D6533" s="21">
        <f t="shared" si="152"/>
        <v>758865.88</v>
      </c>
      <c r="E6533" s="24">
        <f t="shared" si="153"/>
        <v>758865.88</v>
      </c>
      <c r="F6533" s="104"/>
      <c r="G6533" s="104"/>
      <c r="H6533" s="113">
        <v>415963.26</v>
      </c>
      <c r="I6533" s="113">
        <v>415963.26</v>
      </c>
      <c r="J6533" s="31"/>
      <c r="K6533" s="32"/>
      <c r="L6533" s="113"/>
      <c r="M6533" s="113"/>
      <c r="N6533" s="31">
        <v>342902.62</v>
      </c>
      <c r="O6533" s="32">
        <v>342902.62</v>
      </c>
      <c r="P6533" s="105"/>
      <c r="Q6533" s="105"/>
      <c r="R6533" s="31"/>
      <c r="S6533" s="32"/>
      <c r="T6533" s="113"/>
      <c r="U6533" s="113"/>
      <c r="V6533" s="31"/>
      <c r="W6533" s="32"/>
      <c r="X6533" s="113"/>
      <c r="Y6533" s="113"/>
      <c r="Z6533" s="31"/>
      <c r="AA6533" s="32"/>
      <c r="AB6533" s="113"/>
      <c r="AC6533" s="113"/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10"/>
      <c r="B6534" s="111"/>
      <c r="C6534" s="112"/>
      <c r="D6534" s="21">
        <f t="shared" si="152"/>
        <v>0</v>
      </c>
      <c r="E6534" s="24">
        <f t="shared" si="153"/>
        <v>0</v>
      </c>
      <c r="F6534" s="104"/>
      <c r="G6534" s="104"/>
      <c r="H6534" s="113"/>
      <c r="I6534" s="113"/>
      <c r="J6534" s="31"/>
      <c r="K6534" s="32"/>
      <c r="L6534" s="113"/>
      <c r="M6534" s="113"/>
      <c r="N6534" s="31"/>
      <c r="O6534" s="32"/>
      <c r="P6534" s="113"/>
      <c r="Q6534" s="113"/>
      <c r="R6534" s="31"/>
      <c r="S6534" s="32"/>
      <c r="T6534" s="113"/>
      <c r="U6534" s="113"/>
      <c r="V6534" s="31"/>
      <c r="W6534" s="32"/>
      <c r="X6534" s="113"/>
      <c r="Y6534" s="113"/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10"/>
      <c r="B6535" s="111"/>
      <c r="C6535" s="112"/>
      <c r="D6535" s="21">
        <f t="shared" si="152"/>
        <v>0</v>
      </c>
      <c r="E6535" s="24">
        <f t="shared" si="153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10"/>
      <c r="B6536" s="111"/>
      <c r="C6536" s="112"/>
      <c r="D6536" s="21">
        <f t="shared" si="152"/>
        <v>0</v>
      </c>
      <c r="E6536" s="24">
        <f t="shared" si="153"/>
        <v>0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10"/>
      <c r="B6537" s="111"/>
      <c r="C6537" s="112"/>
      <c r="D6537" s="21">
        <f t="shared" si="152"/>
        <v>771346.8</v>
      </c>
      <c r="E6537" s="24">
        <f t="shared" si="153"/>
        <v>833209.38</v>
      </c>
      <c r="F6537" s="104"/>
      <c r="G6537" s="104"/>
      <c r="H6537" s="113">
        <v>330281.75</v>
      </c>
      <c r="I6537" s="113">
        <v>347658.2</v>
      </c>
      <c r="J6537" s="31"/>
      <c r="K6537" s="32"/>
      <c r="L6537" s="113"/>
      <c r="M6537" s="113"/>
      <c r="N6537" s="31">
        <v>441065.05</v>
      </c>
      <c r="O6537" s="32">
        <v>485551.18</v>
      </c>
      <c r="P6537" s="113"/>
      <c r="Q6537" s="113"/>
      <c r="R6537" s="31"/>
      <c r="S6537" s="32"/>
      <c r="T6537" s="113"/>
      <c r="U6537" s="113"/>
      <c r="V6537" s="31"/>
      <c r="W6537" s="32"/>
      <c r="X6537" s="113"/>
      <c r="Y6537" s="113"/>
      <c r="Z6537" s="31"/>
      <c r="AA6537" s="32"/>
      <c r="AB6537" s="113"/>
      <c r="AC6537" s="113"/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10"/>
      <c r="B6538" s="111"/>
      <c r="C6538" s="112"/>
      <c r="D6538" s="21">
        <f t="shared" si="152"/>
        <v>244925.2</v>
      </c>
      <c r="E6538" s="24">
        <f t="shared" si="153"/>
        <v>253943.55000000002</v>
      </c>
      <c r="F6538" s="104"/>
      <c r="G6538" s="104"/>
      <c r="H6538" s="105">
        <v>105144.1</v>
      </c>
      <c r="I6538" s="105">
        <v>119579.35</v>
      </c>
      <c r="J6538" s="106"/>
      <c r="K6538" s="107"/>
      <c r="L6538" s="105"/>
      <c r="M6538" s="105"/>
      <c r="N6538" s="106">
        <v>139781.1</v>
      </c>
      <c r="O6538" s="107">
        <v>134364.20000000001</v>
      </c>
      <c r="P6538" s="113"/>
      <c r="Q6538" s="113"/>
      <c r="R6538" s="106"/>
      <c r="S6538" s="107"/>
      <c r="T6538" s="105"/>
      <c r="U6538" s="105"/>
      <c r="V6538" s="106"/>
      <c r="W6538" s="107"/>
      <c r="X6538" s="105"/>
      <c r="Y6538" s="105"/>
      <c r="Z6538" s="106"/>
      <c r="AA6538" s="107"/>
      <c r="AB6538" s="105"/>
      <c r="AC6538" s="105"/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10"/>
      <c r="B6539" s="111"/>
      <c r="C6539" s="112"/>
      <c r="D6539" s="21">
        <f t="shared" si="152"/>
        <v>0</v>
      </c>
      <c r="E6539" s="24">
        <f t="shared" si="153"/>
        <v>0</v>
      </c>
      <c r="F6539" s="104"/>
      <c r="G6539" s="104"/>
      <c r="H6539" s="113"/>
      <c r="I6539" s="113"/>
      <c r="J6539" s="31"/>
      <c r="K6539" s="32"/>
      <c r="L6539" s="113"/>
      <c r="M6539" s="113"/>
      <c r="N6539" s="31"/>
      <c r="O6539" s="32"/>
      <c r="P6539" s="105"/>
      <c r="Q6539" s="105"/>
      <c r="R6539" s="31"/>
      <c r="S6539" s="32"/>
      <c r="T6539" s="113"/>
      <c r="U6539" s="113"/>
      <c r="V6539" s="31"/>
      <c r="W6539" s="32"/>
      <c r="X6539" s="113"/>
      <c r="Y6539" s="113"/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10"/>
      <c r="B6540" s="111"/>
      <c r="C6540" s="112"/>
      <c r="D6540" s="21">
        <f t="shared" si="152"/>
        <v>0</v>
      </c>
      <c r="E6540" s="24">
        <f t="shared" si="153"/>
        <v>0</v>
      </c>
      <c r="F6540" s="104"/>
      <c r="G6540" s="104"/>
      <c r="H6540" s="105"/>
      <c r="I6540" s="105"/>
      <c r="J6540" s="106"/>
      <c r="K6540" s="107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10"/>
      <c r="B6541" s="111"/>
      <c r="C6541" s="112"/>
      <c r="D6541" s="21">
        <f t="shared" si="152"/>
        <v>0</v>
      </c>
      <c r="E6541" s="24">
        <f t="shared" si="153"/>
        <v>0</v>
      </c>
      <c r="F6541" s="104"/>
      <c r="G6541" s="104"/>
      <c r="H6541" s="113"/>
      <c r="I6541" s="113"/>
      <c r="J6541" s="31"/>
      <c r="K6541" s="32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10"/>
      <c r="B6542" s="111"/>
      <c r="C6542" s="112"/>
      <c r="D6542" s="21">
        <f t="shared" si="152"/>
        <v>0</v>
      </c>
      <c r="E6542" s="24">
        <f t="shared" si="153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10"/>
      <c r="B6543" s="111"/>
      <c r="C6543" s="112"/>
      <c r="D6543" s="21">
        <f t="shared" si="152"/>
        <v>0</v>
      </c>
      <c r="E6543" s="24">
        <f t="shared" si="153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10"/>
      <c r="B6544" s="111"/>
      <c r="C6544" s="112"/>
      <c r="D6544" s="21">
        <f t="shared" si="152"/>
        <v>0</v>
      </c>
      <c r="E6544" s="24">
        <f t="shared" si="153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10"/>
      <c r="B6545" s="111"/>
      <c r="C6545" s="112"/>
      <c r="D6545" s="21">
        <f t="shared" si="152"/>
        <v>0</v>
      </c>
      <c r="E6545" s="24">
        <f t="shared" si="153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10"/>
      <c r="B6546" s="111"/>
      <c r="C6546" s="112"/>
      <c r="D6546" s="21">
        <f t="shared" si="152"/>
        <v>0</v>
      </c>
      <c r="E6546" s="24">
        <f t="shared" si="153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10"/>
      <c r="B6547" s="111"/>
      <c r="C6547" s="112"/>
      <c r="D6547" s="21">
        <f t="shared" si="152"/>
        <v>0</v>
      </c>
      <c r="E6547" s="24">
        <f t="shared" si="153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10"/>
      <c r="B6548" s="111"/>
      <c r="C6548" s="112"/>
      <c r="D6548" s="21">
        <f t="shared" si="152"/>
        <v>0</v>
      </c>
      <c r="E6548" s="24">
        <f t="shared" si="153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10"/>
      <c r="B6549" s="111"/>
      <c r="C6549" s="112"/>
      <c r="D6549" s="21">
        <f t="shared" si="152"/>
        <v>0</v>
      </c>
      <c r="E6549" s="24">
        <f t="shared" si="153"/>
        <v>0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10"/>
      <c r="B6550" s="111"/>
      <c r="C6550" s="112"/>
      <c r="D6550" s="21">
        <f t="shared" si="152"/>
        <v>1922333.7999999998</v>
      </c>
      <c r="E6550" s="24">
        <f t="shared" si="153"/>
        <v>1761939.13</v>
      </c>
      <c r="F6550" s="104"/>
      <c r="G6550" s="104"/>
      <c r="H6550" s="113">
        <v>836850.85</v>
      </c>
      <c r="I6550" s="113">
        <v>800139.65</v>
      </c>
      <c r="J6550" s="31"/>
      <c r="K6550" s="32"/>
      <c r="L6550" s="113"/>
      <c r="M6550" s="113"/>
      <c r="N6550" s="31">
        <v>1085482.95</v>
      </c>
      <c r="O6550" s="32">
        <v>961799.48</v>
      </c>
      <c r="P6550" s="113"/>
      <c r="Q6550" s="113"/>
      <c r="R6550" s="31"/>
      <c r="S6550" s="32"/>
      <c r="T6550" s="113"/>
      <c r="U6550" s="113"/>
      <c r="V6550" s="31"/>
      <c r="W6550" s="32"/>
      <c r="X6550" s="113"/>
      <c r="Y6550" s="113"/>
      <c r="Z6550" s="31"/>
      <c r="AA6550" s="32"/>
      <c r="AB6550" s="113"/>
      <c r="AC6550" s="113"/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10"/>
      <c r="B6551" s="111"/>
      <c r="C6551" s="112"/>
      <c r="D6551" s="21">
        <f t="shared" si="152"/>
        <v>90000</v>
      </c>
      <c r="E6551" s="24">
        <f t="shared" si="153"/>
        <v>40813</v>
      </c>
      <c r="F6551" s="104"/>
      <c r="G6551" s="104"/>
      <c r="H6551" s="113">
        <v>42000</v>
      </c>
      <c r="I6551" s="113">
        <v>25823</v>
      </c>
      <c r="J6551" s="31"/>
      <c r="K6551" s="32"/>
      <c r="L6551" s="113"/>
      <c r="M6551" s="113"/>
      <c r="N6551" s="31">
        <v>48000</v>
      </c>
      <c r="O6551" s="32">
        <v>14990</v>
      </c>
      <c r="P6551" s="113"/>
      <c r="Q6551" s="113"/>
      <c r="R6551" s="31"/>
      <c r="S6551" s="32"/>
      <c r="T6551" s="113"/>
      <c r="U6551" s="113"/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10"/>
      <c r="B6552" s="111"/>
      <c r="C6552" s="112"/>
      <c r="D6552" s="21">
        <f t="shared" si="152"/>
        <v>486512.46</v>
      </c>
      <c r="E6552" s="24">
        <f t="shared" si="153"/>
        <v>421095.17000000004</v>
      </c>
      <c r="F6552" s="104"/>
      <c r="G6552" s="104"/>
      <c r="H6552" s="113">
        <v>274852.46000000002</v>
      </c>
      <c r="I6552" s="113">
        <v>286319.58</v>
      </c>
      <c r="J6552" s="31"/>
      <c r="K6552" s="32"/>
      <c r="L6552" s="113"/>
      <c r="M6552" s="113"/>
      <c r="N6552" s="31">
        <v>211660</v>
      </c>
      <c r="O6552" s="32">
        <v>134775.59</v>
      </c>
      <c r="P6552" s="113"/>
      <c r="Q6552" s="113"/>
      <c r="R6552" s="31"/>
      <c r="S6552" s="32"/>
      <c r="T6552" s="113"/>
      <c r="U6552" s="113"/>
      <c r="V6552" s="31"/>
      <c r="W6552" s="32"/>
      <c r="X6552" s="113"/>
      <c r="Y6552" s="113"/>
      <c r="Z6552" s="31"/>
      <c r="AA6552" s="32"/>
      <c r="AB6552" s="113"/>
      <c r="AC6552" s="113"/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10"/>
      <c r="B6553" s="111"/>
      <c r="C6553" s="112"/>
      <c r="D6553" s="21">
        <f t="shared" si="152"/>
        <v>823613.2</v>
      </c>
      <c r="E6553" s="24">
        <f t="shared" si="153"/>
        <v>900405.82000000007</v>
      </c>
      <c r="F6553" s="104"/>
      <c r="G6553" s="104"/>
      <c r="H6553" s="113">
        <v>407296.8</v>
      </c>
      <c r="I6553" s="113">
        <v>420172.92</v>
      </c>
      <c r="J6553" s="31"/>
      <c r="K6553" s="32"/>
      <c r="L6553" s="113"/>
      <c r="M6553" s="113"/>
      <c r="N6553" s="31">
        <v>416316.4</v>
      </c>
      <c r="O6553" s="32">
        <v>480232.9</v>
      </c>
      <c r="P6553" s="113"/>
      <c r="Q6553" s="113"/>
      <c r="R6553" s="31"/>
      <c r="S6553" s="32"/>
      <c r="T6553" s="113"/>
      <c r="U6553" s="113"/>
      <c r="V6553" s="31"/>
      <c r="W6553" s="32"/>
      <c r="X6553" s="113"/>
      <c r="Y6553" s="113"/>
      <c r="Z6553" s="31"/>
      <c r="AA6553" s="32"/>
      <c r="AB6553" s="113"/>
      <c r="AC6553" s="113"/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10"/>
      <c r="B6554" s="111"/>
      <c r="C6554" s="112"/>
      <c r="D6554" s="21">
        <f t="shared" si="152"/>
        <v>0</v>
      </c>
      <c r="E6554" s="24">
        <f t="shared" si="153"/>
        <v>0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10"/>
      <c r="B6555" s="111"/>
      <c r="C6555" s="112"/>
      <c r="D6555" s="21">
        <f t="shared" si="152"/>
        <v>142254.91</v>
      </c>
      <c r="E6555" s="24">
        <f t="shared" si="153"/>
        <v>43565.84</v>
      </c>
      <c r="F6555" s="104"/>
      <c r="G6555" s="104"/>
      <c r="H6555" s="113">
        <v>129559.91</v>
      </c>
      <c r="I6555" s="113">
        <v>18966.3</v>
      </c>
      <c r="J6555" s="31"/>
      <c r="K6555" s="32"/>
      <c r="L6555" s="113"/>
      <c r="M6555" s="113"/>
      <c r="N6555" s="31">
        <v>12695</v>
      </c>
      <c r="O6555" s="32">
        <v>24599.54</v>
      </c>
      <c r="P6555" s="113"/>
      <c r="Q6555" s="113"/>
      <c r="R6555" s="31"/>
      <c r="S6555" s="32"/>
      <c r="T6555" s="113"/>
      <c r="U6555" s="113"/>
      <c r="V6555" s="31"/>
      <c r="W6555" s="32"/>
      <c r="X6555" s="113"/>
      <c r="Y6555" s="113"/>
      <c r="Z6555" s="31"/>
      <c r="AA6555" s="32"/>
      <c r="AB6555" s="113"/>
      <c r="AC6555" s="113"/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10"/>
      <c r="B6556" s="111"/>
      <c r="C6556" s="112"/>
      <c r="D6556" s="21">
        <f t="shared" si="152"/>
        <v>24044</v>
      </c>
      <c r="E6556" s="24">
        <f t="shared" si="153"/>
        <v>24044</v>
      </c>
      <c r="F6556" s="104"/>
      <c r="G6556" s="104"/>
      <c r="H6556" s="113"/>
      <c r="I6556" s="113"/>
      <c r="J6556" s="31"/>
      <c r="K6556" s="32"/>
      <c r="L6556" s="113"/>
      <c r="M6556" s="113"/>
      <c r="N6556" s="31">
        <v>24044</v>
      </c>
      <c r="O6556" s="32">
        <v>24044</v>
      </c>
      <c r="P6556" s="113"/>
      <c r="Q6556" s="113"/>
      <c r="R6556" s="31"/>
      <c r="S6556" s="32"/>
      <c r="T6556" s="113"/>
      <c r="U6556" s="113"/>
      <c r="V6556" s="31"/>
      <c r="W6556" s="32"/>
      <c r="X6556" s="113"/>
      <c r="Y6556" s="113"/>
      <c r="Z6556" s="31"/>
      <c r="AA6556" s="32"/>
      <c r="AB6556" s="113"/>
      <c r="AC6556" s="113"/>
      <c r="AD6556" s="33" t="s">
        <v>1387</v>
      </c>
      <c r="AE6556" s="19" t="s">
        <v>1410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10"/>
      <c r="B6557" s="111"/>
      <c r="C6557" s="112"/>
      <c r="D6557" s="21">
        <f t="shared" si="152"/>
        <v>0</v>
      </c>
      <c r="E6557" s="24">
        <f t="shared" si="153"/>
        <v>0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/>
      <c r="Q6557" s="113"/>
      <c r="R6557" s="31"/>
      <c r="S6557" s="32"/>
      <c r="T6557" s="113"/>
      <c r="U6557" s="113"/>
      <c r="V6557" s="31"/>
      <c r="W6557" s="32"/>
      <c r="X6557" s="113"/>
      <c r="Y6557" s="113"/>
      <c r="Z6557" s="31"/>
      <c r="AA6557" s="32"/>
      <c r="AB6557" s="113"/>
      <c r="AC6557" s="113"/>
      <c r="AD6557" s="33" t="s">
        <v>1388</v>
      </c>
      <c r="AE6557" s="19" t="s">
        <v>1410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10"/>
      <c r="B6558" s="111"/>
      <c r="C6558" s="112"/>
      <c r="D6558" s="21">
        <f t="shared" si="152"/>
        <v>116926</v>
      </c>
      <c r="E6558" s="24">
        <f t="shared" si="153"/>
        <v>131618</v>
      </c>
      <c r="F6558" s="104"/>
      <c r="G6558" s="104"/>
      <c r="H6558" s="113">
        <v>46656</v>
      </c>
      <c r="I6558" s="113">
        <v>58240</v>
      </c>
      <c r="J6558" s="31"/>
      <c r="K6558" s="32"/>
      <c r="L6558" s="113"/>
      <c r="M6558" s="113"/>
      <c r="N6558" s="31">
        <v>70270</v>
      </c>
      <c r="O6558" s="32">
        <v>73378</v>
      </c>
      <c r="P6558" s="113"/>
      <c r="Q6558" s="113"/>
      <c r="R6558" s="31"/>
      <c r="S6558" s="32"/>
      <c r="T6558" s="113"/>
      <c r="U6558" s="113"/>
      <c r="V6558" s="31"/>
      <c r="W6558" s="32"/>
      <c r="X6558" s="113"/>
      <c r="Y6558" s="113"/>
      <c r="Z6558" s="31"/>
      <c r="AA6558" s="32"/>
      <c r="AB6558" s="113"/>
      <c r="AC6558" s="113"/>
      <c r="AD6558" s="33" t="s">
        <v>1389</v>
      </c>
      <c r="AE6558" s="19" t="s">
        <v>1410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10"/>
      <c r="B6559" s="111"/>
      <c r="C6559" s="112"/>
      <c r="D6559" s="21">
        <f t="shared" si="152"/>
        <v>0</v>
      </c>
      <c r="E6559" s="24">
        <f t="shared" si="153"/>
        <v>0</v>
      </c>
      <c r="F6559" s="104"/>
      <c r="G6559" s="104"/>
      <c r="H6559" s="113"/>
      <c r="I6559" s="113"/>
      <c r="J6559" s="31"/>
      <c r="K6559" s="32"/>
      <c r="L6559" s="113"/>
      <c r="M6559" s="113"/>
      <c r="N6559" s="31"/>
      <c r="O6559" s="32"/>
      <c r="P6559" s="113"/>
      <c r="Q6559" s="113"/>
      <c r="R6559" s="31"/>
      <c r="S6559" s="32"/>
      <c r="T6559" s="113"/>
      <c r="U6559" s="113"/>
      <c r="V6559" s="31"/>
      <c r="W6559" s="32"/>
      <c r="X6559" s="113"/>
      <c r="Y6559" s="113"/>
      <c r="Z6559" s="31"/>
      <c r="AA6559" s="32"/>
      <c r="AB6559" s="113"/>
      <c r="AC6559" s="113"/>
      <c r="AD6559" s="33" t="s">
        <v>1390</v>
      </c>
      <c r="AE6559" s="19" t="s">
        <v>1410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10"/>
      <c r="B6560" s="111"/>
      <c r="C6560" s="112"/>
      <c r="D6560" s="21">
        <f t="shared" si="152"/>
        <v>51800</v>
      </c>
      <c r="E6560" s="24">
        <f t="shared" si="153"/>
        <v>51800</v>
      </c>
      <c r="F6560" s="104"/>
      <c r="G6560" s="104"/>
      <c r="H6560" s="105">
        <v>44300</v>
      </c>
      <c r="I6560" s="105">
        <v>44300</v>
      </c>
      <c r="J6560" s="106"/>
      <c r="K6560" s="107"/>
      <c r="L6560" s="105"/>
      <c r="M6560" s="105"/>
      <c r="N6560" s="106">
        <v>7500</v>
      </c>
      <c r="O6560" s="107">
        <v>7500</v>
      </c>
      <c r="P6560" s="113"/>
      <c r="Q6560" s="113"/>
      <c r="R6560" s="106"/>
      <c r="S6560" s="107"/>
      <c r="T6560" s="105"/>
      <c r="U6560" s="105"/>
      <c r="V6560" s="106"/>
      <c r="W6560" s="107"/>
      <c r="X6560" s="105"/>
      <c r="Y6560" s="105"/>
      <c r="Z6560" s="106"/>
      <c r="AA6560" s="107"/>
      <c r="AB6560" s="105"/>
      <c r="AC6560" s="105"/>
      <c r="AD6560" s="33" t="s">
        <v>1391</v>
      </c>
      <c r="AE6560" s="19" t="s">
        <v>1410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10"/>
      <c r="B6561" s="111"/>
      <c r="C6561" s="112"/>
      <c r="D6561" s="21">
        <f t="shared" si="152"/>
        <v>10210</v>
      </c>
      <c r="E6561" s="24">
        <f t="shared" si="153"/>
        <v>10210</v>
      </c>
      <c r="F6561" s="104"/>
      <c r="G6561" s="104"/>
      <c r="H6561" s="113">
        <v>3000</v>
      </c>
      <c r="I6561" s="113">
        <v>3000</v>
      </c>
      <c r="J6561" s="31"/>
      <c r="K6561" s="32"/>
      <c r="L6561" s="113"/>
      <c r="M6561" s="113"/>
      <c r="N6561" s="31">
        <v>7210</v>
      </c>
      <c r="O6561" s="32">
        <v>7210</v>
      </c>
      <c r="P6561" s="105"/>
      <c r="Q6561" s="105"/>
      <c r="R6561" s="31"/>
      <c r="S6561" s="32"/>
      <c r="T6561" s="113"/>
      <c r="U6561" s="113"/>
      <c r="V6561" s="31"/>
      <c r="W6561" s="32"/>
      <c r="X6561" s="113"/>
      <c r="Y6561" s="113"/>
      <c r="Z6561" s="31"/>
      <c r="AA6561" s="32"/>
      <c r="AB6561" s="113"/>
      <c r="AC6561" s="113"/>
      <c r="AD6561" s="33" t="s">
        <v>1392</v>
      </c>
      <c r="AE6561" s="19" t="s">
        <v>1410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10"/>
      <c r="B6562" s="111"/>
      <c r="C6562" s="112"/>
      <c r="D6562" s="21">
        <f t="shared" si="152"/>
        <v>17665</v>
      </c>
      <c r="E6562" s="24">
        <f t="shared" si="153"/>
        <v>17665</v>
      </c>
      <c r="F6562" s="104"/>
      <c r="G6562" s="104"/>
      <c r="H6562" s="113">
        <v>15255</v>
      </c>
      <c r="I6562" s="113">
        <v>15255</v>
      </c>
      <c r="J6562" s="31"/>
      <c r="K6562" s="32"/>
      <c r="L6562" s="113"/>
      <c r="M6562" s="113"/>
      <c r="N6562" s="31">
        <v>2410</v>
      </c>
      <c r="O6562" s="32">
        <v>2410</v>
      </c>
      <c r="P6562" s="113"/>
      <c r="Q6562" s="113"/>
      <c r="R6562" s="31"/>
      <c r="S6562" s="32"/>
      <c r="T6562" s="113"/>
      <c r="U6562" s="113"/>
      <c r="V6562" s="31"/>
      <c r="W6562" s="32"/>
      <c r="X6562" s="113"/>
      <c r="Y6562" s="113"/>
      <c r="Z6562" s="31"/>
      <c r="AA6562" s="32"/>
      <c r="AB6562" s="113"/>
      <c r="AC6562" s="113"/>
      <c r="AD6562" s="33" t="s">
        <v>1393</v>
      </c>
      <c r="AE6562" s="19" t="s">
        <v>1410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10"/>
      <c r="B6563" s="111"/>
      <c r="C6563" s="112"/>
      <c r="D6563" s="21">
        <f t="shared" si="152"/>
        <v>20100</v>
      </c>
      <c r="E6563" s="24">
        <f t="shared" si="153"/>
        <v>19869</v>
      </c>
      <c r="F6563" s="104"/>
      <c r="G6563" s="104"/>
      <c r="H6563" s="113">
        <v>9590</v>
      </c>
      <c r="I6563" s="113">
        <v>10410</v>
      </c>
      <c r="J6563" s="31"/>
      <c r="K6563" s="32"/>
      <c r="L6563" s="113"/>
      <c r="M6563" s="113"/>
      <c r="N6563" s="31">
        <v>10510</v>
      </c>
      <c r="O6563" s="32">
        <v>9459</v>
      </c>
      <c r="P6563" s="113"/>
      <c r="Q6563" s="113"/>
      <c r="R6563" s="31"/>
      <c r="S6563" s="32"/>
      <c r="T6563" s="113"/>
      <c r="U6563" s="113"/>
      <c r="V6563" s="31"/>
      <c r="W6563" s="32"/>
      <c r="X6563" s="113"/>
      <c r="Y6563" s="113"/>
      <c r="Z6563" s="31"/>
      <c r="AA6563" s="32"/>
      <c r="AB6563" s="113"/>
      <c r="AC6563" s="113"/>
      <c r="AD6563" s="33" t="s">
        <v>1394</v>
      </c>
      <c r="AE6563" s="19" t="s">
        <v>1410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10"/>
      <c r="B6564" s="111"/>
      <c r="C6564" s="112"/>
      <c r="D6564" s="21">
        <f t="shared" si="152"/>
        <v>406178</v>
      </c>
      <c r="E6564" s="24">
        <f t="shared" si="153"/>
        <v>418777.62</v>
      </c>
      <c r="F6564" s="104"/>
      <c r="G6564" s="104"/>
      <c r="H6564" s="113">
        <v>87444.2</v>
      </c>
      <c r="I6564" s="113">
        <v>101303.92</v>
      </c>
      <c r="J6564" s="31"/>
      <c r="K6564" s="32"/>
      <c r="L6564" s="113"/>
      <c r="M6564" s="113"/>
      <c r="N6564" s="31">
        <v>318733.8</v>
      </c>
      <c r="O6564" s="32">
        <v>317473.7</v>
      </c>
      <c r="P6564" s="113"/>
      <c r="Q6564" s="113"/>
      <c r="R6564" s="31"/>
      <c r="S6564" s="32"/>
      <c r="T6564" s="113"/>
      <c r="U6564" s="113"/>
      <c r="V6564" s="31"/>
      <c r="W6564" s="32"/>
      <c r="X6564" s="113"/>
      <c r="Y6564" s="113"/>
      <c r="Z6564" s="31"/>
      <c r="AA6564" s="32"/>
      <c r="AB6564" s="113"/>
      <c r="AC6564" s="113"/>
      <c r="AD6564" s="33" t="s">
        <v>1395</v>
      </c>
      <c r="AE6564" s="19" t="s">
        <v>1410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10"/>
      <c r="B6565" s="111"/>
      <c r="C6565" s="112"/>
      <c r="D6565" s="21">
        <f t="shared" ref="D6565:D6628" si="154">F6565+H6565+J6565+L6565+N6565+P6565+R6565+T6565+V6565+X6565+Z6565+AB6565</f>
        <v>37660</v>
      </c>
      <c r="E6565" s="24">
        <f t="shared" ref="E6565:E6628" si="155">G6565+I6565+K6565+M6565+O6565+Q6565+S6565+U6565+W6565+Y6565+AA6565+AC6565</f>
        <v>37660</v>
      </c>
      <c r="F6565" s="104"/>
      <c r="G6565" s="104"/>
      <c r="H6565" s="105">
        <v>6715</v>
      </c>
      <c r="I6565" s="105">
        <v>6715</v>
      </c>
      <c r="J6565" s="106"/>
      <c r="K6565" s="107"/>
      <c r="L6565" s="105"/>
      <c r="M6565" s="105"/>
      <c r="N6565" s="106">
        <v>30945</v>
      </c>
      <c r="O6565" s="107">
        <v>30945</v>
      </c>
      <c r="P6565" s="113"/>
      <c r="Q6565" s="113"/>
      <c r="R6565" s="106"/>
      <c r="S6565" s="107"/>
      <c r="T6565" s="105"/>
      <c r="U6565" s="105"/>
      <c r="V6565" s="106"/>
      <c r="W6565" s="107"/>
      <c r="X6565" s="105"/>
      <c r="Y6565" s="105"/>
      <c r="Z6565" s="106"/>
      <c r="AA6565" s="107"/>
      <c r="AB6565" s="105"/>
      <c r="AC6565" s="105"/>
      <c r="AD6565" s="33" t="s">
        <v>1396</v>
      </c>
      <c r="AE6565" s="19" t="s">
        <v>1410</v>
      </c>
      <c r="AG6565" s="34"/>
    </row>
    <row r="6566" spans="1:52" ht="14.4" customHeight="1" x14ac:dyDescent="0.3">
      <c r="A6566" s="110"/>
      <c r="B6566" s="111"/>
      <c r="C6566" s="112"/>
      <c r="D6566" s="21">
        <f t="shared" si="154"/>
        <v>1920</v>
      </c>
      <c r="E6566" s="24">
        <f t="shared" si="155"/>
        <v>1920</v>
      </c>
      <c r="F6566" s="104"/>
      <c r="G6566" s="104"/>
      <c r="H6566" s="105">
        <v>720</v>
      </c>
      <c r="I6566" s="105">
        <v>720</v>
      </c>
      <c r="J6566" s="106"/>
      <c r="K6566" s="107"/>
      <c r="L6566" s="105"/>
      <c r="M6566" s="105"/>
      <c r="N6566" s="106">
        <v>1200</v>
      </c>
      <c r="O6566" s="107">
        <v>1200</v>
      </c>
      <c r="P6566" s="105"/>
      <c r="Q6566" s="105"/>
      <c r="R6566" s="106"/>
      <c r="S6566" s="107"/>
      <c r="T6566" s="105"/>
      <c r="U6566" s="105"/>
      <c r="V6566" s="106"/>
      <c r="W6566" s="107"/>
      <c r="X6566" s="105"/>
      <c r="Y6566" s="105"/>
      <c r="Z6566" s="106"/>
      <c r="AA6566" s="107"/>
      <c r="AB6566" s="105"/>
      <c r="AC6566" s="105"/>
      <c r="AD6566" s="33" t="s">
        <v>1397</v>
      </c>
      <c r="AE6566" s="19" t="s">
        <v>1410</v>
      </c>
      <c r="AG6566" s="34"/>
    </row>
    <row r="6567" spans="1:52" ht="14.4" customHeight="1" x14ac:dyDescent="0.3">
      <c r="A6567" s="110"/>
      <c r="B6567" s="111"/>
      <c r="C6567" s="112"/>
      <c r="D6567" s="21">
        <f t="shared" si="154"/>
        <v>0</v>
      </c>
      <c r="E6567" s="24">
        <f t="shared" si="155"/>
        <v>0</v>
      </c>
      <c r="F6567" s="104"/>
      <c r="G6567" s="104"/>
      <c r="H6567" s="105"/>
      <c r="I6567" s="105"/>
      <c r="J6567" s="106"/>
      <c r="K6567" s="107"/>
      <c r="L6567" s="105"/>
      <c r="M6567" s="105"/>
      <c r="N6567" s="106"/>
      <c r="O6567" s="107"/>
      <c r="P6567" s="105"/>
      <c r="Q6567" s="105"/>
      <c r="R6567" s="106"/>
      <c r="S6567" s="107"/>
      <c r="T6567" s="105"/>
      <c r="U6567" s="105"/>
      <c r="V6567" s="106"/>
      <c r="W6567" s="107"/>
      <c r="X6567" s="105"/>
      <c r="Y6567" s="105"/>
      <c r="Z6567" s="106"/>
      <c r="AA6567" s="107"/>
      <c r="AB6567" s="105"/>
      <c r="AC6567" s="105"/>
      <c r="AD6567" s="33"/>
      <c r="AG6567" s="34"/>
    </row>
    <row r="6568" spans="1:52" ht="14.4" customHeight="1" x14ac:dyDescent="0.3">
      <c r="A6568" s="110"/>
      <c r="B6568" s="111"/>
      <c r="C6568" s="112"/>
      <c r="D6568" s="21">
        <f t="shared" si="154"/>
        <v>0</v>
      </c>
      <c r="E6568" s="24">
        <f t="shared" si="155"/>
        <v>90512.1</v>
      </c>
      <c r="F6568" s="104"/>
      <c r="G6568" s="104"/>
      <c r="H6568" s="105">
        <v>0</v>
      </c>
      <c r="I6568" s="105">
        <v>90512.1</v>
      </c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10"/>
      <c r="B6569" s="111"/>
      <c r="C6569" s="112"/>
      <c r="D6569" s="21">
        <f t="shared" si="154"/>
        <v>0</v>
      </c>
      <c r="E6569" s="24">
        <f t="shared" si="15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10"/>
      <c r="B6570" s="111"/>
      <c r="C6570" s="112"/>
      <c r="D6570" s="21">
        <f t="shared" si="154"/>
        <v>0</v>
      </c>
      <c r="E6570" s="24">
        <f t="shared" si="15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10"/>
      <c r="B6571" s="111"/>
      <c r="C6571" s="112"/>
      <c r="D6571" s="21">
        <f t="shared" si="154"/>
        <v>0</v>
      </c>
      <c r="E6571" s="24">
        <f t="shared" si="15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10"/>
      <c r="B6572" s="111"/>
      <c r="C6572" s="112"/>
      <c r="D6572" s="21">
        <f t="shared" si="154"/>
        <v>0</v>
      </c>
      <c r="E6572" s="24">
        <f t="shared" si="155"/>
        <v>0</v>
      </c>
      <c r="F6572" s="104"/>
      <c r="G6572" s="104"/>
      <c r="H6572" s="113"/>
      <c r="I6572" s="113"/>
      <c r="J6572" s="31"/>
      <c r="K6572" s="32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10"/>
      <c r="B6573" s="111"/>
      <c r="C6573" s="112"/>
      <c r="D6573" s="21">
        <f t="shared" si="154"/>
        <v>0</v>
      </c>
      <c r="E6573" s="24">
        <f t="shared" si="15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10"/>
      <c r="B6574" s="111"/>
      <c r="C6574" s="112"/>
      <c r="D6574" s="21">
        <f t="shared" si="154"/>
        <v>0</v>
      </c>
      <c r="E6574" s="24">
        <f t="shared" si="155"/>
        <v>0</v>
      </c>
      <c r="F6574" s="104"/>
      <c r="G6574" s="104"/>
      <c r="H6574" s="113"/>
      <c r="I6574" s="113"/>
      <c r="J6574" s="31"/>
      <c r="K6574" s="32"/>
      <c r="L6574" s="113"/>
      <c r="M6574" s="113"/>
      <c r="N6574" s="31"/>
      <c r="O6574" s="32"/>
      <c r="P6574" s="113"/>
      <c r="Q6574" s="113"/>
      <c r="R6574" s="31"/>
      <c r="S6574" s="32"/>
      <c r="T6574" s="113"/>
      <c r="U6574" s="113"/>
      <c r="V6574" s="31"/>
      <c r="W6574" s="32"/>
      <c r="X6574" s="113"/>
      <c r="Y6574" s="113"/>
      <c r="Z6574" s="31"/>
      <c r="AA6574" s="32"/>
      <c r="AB6574" s="113"/>
      <c r="AC6574" s="113"/>
      <c r="AD6574" s="33"/>
      <c r="AG6574" s="34"/>
    </row>
    <row r="6575" spans="1:52" ht="14.4" customHeight="1" x14ac:dyDescent="0.3">
      <c r="A6575" s="110"/>
      <c r="B6575" s="111"/>
      <c r="C6575" s="112"/>
      <c r="D6575" s="21">
        <f t="shared" si="154"/>
        <v>0</v>
      </c>
      <c r="E6575" s="24">
        <f t="shared" si="155"/>
        <v>0</v>
      </c>
      <c r="F6575" s="104"/>
      <c r="G6575" s="104"/>
      <c r="H6575" s="105"/>
      <c r="I6575" s="105"/>
      <c r="J6575" s="106"/>
      <c r="K6575" s="107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" customHeight="1" x14ac:dyDescent="0.3">
      <c r="A6576" s="110"/>
      <c r="B6576" s="111"/>
      <c r="C6576" s="112"/>
      <c r="D6576" s="21">
        <f t="shared" si="154"/>
        <v>0</v>
      </c>
      <c r="E6576" s="24">
        <f t="shared" si="155"/>
        <v>0</v>
      </c>
      <c r="F6576" s="104"/>
      <c r="G6576" s="104"/>
      <c r="H6576" s="113"/>
      <c r="I6576" s="113"/>
      <c r="J6576" s="31"/>
      <c r="K6576" s="32"/>
      <c r="L6576" s="113"/>
      <c r="M6576" s="113"/>
      <c r="N6576" s="31"/>
      <c r="O6576" s="32"/>
      <c r="P6576" s="105"/>
      <c r="Q6576" s="105"/>
      <c r="R6576" s="31"/>
      <c r="S6576" s="32"/>
      <c r="T6576" s="113"/>
      <c r="U6576" s="113"/>
      <c r="V6576" s="31"/>
      <c r="W6576" s="32"/>
      <c r="X6576" s="113"/>
      <c r="Y6576" s="113"/>
      <c r="Z6576" s="31"/>
      <c r="AA6576" s="32"/>
      <c r="AB6576" s="113"/>
      <c r="AC6576" s="113"/>
      <c r="AD6576" s="33"/>
      <c r="AG6576" s="34"/>
    </row>
    <row r="6577" spans="1:52" ht="14.4" customHeight="1" x14ac:dyDescent="0.3">
      <c r="A6577" s="110"/>
      <c r="B6577" s="111"/>
      <c r="C6577" s="112"/>
      <c r="D6577" s="21">
        <f t="shared" si="154"/>
        <v>0</v>
      </c>
      <c r="E6577" s="24">
        <f t="shared" si="155"/>
        <v>0</v>
      </c>
      <c r="F6577" s="104"/>
      <c r="G6577" s="104"/>
      <c r="H6577" s="113">
        <v>0</v>
      </c>
      <c r="I6577" s="113">
        <v>0</v>
      </c>
      <c r="J6577" s="31"/>
      <c r="K6577" s="32"/>
      <c r="L6577" s="113"/>
      <c r="M6577" s="113"/>
      <c r="N6577" s="31"/>
      <c r="O6577" s="32"/>
      <c r="P6577" s="113"/>
      <c r="Q6577" s="113"/>
      <c r="R6577" s="31"/>
      <c r="S6577" s="32"/>
      <c r="T6577" s="113"/>
      <c r="U6577" s="113"/>
      <c r="V6577" s="31"/>
      <c r="W6577" s="32"/>
      <c r="X6577" s="113"/>
      <c r="Y6577" s="113"/>
      <c r="Z6577" s="31"/>
      <c r="AA6577" s="32"/>
      <c r="AB6577" s="113"/>
      <c r="AC6577" s="113"/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10"/>
      <c r="B6578" s="111"/>
      <c r="C6578" s="112"/>
      <c r="D6578" s="21">
        <f t="shared" si="154"/>
        <v>0</v>
      </c>
      <c r="E6578" s="24">
        <f t="shared" si="155"/>
        <v>0</v>
      </c>
      <c r="F6578" s="104"/>
      <c r="G6578" s="104"/>
      <c r="H6578" s="105"/>
      <c r="I6578" s="105"/>
      <c r="J6578" s="106"/>
      <c r="K6578" s="107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10"/>
      <c r="B6579" s="111"/>
      <c r="C6579" s="112"/>
      <c r="D6579" s="21">
        <f t="shared" si="154"/>
        <v>365.18</v>
      </c>
      <c r="E6579" s="24">
        <f t="shared" si="155"/>
        <v>9570.94</v>
      </c>
      <c r="F6579" s="104"/>
      <c r="G6579" s="104"/>
      <c r="H6579" s="113">
        <v>365.18</v>
      </c>
      <c r="I6579" s="113">
        <v>9570.94</v>
      </c>
      <c r="J6579" s="31"/>
      <c r="K6579" s="32"/>
      <c r="L6579" s="113"/>
      <c r="M6579" s="113"/>
      <c r="N6579" s="31"/>
      <c r="O6579" s="32"/>
      <c r="P6579" s="105"/>
      <c r="Q6579" s="105"/>
      <c r="R6579" s="31"/>
      <c r="S6579" s="32"/>
      <c r="T6579" s="113"/>
      <c r="U6579" s="113"/>
      <c r="V6579" s="31"/>
      <c r="W6579" s="32"/>
      <c r="X6579" s="113"/>
      <c r="Y6579" s="113"/>
      <c r="Z6579" s="31"/>
      <c r="AA6579" s="32"/>
      <c r="AB6579" s="113"/>
      <c r="AC6579" s="113"/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10"/>
      <c r="B6580" s="111"/>
      <c r="C6580" s="112"/>
      <c r="D6580" s="21">
        <f t="shared" si="154"/>
        <v>0</v>
      </c>
      <c r="E6580" s="24">
        <f t="shared" si="155"/>
        <v>0</v>
      </c>
      <c r="F6580" s="104"/>
      <c r="G6580" s="104"/>
      <c r="H6580" s="113">
        <v>0</v>
      </c>
      <c r="I6580" s="113">
        <v>0</v>
      </c>
      <c r="J6580" s="31"/>
      <c r="K6580" s="32"/>
      <c r="L6580" s="113"/>
      <c r="M6580" s="113"/>
      <c r="N6580" s="31">
        <v>0</v>
      </c>
      <c r="O6580" s="32">
        <v>0</v>
      </c>
      <c r="P6580" s="113"/>
      <c r="Q6580" s="113"/>
      <c r="R6580" s="31"/>
      <c r="S6580" s="32"/>
      <c r="T6580" s="113"/>
      <c r="U6580" s="113"/>
      <c r="V6580" s="31"/>
      <c r="W6580" s="32"/>
      <c r="X6580" s="113"/>
      <c r="Y6580" s="113"/>
      <c r="Z6580" s="31"/>
      <c r="AA6580" s="32"/>
      <c r="AB6580" s="113"/>
      <c r="AC6580" s="113"/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10"/>
      <c r="B6581" s="111"/>
      <c r="C6581" s="112"/>
      <c r="D6581" s="21">
        <f t="shared" si="154"/>
        <v>0</v>
      </c>
      <c r="E6581" s="24">
        <f t="shared" si="155"/>
        <v>0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10"/>
      <c r="B6582" s="111"/>
      <c r="C6582" s="112"/>
      <c r="D6582" s="21">
        <f t="shared" si="154"/>
        <v>0</v>
      </c>
      <c r="E6582" s="24">
        <f t="shared" si="155"/>
        <v>10660.48</v>
      </c>
      <c r="F6582" s="104"/>
      <c r="G6582" s="104"/>
      <c r="H6582" s="105">
        <v>0</v>
      </c>
      <c r="I6582" s="105">
        <v>10660.48</v>
      </c>
      <c r="J6582" s="106"/>
      <c r="K6582" s="107"/>
      <c r="L6582" s="105"/>
      <c r="M6582" s="105"/>
      <c r="N6582" s="106">
        <v>0</v>
      </c>
      <c r="O6582" s="107">
        <v>0</v>
      </c>
      <c r="P6582" s="113"/>
      <c r="Q6582" s="113"/>
      <c r="R6582" s="106"/>
      <c r="S6582" s="107"/>
      <c r="T6582" s="105"/>
      <c r="U6582" s="105"/>
      <c r="V6582" s="106"/>
      <c r="W6582" s="107"/>
      <c r="X6582" s="105"/>
      <c r="Y6582" s="105"/>
      <c r="Z6582" s="106"/>
      <c r="AA6582" s="107"/>
      <c r="AB6582" s="105"/>
      <c r="AC6582" s="105"/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10"/>
      <c r="B6583" s="111"/>
      <c r="C6583" s="112"/>
      <c r="D6583" s="21">
        <f t="shared" si="154"/>
        <v>0</v>
      </c>
      <c r="E6583" s="24">
        <f t="shared" si="15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10"/>
      <c r="B6584" s="111"/>
      <c r="C6584" s="112"/>
      <c r="D6584" s="21">
        <f t="shared" si="154"/>
        <v>0</v>
      </c>
      <c r="E6584" s="24">
        <f t="shared" si="155"/>
        <v>0</v>
      </c>
      <c r="F6584" s="104"/>
      <c r="G6584" s="104"/>
      <c r="H6584" s="113"/>
      <c r="I6584" s="113"/>
      <c r="J6584" s="31"/>
      <c r="K6584" s="32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10"/>
      <c r="B6585" s="111"/>
      <c r="C6585" s="112"/>
      <c r="D6585" s="21">
        <f t="shared" si="154"/>
        <v>0</v>
      </c>
      <c r="E6585" s="24">
        <f t="shared" si="155"/>
        <v>0</v>
      </c>
      <c r="F6585" s="104"/>
      <c r="G6585" s="104"/>
      <c r="H6585" s="105"/>
      <c r="I6585" s="105"/>
      <c r="J6585" s="106"/>
      <c r="K6585" s="107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10"/>
      <c r="B6586" s="111"/>
      <c r="C6586" s="112"/>
      <c r="D6586" s="21">
        <f t="shared" si="154"/>
        <v>0</v>
      </c>
      <c r="E6586" s="24">
        <f t="shared" si="155"/>
        <v>0</v>
      </c>
      <c r="F6586" s="104"/>
      <c r="G6586" s="104"/>
      <c r="H6586" s="113">
        <v>0</v>
      </c>
      <c r="I6586" s="113">
        <v>0</v>
      </c>
      <c r="J6586" s="31"/>
      <c r="K6586" s="32"/>
      <c r="L6586" s="113"/>
      <c r="M6586" s="113"/>
      <c r="N6586" s="31"/>
      <c r="O6586" s="32"/>
      <c r="P6586" s="105"/>
      <c r="Q6586" s="105"/>
      <c r="R6586" s="31"/>
      <c r="S6586" s="32"/>
      <c r="T6586" s="113"/>
      <c r="U6586" s="113"/>
      <c r="V6586" s="31"/>
      <c r="W6586" s="32"/>
      <c r="X6586" s="113"/>
      <c r="Y6586" s="113"/>
      <c r="Z6586" s="31"/>
      <c r="AA6586" s="32"/>
      <c r="AB6586" s="113"/>
      <c r="AC6586" s="113"/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10"/>
      <c r="B6587" s="111"/>
      <c r="C6587" s="112"/>
      <c r="D6587" s="21">
        <f t="shared" si="154"/>
        <v>0</v>
      </c>
      <c r="E6587" s="24">
        <f t="shared" si="155"/>
        <v>0</v>
      </c>
      <c r="F6587" s="104"/>
      <c r="G6587" s="104"/>
      <c r="H6587" s="113"/>
      <c r="I6587" s="113"/>
      <c r="J6587" s="31"/>
      <c r="K6587" s="32"/>
      <c r="L6587" s="113"/>
      <c r="M6587" s="113"/>
      <c r="N6587" s="31"/>
      <c r="O6587" s="32"/>
      <c r="P6587" s="113"/>
      <c r="Q6587" s="113"/>
      <c r="R6587" s="31"/>
      <c r="S6587" s="32"/>
      <c r="T6587" s="113"/>
      <c r="U6587" s="113"/>
      <c r="V6587" s="31"/>
      <c r="W6587" s="32"/>
      <c r="X6587" s="113"/>
      <c r="Y6587" s="113"/>
      <c r="Z6587" s="31"/>
      <c r="AA6587" s="32"/>
      <c r="AB6587" s="113"/>
      <c r="AC6587" s="113"/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10"/>
      <c r="B6588" s="111"/>
      <c r="C6588" s="112"/>
      <c r="D6588" s="21">
        <f t="shared" si="154"/>
        <v>0</v>
      </c>
      <c r="E6588" s="24">
        <f t="shared" si="155"/>
        <v>0</v>
      </c>
      <c r="F6588" s="104"/>
      <c r="G6588" s="104"/>
      <c r="H6588" s="113"/>
      <c r="I6588" s="113"/>
      <c r="J6588" s="31"/>
      <c r="K6588" s="32"/>
      <c r="L6588" s="113"/>
      <c r="M6588" s="113"/>
      <c r="N6588" s="31"/>
      <c r="O6588" s="32"/>
      <c r="P6588" s="113"/>
      <c r="Q6588" s="113"/>
      <c r="R6588" s="31"/>
      <c r="S6588" s="32"/>
      <c r="T6588" s="113"/>
      <c r="U6588" s="113"/>
      <c r="V6588" s="31"/>
      <c r="W6588" s="32"/>
      <c r="X6588" s="113"/>
      <c r="Y6588" s="113"/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10"/>
      <c r="B6589" s="111"/>
      <c r="C6589" s="112"/>
      <c r="D6589" s="21">
        <f t="shared" si="154"/>
        <v>0</v>
      </c>
      <c r="E6589" s="24">
        <f t="shared" si="155"/>
        <v>0</v>
      </c>
      <c r="F6589" s="104"/>
      <c r="G6589" s="104"/>
      <c r="H6589" s="113">
        <v>0</v>
      </c>
      <c r="I6589" s="113">
        <v>0</v>
      </c>
      <c r="J6589" s="31"/>
      <c r="K6589" s="32"/>
      <c r="L6589" s="113"/>
      <c r="M6589" s="113"/>
      <c r="N6589" s="31"/>
      <c r="O6589" s="32"/>
      <c r="P6589" s="113"/>
      <c r="Q6589" s="113"/>
      <c r="R6589" s="31"/>
      <c r="S6589" s="32"/>
      <c r="T6589" s="113"/>
      <c r="U6589" s="113"/>
      <c r="V6589" s="31"/>
      <c r="W6589" s="32"/>
      <c r="X6589" s="113"/>
      <c r="Y6589" s="113"/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10"/>
      <c r="B6590" s="111"/>
      <c r="C6590" s="112"/>
      <c r="D6590" s="21">
        <f t="shared" si="154"/>
        <v>0</v>
      </c>
      <c r="E6590" s="24">
        <f t="shared" si="155"/>
        <v>0</v>
      </c>
      <c r="F6590" s="104"/>
      <c r="G6590" s="104"/>
      <c r="H6590" s="113">
        <v>0</v>
      </c>
      <c r="I6590" s="113">
        <v>0</v>
      </c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10"/>
      <c r="B6591" s="111"/>
      <c r="C6591" s="112"/>
      <c r="D6591" s="21">
        <f t="shared" si="154"/>
        <v>0</v>
      </c>
      <c r="E6591" s="24">
        <f t="shared" si="155"/>
        <v>0</v>
      </c>
      <c r="F6591" s="104"/>
      <c r="G6591" s="104"/>
      <c r="H6591" s="113">
        <v>0</v>
      </c>
      <c r="I6591" s="113">
        <v>0</v>
      </c>
      <c r="J6591" s="31"/>
      <c r="K6591" s="32"/>
      <c r="L6591" s="113"/>
      <c r="M6591" s="113"/>
      <c r="N6591" s="31">
        <v>0</v>
      </c>
      <c r="O6591" s="32">
        <v>0</v>
      </c>
      <c r="P6591" s="113"/>
      <c r="Q6591" s="113"/>
      <c r="R6591" s="31"/>
      <c r="S6591" s="32"/>
      <c r="T6591" s="113"/>
      <c r="U6591" s="113"/>
      <c r="V6591" s="31"/>
      <c r="W6591" s="32"/>
      <c r="X6591" s="113"/>
      <c r="Y6591" s="113"/>
      <c r="Z6591" s="31"/>
      <c r="AA6591" s="32"/>
      <c r="AB6591" s="113"/>
      <c r="AC6591" s="113"/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10"/>
      <c r="B6592" s="111"/>
      <c r="C6592" s="112"/>
      <c r="D6592" s="21">
        <f t="shared" si="154"/>
        <v>0</v>
      </c>
      <c r="E6592" s="24">
        <f t="shared" si="15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10"/>
      <c r="B6593" s="111"/>
      <c r="C6593" s="112"/>
      <c r="D6593" s="21">
        <f t="shared" si="154"/>
        <v>0</v>
      </c>
      <c r="E6593" s="24">
        <f t="shared" si="15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10"/>
      <c r="B6594" s="111"/>
      <c r="C6594" s="112"/>
      <c r="D6594" s="21">
        <f t="shared" si="154"/>
        <v>0</v>
      </c>
      <c r="E6594" s="24">
        <f t="shared" si="15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10"/>
      <c r="B6595" s="111"/>
      <c r="C6595" s="112"/>
      <c r="D6595" s="21">
        <f t="shared" si="154"/>
        <v>0</v>
      </c>
      <c r="E6595" s="24">
        <f t="shared" si="155"/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10"/>
      <c r="B6596" s="111"/>
      <c r="C6596" s="112"/>
      <c r="D6596" s="21">
        <f t="shared" si="154"/>
        <v>0</v>
      </c>
      <c r="E6596" s="24">
        <f t="shared" si="155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10"/>
      <c r="B6597" s="111"/>
      <c r="C6597" s="112"/>
      <c r="D6597" s="21">
        <f t="shared" si="154"/>
        <v>0</v>
      </c>
      <c r="E6597" s="24">
        <f t="shared" si="155"/>
        <v>0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10"/>
      <c r="B6598" s="111"/>
      <c r="C6598" s="112"/>
      <c r="D6598" s="21">
        <f t="shared" si="154"/>
        <v>0</v>
      </c>
      <c r="E6598" s="24">
        <f t="shared" si="155"/>
        <v>39488</v>
      </c>
      <c r="F6598" s="104"/>
      <c r="G6598" s="104"/>
      <c r="H6598" s="113">
        <v>0</v>
      </c>
      <c r="I6598" s="113">
        <v>39488</v>
      </c>
      <c r="J6598" s="31"/>
      <c r="K6598" s="32"/>
      <c r="L6598" s="113"/>
      <c r="M6598" s="113"/>
      <c r="N6598" s="31"/>
      <c r="O6598" s="32"/>
      <c r="P6598" s="113"/>
      <c r="Q6598" s="113"/>
      <c r="R6598" s="31"/>
      <c r="S6598" s="32"/>
      <c r="T6598" s="113"/>
      <c r="U6598" s="113"/>
      <c r="V6598" s="31"/>
      <c r="W6598" s="32"/>
      <c r="X6598" s="113"/>
      <c r="Y6598" s="113"/>
      <c r="Z6598" s="31"/>
      <c r="AA6598" s="32"/>
      <c r="AB6598" s="113"/>
      <c r="AC6598" s="113"/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10"/>
      <c r="B6599" s="111"/>
      <c r="C6599" s="112"/>
      <c r="D6599" s="21">
        <f t="shared" si="154"/>
        <v>0</v>
      </c>
      <c r="E6599" s="24">
        <f t="shared" si="155"/>
        <v>0</v>
      </c>
      <c r="F6599" s="104"/>
      <c r="G6599" s="104"/>
      <c r="H6599" s="113"/>
      <c r="I6599" s="113"/>
      <c r="J6599" s="31"/>
      <c r="K6599" s="32"/>
      <c r="L6599" s="113"/>
      <c r="M6599" s="113"/>
      <c r="N6599" s="31"/>
      <c r="O6599" s="32"/>
      <c r="P6599" s="113"/>
      <c r="Q6599" s="113"/>
      <c r="R6599" s="31"/>
      <c r="S6599" s="32"/>
      <c r="T6599" s="113"/>
      <c r="U6599" s="113"/>
      <c r="V6599" s="31"/>
      <c r="W6599" s="32"/>
      <c r="X6599" s="113"/>
      <c r="Y6599" s="113"/>
      <c r="Z6599" s="31"/>
      <c r="AA6599" s="32"/>
      <c r="AB6599" s="113"/>
      <c r="AC6599" s="113"/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10"/>
      <c r="B6600" s="111"/>
      <c r="C6600" s="112"/>
      <c r="D6600" s="21">
        <f t="shared" si="154"/>
        <v>0</v>
      </c>
      <c r="E6600" s="24">
        <f t="shared" si="155"/>
        <v>0</v>
      </c>
      <c r="F6600" s="104"/>
      <c r="G6600" s="104"/>
      <c r="H6600" s="113"/>
      <c r="I6600" s="113"/>
      <c r="J6600" s="31"/>
      <c r="K6600" s="32"/>
      <c r="L6600" s="113"/>
      <c r="M6600" s="113"/>
      <c r="N6600" s="31"/>
      <c r="O6600" s="32"/>
      <c r="P6600" s="113"/>
      <c r="Q6600" s="113"/>
      <c r="R6600" s="31"/>
      <c r="S6600" s="32"/>
      <c r="T6600" s="113"/>
      <c r="U6600" s="113"/>
      <c r="V6600" s="31"/>
      <c r="W6600" s="32"/>
      <c r="X6600" s="113"/>
      <c r="Y6600" s="113"/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10"/>
      <c r="B6601" s="111"/>
      <c r="C6601" s="112"/>
      <c r="D6601" s="21">
        <f t="shared" si="154"/>
        <v>0</v>
      </c>
      <c r="E6601" s="24">
        <f t="shared" si="155"/>
        <v>16398.91</v>
      </c>
      <c r="F6601" s="104"/>
      <c r="G6601" s="104"/>
      <c r="H6601" s="113">
        <v>0</v>
      </c>
      <c r="I6601" s="113">
        <v>16398.91</v>
      </c>
      <c r="J6601" s="31"/>
      <c r="K6601" s="32"/>
      <c r="L6601" s="113"/>
      <c r="M6601" s="113"/>
      <c r="N6601" s="31"/>
      <c r="O6601" s="32"/>
      <c r="P6601" s="113"/>
      <c r="Q6601" s="113"/>
      <c r="R6601" s="31"/>
      <c r="S6601" s="32"/>
      <c r="T6601" s="113"/>
      <c r="U6601" s="113"/>
      <c r="V6601" s="31"/>
      <c r="W6601" s="32"/>
      <c r="X6601" s="113"/>
      <c r="Y6601" s="113"/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10"/>
      <c r="B6602" s="111"/>
      <c r="C6602" s="112"/>
      <c r="D6602" s="21">
        <f t="shared" si="154"/>
        <v>0</v>
      </c>
      <c r="E6602" s="24">
        <f t="shared" si="155"/>
        <v>0</v>
      </c>
      <c r="F6602" s="104"/>
      <c r="G6602" s="104"/>
      <c r="H6602" s="113">
        <v>0</v>
      </c>
      <c r="I6602" s="113">
        <v>0</v>
      </c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10"/>
      <c r="B6603" s="111"/>
      <c r="C6603" s="112"/>
      <c r="D6603" s="21">
        <f t="shared" si="154"/>
        <v>0</v>
      </c>
      <c r="E6603" s="24">
        <f t="shared" si="155"/>
        <v>9270.07</v>
      </c>
      <c r="F6603" s="104"/>
      <c r="G6603" s="104"/>
      <c r="H6603" s="105">
        <v>0</v>
      </c>
      <c r="I6603" s="105">
        <v>9270.07</v>
      </c>
      <c r="J6603" s="106"/>
      <c r="K6603" s="107"/>
      <c r="L6603" s="105"/>
      <c r="M6603" s="105"/>
      <c r="N6603" s="106">
        <v>0</v>
      </c>
      <c r="O6603" s="107">
        <v>0</v>
      </c>
      <c r="P6603" s="113"/>
      <c r="Q6603" s="113"/>
      <c r="R6603" s="106"/>
      <c r="S6603" s="107"/>
      <c r="T6603" s="105"/>
      <c r="U6603" s="105"/>
      <c r="V6603" s="106"/>
      <c r="W6603" s="107"/>
      <c r="X6603" s="105"/>
      <c r="Y6603" s="105"/>
      <c r="Z6603" s="106"/>
      <c r="AA6603" s="107"/>
      <c r="AB6603" s="105"/>
      <c r="AC6603" s="105"/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10"/>
      <c r="B6604" s="111"/>
      <c r="C6604" s="112"/>
      <c r="D6604" s="21">
        <f t="shared" si="154"/>
        <v>0</v>
      </c>
      <c r="E6604" s="24">
        <f t="shared" si="155"/>
        <v>0</v>
      </c>
      <c r="F6604" s="104"/>
      <c r="G6604" s="104"/>
      <c r="H6604" s="105"/>
      <c r="I6604" s="105"/>
      <c r="J6604" s="106"/>
      <c r="K6604" s="107"/>
      <c r="L6604" s="105"/>
      <c r="M6604" s="105"/>
      <c r="N6604" s="106"/>
      <c r="O6604" s="107"/>
      <c r="P6604" s="105"/>
      <c r="Q6604" s="105"/>
      <c r="R6604" s="106"/>
      <c r="S6604" s="107"/>
      <c r="T6604" s="105"/>
      <c r="U6604" s="105"/>
      <c r="V6604" s="106"/>
      <c r="W6604" s="107"/>
      <c r="X6604" s="105"/>
      <c r="Y6604" s="105"/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10"/>
      <c r="B6605" s="111"/>
      <c r="C6605" s="112"/>
      <c r="D6605" s="21">
        <f t="shared" si="154"/>
        <v>0</v>
      </c>
      <c r="E6605" s="24">
        <f t="shared" si="155"/>
        <v>0</v>
      </c>
      <c r="F6605" s="104"/>
      <c r="G6605" s="104"/>
      <c r="H6605" s="105">
        <v>0</v>
      </c>
      <c r="I6605" s="105">
        <v>0</v>
      </c>
      <c r="J6605" s="106"/>
      <c r="K6605" s="107"/>
      <c r="L6605" s="105"/>
      <c r="M6605" s="105"/>
      <c r="N6605" s="106">
        <v>0</v>
      </c>
      <c r="O6605" s="107">
        <v>0</v>
      </c>
      <c r="P6605" s="105"/>
      <c r="Q6605" s="105"/>
      <c r="R6605" s="106"/>
      <c r="S6605" s="107"/>
      <c r="T6605" s="105"/>
      <c r="U6605" s="105"/>
      <c r="V6605" s="106"/>
      <c r="W6605" s="107"/>
      <c r="X6605" s="105"/>
      <c r="Y6605" s="105"/>
      <c r="Z6605" s="106"/>
      <c r="AA6605" s="107"/>
      <c r="AB6605" s="105"/>
      <c r="AC6605" s="105"/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10"/>
      <c r="B6606" s="111"/>
      <c r="C6606" s="112"/>
      <c r="D6606" s="21">
        <f t="shared" si="154"/>
        <v>0</v>
      </c>
      <c r="E6606" s="24">
        <f t="shared" si="155"/>
        <v>0</v>
      </c>
      <c r="F6606" s="104"/>
      <c r="G6606" s="104"/>
      <c r="H6606" s="113"/>
      <c r="I6606" s="113"/>
      <c r="J6606" s="31"/>
      <c r="K6606" s="32"/>
      <c r="L6606" s="113"/>
      <c r="M6606" s="113"/>
      <c r="N6606" s="31">
        <v>0</v>
      </c>
      <c r="O6606" s="32">
        <v>0</v>
      </c>
      <c r="P6606" s="105"/>
      <c r="Q6606" s="105"/>
      <c r="R6606" s="31"/>
      <c r="S6606" s="32"/>
      <c r="T6606" s="113"/>
      <c r="U6606" s="113"/>
      <c r="V6606" s="31"/>
      <c r="W6606" s="32"/>
      <c r="X6606" s="113"/>
      <c r="Y6606" s="113"/>
      <c r="Z6606" s="31"/>
      <c r="AA6606" s="32"/>
      <c r="AB6606" s="113"/>
      <c r="AC6606" s="113"/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10"/>
      <c r="B6607" s="111"/>
      <c r="C6607" s="112"/>
      <c r="D6607" s="21">
        <f t="shared" si="154"/>
        <v>0</v>
      </c>
      <c r="E6607" s="24">
        <f t="shared" si="155"/>
        <v>0</v>
      </c>
      <c r="F6607" s="104"/>
      <c r="G6607" s="104"/>
      <c r="H6607" s="113"/>
      <c r="I6607" s="113"/>
      <c r="J6607" s="31"/>
      <c r="K6607" s="32"/>
      <c r="L6607" s="113"/>
      <c r="M6607" s="113"/>
      <c r="N6607" s="31">
        <v>0</v>
      </c>
      <c r="O6607" s="32">
        <v>0</v>
      </c>
      <c r="P6607" s="113"/>
      <c r="Q6607" s="113"/>
      <c r="R6607" s="31"/>
      <c r="S6607" s="32"/>
      <c r="T6607" s="113"/>
      <c r="U6607" s="113"/>
      <c r="V6607" s="31"/>
      <c r="W6607" s="32"/>
      <c r="X6607" s="113"/>
      <c r="Y6607" s="113"/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10"/>
      <c r="B6608" s="111"/>
      <c r="C6608" s="112"/>
      <c r="D6608" s="21">
        <f t="shared" si="154"/>
        <v>0</v>
      </c>
      <c r="E6608" s="24">
        <f t="shared" si="155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10"/>
      <c r="B6609" s="111"/>
      <c r="C6609" s="112"/>
      <c r="D6609" s="21">
        <f t="shared" si="154"/>
        <v>0</v>
      </c>
      <c r="E6609" s="24">
        <f t="shared" si="155"/>
        <v>0</v>
      </c>
      <c r="F6609" s="104"/>
      <c r="G6609" s="104"/>
      <c r="H6609" s="105"/>
      <c r="I6609" s="105"/>
      <c r="J6609" s="106"/>
      <c r="K6609" s="107"/>
      <c r="L6609" s="105"/>
      <c r="M6609" s="105"/>
      <c r="N6609" s="106"/>
      <c r="O6609" s="107"/>
      <c r="P6609" s="113"/>
      <c r="Q6609" s="113"/>
      <c r="R6609" s="106"/>
      <c r="S6609" s="107"/>
      <c r="T6609" s="105"/>
      <c r="U6609" s="105"/>
      <c r="V6609" s="106"/>
      <c r="W6609" s="107"/>
      <c r="X6609" s="105"/>
      <c r="Y6609" s="105"/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10"/>
      <c r="B6610" s="111"/>
      <c r="C6610" s="112"/>
      <c r="D6610" s="21">
        <f t="shared" si="154"/>
        <v>0</v>
      </c>
      <c r="E6610" s="24">
        <f t="shared" si="155"/>
        <v>0</v>
      </c>
      <c r="F6610" s="104"/>
      <c r="G6610" s="104"/>
      <c r="H6610" s="113"/>
      <c r="I6610" s="113"/>
      <c r="J6610" s="31"/>
      <c r="K6610" s="32"/>
      <c r="L6610" s="113"/>
      <c r="M6610" s="113"/>
      <c r="N6610" s="31">
        <v>0</v>
      </c>
      <c r="O6610" s="32">
        <v>0</v>
      </c>
      <c r="P6610" s="105"/>
      <c r="Q6610" s="105"/>
      <c r="R6610" s="31"/>
      <c r="S6610" s="32"/>
      <c r="T6610" s="113"/>
      <c r="U6610" s="113"/>
      <c r="V6610" s="31"/>
      <c r="W6610" s="32"/>
      <c r="X6610" s="113"/>
      <c r="Y6610" s="113"/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10"/>
      <c r="B6611" s="111"/>
      <c r="C6611" s="112"/>
      <c r="D6611" s="21">
        <f t="shared" si="154"/>
        <v>0</v>
      </c>
      <c r="E6611" s="24">
        <f t="shared" si="155"/>
        <v>0</v>
      </c>
      <c r="F6611" s="104"/>
      <c r="G6611" s="104"/>
      <c r="H6611" s="113"/>
      <c r="I6611" s="113"/>
      <c r="J6611" s="31"/>
      <c r="K6611" s="32"/>
      <c r="L6611" s="113"/>
      <c r="M6611" s="113"/>
      <c r="N6611" s="31">
        <v>0</v>
      </c>
      <c r="O6611" s="32">
        <v>0</v>
      </c>
      <c r="P6611" s="113"/>
      <c r="Q6611" s="113"/>
      <c r="R6611" s="31"/>
      <c r="S6611" s="32"/>
      <c r="T6611" s="113"/>
      <c r="U6611" s="113"/>
      <c r="V6611" s="31"/>
      <c r="W6611" s="32"/>
      <c r="X6611" s="113"/>
      <c r="Y6611" s="113"/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10"/>
      <c r="B6612" s="111"/>
      <c r="C6612" s="112"/>
      <c r="D6612" s="21">
        <f t="shared" si="154"/>
        <v>0</v>
      </c>
      <c r="E6612" s="24">
        <f t="shared" si="155"/>
        <v>0</v>
      </c>
      <c r="F6612" s="104"/>
      <c r="G6612" s="104"/>
      <c r="H6612" s="113"/>
      <c r="I6612" s="113"/>
      <c r="J6612" s="31"/>
      <c r="K6612" s="32"/>
      <c r="L6612" s="113"/>
      <c r="M6612" s="113"/>
      <c r="N6612" s="31">
        <v>0</v>
      </c>
      <c r="O6612" s="32">
        <v>0</v>
      </c>
      <c r="P6612" s="113"/>
      <c r="Q6612" s="113"/>
      <c r="R6612" s="31"/>
      <c r="S6612" s="32"/>
      <c r="T6612" s="113"/>
      <c r="U6612" s="113"/>
      <c r="V6612" s="31"/>
      <c r="W6612" s="32"/>
      <c r="X6612" s="113"/>
      <c r="Y6612" s="113"/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10"/>
      <c r="B6613" s="111"/>
      <c r="C6613" s="112"/>
      <c r="D6613" s="21">
        <f t="shared" si="154"/>
        <v>0</v>
      </c>
      <c r="E6613" s="24">
        <f t="shared" si="155"/>
        <v>0</v>
      </c>
      <c r="F6613" s="104"/>
      <c r="G6613" s="104"/>
      <c r="H6613" s="113"/>
      <c r="I6613" s="113"/>
      <c r="J6613" s="31"/>
      <c r="K6613" s="32"/>
      <c r="L6613" s="113"/>
      <c r="M6613" s="113"/>
      <c r="N6613" s="31"/>
      <c r="O6613" s="32"/>
      <c r="P6613" s="113"/>
      <c r="Q6613" s="113"/>
      <c r="R6613" s="31"/>
      <c r="S6613" s="32"/>
      <c r="T6613" s="113"/>
      <c r="U6613" s="113"/>
      <c r="V6613" s="31"/>
      <c r="W6613" s="32"/>
      <c r="X6613" s="113"/>
      <c r="Y6613" s="113"/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10"/>
      <c r="B6614" s="111"/>
      <c r="C6614" s="112"/>
      <c r="D6614" s="21">
        <f t="shared" si="154"/>
        <v>0</v>
      </c>
      <c r="E6614" s="24">
        <f t="shared" si="155"/>
        <v>10301.27</v>
      </c>
      <c r="F6614" s="104"/>
      <c r="G6614" s="104"/>
      <c r="H6614" s="113">
        <v>0</v>
      </c>
      <c r="I6614" s="113">
        <v>365.17</v>
      </c>
      <c r="J6614" s="31"/>
      <c r="K6614" s="32"/>
      <c r="L6614" s="113"/>
      <c r="M6614" s="113"/>
      <c r="N6614" s="31">
        <v>0</v>
      </c>
      <c r="O6614" s="32">
        <v>9936.1</v>
      </c>
      <c r="P6614" s="113"/>
      <c r="Q6614" s="113"/>
      <c r="R6614" s="31"/>
      <c r="S6614" s="32"/>
      <c r="T6614" s="113"/>
      <c r="U6614" s="113"/>
      <c r="V6614" s="31"/>
      <c r="W6614" s="32"/>
      <c r="X6614" s="113"/>
      <c r="Y6614" s="113"/>
      <c r="Z6614" s="31"/>
      <c r="AA6614" s="32"/>
      <c r="AB6614" s="113"/>
      <c r="AC6614" s="113"/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10"/>
      <c r="B6615" s="111"/>
      <c r="C6615" s="112"/>
      <c r="D6615" s="21">
        <f t="shared" si="154"/>
        <v>0</v>
      </c>
      <c r="E6615" s="24">
        <f t="shared" si="155"/>
        <v>10660.48</v>
      </c>
      <c r="F6615" s="104"/>
      <c r="G6615" s="104"/>
      <c r="H6615" s="105"/>
      <c r="I6615" s="105"/>
      <c r="J6615" s="106"/>
      <c r="K6615" s="107"/>
      <c r="L6615" s="105"/>
      <c r="M6615" s="105"/>
      <c r="N6615" s="106">
        <v>0</v>
      </c>
      <c r="O6615" s="107">
        <v>10660.48</v>
      </c>
      <c r="P6615" s="113"/>
      <c r="Q6615" s="113"/>
      <c r="R6615" s="106"/>
      <c r="S6615" s="107"/>
      <c r="T6615" s="105"/>
      <c r="U6615" s="105"/>
      <c r="V6615" s="106"/>
      <c r="W6615" s="107"/>
      <c r="X6615" s="105"/>
      <c r="Y6615" s="105"/>
      <c r="Z6615" s="106"/>
      <c r="AA6615" s="107"/>
      <c r="AB6615" s="105"/>
      <c r="AC6615" s="105"/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10"/>
      <c r="B6616" s="111"/>
      <c r="C6616" s="112"/>
      <c r="D6616" s="21">
        <f t="shared" si="154"/>
        <v>0</v>
      </c>
      <c r="E6616" s="24">
        <f t="shared" si="155"/>
        <v>39488</v>
      </c>
      <c r="F6616" s="104"/>
      <c r="G6616" s="104"/>
      <c r="H6616" s="113"/>
      <c r="I6616" s="113"/>
      <c r="J6616" s="31"/>
      <c r="K6616" s="32"/>
      <c r="L6616" s="113"/>
      <c r="M6616" s="113"/>
      <c r="N6616" s="31">
        <v>0</v>
      </c>
      <c r="O6616" s="32">
        <v>39488</v>
      </c>
      <c r="P6616" s="105"/>
      <c r="Q6616" s="105"/>
      <c r="R6616" s="31"/>
      <c r="S6616" s="32"/>
      <c r="T6616" s="113"/>
      <c r="U6616" s="113"/>
      <c r="V6616" s="31"/>
      <c r="W6616" s="32"/>
      <c r="X6616" s="113"/>
      <c r="Y6616" s="113"/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10"/>
      <c r="B6617" s="111"/>
      <c r="C6617" s="112"/>
      <c r="D6617" s="21">
        <f t="shared" si="154"/>
        <v>0</v>
      </c>
      <c r="E6617" s="24">
        <f t="shared" si="155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10"/>
      <c r="B6618" s="111"/>
      <c r="C6618" s="112"/>
      <c r="D6618" s="21">
        <f t="shared" si="154"/>
        <v>0</v>
      </c>
      <c r="E6618" s="24">
        <f t="shared" si="155"/>
        <v>0</v>
      </c>
      <c r="F6618" s="104"/>
      <c r="G6618" s="104"/>
      <c r="H6618" s="105"/>
      <c r="I6618" s="105"/>
      <c r="J6618" s="106"/>
      <c r="K6618" s="107"/>
      <c r="L6618" s="105"/>
      <c r="M6618" s="105"/>
      <c r="N6618" s="106"/>
      <c r="O6618" s="107"/>
      <c r="P6618" s="113"/>
      <c r="Q6618" s="113"/>
      <c r="R6618" s="106"/>
      <c r="S6618" s="107"/>
      <c r="T6618" s="105"/>
      <c r="U6618" s="105"/>
      <c r="V6618" s="106"/>
      <c r="W6618" s="107"/>
      <c r="X6618" s="105"/>
      <c r="Y6618" s="105"/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10"/>
      <c r="B6619" s="111"/>
      <c r="C6619" s="112"/>
      <c r="D6619" s="21">
        <f t="shared" si="154"/>
        <v>0</v>
      </c>
      <c r="E6619" s="24">
        <f t="shared" si="155"/>
        <v>16398.91</v>
      </c>
      <c r="F6619" s="104"/>
      <c r="G6619" s="104"/>
      <c r="H6619" s="113"/>
      <c r="I6619" s="113"/>
      <c r="J6619" s="31"/>
      <c r="K6619" s="32"/>
      <c r="L6619" s="113"/>
      <c r="M6619" s="113"/>
      <c r="N6619" s="31">
        <v>0</v>
      </c>
      <c r="O6619" s="32">
        <v>16398.91</v>
      </c>
      <c r="P6619" s="105"/>
      <c r="Q6619" s="105"/>
      <c r="R6619" s="31"/>
      <c r="S6619" s="32"/>
      <c r="T6619" s="113"/>
      <c r="U6619" s="113"/>
      <c r="V6619" s="31"/>
      <c r="W6619" s="32"/>
      <c r="X6619" s="113"/>
      <c r="Y6619" s="113"/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10"/>
      <c r="B6620" s="111"/>
      <c r="C6620" s="112"/>
      <c r="D6620" s="21">
        <f t="shared" si="154"/>
        <v>0</v>
      </c>
      <c r="E6620" s="24">
        <f t="shared" si="155"/>
        <v>0</v>
      </c>
      <c r="F6620" s="104"/>
      <c r="G6620" s="104"/>
      <c r="H6620" s="105"/>
      <c r="I6620" s="105"/>
      <c r="J6620" s="106"/>
      <c r="K6620" s="107"/>
      <c r="L6620" s="105"/>
      <c r="M6620" s="105"/>
      <c r="N6620" s="106">
        <v>0</v>
      </c>
      <c r="O6620" s="107">
        <v>0</v>
      </c>
      <c r="P6620" s="113"/>
      <c r="Q6620" s="113"/>
      <c r="R6620" s="106"/>
      <c r="S6620" s="107"/>
      <c r="T6620" s="105"/>
      <c r="U6620" s="105"/>
      <c r="V6620" s="106"/>
      <c r="W6620" s="107"/>
      <c r="X6620" s="105"/>
      <c r="Y6620" s="105"/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10"/>
      <c r="B6621" s="111"/>
      <c r="C6621" s="112"/>
      <c r="D6621" s="21">
        <f t="shared" si="154"/>
        <v>0</v>
      </c>
      <c r="E6621" s="24">
        <f t="shared" si="155"/>
        <v>9270.07</v>
      </c>
      <c r="F6621" s="104"/>
      <c r="G6621" s="104"/>
      <c r="H6621" s="113"/>
      <c r="I6621" s="113"/>
      <c r="J6621" s="31"/>
      <c r="K6621" s="32"/>
      <c r="L6621" s="113"/>
      <c r="M6621" s="113"/>
      <c r="N6621" s="31">
        <v>0</v>
      </c>
      <c r="O6621" s="32">
        <v>9270.07</v>
      </c>
      <c r="P6621" s="105"/>
      <c r="Q6621" s="105"/>
      <c r="R6621" s="31"/>
      <c r="S6621" s="32"/>
      <c r="T6621" s="113"/>
      <c r="U6621" s="113"/>
      <c r="V6621" s="31"/>
      <c r="W6621" s="32"/>
      <c r="X6621" s="113"/>
      <c r="Y6621" s="113"/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10"/>
      <c r="B6622" s="111"/>
      <c r="C6622" s="112"/>
      <c r="D6622" s="21">
        <f t="shared" si="154"/>
        <v>0</v>
      </c>
      <c r="E6622" s="24">
        <f t="shared" si="155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10"/>
      <c r="B6623" s="111"/>
      <c r="C6623" s="112"/>
      <c r="D6623" s="21">
        <f t="shared" si="154"/>
        <v>0</v>
      </c>
      <c r="E6623" s="24">
        <f t="shared" si="155"/>
        <v>0</v>
      </c>
      <c r="F6623" s="104"/>
      <c r="G6623" s="104"/>
      <c r="H6623" s="105"/>
      <c r="I6623" s="105"/>
      <c r="J6623" s="106"/>
      <c r="K6623" s="107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10"/>
      <c r="B6624" s="111"/>
      <c r="C6624" s="112"/>
      <c r="D6624" s="21">
        <f t="shared" si="154"/>
        <v>0</v>
      </c>
      <c r="E6624" s="24">
        <f t="shared" si="155"/>
        <v>0</v>
      </c>
      <c r="F6624" s="104"/>
      <c r="G6624" s="104"/>
      <c r="H6624" s="113">
        <v>0</v>
      </c>
      <c r="I6624" s="113">
        <v>0</v>
      </c>
      <c r="J6624" s="31"/>
      <c r="K6624" s="32"/>
      <c r="L6624" s="113"/>
      <c r="M6624" s="113"/>
      <c r="N6624" s="31">
        <v>0</v>
      </c>
      <c r="O6624" s="32">
        <v>0</v>
      </c>
      <c r="P6624" s="105"/>
      <c r="Q6624" s="105"/>
      <c r="R6624" s="31"/>
      <c r="S6624" s="32"/>
      <c r="T6624" s="113"/>
      <c r="U6624" s="113"/>
      <c r="V6624" s="31"/>
      <c r="W6624" s="32"/>
      <c r="X6624" s="113"/>
      <c r="Y6624" s="113"/>
      <c r="Z6624" s="31"/>
      <c r="AA6624" s="32"/>
      <c r="AB6624" s="113"/>
      <c r="AC6624" s="113"/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10"/>
      <c r="B6625" s="111"/>
      <c r="C6625" s="112"/>
      <c r="D6625" s="21">
        <f t="shared" si="154"/>
        <v>0</v>
      </c>
      <c r="E6625" s="24">
        <f t="shared" si="155"/>
        <v>0</v>
      </c>
      <c r="F6625" s="104"/>
      <c r="G6625" s="104"/>
      <c r="H6625" s="105"/>
      <c r="I6625" s="105"/>
      <c r="J6625" s="106"/>
      <c r="K6625" s="107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10"/>
      <c r="B6626" s="111"/>
      <c r="C6626" s="112"/>
      <c r="D6626" s="21">
        <f t="shared" si="154"/>
        <v>4902.79</v>
      </c>
      <c r="E6626" s="24">
        <f t="shared" si="155"/>
        <v>19805.560000000001</v>
      </c>
      <c r="F6626" s="104"/>
      <c r="G6626" s="104"/>
      <c r="H6626" s="105">
        <v>4902.79</v>
      </c>
      <c r="I6626" s="105">
        <v>19805.560000000001</v>
      </c>
      <c r="J6626" s="106"/>
      <c r="K6626" s="107"/>
      <c r="L6626" s="105"/>
      <c r="M6626" s="105"/>
      <c r="N6626" s="106">
        <v>0</v>
      </c>
      <c r="O6626" s="107">
        <v>0</v>
      </c>
      <c r="P6626" s="105"/>
      <c r="Q6626" s="105"/>
      <c r="R6626" s="106"/>
      <c r="S6626" s="107"/>
      <c r="T6626" s="105"/>
      <c r="U6626" s="105"/>
      <c r="V6626" s="106"/>
      <c r="W6626" s="107"/>
      <c r="X6626" s="105"/>
      <c r="Y6626" s="105"/>
      <c r="Z6626" s="106"/>
      <c r="AA6626" s="107"/>
      <c r="AB6626" s="105"/>
      <c r="AC6626" s="105"/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10"/>
      <c r="B6627" s="111"/>
      <c r="C6627" s="112"/>
      <c r="D6627" s="21">
        <f t="shared" si="154"/>
        <v>0</v>
      </c>
      <c r="E6627" s="24">
        <f t="shared" si="155"/>
        <v>0</v>
      </c>
      <c r="F6627" s="104"/>
      <c r="G6627" s="104"/>
      <c r="H6627" s="105">
        <v>0</v>
      </c>
      <c r="I6627" s="105">
        <v>0</v>
      </c>
      <c r="J6627" s="106"/>
      <c r="K6627" s="107"/>
      <c r="L6627" s="105"/>
      <c r="M6627" s="105"/>
      <c r="N6627" s="106">
        <v>0</v>
      </c>
      <c r="O6627" s="107">
        <v>0</v>
      </c>
      <c r="P6627" s="105"/>
      <c r="Q6627" s="105"/>
      <c r="R6627" s="106"/>
      <c r="S6627" s="107"/>
      <c r="T6627" s="105"/>
      <c r="U6627" s="105"/>
      <c r="V6627" s="106"/>
      <c r="W6627" s="107"/>
      <c r="X6627" s="105"/>
      <c r="Y6627" s="105"/>
      <c r="Z6627" s="106"/>
      <c r="AA6627" s="107"/>
      <c r="AB6627" s="105"/>
      <c r="AC6627" s="105"/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10"/>
      <c r="B6628" s="111"/>
      <c r="C6628" s="112"/>
      <c r="D6628" s="21">
        <f t="shared" si="154"/>
        <v>0</v>
      </c>
      <c r="E6628" s="24">
        <f t="shared" si="155"/>
        <v>0</v>
      </c>
      <c r="F6628" s="104"/>
      <c r="G6628" s="104"/>
      <c r="H6628" s="113"/>
      <c r="I6628" s="113"/>
      <c r="J6628" s="31"/>
      <c r="K6628" s="32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10"/>
      <c r="B6629" s="111"/>
      <c r="C6629" s="112"/>
      <c r="D6629" s="21">
        <f t="shared" ref="D6629:D6692" si="156">F6629+H6629+J6629+L6629+N6629+P6629+R6629+T6629+V6629+X6629+Z6629+AB6629</f>
        <v>10400</v>
      </c>
      <c r="E6629" s="24">
        <f t="shared" ref="E6629:E6692" si="157">G6629+I6629+K6629+M6629+O6629+Q6629+S6629+U6629+W6629+Y6629+AA6629+AC6629</f>
        <v>46492.75</v>
      </c>
      <c r="F6629" s="104"/>
      <c r="G6629" s="104"/>
      <c r="H6629" s="113">
        <v>10400</v>
      </c>
      <c r="I6629" s="113">
        <v>46492.75</v>
      </c>
      <c r="J6629" s="31"/>
      <c r="K6629" s="32"/>
      <c r="L6629" s="113"/>
      <c r="M6629" s="113"/>
      <c r="N6629" s="31">
        <v>0</v>
      </c>
      <c r="O6629" s="32">
        <v>0</v>
      </c>
      <c r="P6629" s="113"/>
      <c r="Q6629" s="113"/>
      <c r="R6629" s="31"/>
      <c r="S6629" s="32"/>
      <c r="T6629" s="113"/>
      <c r="U6629" s="113"/>
      <c r="V6629" s="31"/>
      <c r="W6629" s="32"/>
      <c r="X6629" s="113"/>
      <c r="Y6629" s="113"/>
      <c r="Z6629" s="31"/>
      <c r="AA6629" s="32"/>
      <c r="AB6629" s="113"/>
      <c r="AC6629" s="113"/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10"/>
      <c r="B6630" s="111"/>
      <c r="C6630" s="112"/>
      <c r="D6630" s="21">
        <f t="shared" si="156"/>
        <v>0</v>
      </c>
      <c r="E6630" s="24">
        <f t="shared" si="157"/>
        <v>0</v>
      </c>
      <c r="F6630" s="104"/>
      <c r="G6630" s="104"/>
      <c r="H6630" s="113">
        <v>0</v>
      </c>
      <c r="I6630" s="113">
        <v>0</v>
      </c>
      <c r="J6630" s="31"/>
      <c r="K6630" s="32"/>
      <c r="L6630" s="113"/>
      <c r="M6630" s="113"/>
      <c r="N6630" s="31">
        <v>0</v>
      </c>
      <c r="O6630" s="32">
        <v>0</v>
      </c>
      <c r="P6630" s="113"/>
      <c r="Q6630" s="113"/>
      <c r="R6630" s="31"/>
      <c r="S6630" s="32"/>
      <c r="T6630" s="113"/>
      <c r="U6630" s="113"/>
      <c r="V6630" s="31"/>
      <c r="W6630" s="32"/>
      <c r="X6630" s="113"/>
      <c r="Y6630" s="113"/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10"/>
      <c r="B6631" s="111"/>
      <c r="C6631" s="112"/>
      <c r="D6631" s="21">
        <f t="shared" si="156"/>
        <v>0</v>
      </c>
      <c r="E6631" s="24">
        <f t="shared" si="15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10"/>
      <c r="B6632" s="111"/>
      <c r="C6632" s="112"/>
      <c r="D6632" s="21">
        <f t="shared" si="156"/>
        <v>330.02</v>
      </c>
      <c r="E6632" s="24">
        <f t="shared" si="157"/>
        <v>636.66999999999996</v>
      </c>
      <c r="F6632" s="104"/>
      <c r="G6632" s="104"/>
      <c r="H6632" s="113">
        <v>330.02</v>
      </c>
      <c r="I6632" s="113">
        <v>636.66999999999996</v>
      </c>
      <c r="J6632" s="31"/>
      <c r="K6632" s="32"/>
      <c r="L6632" s="113"/>
      <c r="M6632" s="113"/>
      <c r="N6632" s="31">
        <v>0</v>
      </c>
      <c r="O6632" s="32">
        <v>0</v>
      </c>
      <c r="P6632" s="113"/>
      <c r="Q6632" s="113"/>
      <c r="R6632" s="31"/>
      <c r="S6632" s="32"/>
      <c r="T6632" s="113"/>
      <c r="U6632" s="113"/>
      <c r="V6632" s="31"/>
      <c r="W6632" s="32"/>
      <c r="X6632" s="113"/>
      <c r="Y6632" s="113"/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10"/>
      <c r="B6633" s="111"/>
      <c r="C6633" s="112"/>
      <c r="D6633" s="21">
        <f t="shared" si="156"/>
        <v>0</v>
      </c>
      <c r="E6633" s="24">
        <f t="shared" si="157"/>
        <v>0</v>
      </c>
      <c r="F6633" s="104"/>
      <c r="G6633" s="104"/>
      <c r="H6633" s="113">
        <v>0</v>
      </c>
      <c r="I6633" s="113">
        <v>0</v>
      </c>
      <c r="J6633" s="31"/>
      <c r="K6633" s="32"/>
      <c r="L6633" s="113"/>
      <c r="M6633" s="113"/>
      <c r="N6633" s="31">
        <v>0</v>
      </c>
      <c r="O6633" s="32">
        <v>0</v>
      </c>
      <c r="P6633" s="113"/>
      <c r="Q6633" s="113"/>
      <c r="R6633" s="31"/>
      <c r="S6633" s="32"/>
      <c r="T6633" s="113"/>
      <c r="U6633" s="113"/>
      <c r="V6633" s="31"/>
      <c r="W6633" s="32"/>
      <c r="X6633" s="113"/>
      <c r="Y6633" s="113"/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10"/>
      <c r="B6634" s="111"/>
      <c r="C6634" s="112"/>
      <c r="D6634" s="21">
        <f t="shared" si="156"/>
        <v>0</v>
      </c>
      <c r="E6634" s="24">
        <f t="shared" si="15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10"/>
      <c r="B6635" s="111"/>
      <c r="C6635" s="112"/>
      <c r="D6635" s="21">
        <f t="shared" si="156"/>
        <v>666.65</v>
      </c>
      <c r="E6635" s="24">
        <f t="shared" si="157"/>
        <v>2504.4299999999998</v>
      </c>
      <c r="F6635" s="104"/>
      <c r="G6635" s="104"/>
      <c r="H6635" s="113">
        <v>666.65</v>
      </c>
      <c r="I6635" s="113">
        <v>2504.4299999999998</v>
      </c>
      <c r="J6635" s="31"/>
      <c r="K6635" s="32"/>
      <c r="L6635" s="113"/>
      <c r="M6635" s="113"/>
      <c r="N6635" s="31">
        <v>0</v>
      </c>
      <c r="O6635" s="32">
        <v>0</v>
      </c>
      <c r="P6635" s="113"/>
      <c r="Q6635" s="113"/>
      <c r="R6635" s="31"/>
      <c r="S6635" s="32"/>
      <c r="T6635" s="113"/>
      <c r="U6635" s="113"/>
      <c r="V6635" s="31"/>
      <c r="W6635" s="32"/>
      <c r="X6635" s="113"/>
      <c r="Y6635" s="113"/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10"/>
      <c r="B6636" s="111"/>
      <c r="C6636" s="112"/>
      <c r="D6636" s="21">
        <f t="shared" si="156"/>
        <v>0</v>
      </c>
      <c r="E6636" s="24">
        <f t="shared" si="157"/>
        <v>0</v>
      </c>
      <c r="F6636" s="104"/>
      <c r="G6636" s="104"/>
      <c r="H6636" s="113">
        <v>0</v>
      </c>
      <c r="I6636" s="113">
        <v>0</v>
      </c>
      <c r="J6636" s="31"/>
      <c r="K6636" s="32"/>
      <c r="L6636" s="113"/>
      <c r="M6636" s="113"/>
      <c r="N6636" s="31"/>
      <c r="O6636" s="32"/>
      <c r="P6636" s="113"/>
      <c r="Q6636" s="113"/>
      <c r="R6636" s="31"/>
      <c r="S6636" s="32"/>
      <c r="T6636" s="113"/>
      <c r="U6636" s="113"/>
      <c r="V6636" s="31"/>
      <c r="W6636" s="32"/>
      <c r="X6636" s="113"/>
      <c r="Y6636" s="113"/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10"/>
      <c r="B6637" s="111"/>
      <c r="C6637" s="112"/>
      <c r="D6637" s="21">
        <f t="shared" si="156"/>
        <v>0</v>
      </c>
      <c r="E6637" s="24">
        <f t="shared" si="157"/>
        <v>0</v>
      </c>
      <c r="F6637" s="104"/>
      <c r="G6637" s="104"/>
      <c r="H6637" s="105"/>
      <c r="I6637" s="105"/>
      <c r="J6637" s="106"/>
      <c r="K6637" s="107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10"/>
      <c r="B6638" s="111"/>
      <c r="C6638" s="112"/>
      <c r="D6638" s="21">
        <f t="shared" si="156"/>
        <v>816.69</v>
      </c>
      <c r="E6638" s="24">
        <f t="shared" si="157"/>
        <v>241.67</v>
      </c>
      <c r="F6638" s="104"/>
      <c r="G6638" s="104"/>
      <c r="H6638" s="113">
        <v>816.69</v>
      </c>
      <c r="I6638" s="113">
        <v>241.67</v>
      </c>
      <c r="J6638" s="31"/>
      <c r="K6638" s="32"/>
      <c r="L6638" s="113"/>
      <c r="M6638" s="113"/>
      <c r="N6638" s="31"/>
      <c r="O6638" s="32"/>
      <c r="P6638" s="105"/>
      <c r="Q6638" s="105"/>
      <c r="R6638" s="31"/>
      <c r="S6638" s="32"/>
      <c r="T6638" s="113"/>
      <c r="U6638" s="113"/>
      <c r="V6638" s="31"/>
      <c r="W6638" s="32"/>
      <c r="X6638" s="113"/>
      <c r="Y6638" s="113"/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10"/>
      <c r="B6639" s="111"/>
      <c r="C6639" s="112"/>
      <c r="D6639" s="21">
        <f t="shared" si="156"/>
        <v>0</v>
      </c>
      <c r="E6639" s="24">
        <f t="shared" si="157"/>
        <v>0</v>
      </c>
      <c r="F6639" s="104"/>
      <c r="G6639" s="104"/>
      <c r="H6639" s="113"/>
      <c r="I6639" s="113"/>
      <c r="J6639" s="31"/>
      <c r="K6639" s="32"/>
      <c r="L6639" s="113"/>
      <c r="M6639" s="113"/>
      <c r="N6639" s="31"/>
      <c r="O6639" s="32"/>
      <c r="P6639" s="113"/>
      <c r="Q6639" s="113"/>
      <c r="R6639" s="31"/>
      <c r="S6639" s="32"/>
      <c r="T6639" s="113"/>
      <c r="U6639" s="113"/>
      <c r="V6639" s="31"/>
      <c r="W6639" s="32"/>
      <c r="X6639" s="113"/>
      <c r="Y6639" s="113"/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10"/>
      <c r="B6640" s="111"/>
      <c r="C6640" s="112"/>
      <c r="D6640" s="21">
        <f t="shared" si="156"/>
        <v>0</v>
      </c>
      <c r="E6640" s="24">
        <f t="shared" si="15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10"/>
      <c r="B6641" s="111"/>
      <c r="C6641" s="112"/>
      <c r="D6641" s="21">
        <f t="shared" si="156"/>
        <v>0</v>
      </c>
      <c r="E6641" s="24">
        <f t="shared" si="157"/>
        <v>0</v>
      </c>
      <c r="F6641" s="104"/>
      <c r="G6641" s="104"/>
      <c r="H6641" s="113"/>
      <c r="I6641" s="113"/>
      <c r="J6641" s="31"/>
      <c r="K6641" s="32"/>
      <c r="L6641" s="113"/>
      <c r="M6641" s="113"/>
      <c r="N6641" s="31"/>
      <c r="O6641" s="32"/>
      <c r="P6641" s="113"/>
      <c r="Q6641" s="113"/>
      <c r="R6641" s="31"/>
      <c r="S6641" s="32"/>
      <c r="T6641" s="113"/>
      <c r="U6641" s="113"/>
      <c r="V6641" s="31"/>
      <c r="W6641" s="32"/>
      <c r="X6641" s="113"/>
      <c r="Y6641" s="113"/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10"/>
      <c r="B6642" s="111"/>
      <c r="C6642" s="112"/>
      <c r="D6642" s="21">
        <f t="shared" si="156"/>
        <v>0</v>
      </c>
      <c r="E6642" s="24">
        <f t="shared" si="157"/>
        <v>0</v>
      </c>
      <c r="F6642" s="104"/>
      <c r="G6642" s="104"/>
      <c r="H6642" s="113">
        <v>0</v>
      </c>
      <c r="I6642" s="113">
        <v>0</v>
      </c>
      <c r="J6642" s="31"/>
      <c r="K6642" s="32"/>
      <c r="L6642" s="113"/>
      <c r="M6642" s="113"/>
      <c r="N6642" s="31">
        <v>0</v>
      </c>
      <c r="O6642" s="32">
        <v>0</v>
      </c>
      <c r="P6642" s="113"/>
      <c r="Q6642" s="113"/>
      <c r="R6642" s="31"/>
      <c r="S6642" s="32"/>
      <c r="T6642" s="113"/>
      <c r="U6642" s="113"/>
      <c r="V6642" s="31"/>
      <c r="W6642" s="32"/>
      <c r="X6642" s="113"/>
      <c r="Y6642" s="113"/>
      <c r="Z6642" s="31"/>
      <c r="AA6642" s="32"/>
      <c r="AB6642" s="113"/>
      <c r="AC6642" s="113"/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10"/>
      <c r="B6643" s="111"/>
      <c r="C6643" s="112"/>
      <c r="D6643" s="21">
        <f t="shared" si="156"/>
        <v>0</v>
      </c>
      <c r="E6643" s="24">
        <f t="shared" si="15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10"/>
      <c r="B6644" s="111"/>
      <c r="C6644" s="112"/>
      <c r="D6644" s="21">
        <f t="shared" si="156"/>
        <v>18426.16</v>
      </c>
      <c r="E6644" s="24">
        <f t="shared" si="157"/>
        <v>146886.67000000001</v>
      </c>
      <c r="F6644" s="104"/>
      <c r="G6644" s="104"/>
      <c r="H6644" s="113">
        <v>18426.16</v>
      </c>
      <c r="I6644" s="113">
        <v>146886.67000000001</v>
      </c>
      <c r="J6644" s="31"/>
      <c r="K6644" s="32"/>
      <c r="L6644" s="113"/>
      <c r="M6644" s="113"/>
      <c r="N6644" s="31">
        <v>0</v>
      </c>
      <c r="O6644" s="32">
        <v>0</v>
      </c>
      <c r="P6644" s="113"/>
      <c r="Q6644" s="113"/>
      <c r="R6644" s="31"/>
      <c r="S6644" s="32"/>
      <c r="T6644" s="113"/>
      <c r="U6644" s="113"/>
      <c r="V6644" s="31"/>
      <c r="W6644" s="32"/>
      <c r="X6644" s="113"/>
      <c r="Y6644" s="113"/>
      <c r="Z6644" s="31"/>
      <c r="AA6644" s="32"/>
      <c r="AB6644" s="113"/>
      <c r="AC6644" s="113"/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10"/>
      <c r="B6645" s="111"/>
      <c r="C6645" s="112"/>
      <c r="D6645" s="21">
        <f t="shared" si="156"/>
        <v>0</v>
      </c>
      <c r="E6645" s="24">
        <f t="shared" si="157"/>
        <v>0</v>
      </c>
      <c r="F6645" s="104"/>
      <c r="G6645" s="104"/>
      <c r="H6645" s="113">
        <v>0</v>
      </c>
      <c r="I6645" s="113">
        <v>0</v>
      </c>
      <c r="J6645" s="31"/>
      <c r="K6645" s="32"/>
      <c r="L6645" s="113"/>
      <c r="M6645" s="113"/>
      <c r="N6645" s="31">
        <v>0</v>
      </c>
      <c r="O6645" s="32">
        <v>0</v>
      </c>
      <c r="P6645" s="113"/>
      <c r="Q6645" s="113"/>
      <c r="R6645" s="31"/>
      <c r="S6645" s="32"/>
      <c r="T6645" s="113"/>
      <c r="U6645" s="113"/>
      <c r="V6645" s="31"/>
      <c r="W6645" s="32"/>
      <c r="X6645" s="113"/>
      <c r="Y6645" s="113"/>
      <c r="Z6645" s="31"/>
      <c r="AA6645" s="32"/>
      <c r="AB6645" s="113"/>
      <c r="AC6645" s="113"/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10"/>
      <c r="B6646" s="111"/>
      <c r="C6646" s="112"/>
      <c r="D6646" s="21">
        <f t="shared" si="156"/>
        <v>0</v>
      </c>
      <c r="E6646" s="24">
        <f t="shared" si="15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10"/>
      <c r="B6647" s="111"/>
      <c r="C6647" s="112"/>
      <c r="D6647" s="21">
        <f t="shared" si="156"/>
        <v>5263.05</v>
      </c>
      <c r="E6647" s="24">
        <f t="shared" si="157"/>
        <v>9049.9599999999991</v>
      </c>
      <c r="F6647" s="104"/>
      <c r="G6647" s="104"/>
      <c r="H6647" s="113">
        <v>5263.05</v>
      </c>
      <c r="I6647" s="113">
        <v>9049.9599999999991</v>
      </c>
      <c r="J6647" s="31"/>
      <c r="K6647" s="32"/>
      <c r="L6647" s="113"/>
      <c r="M6647" s="113"/>
      <c r="N6647" s="31">
        <v>0</v>
      </c>
      <c r="O6647" s="32">
        <v>0</v>
      </c>
      <c r="P6647" s="113"/>
      <c r="Q6647" s="113"/>
      <c r="R6647" s="31"/>
      <c r="S6647" s="32"/>
      <c r="T6647" s="113"/>
      <c r="U6647" s="113"/>
      <c r="V6647" s="31"/>
      <c r="W6647" s="32"/>
      <c r="X6647" s="113"/>
      <c r="Y6647" s="113"/>
      <c r="Z6647" s="31"/>
      <c r="AA6647" s="32"/>
      <c r="AB6647" s="113"/>
      <c r="AC6647" s="113"/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10"/>
      <c r="B6648" s="111"/>
      <c r="C6648" s="112"/>
      <c r="D6648" s="21">
        <f t="shared" si="156"/>
        <v>0</v>
      </c>
      <c r="E6648" s="24">
        <f t="shared" si="15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10"/>
      <c r="B6649" s="111"/>
      <c r="C6649" s="112"/>
      <c r="D6649" s="21">
        <f t="shared" si="156"/>
        <v>0</v>
      </c>
      <c r="E6649" s="24">
        <f t="shared" si="15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10"/>
      <c r="B6650" s="111"/>
      <c r="C6650" s="112"/>
      <c r="D6650" s="21">
        <f t="shared" si="156"/>
        <v>0</v>
      </c>
      <c r="E6650" s="24">
        <f t="shared" si="157"/>
        <v>0</v>
      </c>
      <c r="F6650" s="104"/>
      <c r="G6650" s="104"/>
      <c r="H6650" s="105"/>
      <c r="I6650" s="105"/>
      <c r="J6650" s="106"/>
      <c r="K6650" s="107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10"/>
      <c r="B6651" s="111"/>
      <c r="C6651" s="112"/>
      <c r="D6651" s="21">
        <f t="shared" si="156"/>
        <v>0</v>
      </c>
      <c r="E6651" s="24">
        <f t="shared" si="157"/>
        <v>0</v>
      </c>
      <c r="F6651" s="104"/>
      <c r="G6651" s="104"/>
      <c r="H6651" s="105">
        <v>0</v>
      </c>
      <c r="I6651" s="105">
        <v>0</v>
      </c>
      <c r="J6651" s="106"/>
      <c r="K6651" s="107"/>
      <c r="L6651" s="105"/>
      <c r="M6651" s="105"/>
      <c r="N6651" s="106">
        <v>0</v>
      </c>
      <c r="O6651" s="107">
        <v>0</v>
      </c>
      <c r="P6651" s="105"/>
      <c r="Q6651" s="105"/>
      <c r="R6651" s="106"/>
      <c r="S6651" s="107"/>
      <c r="T6651" s="105"/>
      <c r="U6651" s="105"/>
      <c r="V6651" s="106"/>
      <c r="W6651" s="107"/>
      <c r="X6651" s="105"/>
      <c r="Y6651" s="105"/>
      <c r="Z6651" s="106"/>
      <c r="AA6651" s="107"/>
      <c r="AB6651" s="105"/>
      <c r="AC6651" s="105"/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10"/>
      <c r="B6652" s="111"/>
      <c r="C6652" s="112"/>
      <c r="D6652" s="21">
        <f t="shared" si="156"/>
        <v>0</v>
      </c>
      <c r="E6652" s="24">
        <f t="shared" si="15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10"/>
      <c r="B6653" s="111"/>
      <c r="C6653" s="112"/>
      <c r="D6653" s="21">
        <f t="shared" si="156"/>
        <v>3094.46</v>
      </c>
      <c r="E6653" s="24">
        <f t="shared" si="157"/>
        <v>4101.17</v>
      </c>
      <c r="F6653" s="104"/>
      <c r="G6653" s="104"/>
      <c r="H6653" s="105">
        <v>3094.46</v>
      </c>
      <c r="I6653" s="105">
        <v>4101.17</v>
      </c>
      <c r="J6653" s="106"/>
      <c r="K6653" s="107"/>
      <c r="L6653" s="105"/>
      <c r="M6653" s="105"/>
      <c r="N6653" s="106">
        <v>0</v>
      </c>
      <c r="O6653" s="107">
        <v>0</v>
      </c>
      <c r="P6653" s="105"/>
      <c r="Q6653" s="105"/>
      <c r="R6653" s="106"/>
      <c r="S6653" s="107"/>
      <c r="T6653" s="105"/>
      <c r="U6653" s="105"/>
      <c r="V6653" s="106"/>
      <c r="W6653" s="107"/>
      <c r="X6653" s="105"/>
      <c r="Y6653" s="105"/>
      <c r="Z6653" s="106"/>
      <c r="AA6653" s="107"/>
      <c r="AB6653" s="105"/>
      <c r="AC6653" s="105"/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10"/>
      <c r="B6654" s="111"/>
      <c r="C6654" s="112"/>
      <c r="D6654" s="21">
        <f t="shared" si="156"/>
        <v>0</v>
      </c>
      <c r="E6654" s="24">
        <f t="shared" si="15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10"/>
      <c r="B6655" s="111"/>
      <c r="C6655" s="112"/>
      <c r="D6655" s="21">
        <f t="shared" si="156"/>
        <v>0</v>
      </c>
      <c r="E6655" s="24">
        <f t="shared" si="15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10"/>
      <c r="B6656" s="111"/>
      <c r="C6656" s="112"/>
      <c r="D6656" s="21">
        <f t="shared" si="156"/>
        <v>0</v>
      </c>
      <c r="E6656" s="24">
        <f t="shared" si="157"/>
        <v>0</v>
      </c>
      <c r="F6656" s="104"/>
      <c r="G6656" s="104"/>
      <c r="H6656" s="113"/>
      <c r="I6656" s="113"/>
      <c r="J6656" s="31"/>
      <c r="K6656" s="32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10"/>
      <c r="B6657" s="111"/>
      <c r="C6657" s="112"/>
      <c r="D6657" s="21">
        <f t="shared" si="156"/>
        <v>0</v>
      </c>
      <c r="E6657" s="24">
        <f t="shared" si="15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10"/>
      <c r="B6658" s="111"/>
      <c r="C6658" s="112"/>
      <c r="D6658" s="21">
        <f t="shared" si="156"/>
        <v>0</v>
      </c>
      <c r="E6658" s="24">
        <f t="shared" si="15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10"/>
      <c r="B6659" s="111"/>
      <c r="C6659" s="112"/>
      <c r="D6659" s="21">
        <f t="shared" si="156"/>
        <v>0</v>
      </c>
      <c r="E6659" s="24">
        <f t="shared" si="157"/>
        <v>0</v>
      </c>
      <c r="F6659" s="104"/>
      <c r="G6659" s="104"/>
      <c r="H6659" s="105"/>
      <c r="I6659" s="105"/>
      <c r="J6659" s="106"/>
      <c r="K6659" s="107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10"/>
      <c r="B6660" s="111"/>
      <c r="C6660" s="112"/>
      <c r="D6660" s="21">
        <f t="shared" si="156"/>
        <v>0</v>
      </c>
      <c r="E6660" s="24">
        <f t="shared" si="157"/>
        <v>0</v>
      </c>
      <c r="F6660" s="104"/>
      <c r="G6660" s="104"/>
      <c r="H6660" s="113"/>
      <c r="I6660" s="113"/>
      <c r="J6660" s="31"/>
      <c r="K6660" s="32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10"/>
      <c r="B6661" s="111"/>
      <c r="C6661" s="112"/>
      <c r="D6661" s="21">
        <f t="shared" si="156"/>
        <v>0</v>
      </c>
      <c r="E6661" s="24">
        <f t="shared" si="157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10"/>
      <c r="B6662" s="111"/>
      <c r="C6662" s="112"/>
      <c r="D6662" s="21">
        <f t="shared" si="156"/>
        <v>0</v>
      </c>
      <c r="E6662" s="24">
        <f t="shared" si="157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10"/>
      <c r="B6663" s="111"/>
      <c r="C6663" s="112"/>
      <c r="D6663" s="21">
        <f t="shared" si="156"/>
        <v>0</v>
      </c>
      <c r="E6663" s="24">
        <f t="shared" si="157"/>
        <v>0</v>
      </c>
      <c r="F6663" s="104"/>
      <c r="G6663" s="104"/>
      <c r="H6663" s="113"/>
      <c r="I6663" s="113"/>
      <c r="J6663" s="31"/>
      <c r="K6663" s="32"/>
      <c r="L6663" s="113"/>
      <c r="M6663" s="113"/>
      <c r="N6663" s="31"/>
      <c r="O6663" s="32"/>
      <c r="P6663" s="113"/>
      <c r="Q6663" s="113"/>
      <c r="R6663" s="31"/>
      <c r="S6663" s="32"/>
      <c r="T6663" s="113"/>
      <c r="U6663" s="113"/>
      <c r="V6663" s="31"/>
      <c r="W6663" s="32"/>
      <c r="X6663" s="113"/>
      <c r="Y6663" s="113"/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10"/>
      <c r="B6664" s="111"/>
      <c r="C6664" s="112"/>
      <c r="D6664" s="21">
        <f t="shared" si="156"/>
        <v>0</v>
      </c>
      <c r="E6664" s="24">
        <f t="shared" si="157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10"/>
      <c r="B6665" s="111"/>
      <c r="C6665" s="112"/>
      <c r="D6665" s="21">
        <f t="shared" si="156"/>
        <v>0</v>
      </c>
      <c r="E6665" s="24">
        <f t="shared" si="157"/>
        <v>0</v>
      </c>
      <c r="F6665" s="104"/>
      <c r="G6665" s="104"/>
      <c r="H6665" s="113"/>
      <c r="I6665" s="113"/>
      <c r="J6665" s="31"/>
      <c r="K6665" s="32"/>
      <c r="L6665" s="113"/>
      <c r="M6665" s="113"/>
      <c r="N6665" s="31"/>
      <c r="O6665" s="32"/>
      <c r="P6665" s="113"/>
      <c r="Q6665" s="113"/>
      <c r="R6665" s="31"/>
      <c r="S6665" s="32"/>
      <c r="T6665" s="113"/>
      <c r="U6665" s="113"/>
      <c r="V6665" s="31"/>
      <c r="W6665" s="32"/>
      <c r="X6665" s="113"/>
      <c r="Y6665" s="113"/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10"/>
      <c r="B6666" s="111"/>
      <c r="C6666" s="112"/>
      <c r="D6666" s="21">
        <f t="shared" si="156"/>
        <v>130150</v>
      </c>
      <c r="E6666" s="24">
        <f t="shared" si="157"/>
        <v>0</v>
      </c>
      <c r="F6666" s="104"/>
      <c r="G6666" s="104"/>
      <c r="H6666" s="113">
        <v>81150</v>
      </c>
      <c r="I6666" s="113">
        <v>0</v>
      </c>
      <c r="J6666" s="31"/>
      <c r="K6666" s="32"/>
      <c r="L6666" s="113"/>
      <c r="M6666" s="113"/>
      <c r="N6666" s="31">
        <v>49000</v>
      </c>
      <c r="O6666" s="32">
        <v>0</v>
      </c>
      <c r="P6666" s="113"/>
      <c r="Q6666" s="113"/>
      <c r="R6666" s="31"/>
      <c r="S6666" s="32"/>
      <c r="T6666" s="113"/>
      <c r="U6666" s="113"/>
      <c r="V6666" s="31"/>
      <c r="W6666" s="32"/>
      <c r="X6666" s="113"/>
      <c r="Y6666" s="113"/>
      <c r="Z6666" s="31"/>
      <c r="AA6666" s="32"/>
      <c r="AB6666" s="113"/>
      <c r="AC6666" s="113"/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10"/>
      <c r="B6667" s="111"/>
      <c r="C6667" s="112"/>
      <c r="D6667" s="21">
        <f t="shared" si="156"/>
        <v>0</v>
      </c>
      <c r="E6667" s="24">
        <f t="shared" si="157"/>
        <v>0</v>
      </c>
      <c r="F6667" s="104"/>
      <c r="G6667" s="104"/>
      <c r="H6667" s="113">
        <v>0</v>
      </c>
      <c r="I6667" s="113">
        <v>0</v>
      </c>
      <c r="J6667" s="31"/>
      <c r="K6667" s="32"/>
      <c r="L6667" s="113"/>
      <c r="M6667" s="113"/>
      <c r="N6667" s="31">
        <v>0</v>
      </c>
      <c r="O6667" s="32">
        <v>0</v>
      </c>
      <c r="P6667" s="113"/>
      <c r="Q6667" s="113"/>
      <c r="R6667" s="31"/>
      <c r="S6667" s="32"/>
      <c r="T6667" s="113"/>
      <c r="U6667" s="113"/>
      <c r="V6667" s="31"/>
      <c r="W6667" s="32"/>
      <c r="X6667" s="113"/>
      <c r="Y6667" s="113"/>
      <c r="Z6667" s="31"/>
      <c r="AA6667" s="32"/>
      <c r="AB6667" s="113"/>
      <c r="AC6667" s="113"/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10"/>
      <c r="B6668" s="111"/>
      <c r="C6668" s="112"/>
      <c r="D6668" s="21">
        <f t="shared" si="156"/>
        <v>0</v>
      </c>
      <c r="E6668" s="24">
        <f t="shared" si="157"/>
        <v>0</v>
      </c>
      <c r="F6668" s="104"/>
      <c r="G6668" s="104"/>
      <c r="H6668" s="113">
        <v>0</v>
      </c>
      <c r="I6668" s="113">
        <v>0</v>
      </c>
      <c r="J6668" s="31"/>
      <c r="K6668" s="32"/>
      <c r="L6668" s="113"/>
      <c r="M6668" s="113"/>
      <c r="N6668" s="31">
        <v>0</v>
      </c>
      <c r="O6668" s="32">
        <v>0</v>
      </c>
      <c r="P6668" s="113"/>
      <c r="Q6668" s="113"/>
      <c r="R6668" s="31"/>
      <c r="S6668" s="32"/>
      <c r="T6668" s="113"/>
      <c r="U6668" s="113"/>
      <c r="V6668" s="31"/>
      <c r="W6668" s="32"/>
      <c r="X6668" s="113"/>
      <c r="Y6668" s="113"/>
      <c r="Z6668" s="31"/>
      <c r="AA6668" s="32"/>
      <c r="AB6668" s="113"/>
      <c r="AC6668" s="113"/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10"/>
      <c r="B6669" s="111"/>
      <c r="C6669" s="112"/>
      <c r="D6669" s="21">
        <f t="shared" si="156"/>
        <v>228200</v>
      </c>
      <c r="E6669" s="24">
        <f t="shared" si="157"/>
        <v>0</v>
      </c>
      <c r="F6669" s="104"/>
      <c r="G6669" s="104"/>
      <c r="H6669" s="113">
        <v>0</v>
      </c>
      <c r="I6669" s="113">
        <v>0</v>
      </c>
      <c r="J6669" s="31"/>
      <c r="K6669" s="32"/>
      <c r="L6669" s="113"/>
      <c r="M6669" s="113"/>
      <c r="N6669" s="31">
        <v>228200</v>
      </c>
      <c r="O6669" s="32">
        <v>0</v>
      </c>
      <c r="P6669" s="113"/>
      <c r="Q6669" s="113"/>
      <c r="R6669" s="31"/>
      <c r="S6669" s="32"/>
      <c r="T6669" s="113"/>
      <c r="U6669" s="113"/>
      <c r="V6669" s="31"/>
      <c r="W6669" s="32"/>
      <c r="X6669" s="113"/>
      <c r="Y6669" s="113"/>
      <c r="Z6669" s="31"/>
      <c r="AA6669" s="32"/>
      <c r="AB6669" s="113"/>
      <c r="AC6669" s="113"/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10"/>
      <c r="B6670" s="111"/>
      <c r="C6670" s="112"/>
      <c r="D6670" s="21">
        <f t="shared" si="156"/>
        <v>0</v>
      </c>
      <c r="E6670" s="24">
        <f t="shared" si="157"/>
        <v>0</v>
      </c>
      <c r="F6670" s="104"/>
      <c r="G6670" s="104"/>
      <c r="H6670" s="113">
        <v>0</v>
      </c>
      <c r="I6670" s="113">
        <v>0</v>
      </c>
      <c r="J6670" s="31"/>
      <c r="K6670" s="32"/>
      <c r="L6670" s="113"/>
      <c r="M6670" s="113"/>
      <c r="N6670" s="31">
        <v>0</v>
      </c>
      <c r="O6670" s="32">
        <v>0</v>
      </c>
      <c r="P6670" s="113"/>
      <c r="Q6670" s="113"/>
      <c r="R6670" s="31"/>
      <c r="S6670" s="32"/>
      <c r="T6670" s="113"/>
      <c r="U6670" s="113"/>
      <c r="V6670" s="31"/>
      <c r="W6670" s="32"/>
      <c r="X6670" s="113"/>
      <c r="Y6670" s="113"/>
      <c r="Z6670" s="31"/>
      <c r="AA6670" s="32"/>
      <c r="AB6670" s="113"/>
      <c r="AC6670" s="113"/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10"/>
      <c r="B6671" s="111"/>
      <c r="C6671" s="112"/>
      <c r="D6671" s="21">
        <f t="shared" si="156"/>
        <v>0</v>
      </c>
      <c r="E6671" s="24">
        <f t="shared" si="157"/>
        <v>0</v>
      </c>
      <c r="F6671" s="104"/>
      <c r="G6671" s="104"/>
      <c r="H6671" s="113"/>
      <c r="I6671" s="113"/>
      <c r="J6671" s="31"/>
      <c r="K6671" s="32"/>
      <c r="L6671" s="113"/>
      <c r="M6671" s="113"/>
      <c r="N6671" s="31"/>
      <c r="O6671" s="32"/>
      <c r="P6671" s="113"/>
      <c r="Q6671" s="113"/>
      <c r="R6671" s="31"/>
      <c r="S6671" s="32"/>
      <c r="T6671" s="113"/>
      <c r="U6671" s="113"/>
      <c r="V6671" s="31"/>
      <c r="W6671" s="32"/>
      <c r="X6671" s="113"/>
      <c r="Y6671" s="113"/>
      <c r="Z6671" s="31"/>
      <c r="AA6671" s="32"/>
      <c r="AB6671" s="113"/>
      <c r="AC6671" s="113"/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10"/>
      <c r="B6672" s="111"/>
      <c r="C6672" s="112"/>
      <c r="D6672" s="21">
        <f t="shared" si="156"/>
        <v>55000</v>
      </c>
      <c r="E6672" s="24">
        <f t="shared" si="157"/>
        <v>0</v>
      </c>
      <c r="F6672" s="104"/>
      <c r="G6672" s="104"/>
      <c r="H6672" s="113">
        <v>0</v>
      </c>
      <c r="I6672" s="113">
        <v>0</v>
      </c>
      <c r="J6672" s="31"/>
      <c r="K6672" s="32"/>
      <c r="L6672" s="113"/>
      <c r="M6672" s="113"/>
      <c r="N6672" s="31">
        <v>55000</v>
      </c>
      <c r="O6672" s="32">
        <v>0</v>
      </c>
      <c r="P6672" s="113"/>
      <c r="Q6672" s="113"/>
      <c r="R6672" s="31"/>
      <c r="S6672" s="32"/>
      <c r="T6672" s="113"/>
      <c r="U6672" s="113"/>
      <c r="V6672" s="31"/>
      <c r="W6672" s="32"/>
      <c r="X6672" s="113"/>
      <c r="Y6672" s="113"/>
      <c r="Z6672" s="31"/>
      <c r="AA6672" s="32"/>
      <c r="AB6672" s="113"/>
      <c r="AC6672" s="113"/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10"/>
      <c r="B6673" s="111"/>
      <c r="C6673" s="112"/>
      <c r="D6673" s="21">
        <f t="shared" si="156"/>
        <v>176500</v>
      </c>
      <c r="E6673" s="24">
        <f t="shared" si="157"/>
        <v>0</v>
      </c>
      <c r="F6673" s="104"/>
      <c r="G6673" s="104"/>
      <c r="H6673" s="113">
        <v>36500</v>
      </c>
      <c r="I6673" s="113">
        <v>0</v>
      </c>
      <c r="J6673" s="31"/>
      <c r="K6673" s="32"/>
      <c r="L6673" s="113"/>
      <c r="M6673" s="113"/>
      <c r="N6673" s="31">
        <v>140000</v>
      </c>
      <c r="O6673" s="32">
        <v>0</v>
      </c>
      <c r="P6673" s="113"/>
      <c r="Q6673" s="113"/>
      <c r="R6673" s="31"/>
      <c r="S6673" s="32"/>
      <c r="T6673" s="113"/>
      <c r="U6673" s="113"/>
      <c r="V6673" s="31"/>
      <c r="W6673" s="32"/>
      <c r="X6673" s="113"/>
      <c r="Y6673" s="113"/>
      <c r="Z6673" s="31"/>
      <c r="AA6673" s="32"/>
      <c r="AB6673" s="113"/>
      <c r="AC6673" s="113"/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10"/>
      <c r="B6674" s="111"/>
      <c r="C6674" s="112"/>
      <c r="D6674" s="21">
        <f t="shared" si="156"/>
        <v>0</v>
      </c>
      <c r="E6674" s="24">
        <f t="shared" si="157"/>
        <v>0</v>
      </c>
      <c r="F6674" s="104"/>
      <c r="G6674" s="104"/>
      <c r="H6674" s="113">
        <v>0</v>
      </c>
      <c r="I6674" s="113">
        <v>0</v>
      </c>
      <c r="J6674" s="31"/>
      <c r="K6674" s="32"/>
      <c r="L6674" s="113"/>
      <c r="M6674" s="113"/>
      <c r="N6674" s="31">
        <v>0</v>
      </c>
      <c r="O6674" s="32">
        <v>0</v>
      </c>
      <c r="P6674" s="113"/>
      <c r="Q6674" s="113"/>
      <c r="R6674" s="31"/>
      <c r="S6674" s="32"/>
      <c r="T6674" s="113"/>
      <c r="U6674" s="113"/>
      <c r="V6674" s="31"/>
      <c r="W6674" s="32"/>
      <c r="X6674" s="113"/>
      <c r="Y6674" s="113"/>
      <c r="Z6674" s="31"/>
      <c r="AA6674" s="32"/>
      <c r="AB6674" s="113"/>
      <c r="AC6674" s="113"/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10"/>
      <c r="B6675" s="111"/>
      <c r="C6675" s="112"/>
      <c r="D6675" s="21">
        <f t="shared" si="156"/>
        <v>0</v>
      </c>
      <c r="E6675" s="24">
        <f t="shared" si="157"/>
        <v>0</v>
      </c>
      <c r="F6675" s="104"/>
      <c r="G6675" s="104"/>
      <c r="H6675" s="105"/>
      <c r="I6675" s="105"/>
      <c r="J6675" s="106"/>
      <c r="K6675" s="107"/>
      <c r="L6675" s="105"/>
      <c r="M6675" s="105"/>
      <c r="N6675" s="106"/>
      <c r="O6675" s="107"/>
      <c r="P6675" s="113"/>
      <c r="Q6675" s="113"/>
      <c r="R6675" s="106"/>
      <c r="S6675" s="107"/>
      <c r="T6675" s="105"/>
      <c r="U6675" s="105"/>
      <c r="V6675" s="106"/>
      <c r="W6675" s="107"/>
      <c r="X6675" s="105"/>
      <c r="Y6675" s="105"/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10"/>
      <c r="B6676" s="111"/>
      <c r="C6676" s="112"/>
      <c r="D6676" s="21">
        <f t="shared" si="156"/>
        <v>0</v>
      </c>
      <c r="E6676" s="24">
        <f t="shared" si="157"/>
        <v>36286.11</v>
      </c>
      <c r="F6676" s="104"/>
      <c r="G6676" s="104"/>
      <c r="H6676" s="105">
        <v>0</v>
      </c>
      <c r="I6676" s="105">
        <v>7559.72</v>
      </c>
      <c r="J6676" s="106"/>
      <c r="K6676" s="107"/>
      <c r="L6676" s="105"/>
      <c r="M6676" s="105"/>
      <c r="N6676" s="106">
        <v>0</v>
      </c>
      <c r="O6676" s="107">
        <v>28726.39</v>
      </c>
      <c r="P6676" s="105"/>
      <c r="Q6676" s="105"/>
      <c r="R6676" s="106"/>
      <c r="S6676" s="107"/>
      <c r="T6676" s="105"/>
      <c r="U6676" s="105"/>
      <c r="V6676" s="106"/>
      <c r="W6676" s="107"/>
      <c r="X6676" s="105"/>
      <c r="Y6676" s="105"/>
      <c r="Z6676" s="106"/>
      <c r="AA6676" s="107"/>
      <c r="AB6676" s="105"/>
      <c r="AC6676" s="105"/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10"/>
      <c r="B6677" s="111"/>
      <c r="C6677" s="112"/>
      <c r="D6677" s="21">
        <f t="shared" si="156"/>
        <v>0</v>
      </c>
      <c r="E6677" s="24">
        <f t="shared" si="157"/>
        <v>67292.75</v>
      </c>
      <c r="F6677" s="104"/>
      <c r="G6677" s="104"/>
      <c r="H6677" s="113">
        <v>0</v>
      </c>
      <c r="I6677" s="113">
        <v>10400</v>
      </c>
      <c r="J6677" s="31"/>
      <c r="K6677" s="32"/>
      <c r="L6677" s="113"/>
      <c r="M6677" s="113"/>
      <c r="N6677" s="31">
        <v>0</v>
      </c>
      <c r="O6677" s="32">
        <v>56892.75</v>
      </c>
      <c r="P6677" s="105"/>
      <c r="Q6677" s="105"/>
      <c r="R6677" s="31"/>
      <c r="S6677" s="32"/>
      <c r="T6677" s="113"/>
      <c r="U6677" s="113"/>
      <c r="V6677" s="31"/>
      <c r="W6677" s="32"/>
      <c r="X6677" s="113"/>
      <c r="Y6677" s="113"/>
      <c r="Z6677" s="31"/>
      <c r="AA6677" s="32"/>
      <c r="AB6677" s="113"/>
      <c r="AC6677" s="113"/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10"/>
      <c r="B6678" s="111"/>
      <c r="C6678" s="112"/>
      <c r="D6678" s="21">
        <f t="shared" si="156"/>
        <v>0</v>
      </c>
      <c r="E6678" s="24">
        <f t="shared" si="157"/>
        <v>1296.67</v>
      </c>
      <c r="F6678" s="104"/>
      <c r="G6678" s="104"/>
      <c r="H6678" s="113">
        <v>0</v>
      </c>
      <c r="I6678" s="113">
        <v>330</v>
      </c>
      <c r="J6678" s="31"/>
      <c r="K6678" s="32"/>
      <c r="L6678" s="113"/>
      <c r="M6678" s="113"/>
      <c r="N6678" s="31">
        <v>0</v>
      </c>
      <c r="O6678" s="32">
        <v>966.67</v>
      </c>
      <c r="P6678" s="113"/>
      <c r="Q6678" s="113"/>
      <c r="R6678" s="31"/>
      <c r="S6678" s="32"/>
      <c r="T6678" s="113"/>
      <c r="U6678" s="113"/>
      <c r="V6678" s="31"/>
      <c r="W6678" s="32"/>
      <c r="X6678" s="113"/>
      <c r="Y6678" s="113"/>
      <c r="Z6678" s="31"/>
      <c r="AA6678" s="32"/>
      <c r="AB6678" s="113"/>
      <c r="AC6678" s="113"/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10"/>
      <c r="B6679" s="111"/>
      <c r="C6679" s="112"/>
      <c r="D6679" s="21">
        <f t="shared" si="156"/>
        <v>0</v>
      </c>
      <c r="E6679" s="24">
        <f t="shared" si="157"/>
        <v>7404.4400000000005</v>
      </c>
      <c r="F6679" s="104"/>
      <c r="G6679" s="104"/>
      <c r="H6679" s="105">
        <v>0</v>
      </c>
      <c r="I6679" s="105">
        <v>2616.67</v>
      </c>
      <c r="J6679" s="106"/>
      <c r="K6679" s="107"/>
      <c r="L6679" s="105"/>
      <c r="M6679" s="105"/>
      <c r="N6679" s="106">
        <v>0</v>
      </c>
      <c r="O6679" s="107">
        <v>4787.7700000000004</v>
      </c>
      <c r="P6679" s="113"/>
      <c r="Q6679" s="113"/>
      <c r="R6679" s="106"/>
      <c r="S6679" s="107"/>
      <c r="T6679" s="105"/>
      <c r="U6679" s="105"/>
      <c r="V6679" s="106"/>
      <c r="W6679" s="107"/>
      <c r="X6679" s="105"/>
      <c r="Y6679" s="105"/>
      <c r="Z6679" s="106"/>
      <c r="AA6679" s="107"/>
      <c r="AB6679" s="105"/>
      <c r="AC6679" s="105"/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10"/>
      <c r="B6680" s="111"/>
      <c r="C6680" s="112"/>
      <c r="D6680" s="21">
        <f t="shared" si="156"/>
        <v>0</v>
      </c>
      <c r="E6680" s="24">
        <f t="shared" si="157"/>
        <v>666.66</v>
      </c>
      <c r="F6680" s="104"/>
      <c r="G6680" s="104"/>
      <c r="H6680" s="105">
        <v>0</v>
      </c>
      <c r="I6680" s="105">
        <v>333.33</v>
      </c>
      <c r="J6680" s="106"/>
      <c r="K6680" s="107"/>
      <c r="L6680" s="105"/>
      <c r="M6680" s="105"/>
      <c r="N6680" s="106">
        <v>0</v>
      </c>
      <c r="O6680" s="107">
        <v>333.33</v>
      </c>
      <c r="P6680" s="105"/>
      <c r="Q6680" s="105"/>
      <c r="R6680" s="106"/>
      <c r="S6680" s="107"/>
      <c r="T6680" s="105"/>
      <c r="U6680" s="105"/>
      <c r="V6680" s="106"/>
      <c r="W6680" s="107"/>
      <c r="X6680" s="105"/>
      <c r="Y6680" s="105"/>
      <c r="Z6680" s="106"/>
      <c r="AA6680" s="107"/>
      <c r="AB6680" s="105"/>
      <c r="AC6680" s="105"/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10"/>
      <c r="B6681" s="111"/>
      <c r="C6681" s="112"/>
      <c r="D6681" s="21">
        <f t="shared" si="156"/>
        <v>0</v>
      </c>
      <c r="E6681" s="24">
        <f t="shared" si="157"/>
        <v>0</v>
      </c>
      <c r="F6681" s="104"/>
      <c r="G6681" s="104"/>
      <c r="H6681" s="113"/>
      <c r="I6681" s="113"/>
      <c r="J6681" s="31"/>
      <c r="K6681" s="32"/>
      <c r="L6681" s="113"/>
      <c r="M6681" s="113"/>
      <c r="N6681" s="31"/>
      <c r="O6681" s="32"/>
      <c r="P6681" s="105"/>
      <c r="Q6681" s="105"/>
      <c r="R6681" s="31"/>
      <c r="S6681" s="32"/>
      <c r="T6681" s="113"/>
      <c r="U6681" s="113"/>
      <c r="V6681" s="31"/>
      <c r="W6681" s="32"/>
      <c r="X6681" s="113"/>
      <c r="Y6681" s="113"/>
      <c r="Z6681" s="31"/>
      <c r="AA6681" s="32"/>
      <c r="AB6681" s="113"/>
      <c r="AC6681" s="113"/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10"/>
      <c r="B6682" s="111"/>
      <c r="C6682" s="112"/>
      <c r="D6682" s="21">
        <f t="shared" si="156"/>
        <v>0</v>
      </c>
      <c r="E6682" s="24">
        <f t="shared" si="157"/>
        <v>231193.96000000002</v>
      </c>
      <c r="F6682" s="104"/>
      <c r="G6682" s="104"/>
      <c r="H6682" s="113">
        <v>0</v>
      </c>
      <c r="I6682" s="113">
        <v>42709.48</v>
      </c>
      <c r="J6682" s="31"/>
      <c r="K6682" s="32"/>
      <c r="L6682" s="113"/>
      <c r="M6682" s="113"/>
      <c r="N6682" s="31">
        <v>0</v>
      </c>
      <c r="O6682" s="32">
        <v>188484.48000000001</v>
      </c>
      <c r="P6682" s="113"/>
      <c r="Q6682" s="113"/>
      <c r="R6682" s="31"/>
      <c r="S6682" s="32"/>
      <c r="T6682" s="113"/>
      <c r="U6682" s="113"/>
      <c r="V6682" s="31"/>
      <c r="W6682" s="32"/>
      <c r="X6682" s="113"/>
      <c r="Y6682" s="113"/>
      <c r="Z6682" s="31"/>
      <c r="AA6682" s="32"/>
      <c r="AB6682" s="113"/>
      <c r="AC6682" s="113"/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10"/>
      <c r="B6683" s="111"/>
      <c r="C6683" s="112"/>
      <c r="D6683" s="21">
        <f t="shared" si="156"/>
        <v>0</v>
      </c>
      <c r="E6683" s="24">
        <f t="shared" si="157"/>
        <v>25787.18</v>
      </c>
      <c r="F6683" s="104"/>
      <c r="G6683" s="104"/>
      <c r="H6683" s="113">
        <v>0</v>
      </c>
      <c r="I6683" s="113">
        <v>6276.94</v>
      </c>
      <c r="J6683" s="31"/>
      <c r="K6683" s="32"/>
      <c r="L6683" s="113"/>
      <c r="M6683" s="113"/>
      <c r="N6683" s="31">
        <v>0</v>
      </c>
      <c r="O6683" s="32">
        <v>19510.240000000002</v>
      </c>
      <c r="P6683" s="113"/>
      <c r="Q6683" s="113"/>
      <c r="R6683" s="31"/>
      <c r="S6683" s="32"/>
      <c r="T6683" s="113"/>
      <c r="U6683" s="113"/>
      <c r="V6683" s="31"/>
      <c r="W6683" s="32"/>
      <c r="X6683" s="113"/>
      <c r="Y6683" s="113"/>
      <c r="Z6683" s="31"/>
      <c r="AA6683" s="32"/>
      <c r="AB6683" s="113"/>
      <c r="AC6683" s="113"/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10"/>
      <c r="B6684" s="111"/>
      <c r="C6684" s="112"/>
      <c r="D6684" s="21">
        <f t="shared" si="156"/>
        <v>1</v>
      </c>
      <c r="E6684" s="24">
        <f t="shared" si="157"/>
        <v>10122.219999999999</v>
      </c>
      <c r="F6684" s="104"/>
      <c r="G6684" s="104"/>
      <c r="H6684" s="113">
        <v>0</v>
      </c>
      <c r="I6684" s="113">
        <v>3094.44</v>
      </c>
      <c r="J6684" s="31"/>
      <c r="K6684" s="32"/>
      <c r="L6684" s="113"/>
      <c r="M6684" s="113"/>
      <c r="N6684" s="31">
        <v>1</v>
      </c>
      <c r="O6684" s="32">
        <v>7027.78</v>
      </c>
      <c r="P6684" s="113"/>
      <c r="Q6684" s="113"/>
      <c r="R6684" s="31"/>
      <c r="S6684" s="32"/>
      <c r="T6684" s="113"/>
      <c r="U6684" s="113"/>
      <c r="V6684" s="31"/>
      <c r="W6684" s="32"/>
      <c r="X6684" s="113"/>
      <c r="Y6684" s="113"/>
      <c r="Z6684" s="31"/>
      <c r="AA6684" s="32"/>
      <c r="AB6684" s="113"/>
      <c r="AC6684" s="113"/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10"/>
      <c r="B6685" s="111"/>
      <c r="C6685" s="112"/>
      <c r="D6685" s="21">
        <f t="shared" si="156"/>
        <v>0</v>
      </c>
      <c r="E6685" s="24">
        <f t="shared" si="157"/>
        <v>0</v>
      </c>
      <c r="F6685" s="104"/>
      <c r="G6685" s="104"/>
      <c r="H6685" s="105"/>
      <c r="I6685" s="105"/>
      <c r="J6685" s="106"/>
      <c r="K6685" s="107"/>
      <c r="L6685" s="105"/>
      <c r="M6685" s="105"/>
      <c r="N6685" s="106"/>
      <c r="O6685" s="107"/>
      <c r="P6685" s="113"/>
      <c r="Q6685" s="113"/>
      <c r="R6685" s="106"/>
      <c r="S6685" s="107"/>
      <c r="T6685" s="105"/>
      <c r="U6685" s="105"/>
      <c r="V6685" s="106"/>
      <c r="W6685" s="107"/>
      <c r="X6685" s="105"/>
      <c r="Y6685" s="105"/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10"/>
      <c r="B6686" s="111"/>
      <c r="C6686" s="112"/>
      <c r="D6686" s="21">
        <f t="shared" si="156"/>
        <v>0</v>
      </c>
      <c r="E6686" s="24">
        <f t="shared" si="157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10"/>
      <c r="B6687" s="111"/>
      <c r="C6687" s="112"/>
      <c r="D6687" s="21">
        <f t="shared" si="156"/>
        <v>0</v>
      </c>
      <c r="E6687" s="24">
        <f t="shared" si="157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10"/>
      <c r="B6688" s="111"/>
      <c r="C6688" s="112"/>
      <c r="D6688" s="21">
        <f t="shared" si="156"/>
        <v>0</v>
      </c>
      <c r="E6688" s="24">
        <f t="shared" si="157"/>
        <v>0</v>
      </c>
      <c r="F6688" s="104"/>
      <c r="G6688" s="104"/>
      <c r="H6688" s="105">
        <v>0</v>
      </c>
      <c r="I6688" s="105">
        <v>0</v>
      </c>
      <c r="J6688" s="106"/>
      <c r="K6688" s="107"/>
      <c r="L6688" s="105"/>
      <c r="M6688" s="105"/>
      <c r="N6688" s="106"/>
      <c r="O6688" s="107"/>
      <c r="P6688" s="105"/>
      <c r="Q6688" s="105"/>
      <c r="R6688" s="106"/>
      <c r="S6688" s="107"/>
      <c r="T6688" s="105"/>
      <c r="U6688" s="105"/>
      <c r="V6688" s="106"/>
      <c r="W6688" s="107"/>
      <c r="X6688" s="105"/>
      <c r="Y6688" s="105"/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10"/>
      <c r="B6689" s="111"/>
      <c r="C6689" s="112"/>
      <c r="D6689" s="21">
        <f t="shared" si="156"/>
        <v>0</v>
      </c>
      <c r="E6689" s="24">
        <f t="shared" si="157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10"/>
      <c r="B6690" s="111"/>
      <c r="C6690" s="112"/>
      <c r="D6690" s="21">
        <f t="shared" si="156"/>
        <v>0</v>
      </c>
      <c r="E6690" s="24">
        <f t="shared" si="157"/>
        <v>3611.11</v>
      </c>
      <c r="F6690" s="104"/>
      <c r="G6690" s="104"/>
      <c r="H6690" s="105">
        <v>0</v>
      </c>
      <c r="I6690" s="105">
        <v>3611.11</v>
      </c>
      <c r="J6690" s="106"/>
      <c r="K6690" s="107"/>
      <c r="L6690" s="105"/>
      <c r="M6690" s="105"/>
      <c r="N6690" s="106"/>
      <c r="O6690" s="107"/>
      <c r="P6690" s="105"/>
      <c r="Q6690" s="105"/>
      <c r="R6690" s="106"/>
      <c r="S6690" s="107"/>
      <c r="T6690" s="105"/>
      <c r="U6690" s="105"/>
      <c r="V6690" s="106"/>
      <c r="W6690" s="107"/>
      <c r="X6690" s="105"/>
      <c r="Y6690" s="105"/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10"/>
      <c r="B6691" s="111"/>
      <c r="C6691" s="112"/>
      <c r="D6691" s="21">
        <f t="shared" si="156"/>
        <v>0</v>
      </c>
      <c r="E6691" s="24">
        <f t="shared" si="157"/>
        <v>0</v>
      </c>
      <c r="F6691" s="104"/>
      <c r="G6691" s="104"/>
      <c r="H6691" s="105">
        <v>0</v>
      </c>
      <c r="I6691" s="105">
        <v>0</v>
      </c>
      <c r="J6691" s="106"/>
      <c r="K6691" s="107"/>
      <c r="L6691" s="105"/>
      <c r="M6691" s="105"/>
      <c r="N6691" s="106">
        <v>0</v>
      </c>
      <c r="O6691" s="107">
        <v>0</v>
      </c>
      <c r="P6691" s="105"/>
      <c r="Q6691" s="105"/>
      <c r="R6691" s="106"/>
      <c r="S6691" s="107"/>
      <c r="T6691" s="105"/>
      <c r="U6691" s="105"/>
      <c r="V6691" s="106"/>
      <c r="W6691" s="107"/>
      <c r="X6691" s="105"/>
      <c r="Y6691" s="105"/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10"/>
      <c r="B6692" s="111"/>
      <c r="C6692" s="112"/>
      <c r="D6692" s="21">
        <f t="shared" si="156"/>
        <v>0</v>
      </c>
      <c r="E6692" s="24">
        <f t="shared" si="157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10"/>
      <c r="B6693" s="111"/>
      <c r="C6693" s="112"/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14000</v>
      </c>
      <c r="F6693" s="104"/>
      <c r="G6693" s="104"/>
      <c r="H6693" s="105">
        <v>0</v>
      </c>
      <c r="I6693" s="105">
        <v>2750</v>
      </c>
      <c r="J6693" s="106"/>
      <c r="K6693" s="107"/>
      <c r="L6693" s="105"/>
      <c r="M6693" s="105"/>
      <c r="N6693" s="106">
        <v>0</v>
      </c>
      <c r="O6693" s="107">
        <v>11250</v>
      </c>
      <c r="P6693" s="105"/>
      <c r="Q6693" s="105"/>
      <c r="R6693" s="106"/>
      <c r="S6693" s="107"/>
      <c r="T6693" s="105"/>
      <c r="U6693" s="105"/>
      <c r="V6693" s="106"/>
      <c r="W6693" s="107"/>
      <c r="X6693" s="105"/>
      <c r="Y6693" s="105"/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10"/>
      <c r="B6694" s="111"/>
      <c r="C6694" s="112"/>
      <c r="D6694" s="21">
        <f t="shared" si="158"/>
        <v>0</v>
      </c>
      <c r="E6694" s="24">
        <f t="shared" si="15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10"/>
      <c r="B6695" s="111"/>
      <c r="C6695" s="112"/>
      <c r="D6695" s="21">
        <f t="shared" si="158"/>
        <v>0</v>
      </c>
      <c r="E6695" s="24">
        <f t="shared" si="159"/>
        <v>0</v>
      </c>
      <c r="F6695" s="104"/>
      <c r="G6695" s="104"/>
      <c r="H6695" s="113"/>
      <c r="I6695" s="113"/>
      <c r="J6695" s="31"/>
      <c r="K6695" s="32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10"/>
      <c r="B6696" s="111"/>
      <c r="C6696" s="112"/>
      <c r="D6696" s="21">
        <f t="shared" si="158"/>
        <v>0</v>
      </c>
      <c r="E6696" s="24">
        <f t="shared" si="15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10"/>
      <c r="B6697" s="111"/>
      <c r="C6697" s="112"/>
      <c r="D6697" s="21">
        <f t="shared" si="158"/>
        <v>0</v>
      </c>
      <c r="E6697" s="24">
        <f t="shared" si="15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10"/>
      <c r="B6698" s="111"/>
      <c r="C6698" s="112"/>
      <c r="D6698" s="21">
        <f t="shared" si="158"/>
        <v>0</v>
      </c>
      <c r="E6698" s="24">
        <f t="shared" si="15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10"/>
      <c r="B6699" s="111"/>
      <c r="C6699" s="112"/>
      <c r="D6699" s="21">
        <f t="shared" si="158"/>
        <v>0</v>
      </c>
      <c r="E6699" s="24">
        <f t="shared" si="159"/>
        <v>0</v>
      </c>
      <c r="F6699" s="104"/>
      <c r="G6699" s="104"/>
      <c r="H6699" s="105"/>
      <c r="I6699" s="105"/>
      <c r="J6699" s="106"/>
      <c r="K6699" s="107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1398</v>
      </c>
      <c r="AE6699" s="19" t="s">
        <v>1409</v>
      </c>
      <c r="AF6699" s="19" t="s">
        <v>1399</v>
      </c>
      <c r="AG6699" s="34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10"/>
      <c r="B6700" s="111"/>
      <c r="C6700" s="112"/>
      <c r="D6700" s="21">
        <f t="shared" si="158"/>
        <v>0</v>
      </c>
      <c r="E6700" s="24">
        <f t="shared" si="15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1400</v>
      </c>
      <c r="AE6700" s="19" t="s">
        <v>1409</v>
      </c>
      <c r="AF6700" s="19" t="s">
        <v>1401</v>
      </c>
      <c r="AG6700" s="34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10"/>
      <c r="B6701" s="111"/>
      <c r="C6701" s="112"/>
      <c r="D6701" s="21">
        <f t="shared" si="158"/>
        <v>0</v>
      </c>
      <c r="E6701" s="24">
        <f t="shared" si="15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1402</v>
      </c>
      <c r="AE6701" s="19" t="s">
        <v>1409</v>
      </c>
      <c r="AF6701" s="19" t="s">
        <v>1403</v>
      </c>
      <c r="AG6701" s="34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10"/>
      <c r="B6702" s="111"/>
      <c r="C6702" s="112"/>
      <c r="D6702" s="21">
        <f t="shared" si="158"/>
        <v>0</v>
      </c>
      <c r="E6702" s="24">
        <f t="shared" si="159"/>
        <v>0</v>
      </c>
      <c r="F6702" s="104"/>
      <c r="G6702" s="104"/>
      <c r="H6702" s="113"/>
      <c r="I6702" s="113"/>
      <c r="J6702" s="31"/>
      <c r="K6702" s="32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1404</v>
      </c>
      <c r="AG6702" s="34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10"/>
      <c r="B6703" s="111"/>
      <c r="C6703" s="112"/>
      <c r="D6703" s="21">
        <f t="shared" si="158"/>
        <v>0</v>
      </c>
      <c r="E6703" s="24">
        <f t="shared" si="159"/>
        <v>0</v>
      </c>
      <c r="F6703" s="104"/>
      <c r="G6703" s="104"/>
      <c r="H6703" s="105"/>
      <c r="I6703" s="105"/>
      <c r="J6703" s="106"/>
      <c r="K6703" s="107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1412</v>
      </c>
      <c r="AG6703" s="34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10"/>
      <c r="B6704" s="111"/>
      <c r="C6704" s="112"/>
      <c r="D6704" s="21">
        <f t="shared" si="158"/>
        <v>0</v>
      </c>
      <c r="E6704" s="24">
        <f t="shared" si="159"/>
        <v>0</v>
      </c>
      <c r="F6704" s="104"/>
      <c r="G6704" s="104"/>
      <c r="H6704" s="113"/>
      <c r="I6704" s="113"/>
      <c r="J6704" s="31"/>
      <c r="K6704" s="32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1400</v>
      </c>
      <c r="AE6704" s="19" t="s">
        <v>1409</v>
      </c>
      <c r="AF6704" s="19" t="s">
        <v>1401</v>
      </c>
      <c r="AG6704" s="34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10"/>
      <c r="B6705" s="111"/>
      <c r="C6705" s="112"/>
      <c r="D6705" s="21">
        <f t="shared" si="158"/>
        <v>0</v>
      </c>
      <c r="E6705" s="24">
        <f t="shared" si="159"/>
        <v>0</v>
      </c>
      <c r="F6705" s="104"/>
      <c r="G6705" s="104"/>
      <c r="H6705" s="105"/>
      <c r="I6705" s="105"/>
      <c r="J6705" s="106"/>
      <c r="K6705" s="107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1400</v>
      </c>
      <c r="AE6705" s="19" t="s">
        <v>1409</v>
      </c>
      <c r="AF6705" s="19" t="s">
        <v>1401</v>
      </c>
      <c r="AG6705" s="34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10"/>
      <c r="B6706" s="111"/>
      <c r="C6706" s="112"/>
      <c r="D6706" s="21">
        <f t="shared" si="158"/>
        <v>0</v>
      </c>
      <c r="E6706" s="24">
        <f t="shared" si="159"/>
        <v>0</v>
      </c>
      <c r="F6706" s="104"/>
      <c r="G6706" s="104"/>
      <c r="H6706" s="113"/>
      <c r="I6706" s="113"/>
      <c r="J6706" s="31"/>
      <c r="K6706" s="32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1400</v>
      </c>
      <c r="AE6706" s="19" t="s">
        <v>1409</v>
      </c>
      <c r="AF6706" s="19" t="s">
        <v>1401</v>
      </c>
      <c r="AG6706" s="34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10"/>
      <c r="B6707" s="111"/>
      <c r="C6707" s="112"/>
      <c r="D6707" s="21">
        <f t="shared" si="158"/>
        <v>0</v>
      </c>
      <c r="E6707" s="24">
        <f t="shared" si="159"/>
        <v>0</v>
      </c>
      <c r="F6707" s="104"/>
      <c r="G6707" s="104"/>
      <c r="H6707" s="105"/>
      <c r="I6707" s="105"/>
      <c r="J6707" s="106"/>
      <c r="K6707" s="107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10"/>
      <c r="B6708" s="111"/>
      <c r="C6708" s="112"/>
      <c r="D6708" s="21">
        <f t="shared" si="158"/>
        <v>0</v>
      </c>
      <c r="E6708" s="24">
        <f t="shared" si="15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10"/>
      <c r="B6709" s="111"/>
      <c r="C6709" s="112"/>
      <c r="D6709" s="21">
        <f t="shared" si="158"/>
        <v>0</v>
      </c>
      <c r="E6709" s="24">
        <f t="shared" si="159"/>
        <v>0</v>
      </c>
      <c r="F6709" s="104"/>
      <c r="G6709" s="104"/>
      <c r="H6709" s="113"/>
      <c r="I6709" s="113"/>
      <c r="J6709" s="31"/>
      <c r="K6709" s="32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10"/>
      <c r="B6710" s="111"/>
      <c r="C6710" s="112"/>
      <c r="D6710" s="21">
        <f t="shared" si="158"/>
        <v>0</v>
      </c>
      <c r="E6710" s="24">
        <f t="shared" si="15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1398</v>
      </c>
      <c r="AE6710" s="19" t="s">
        <v>1409</v>
      </c>
      <c r="AF6710" s="19" t="s">
        <v>1399</v>
      </c>
      <c r="AG6710" s="34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10"/>
      <c r="B6711" s="111"/>
      <c r="C6711" s="112"/>
      <c r="D6711" s="21">
        <f t="shared" si="158"/>
        <v>0</v>
      </c>
      <c r="E6711" s="24">
        <f t="shared" si="15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1400</v>
      </c>
      <c r="AE6711" s="19" t="s">
        <v>1409</v>
      </c>
      <c r="AF6711" s="19" t="s">
        <v>1401</v>
      </c>
      <c r="AG6711" s="34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10"/>
      <c r="B6712" s="111"/>
      <c r="C6712" s="112"/>
      <c r="D6712" s="21">
        <f t="shared" si="158"/>
        <v>0</v>
      </c>
      <c r="E6712" s="24">
        <f t="shared" si="159"/>
        <v>0</v>
      </c>
      <c r="F6712" s="104"/>
      <c r="G6712" s="104"/>
      <c r="H6712" s="105"/>
      <c r="I6712" s="105"/>
      <c r="J6712" s="106"/>
      <c r="K6712" s="107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1402</v>
      </c>
      <c r="AE6712" s="19" t="s">
        <v>1409</v>
      </c>
      <c r="AF6712" s="19" t="s">
        <v>1403</v>
      </c>
      <c r="AG6712" s="34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10"/>
      <c r="B6713" s="111"/>
      <c r="C6713" s="112"/>
      <c r="D6713" s="21">
        <f t="shared" si="158"/>
        <v>0</v>
      </c>
      <c r="E6713" s="24">
        <f t="shared" si="15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1404</v>
      </c>
      <c r="AG6713" s="34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10"/>
      <c r="B6714" s="111"/>
      <c r="C6714" s="112"/>
      <c r="D6714" s="21">
        <f t="shared" si="158"/>
        <v>0</v>
      </c>
      <c r="E6714" s="24">
        <f t="shared" si="15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1412</v>
      </c>
      <c r="AG6714" s="34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10"/>
      <c r="B6715" s="111"/>
      <c r="C6715" s="112"/>
      <c r="D6715" s="21">
        <f t="shared" si="158"/>
        <v>0</v>
      </c>
      <c r="E6715" s="24">
        <f t="shared" si="15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1400</v>
      </c>
      <c r="AE6715" s="19" t="s">
        <v>1409</v>
      </c>
      <c r="AF6715" s="19" t="s">
        <v>1401</v>
      </c>
      <c r="AG6715" s="34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10"/>
      <c r="B6716" s="111"/>
      <c r="C6716" s="112"/>
      <c r="D6716" s="21">
        <f t="shared" si="158"/>
        <v>0</v>
      </c>
      <c r="E6716" s="24">
        <f t="shared" si="15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1400</v>
      </c>
      <c r="AE6716" s="19" t="s">
        <v>1409</v>
      </c>
      <c r="AF6716" s="19" t="s">
        <v>1401</v>
      </c>
      <c r="AG6716" s="34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10"/>
      <c r="B6717" s="111"/>
      <c r="C6717" s="112"/>
      <c r="D6717" s="21">
        <f t="shared" si="158"/>
        <v>0</v>
      </c>
      <c r="E6717" s="24">
        <f t="shared" si="159"/>
        <v>0</v>
      </c>
      <c r="F6717" s="104"/>
      <c r="G6717" s="104"/>
      <c r="H6717" s="113"/>
      <c r="I6717" s="113"/>
      <c r="J6717" s="31"/>
      <c r="K6717" s="32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1400</v>
      </c>
      <c r="AE6717" s="19" t="s">
        <v>1409</v>
      </c>
      <c r="AF6717" s="19" t="s">
        <v>1401</v>
      </c>
      <c r="AG6717" s="34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10"/>
      <c r="B6718" s="111"/>
      <c r="C6718" s="112"/>
      <c r="D6718" s="21">
        <f t="shared" si="158"/>
        <v>839344.32000000007</v>
      </c>
      <c r="E6718" s="24">
        <f t="shared" si="159"/>
        <v>1474829.48</v>
      </c>
      <c r="F6718" s="104"/>
      <c r="G6718" s="104"/>
      <c r="H6718" s="113">
        <v>517344</v>
      </c>
      <c r="I6718" s="113">
        <v>649838.30000000005</v>
      </c>
      <c r="J6718" s="31"/>
      <c r="K6718" s="32"/>
      <c r="L6718" s="113"/>
      <c r="M6718" s="113"/>
      <c r="N6718" s="31">
        <v>322000.32</v>
      </c>
      <c r="O6718" s="32">
        <v>824991.18</v>
      </c>
      <c r="P6718" s="113"/>
      <c r="Q6718" s="113"/>
      <c r="R6718" s="31"/>
      <c r="S6718" s="32"/>
      <c r="T6718" s="113"/>
      <c r="U6718" s="113"/>
      <c r="V6718" s="31"/>
      <c r="W6718" s="32"/>
      <c r="X6718" s="113"/>
      <c r="Y6718" s="113"/>
      <c r="Z6718" s="31"/>
      <c r="AA6718" s="32"/>
      <c r="AB6718" s="113"/>
      <c r="AC6718" s="113"/>
      <c r="AD6718" s="33" t="s">
        <v>1398</v>
      </c>
      <c r="AE6718" s="19" t="s">
        <v>1409</v>
      </c>
      <c r="AF6718" s="19" t="s">
        <v>1399</v>
      </c>
      <c r="AG6718" s="34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10"/>
      <c r="B6719" s="111"/>
      <c r="C6719" s="112"/>
      <c r="D6719" s="21">
        <f t="shared" si="158"/>
        <v>729921.86</v>
      </c>
      <c r="E6719" s="24">
        <f t="shared" si="159"/>
        <v>486512.46</v>
      </c>
      <c r="F6719" s="104"/>
      <c r="G6719" s="104"/>
      <c r="H6719" s="105">
        <v>221081.2</v>
      </c>
      <c r="I6719" s="105">
        <v>274852.46000000002</v>
      </c>
      <c r="J6719" s="106"/>
      <c r="K6719" s="107"/>
      <c r="L6719" s="105"/>
      <c r="M6719" s="105"/>
      <c r="N6719" s="106">
        <v>508840.66</v>
      </c>
      <c r="O6719" s="107">
        <v>211660</v>
      </c>
      <c r="P6719" s="113"/>
      <c r="Q6719" s="113"/>
      <c r="R6719" s="106"/>
      <c r="S6719" s="107"/>
      <c r="T6719" s="105"/>
      <c r="U6719" s="105"/>
      <c r="V6719" s="106"/>
      <c r="W6719" s="107"/>
      <c r="X6719" s="105"/>
      <c r="Y6719" s="105"/>
      <c r="Z6719" s="106"/>
      <c r="AA6719" s="107"/>
      <c r="AB6719" s="105"/>
      <c r="AC6719" s="105"/>
      <c r="AD6719" s="33" t="s">
        <v>1400</v>
      </c>
      <c r="AE6719" s="19" t="s">
        <v>1409</v>
      </c>
      <c r="AF6719" s="19" t="s">
        <v>1401</v>
      </c>
      <c r="AG6719" s="34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10"/>
      <c r="B6720" s="111"/>
      <c r="C6720" s="112"/>
      <c r="D6720" s="21">
        <f t="shared" si="158"/>
        <v>1221564.6200000001</v>
      </c>
      <c r="E6720" s="24">
        <f t="shared" si="159"/>
        <v>823613.2</v>
      </c>
      <c r="F6720" s="104"/>
      <c r="G6720" s="104"/>
      <c r="H6720" s="105">
        <v>927186.22</v>
      </c>
      <c r="I6720" s="105">
        <v>407296.8</v>
      </c>
      <c r="J6720" s="106"/>
      <c r="K6720" s="107"/>
      <c r="L6720" s="105"/>
      <c r="M6720" s="105"/>
      <c r="N6720" s="106">
        <v>294378.40000000002</v>
      </c>
      <c r="O6720" s="107">
        <v>416316.4</v>
      </c>
      <c r="P6720" s="105"/>
      <c r="Q6720" s="105"/>
      <c r="R6720" s="106"/>
      <c r="S6720" s="107"/>
      <c r="T6720" s="105"/>
      <c r="U6720" s="105"/>
      <c r="V6720" s="106"/>
      <c r="W6720" s="107"/>
      <c r="X6720" s="105"/>
      <c r="Y6720" s="105"/>
      <c r="Z6720" s="106"/>
      <c r="AA6720" s="107"/>
      <c r="AB6720" s="105"/>
      <c r="AC6720" s="105"/>
      <c r="AD6720" s="33" t="s">
        <v>1402</v>
      </c>
      <c r="AE6720" s="19" t="s">
        <v>1409</v>
      </c>
      <c r="AF6720" s="19" t="s">
        <v>1403</v>
      </c>
      <c r="AG6720" s="34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10"/>
      <c r="B6721" s="111"/>
      <c r="C6721" s="112"/>
      <c r="D6721" s="21">
        <f t="shared" si="158"/>
        <v>621816.28</v>
      </c>
      <c r="E6721" s="24">
        <f t="shared" si="159"/>
        <v>686503</v>
      </c>
      <c r="F6721" s="104"/>
      <c r="G6721" s="104"/>
      <c r="H6721" s="105">
        <v>253485.51</v>
      </c>
      <c r="I6721" s="105">
        <v>213680.2</v>
      </c>
      <c r="J6721" s="106"/>
      <c r="K6721" s="107"/>
      <c r="L6721" s="105"/>
      <c r="M6721" s="105"/>
      <c r="N6721" s="106">
        <v>368330.77</v>
      </c>
      <c r="O6721" s="107">
        <v>472822.8</v>
      </c>
      <c r="P6721" s="105"/>
      <c r="Q6721" s="105"/>
      <c r="R6721" s="106"/>
      <c r="S6721" s="107"/>
      <c r="T6721" s="105"/>
      <c r="U6721" s="105"/>
      <c r="V6721" s="106"/>
      <c r="W6721" s="107"/>
      <c r="X6721" s="105"/>
      <c r="Y6721" s="105"/>
      <c r="Z6721" s="106"/>
      <c r="AA6721" s="107"/>
      <c r="AB6721" s="105"/>
      <c r="AC6721" s="105"/>
      <c r="AD6721" s="33"/>
      <c r="AF6721" s="19" t="s">
        <v>1404</v>
      </c>
      <c r="AG6721" s="34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10"/>
      <c r="B6722" s="111"/>
      <c r="C6722" s="112"/>
      <c r="D6722" s="21">
        <f t="shared" si="158"/>
        <v>621676.4</v>
      </c>
      <c r="E6722" s="24">
        <f t="shared" si="159"/>
        <v>603304</v>
      </c>
      <c r="F6722" s="104"/>
      <c r="G6722" s="104"/>
      <c r="H6722" s="113">
        <v>136242</v>
      </c>
      <c r="I6722" s="113">
        <v>70234</v>
      </c>
      <c r="J6722" s="31"/>
      <c r="K6722" s="32"/>
      <c r="L6722" s="113"/>
      <c r="M6722" s="113"/>
      <c r="N6722" s="31">
        <v>485434.4</v>
      </c>
      <c r="O6722" s="32">
        <v>533070</v>
      </c>
      <c r="P6722" s="105"/>
      <c r="Q6722" s="105"/>
      <c r="R6722" s="31"/>
      <c r="S6722" s="32"/>
      <c r="T6722" s="113"/>
      <c r="U6722" s="113"/>
      <c r="V6722" s="31"/>
      <c r="W6722" s="32"/>
      <c r="X6722" s="113"/>
      <c r="Y6722" s="113"/>
      <c r="Z6722" s="31"/>
      <c r="AA6722" s="32"/>
      <c r="AB6722" s="113"/>
      <c r="AC6722" s="113"/>
      <c r="AD6722" s="33"/>
      <c r="AF6722" s="19" t="s">
        <v>1412</v>
      </c>
      <c r="AG6722" s="34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10"/>
      <c r="B6723" s="111"/>
      <c r="C6723" s="112"/>
      <c r="D6723" s="21">
        <f t="shared" si="158"/>
        <v>299170</v>
      </c>
      <c r="E6723" s="24">
        <f t="shared" si="159"/>
        <v>637050</v>
      </c>
      <c r="F6723" s="104"/>
      <c r="G6723" s="104"/>
      <c r="H6723" s="113">
        <v>276370</v>
      </c>
      <c r="I6723" s="113">
        <v>117650</v>
      </c>
      <c r="J6723" s="31"/>
      <c r="K6723" s="32"/>
      <c r="L6723" s="113"/>
      <c r="M6723" s="113"/>
      <c r="N6723" s="31">
        <v>22800</v>
      </c>
      <c r="O6723" s="32">
        <v>519400</v>
      </c>
      <c r="P6723" s="113"/>
      <c r="Q6723" s="113"/>
      <c r="R6723" s="31"/>
      <c r="S6723" s="32"/>
      <c r="T6723" s="113"/>
      <c r="U6723" s="113"/>
      <c r="V6723" s="31"/>
      <c r="W6723" s="32"/>
      <c r="X6723" s="113"/>
      <c r="Y6723" s="113"/>
      <c r="Z6723" s="31"/>
      <c r="AA6723" s="32"/>
      <c r="AB6723" s="113"/>
      <c r="AC6723" s="113"/>
      <c r="AD6723" s="33"/>
      <c r="AF6723" s="19" t="s">
        <v>1697</v>
      </c>
      <c r="AG6723" s="34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10"/>
      <c r="B6724" s="111"/>
      <c r="C6724" s="112"/>
      <c r="D6724" s="21">
        <f t="shared" si="158"/>
        <v>0</v>
      </c>
      <c r="E6724" s="24">
        <f t="shared" si="159"/>
        <v>0</v>
      </c>
      <c r="F6724" s="104"/>
      <c r="G6724" s="104"/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1697</v>
      </c>
      <c r="AG6724" s="34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10"/>
      <c r="B6725" s="111"/>
      <c r="C6725" s="112"/>
      <c r="D6725" s="21">
        <f t="shared" si="158"/>
        <v>0</v>
      </c>
      <c r="E6725" s="24">
        <f t="shared" si="159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10"/>
      <c r="B6726" s="111"/>
      <c r="C6726" s="112"/>
      <c r="D6726" s="21">
        <f t="shared" si="158"/>
        <v>0</v>
      </c>
      <c r="E6726" s="24">
        <f t="shared" si="159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10"/>
      <c r="B6727" s="111"/>
      <c r="C6727" s="112"/>
      <c r="D6727" s="21">
        <f t="shared" si="158"/>
        <v>0</v>
      </c>
      <c r="E6727" s="24">
        <f t="shared" si="159"/>
        <v>90000</v>
      </c>
      <c r="F6727" s="104"/>
      <c r="G6727" s="104"/>
      <c r="H6727" s="113">
        <v>0</v>
      </c>
      <c r="I6727" s="113">
        <v>42000</v>
      </c>
      <c r="J6727" s="31"/>
      <c r="K6727" s="32"/>
      <c r="L6727" s="113"/>
      <c r="M6727" s="113"/>
      <c r="N6727" s="31">
        <v>0</v>
      </c>
      <c r="O6727" s="32">
        <v>48000</v>
      </c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1400</v>
      </c>
      <c r="AE6727" s="19" t="s">
        <v>1409</v>
      </c>
      <c r="AF6727" s="19" t="s">
        <v>1401</v>
      </c>
      <c r="AG6727" s="34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10"/>
      <c r="B6728" s="111"/>
      <c r="C6728" s="112"/>
      <c r="D6728" s="21">
        <f t="shared" si="158"/>
        <v>210280</v>
      </c>
      <c r="E6728" s="24">
        <f t="shared" si="159"/>
        <v>142254.91</v>
      </c>
      <c r="F6728" s="104"/>
      <c r="G6728" s="104"/>
      <c r="H6728" s="113">
        <v>112205</v>
      </c>
      <c r="I6728" s="113">
        <v>129559.91</v>
      </c>
      <c r="J6728" s="31"/>
      <c r="K6728" s="32"/>
      <c r="L6728" s="113"/>
      <c r="M6728" s="113"/>
      <c r="N6728" s="31">
        <v>98075</v>
      </c>
      <c r="O6728" s="32">
        <v>12695</v>
      </c>
      <c r="P6728" s="113"/>
      <c r="Q6728" s="113"/>
      <c r="R6728" s="31"/>
      <c r="S6728" s="32"/>
      <c r="T6728" s="113"/>
      <c r="U6728" s="113"/>
      <c r="V6728" s="31"/>
      <c r="W6728" s="32"/>
      <c r="X6728" s="113"/>
      <c r="Y6728" s="113"/>
      <c r="Z6728" s="31"/>
      <c r="AA6728" s="32"/>
      <c r="AB6728" s="113"/>
      <c r="AC6728" s="113"/>
      <c r="AD6728" s="33" t="s">
        <v>1400</v>
      </c>
      <c r="AE6728" s="19" t="s">
        <v>1409</v>
      </c>
      <c r="AF6728" s="19" t="s">
        <v>1401</v>
      </c>
      <c r="AG6728" s="34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10"/>
      <c r="B6729" s="111"/>
      <c r="C6729" s="112"/>
      <c r="D6729" s="21">
        <f t="shared" si="158"/>
        <v>9500</v>
      </c>
      <c r="E6729" s="24">
        <f t="shared" si="159"/>
        <v>0</v>
      </c>
      <c r="F6729" s="104"/>
      <c r="G6729" s="104"/>
      <c r="H6729" s="105">
        <v>9500</v>
      </c>
      <c r="I6729" s="105">
        <v>0</v>
      </c>
      <c r="J6729" s="106"/>
      <c r="K6729" s="107"/>
      <c r="L6729" s="105"/>
      <c r="M6729" s="105"/>
      <c r="N6729" s="106">
        <v>0</v>
      </c>
      <c r="O6729" s="107">
        <v>0</v>
      </c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1400</v>
      </c>
      <c r="AE6729" s="19" t="s">
        <v>1409</v>
      </c>
      <c r="AF6729" s="19" t="s">
        <v>1401</v>
      </c>
      <c r="AG6729" s="34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10"/>
      <c r="B6730" s="111"/>
      <c r="C6730" s="112"/>
      <c r="D6730" s="21">
        <f t="shared" si="158"/>
        <v>0</v>
      </c>
      <c r="E6730" s="24">
        <f t="shared" si="159"/>
        <v>21531.1</v>
      </c>
      <c r="F6730" s="104"/>
      <c r="G6730" s="104"/>
      <c r="H6730" s="105">
        <v>0</v>
      </c>
      <c r="I6730" s="105">
        <v>21531.1</v>
      </c>
      <c r="J6730" s="106"/>
      <c r="K6730" s="107"/>
      <c r="L6730" s="105"/>
      <c r="M6730" s="105"/>
      <c r="N6730" s="106">
        <v>0</v>
      </c>
      <c r="O6730" s="107">
        <v>0</v>
      </c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1409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10"/>
      <c r="B6731" s="111"/>
      <c r="C6731" s="112"/>
      <c r="D6731" s="21">
        <f t="shared" si="158"/>
        <v>208105</v>
      </c>
      <c r="E6731" s="24">
        <f t="shared" si="159"/>
        <v>242820</v>
      </c>
      <c r="F6731" s="104"/>
      <c r="G6731" s="104"/>
      <c r="H6731" s="105">
        <v>61225</v>
      </c>
      <c r="I6731" s="105">
        <v>152850</v>
      </c>
      <c r="J6731" s="106"/>
      <c r="K6731" s="107"/>
      <c r="L6731" s="105"/>
      <c r="M6731" s="105"/>
      <c r="N6731" s="106">
        <v>146880</v>
      </c>
      <c r="O6731" s="107">
        <v>89970</v>
      </c>
      <c r="P6731" s="105"/>
      <c r="Q6731" s="105"/>
      <c r="R6731" s="106"/>
      <c r="S6731" s="107"/>
      <c r="T6731" s="105"/>
      <c r="U6731" s="105"/>
      <c r="V6731" s="106"/>
      <c r="W6731" s="107"/>
      <c r="X6731" s="105"/>
      <c r="Y6731" s="105"/>
      <c r="Z6731" s="106"/>
      <c r="AA6731" s="107"/>
      <c r="AB6731" s="105"/>
      <c r="AC6731" s="105"/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10"/>
      <c r="B6732" s="111"/>
      <c r="C6732" s="112"/>
      <c r="D6732" s="21">
        <f t="shared" si="158"/>
        <v>0</v>
      </c>
      <c r="E6732" s="24">
        <f t="shared" si="159"/>
        <v>0</v>
      </c>
      <c r="F6732" s="104"/>
      <c r="G6732" s="104"/>
      <c r="H6732" s="113"/>
      <c r="I6732" s="113"/>
      <c r="J6732" s="31"/>
      <c r="K6732" s="32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10"/>
      <c r="B6733" s="111"/>
      <c r="C6733" s="112"/>
      <c r="D6733" s="21">
        <f t="shared" si="158"/>
        <v>0</v>
      </c>
      <c r="E6733" s="24">
        <f t="shared" si="159"/>
        <v>0</v>
      </c>
      <c r="F6733" s="104"/>
      <c r="G6733" s="104"/>
      <c r="H6733" s="105"/>
      <c r="I6733" s="105"/>
      <c r="J6733" s="106"/>
      <c r="K6733" s="107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10"/>
      <c r="B6734" s="111"/>
      <c r="C6734" s="112"/>
      <c r="D6734" s="21">
        <f t="shared" si="158"/>
        <v>0</v>
      </c>
      <c r="E6734" s="24">
        <f t="shared" si="159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10"/>
      <c r="B6735" s="111"/>
      <c r="C6735" s="112"/>
      <c r="D6735" s="21">
        <f t="shared" si="158"/>
        <v>0</v>
      </c>
      <c r="E6735" s="24">
        <f t="shared" si="159"/>
        <v>0</v>
      </c>
      <c r="F6735" s="104"/>
      <c r="G6735" s="104"/>
      <c r="H6735" s="113"/>
      <c r="I6735" s="113"/>
      <c r="J6735" s="31"/>
      <c r="K6735" s="32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/>
      <c r="W6735" s="32"/>
      <c r="X6735" s="113"/>
      <c r="Y6735" s="113"/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10"/>
      <c r="B6736" s="111"/>
      <c r="C6736" s="112"/>
      <c r="D6736" s="21">
        <f t="shared" si="158"/>
        <v>0</v>
      </c>
      <c r="E6736" s="24">
        <f t="shared" si="159"/>
        <v>0</v>
      </c>
      <c r="F6736" s="104"/>
      <c r="G6736" s="104"/>
      <c r="H6736" s="113"/>
      <c r="I6736" s="113"/>
      <c r="J6736" s="31"/>
      <c r="K6736" s="32"/>
      <c r="L6736" s="113"/>
      <c r="M6736" s="113"/>
      <c r="N6736" s="31"/>
      <c r="O6736" s="32"/>
      <c r="P6736" s="113"/>
      <c r="Q6736" s="113"/>
      <c r="R6736" s="31"/>
      <c r="S6736" s="32"/>
      <c r="T6736" s="113"/>
      <c r="U6736" s="113"/>
      <c r="V6736" s="31"/>
      <c r="W6736" s="32"/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10"/>
      <c r="B6737" s="111"/>
      <c r="C6737" s="112"/>
      <c r="D6737" s="21">
        <f t="shared" si="158"/>
        <v>107276</v>
      </c>
      <c r="E6737" s="24">
        <f t="shared" si="159"/>
        <v>12866</v>
      </c>
      <c r="F6737" s="104"/>
      <c r="G6737" s="104"/>
      <c r="H6737" s="105">
        <v>0</v>
      </c>
      <c r="I6737" s="105">
        <v>0</v>
      </c>
      <c r="J6737" s="106"/>
      <c r="K6737" s="107"/>
      <c r="L6737" s="105"/>
      <c r="M6737" s="105"/>
      <c r="N6737" s="106">
        <v>107276</v>
      </c>
      <c r="O6737" s="107">
        <v>12866</v>
      </c>
      <c r="P6737" s="113"/>
      <c r="Q6737" s="113"/>
      <c r="R6737" s="106"/>
      <c r="S6737" s="107"/>
      <c r="T6737" s="105"/>
      <c r="U6737" s="105"/>
      <c r="V6737" s="106"/>
      <c r="W6737" s="107"/>
      <c r="X6737" s="105"/>
      <c r="Y6737" s="105"/>
      <c r="Z6737" s="106"/>
      <c r="AA6737" s="107"/>
      <c r="AB6737" s="105"/>
      <c r="AC6737" s="105"/>
      <c r="AD6737" s="33"/>
      <c r="AF6737" s="19" t="s">
        <v>1405</v>
      </c>
      <c r="AG6737" s="34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10"/>
      <c r="B6738" s="111"/>
      <c r="C6738" s="112"/>
      <c r="D6738" s="21">
        <f t="shared" si="158"/>
        <v>0</v>
      </c>
      <c r="E6738" s="24">
        <f t="shared" si="159"/>
        <v>0</v>
      </c>
      <c r="F6738" s="104"/>
      <c r="G6738" s="104"/>
      <c r="H6738" s="105"/>
      <c r="I6738" s="105"/>
      <c r="J6738" s="106"/>
      <c r="K6738" s="107"/>
      <c r="L6738" s="105"/>
      <c r="M6738" s="105"/>
      <c r="N6738" s="106"/>
      <c r="O6738" s="107"/>
      <c r="P6738" s="105"/>
      <c r="Q6738" s="105"/>
      <c r="R6738" s="106"/>
      <c r="S6738" s="107"/>
      <c r="T6738" s="105"/>
      <c r="U6738" s="105"/>
      <c r="V6738" s="106"/>
      <c r="W6738" s="107"/>
      <c r="X6738" s="105"/>
      <c r="Y6738" s="105"/>
      <c r="Z6738" s="106"/>
      <c r="AA6738" s="107"/>
      <c r="AB6738" s="105"/>
      <c r="AC6738" s="105"/>
      <c r="AD6738" s="33"/>
      <c r="AF6738" s="19" t="s">
        <v>1405</v>
      </c>
      <c r="AG6738" s="34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10"/>
      <c r="B6739" s="111"/>
      <c r="C6739" s="112"/>
      <c r="D6739" s="21">
        <f t="shared" si="158"/>
        <v>0</v>
      </c>
      <c r="E6739" s="24">
        <f t="shared" si="159"/>
        <v>0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/>
      <c r="Q6739" s="105"/>
      <c r="R6739" s="106"/>
      <c r="S6739" s="107"/>
      <c r="T6739" s="105"/>
      <c r="U6739" s="105"/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1405</v>
      </c>
      <c r="AG6739" s="34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10"/>
      <c r="B6740" s="111"/>
      <c r="C6740" s="112"/>
      <c r="D6740" s="21">
        <f t="shared" si="158"/>
        <v>0</v>
      </c>
      <c r="E6740" s="24">
        <f t="shared" si="159"/>
        <v>0</v>
      </c>
      <c r="F6740" s="104"/>
      <c r="G6740" s="104"/>
      <c r="H6740" s="113"/>
      <c r="I6740" s="113"/>
      <c r="J6740" s="31"/>
      <c r="K6740" s="32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10"/>
      <c r="B6741" s="111"/>
      <c r="C6741" s="112"/>
      <c r="D6741" s="21">
        <f t="shared" si="158"/>
        <v>0</v>
      </c>
      <c r="E6741" s="24">
        <f t="shared" si="159"/>
        <v>0</v>
      </c>
      <c r="F6741" s="104"/>
      <c r="G6741" s="104"/>
      <c r="H6741" s="105">
        <v>0</v>
      </c>
      <c r="I6741" s="105">
        <v>0</v>
      </c>
      <c r="J6741" s="106"/>
      <c r="K6741" s="107"/>
      <c r="L6741" s="105"/>
      <c r="M6741" s="105"/>
      <c r="N6741" s="106">
        <v>0</v>
      </c>
      <c r="O6741" s="107">
        <v>0</v>
      </c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1405</v>
      </c>
      <c r="AG6741" s="34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10"/>
      <c r="B6742" s="111"/>
      <c r="C6742" s="112"/>
      <c r="D6742" s="21">
        <f t="shared" si="158"/>
        <v>0</v>
      </c>
      <c r="E6742" s="24">
        <f t="shared" si="159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1405</v>
      </c>
      <c r="AG6742" s="34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10"/>
      <c r="B6743" s="111"/>
      <c r="C6743" s="112"/>
      <c r="D6743" s="21">
        <f t="shared" si="158"/>
        <v>0</v>
      </c>
      <c r="E6743" s="24">
        <f t="shared" si="159"/>
        <v>1100</v>
      </c>
      <c r="F6743" s="104"/>
      <c r="G6743" s="104"/>
      <c r="H6743" s="113">
        <v>0</v>
      </c>
      <c r="I6743" s="113">
        <v>1100</v>
      </c>
      <c r="J6743" s="31"/>
      <c r="K6743" s="32"/>
      <c r="L6743" s="113"/>
      <c r="M6743" s="113"/>
      <c r="N6743" s="31">
        <v>0</v>
      </c>
      <c r="O6743" s="32">
        <v>0</v>
      </c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1405</v>
      </c>
      <c r="AG6743" s="34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10"/>
      <c r="B6744" s="111"/>
      <c r="C6744" s="112"/>
      <c r="D6744" s="21">
        <f t="shared" si="158"/>
        <v>0</v>
      </c>
      <c r="E6744" s="24">
        <f t="shared" si="159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10"/>
      <c r="B6745" s="111"/>
      <c r="C6745" s="112"/>
      <c r="D6745" s="21">
        <f t="shared" si="158"/>
        <v>0</v>
      </c>
      <c r="E6745" s="24">
        <f t="shared" si="159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10"/>
      <c r="B6746" s="111"/>
      <c r="C6746" s="112"/>
      <c r="D6746" s="21">
        <f t="shared" si="158"/>
        <v>0</v>
      </c>
      <c r="E6746" s="24">
        <f t="shared" si="159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10"/>
      <c r="B6747" s="111"/>
      <c r="C6747" s="112"/>
      <c r="D6747" s="21">
        <f t="shared" si="158"/>
        <v>0</v>
      </c>
      <c r="E6747" s="24">
        <f t="shared" si="159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10"/>
      <c r="B6748" s="111"/>
      <c r="C6748" s="112"/>
      <c r="D6748" s="21">
        <f t="shared" si="158"/>
        <v>0</v>
      </c>
      <c r="E6748" s="24">
        <f t="shared" si="159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10"/>
      <c r="B6749" s="111"/>
      <c r="C6749" s="112"/>
      <c r="D6749" s="21">
        <f t="shared" si="158"/>
        <v>0</v>
      </c>
      <c r="E6749" s="24">
        <f t="shared" si="159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10"/>
      <c r="B6750" s="111"/>
      <c r="C6750" s="112"/>
      <c r="D6750" s="21">
        <f t="shared" si="158"/>
        <v>0</v>
      </c>
      <c r="E6750" s="24">
        <f t="shared" si="159"/>
        <v>0</v>
      </c>
      <c r="F6750" s="104"/>
      <c r="G6750" s="104"/>
      <c r="H6750" s="113"/>
      <c r="I6750" s="113"/>
      <c r="J6750" s="31"/>
      <c r="K6750" s="32"/>
      <c r="L6750" s="113"/>
      <c r="M6750" s="113"/>
      <c r="N6750" s="31"/>
      <c r="O6750" s="32"/>
      <c r="P6750" s="113"/>
      <c r="Q6750" s="113"/>
      <c r="R6750" s="31"/>
      <c r="S6750" s="32"/>
      <c r="T6750" s="113"/>
      <c r="U6750" s="113"/>
      <c r="V6750" s="31"/>
      <c r="W6750" s="32"/>
      <c r="X6750" s="113"/>
      <c r="Y6750" s="113"/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10"/>
      <c r="B6751" s="111"/>
      <c r="C6751" s="112"/>
      <c r="D6751" s="21">
        <f t="shared" si="158"/>
        <v>0</v>
      </c>
      <c r="E6751" s="24">
        <f t="shared" si="159"/>
        <v>0</v>
      </c>
      <c r="F6751" s="104"/>
      <c r="G6751" s="104"/>
      <c r="H6751" s="113"/>
      <c r="I6751" s="113"/>
      <c r="J6751" s="31"/>
      <c r="K6751" s="32"/>
      <c r="L6751" s="113"/>
      <c r="M6751" s="113"/>
      <c r="N6751" s="31"/>
      <c r="O6751" s="32"/>
      <c r="P6751" s="113"/>
      <c r="Q6751" s="113"/>
      <c r="R6751" s="31"/>
      <c r="S6751" s="32"/>
      <c r="T6751" s="113"/>
      <c r="U6751" s="113"/>
      <c r="V6751" s="31"/>
      <c r="W6751" s="32"/>
      <c r="X6751" s="113"/>
      <c r="Y6751" s="113"/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10"/>
      <c r="B6752" s="111"/>
      <c r="C6752" s="112"/>
      <c r="D6752" s="21">
        <f t="shared" si="158"/>
        <v>0</v>
      </c>
      <c r="E6752" s="24">
        <f t="shared" si="159"/>
        <v>0</v>
      </c>
      <c r="F6752" s="104"/>
      <c r="G6752" s="104"/>
      <c r="H6752" s="113"/>
      <c r="I6752" s="113"/>
      <c r="J6752" s="31"/>
      <c r="K6752" s="32"/>
      <c r="L6752" s="113"/>
      <c r="M6752" s="113"/>
      <c r="N6752" s="31"/>
      <c r="O6752" s="32"/>
      <c r="P6752" s="113"/>
      <c r="Q6752" s="113"/>
      <c r="R6752" s="31"/>
      <c r="S6752" s="32"/>
      <c r="T6752" s="113"/>
      <c r="U6752" s="113"/>
      <c r="V6752" s="31"/>
      <c r="W6752" s="32"/>
      <c r="X6752" s="113"/>
      <c r="Y6752" s="113"/>
      <c r="Z6752" s="31"/>
      <c r="AA6752" s="32"/>
      <c r="AB6752" s="113"/>
      <c r="AC6752" s="113"/>
      <c r="AD6752" s="33"/>
      <c r="AF6752" s="19" t="s">
        <v>1406</v>
      </c>
      <c r="AG6752" s="34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10"/>
      <c r="B6753" s="111"/>
      <c r="C6753" s="112"/>
      <c r="D6753" s="21">
        <f t="shared" si="158"/>
        <v>0</v>
      </c>
      <c r="E6753" s="24">
        <f t="shared" si="159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1406</v>
      </c>
      <c r="AG6753" s="34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10"/>
      <c r="B6754" s="111"/>
      <c r="C6754" s="112"/>
      <c r="D6754" s="21">
        <f t="shared" si="158"/>
        <v>0</v>
      </c>
      <c r="E6754" s="24">
        <f t="shared" si="159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1406</v>
      </c>
      <c r="AG6754" s="34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10"/>
      <c r="B6755" s="111"/>
      <c r="C6755" s="112"/>
      <c r="D6755" s="21">
        <f t="shared" si="158"/>
        <v>0</v>
      </c>
      <c r="E6755" s="24">
        <f t="shared" si="159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1406</v>
      </c>
      <c r="AG6755" s="34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10"/>
      <c r="B6756" s="111"/>
      <c r="C6756" s="112"/>
      <c r="D6756" s="21">
        <f t="shared" si="158"/>
        <v>100000</v>
      </c>
      <c r="E6756" s="24">
        <f t="shared" si="159"/>
        <v>100000</v>
      </c>
      <c r="F6756" s="104"/>
      <c r="G6756" s="104"/>
      <c r="H6756" s="113">
        <v>50000</v>
      </c>
      <c r="I6756" s="113">
        <v>50000</v>
      </c>
      <c r="J6756" s="31"/>
      <c r="K6756" s="32"/>
      <c r="L6756" s="113"/>
      <c r="M6756" s="113"/>
      <c r="N6756" s="31">
        <v>50000</v>
      </c>
      <c r="O6756" s="32">
        <v>50000</v>
      </c>
      <c r="P6756" s="113"/>
      <c r="Q6756" s="113"/>
      <c r="R6756" s="31"/>
      <c r="S6756" s="32"/>
      <c r="T6756" s="113"/>
      <c r="U6756" s="113"/>
      <c r="V6756" s="31"/>
      <c r="W6756" s="32"/>
      <c r="X6756" s="113"/>
      <c r="Y6756" s="113"/>
      <c r="Z6756" s="31"/>
      <c r="AA6756" s="32"/>
      <c r="AB6756" s="113"/>
      <c r="AC6756" s="113"/>
      <c r="AD6756" s="33"/>
      <c r="AF6756" s="19" t="s">
        <v>1406</v>
      </c>
      <c r="AG6756" s="34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10"/>
      <c r="B6757" s="111"/>
      <c r="C6757" s="112"/>
      <c r="D6757" s="21">
        <f t="shared" ref="D6757:D6820" si="160">F6757+H6757+J6757+L6757+N6757+P6757+R6757+T6757+V6757+X6757+Z6757+AB6757</f>
        <v>1162920</v>
      </c>
      <c r="E6757" s="24">
        <f t="shared" ref="E6757:E6820" si="161">G6757+I6757+K6757+M6757+O6757+Q6757+S6757+U6757+W6757+Y6757+AA6757+AC6757</f>
        <v>1282070</v>
      </c>
      <c r="F6757" s="104"/>
      <c r="G6757" s="104"/>
      <c r="H6757" s="113">
        <v>586100</v>
      </c>
      <c r="I6757" s="113">
        <v>522890</v>
      </c>
      <c r="J6757" s="31"/>
      <c r="K6757" s="32"/>
      <c r="L6757" s="113"/>
      <c r="M6757" s="113"/>
      <c r="N6757" s="31">
        <v>576820</v>
      </c>
      <c r="O6757" s="32">
        <v>759180</v>
      </c>
      <c r="P6757" s="113"/>
      <c r="Q6757" s="113"/>
      <c r="R6757" s="31"/>
      <c r="S6757" s="32"/>
      <c r="T6757" s="113"/>
      <c r="U6757" s="113"/>
      <c r="V6757" s="31"/>
      <c r="W6757" s="32"/>
      <c r="X6757" s="113"/>
      <c r="Y6757" s="113"/>
      <c r="Z6757" s="31"/>
      <c r="AA6757" s="32"/>
      <c r="AB6757" s="113"/>
      <c r="AC6757" s="113"/>
      <c r="AD6757" s="33"/>
      <c r="AF6757" s="19" t="s">
        <v>1406</v>
      </c>
      <c r="AG6757" s="34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10"/>
      <c r="B6758" s="111"/>
      <c r="C6758" s="112"/>
      <c r="D6758" s="21">
        <f t="shared" si="160"/>
        <v>96690</v>
      </c>
      <c r="E6758" s="24">
        <f t="shared" si="161"/>
        <v>82080</v>
      </c>
      <c r="F6758" s="104"/>
      <c r="G6758" s="104"/>
      <c r="H6758" s="113">
        <v>54570</v>
      </c>
      <c r="I6758" s="113">
        <v>44700</v>
      </c>
      <c r="J6758" s="31"/>
      <c r="K6758" s="32"/>
      <c r="L6758" s="113"/>
      <c r="M6758" s="113"/>
      <c r="N6758" s="31">
        <v>42120</v>
      </c>
      <c r="O6758" s="32">
        <v>37380</v>
      </c>
      <c r="P6758" s="113"/>
      <c r="Q6758" s="113"/>
      <c r="R6758" s="31"/>
      <c r="S6758" s="32"/>
      <c r="T6758" s="113"/>
      <c r="U6758" s="113"/>
      <c r="V6758" s="31"/>
      <c r="W6758" s="32"/>
      <c r="X6758" s="113"/>
      <c r="Y6758" s="113"/>
      <c r="Z6758" s="31"/>
      <c r="AA6758" s="32"/>
      <c r="AB6758" s="113"/>
      <c r="AC6758" s="113"/>
      <c r="AD6758" s="33"/>
      <c r="AF6758" s="19" t="s">
        <v>1406</v>
      </c>
      <c r="AG6758" s="34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10"/>
      <c r="B6759" s="111"/>
      <c r="C6759" s="112"/>
      <c r="D6759" s="21">
        <f t="shared" si="160"/>
        <v>9000</v>
      </c>
      <c r="E6759" s="24">
        <f t="shared" si="161"/>
        <v>9000</v>
      </c>
      <c r="F6759" s="104"/>
      <c r="G6759" s="104"/>
      <c r="H6759" s="113">
        <v>5000</v>
      </c>
      <c r="I6759" s="113">
        <v>5000</v>
      </c>
      <c r="J6759" s="31"/>
      <c r="K6759" s="32"/>
      <c r="L6759" s="113"/>
      <c r="M6759" s="113"/>
      <c r="N6759" s="31">
        <v>4000</v>
      </c>
      <c r="O6759" s="32">
        <v>4000</v>
      </c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1406</v>
      </c>
      <c r="AG6759" s="34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10"/>
      <c r="B6760" s="111"/>
      <c r="C6760" s="112"/>
      <c r="D6760" s="21">
        <f t="shared" si="160"/>
        <v>0</v>
      </c>
      <c r="E6760" s="24">
        <f t="shared" si="161"/>
        <v>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1406</v>
      </c>
      <c r="AG6760" s="34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10"/>
      <c r="B6761" s="111"/>
      <c r="C6761" s="112"/>
      <c r="D6761" s="21">
        <f t="shared" si="160"/>
        <v>824600</v>
      </c>
      <c r="E6761" s="24">
        <f t="shared" si="161"/>
        <v>703800</v>
      </c>
      <c r="F6761" s="104"/>
      <c r="G6761" s="104"/>
      <c r="H6761" s="113">
        <v>348100</v>
      </c>
      <c r="I6761" s="113">
        <v>460000</v>
      </c>
      <c r="J6761" s="31"/>
      <c r="K6761" s="32"/>
      <c r="L6761" s="113"/>
      <c r="M6761" s="113"/>
      <c r="N6761" s="31">
        <v>476500</v>
      </c>
      <c r="O6761" s="32">
        <v>243800</v>
      </c>
      <c r="P6761" s="113"/>
      <c r="Q6761" s="113"/>
      <c r="R6761" s="31"/>
      <c r="S6761" s="32"/>
      <c r="T6761" s="113"/>
      <c r="U6761" s="113"/>
      <c r="V6761" s="31"/>
      <c r="W6761" s="32"/>
      <c r="X6761" s="113"/>
      <c r="Y6761" s="113"/>
      <c r="Z6761" s="31"/>
      <c r="AA6761" s="32"/>
      <c r="AB6761" s="113"/>
      <c r="AC6761" s="113"/>
      <c r="AD6761" s="33"/>
      <c r="AF6761" s="19" t="s">
        <v>1406</v>
      </c>
      <c r="AG6761" s="34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10"/>
      <c r="B6762" s="111"/>
      <c r="C6762" s="112"/>
      <c r="D6762" s="21">
        <f t="shared" si="160"/>
        <v>15000</v>
      </c>
      <c r="E6762" s="24">
        <f t="shared" si="161"/>
        <v>25000</v>
      </c>
      <c r="F6762" s="104"/>
      <c r="G6762" s="104"/>
      <c r="H6762" s="113">
        <v>5000</v>
      </c>
      <c r="I6762" s="113">
        <v>15000</v>
      </c>
      <c r="J6762" s="31"/>
      <c r="K6762" s="32"/>
      <c r="L6762" s="113"/>
      <c r="M6762" s="113"/>
      <c r="N6762" s="31">
        <v>10000</v>
      </c>
      <c r="O6762" s="32">
        <v>10000</v>
      </c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1406</v>
      </c>
      <c r="AG6762" s="34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10"/>
      <c r="B6763" s="111"/>
      <c r="C6763" s="112"/>
      <c r="D6763" s="21">
        <f t="shared" si="160"/>
        <v>343680.07</v>
      </c>
      <c r="E6763" s="24">
        <f t="shared" si="161"/>
        <v>372949</v>
      </c>
      <c r="F6763" s="104"/>
      <c r="G6763" s="104"/>
      <c r="H6763" s="113">
        <v>339680.07</v>
      </c>
      <c r="I6763" s="113">
        <v>205349</v>
      </c>
      <c r="J6763" s="31"/>
      <c r="K6763" s="32"/>
      <c r="L6763" s="113"/>
      <c r="M6763" s="113"/>
      <c r="N6763" s="31">
        <v>4000</v>
      </c>
      <c r="O6763" s="32">
        <v>167600</v>
      </c>
      <c r="P6763" s="113"/>
      <c r="Q6763" s="113"/>
      <c r="R6763" s="31"/>
      <c r="S6763" s="32"/>
      <c r="T6763" s="113"/>
      <c r="U6763" s="113"/>
      <c r="V6763" s="31"/>
      <c r="W6763" s="32"/>
      <c r="X6763" s="113"/>
      <c r="Y6763" s="113"/>
      <c r="Z6763" s="31"/>
      <c r="AA6763" s="32"/>
      <c r="AB6763" s="113"/>
      <c r="AC6763" s="113"/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10"/>
      <c r="B6764" s="111"/>
      <c r="C6764" s="112"/>
      <c r="D6764" s="21">
        <f t="shared" si="160"/>
        <v>0</v>
      </c>
      <c r="E6764" s="24">
        <f t="shared" si="16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10"/>
      <c r="B6765" s="111"/>
      <c r="C6765" s="112"/>
      <c r="D6765" s="21">
        <f t="shared" si="160"/>
        <v>0</v>
      </c>
      <c r="E6765" s="24">
        <f t="shared" si="16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10"/>
      <c r="B6766" s="111"/>
      <c r="C6766" s="112"/>
      <c r="D6766" s="21">
        <f t="shared" si="160"/>
        <v>18393.7</v>
      </c>
      <c r="E6766" s="24">
        <f t="shared" si="161"/>
        <v>0</v>
      </c>
      <c r="F6766" s="104"/>
      <c r="G6766" s="104"/>
      <c r="H6766" s="113">
        <v>12496.45</v>
      </c>
      <c r="I6766" s="113">
        <v>0</v>
      </c>
      <c r="J6766" s="31"/>
      <c r="K6766" s="32"/>
      <c r="L6766" s="113"/>
      <c r="M6766" s="113"/>
      <c r="N6766" s="31">
        <v>5897.25</v>
      </c>
      <c r="O6766" s="32">
        <v>0</v>
      </c>
      <c r="P6766" s="113"/>
      <c r="Q6766" s="113"/>
      <c r="R6766" s="31"/>
      <c r="S6766" s="32"/>
      <c r="T6766" s="113"/>
      <c r="U6766" s="113"/>
      <c r="V6766" s="31"/>
      <c r="W6766" s="32"/>
      <c r="X6766" s="113"/>
      <c r="Y6766" s="113"/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10"/>
      <c r="B6767" s="111"/>
      <c r="C6767" s="112"/>
      <c r="D6767" s="21">
        <f t="shared" si="160"/>
        <v>0</v>
      </c>
      <c r="E6767" s="24">
        <f t="shared" si="16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10"/>
      <c r="B6768" s="111"/>
      <c r="C6768" s="112"/>
      <c r="D6768" s="21">
        <f t="shared" si="160"/>
        <v>322097</v>
      </c>
      <c r="E6768" s="24">
        <f t="shared" si="161"/>
        <v>0</v>
      </c>
      <c r="F6768" s="104"/>
      <c r="G6768" s="104"/>
      <c r="H6768" s="113">
        <v>0</v>
      </c>
      <c r="I6768" s="113">
        <v>0</v>
      </c>
      <c r="J6768" s="31"/>
      <c r="K6768" s="32"/>
      <c r="L6768" s="113"/>
      <c r="M6768" s="113"/>
      <c r="N6768" s="31">
        <v>322097</v>
      </c>
      <c r="O6768" s="32">
        <v>0</v>
      </c>
      <c r="P6768" s="113"/>
      <c r="Q6768" s="113"/>
      <c r="R6768" s="31"/>
      <c r="S6768" s="32"/>
      <c r="T6768" s="113"/>
      <c r="U6768" s="113"/>
      <c r="V6768" s="31"/>
      <c r="W6768" s="32"/>
      <c r="X6768" s="113"/>
      <c r="Y6768" s="113"/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10"/>
      <c r="B6769" s="111"/>
      <c r="C6769" s="112"/>
      <c r="D6769" s="21">
        <f t="shared" si="160"/>
        <v>253000</v>
      </c>
      <c r="E6769" s="24">
        <f t="shared" si="161"/>
        <v>0</v>
      </c>
      <c r="F6769" s="104"/>
      <c r="G6769" s="104"/>
      <c r="H6769" s="113">
        <v>0</v>
      </c>
      <c r="I6769" s="113">
        <v>0</v>
      </c>
      <c r="J6769" s="31"/>
      <c r="K6769" s="32"/>
      <c r="L6769" s="113"/>
      <c r="M6769" s="113"/>
      <c r="N6769" s="31">
        <v>253000</v>
      </c>
      <c r="O6769" s="32">
        <v>0</v>
      </c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10"/>
      <c r="B6770" s="111"/>
      <c r="C6770" s="112"/>
      <c r="D6770" s="21">
        <f t="shared" si="160"/>
        <v>0</v>
      </c>
      <c r="E6770" s="24">
        <f t="shared" si="161"/>
        <v>0</v>
      </c>
      <c r="F6770" s="104"/>
      <c r="G6770" s="104"/>
      <c r="H6770" s="113">
        <v>0</v>
      </c>
      <c r="I6770" s="113">
        <v>0</v>
      </c>
      <c r="J6770" s="31"/>
      <c r="K6770" s="32"/>
      <c r="L6770" s="113"/>
      <c r="M6770" s="113"/>
      <c r="N6770" s="31">
        <v>0</v>
      </c>
      <c r="O6770" s="32">
        <v>0</v>
      </c>
      <c r="P6770" s="113"/>
      <c r="Q6770" s="113"/>
      <c r="R6770" s="31"/>
      <c r="S6770" s="32"/>
      <c r="T6770" s="113"/>
      <c r="U6770" s="113"/>
      <c r="V6770" s="31"/>
      <c r="W6770" s="32"/>
      <c r="X6770" s="113"/>
      <c r="Y6770" s="113"/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10"/>
      <c r="B6771" s="111"/>
      <c r="C6771" s="112"/>
      <c r="D6771" s="21">
        <f t="shared" si="160"/>
        <v>0</v>
      </c>
      <c r="E6771" s="24">
        <f t="shared" si="161"/>
        <v>0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/>
      <c r="W6771" s="32"/>
      <c r="X6771" s="113"/>
      <c r="Y6771" s="113"/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10"/>
      <c r="B6772" s="111"/>
      <c r="C6772" s="112"/>
      <c r="D6772" s="21">
        <f t="shared" si="160"/>
        <v>0</v>
      </c>
      <c r="E6772" s="24">
        <f t="shared" si="161"/>
        <v>0</v>
      </c>
      <c r="F6772" s="104"/>
      <c r="G6772" s="104"/>
      <c r="H6772" s="113"/>
      <c r="I6772" s="113"/>
      <c r="J6772" s="31"/>
      <c r="K6772" s="32"/>
      <c r="L6772" s="113"/>
      <c r="M6772" s="113"/>
      <c r="N6772" s="31"/>
      <c r="O6772" s="32"/>
      <c r="P6772" s="113"/>
      <c r="Q6772" s="113"/>
      <c r="R6772" s="31"/>
      <c r="S6772" s="32"/>
      <c r="T6772" s="113"/>
      <c r="U6772" s="113"/>
      <c r="V6772" s="31"/>
      <c r="W6772" s="32"/>
      <c r="X6772" s="113"/>
      <c r="Y6772" s="113"/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10"/>
      <c r="B6773" s="111"/>
      <c r="C6773" s="112"/>
      <c r="D6773" s="21">
        <f t="shared" si="160"/>
        <v>0</v>
      </c>
      <c r="E6773" s="24">
        <f t="shared" si="161"/>
        <v>0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10"/>
      <c r="B6774" s="111"/>
      <c r="C6774" s="112"/>
      <c r="D6774" s="21">
        <f t="shared" si="160"/>
        <v>34641.910000000003</v>
      </c>
      <c r="E6774" s="24">
        <f t="shared" si="161"/>
        <v>37223.01</v>
      </c>
      <c r="F6774" s="104"/>
      <c r="G6774" s="104"/>
      <c r="H6774" s="105">
        <v>22251.91</v>
      </c>
      <c r="I6774" s="105">
        <v>17031.150000000001</v>
      </c>
      <c r="J6774" s="106"/>
      <c r="K6774" s="107"/>
      <c r="L6774" s="105"/>
      <c r="M6774" s="105"/>
      <c r="N6774" s="106">
        <v>12390</v>
      </c>
      <c r="O6774" s="107">
        <v>20191.86</v>
      </c>
      <c r="P6774" s="113"/>
      <c r="Q6774" s="113"/>
      <c r="R6774" s="106"/>
      <c r="S6774" s="107"/>
      <c r="T6774" s="105"/>
      <c r="U6774" s="105"/>
      <c r="V6774" s="106"/>
      <c r="W6774" s="107"/>
      <c r="X6774" s="105"/>
      <c r="Y6774" s="105"/>
      <c r="Z6774" s="106"/>
      <c r="AA6774" s="107"/>
      <c r="AB6774" s="105"/>
      <c r="AC6774" s="105"/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10"/>
      <c r="B6775" s="111"/>
      <c r="C6775" s="112"/>
      <c r="D6775" s="21">
        <f t="shared" si="160"/>
        <v>7839.2</v>
      </c>
      <c r="E6775" s="24">
        <f t="shared" si="161"/>
        <v>15150.2</v>
      </c>
      <c r="F6775" s="104"/>
      <c r="G6775" s="104"/>
      <c r="H6775" s="113">
        <v>7839.2</v>
      </c>
      <c r="I6775" s="113">
        <v>7839.2</v>
      </c>
      <c r="J6775" s="31"/>
      <c r="K6775" s="32"/>
      <c r="L6775" s="113"/>
      <c r="M6775" s="113"/>
      <c r="N6775" s="31">
        <v>0</v>
      </c>
      <c r="O6775" s="32">
        <v>7311</v>
      </c>
      <c r="P6775" s="105"/>
      <c r="Q6775" s="105"/>
      <c r="R6775" s="31"/>
      <c r="S6775" s="32"/>
      <c r="T6775" s="113"/>
      <c r="U6775" s="113"/>
      <c r="V6775" s="31"/>
      <c r="W6775" s="32"/>
      <c r="X6775" s="113"/>
      <c r="Y6775" s="113"/>
      <c r="Z6775" s="31"/>
      <c r="AA6775" s="32"/>
      <c r="AB6775" s="113"/>
      <c r="AC6775" s="113"/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10"/>
      <c r="B6776" s="111"/>
      <c r="C6776" s="112"/>
      <c r="D6776" s="21">
        <f t="shared" si="160"/>
        <v>0</v>
      </c>
      <c r="E6776" s="24">
        <f t="shared" si="161"/>
        <v>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10"/>
      <c r="B6777" s="111"/>
      <c r="C6777" s="112"/>
      <c r="D6777" s="21">
        <f t="shared" si="160"/>
        <v>5123</v>
      </c>
      <c r="E6777" s="24">
        <f t="shared" si="161"/>
        <v>20033</v>
      </c>
      <c r="F6777" s="104"/>
      <c r="G6777" s="104"/>
      <c r="H6777" s="113">
        <v>2762</v>
      </c>
      <c r="I6777" s="113">
        <v>14873</v>
      </c>
      <c r="J6777" s="31"/>
      <c r="K6777" s="32"/>
      <c r="L6777" s="113"/>
      <c r="M6777" s="113"/>
      <c r="N6777" s="31">
        <v>2361</v>
      </c>
      <c r="O6777" s="32">
        <v>5160</v>
      </c>
      <c r="P6777" s="113"/>
      <c r="Q6777" s="113"/>
      <c r="R6777" s="31"/>
      <c r="S6777" s="32"/>
      <c r="T6777" s="113"/>
      <c r="U6777" s="113"/>
      <c r="V6777" s="31"/>
      <c r="W6777" s="32"/>
      <c r="X6777" s="113"/>
      <c r="Y6777" s="113"/>
      <c r="Z6777" s="31"/>
      <c r="AA6777" s="32"/>
      <c r="AB6777" s="113"/>
      <c r="AC6777" s="113"/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10"/>
      <c r="B6778" s="111"/>
      <c r="C6778" s="112"/>
      <c r="D6778" s="21">
        <f t="shared" si="160"/>
        <v>26650115.600000001</v>
      </c>
      <c r="E6778" s="24">
        <f t="shared" si="161"/>
        <v>26228578.780000001</v>
      </c>
      <c r="F6778" s="104"/>
      <c r="G6778" s="104"/>
      <c r="H6778" s="113">
        <v>18140191.109999999</v>
      </c>
      <c r="I6778" s="113">
        <v>17718654.289999999</v>
      </c>
      <c r="J6778" s="31"/>
      <c r="K6778" s="32"/>
      <c r="L6778" s="113"/>
      <c r="M6778" s="113"/>
      <c r="N6778" s="31">
        <v>8509924.4900000002</v>
      </c>
      <c r="O6778" s="32">
        <v>8509924.4900000002</v>
      </c>
      <c r="P6778" s="113"/>
      <c r="Q6778" s="113"/>
      <c r="R6778" s="31"/>
      <c r="S6778" s="32"/>
      <c r="T6778" s="113"/>
      <c r="U6778" s="113"/>
      <c r="V6778" s="31"/>
      <c r="W6778" s="32"/>
      <c r="X6778" s="113"/>
      <c r="Y6778" s="113"/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10"/>
      <c r="B6779" s="111"/>
      <c r="C6779" s="112"/>
      <c r="D6779" s="21">
        <f t="shared" si="160"/>
        <v>125000</v>
      </c>
      <c r="E6779" s="24">
        <f t="shared" si="161"/>
        <v>0</v>
      </c>
      <c r="F6779" s="104"/>
      <c r="G6779" s="104"/>
      <c r="H6779" s="105"/>
      <c r="I6779" s="105"/>
      <c r="J6779" s="106"/>
      <c r="K6779" s="107"/>
      <c r="L6779" s="105"/>
      <c r="M6779" s="105"/>
      <c r="N6779" s="106">
        <v>125000</v>
      </c>
      <c r="O6779" s="107">
        <v>0</v>
      </c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10"/>
      <c r="B6780" s="111"/>
      <c r="C6780" s="112"/>
      <c r="D6780" s="21">
        <f t="shared" si="160"/>
        <v>311028.32</v>
      </c>
      <c r="E6780" s="24">
        <f t="shared" si="161"/>
        <v>1800000</v>
      </c>
      <c r="F6780" s="104"/>
      <c r="G6780" s="104"/>
      <c r="H6780" s="113">
        <v>213263.67</v>
      </c>
      <c r="I6780" s="113">
        <v>1200000</v>
      </c>
      <c r="J6780" s="31"/>
      <c r="K6780" s="32"/>
      <c r="L6780" s="113"/>
      <c r="M6780" s="113"/>
      <c r="N6780" s="31">
        <v>97764.65</v>
      </c>
      <c r="O6780" s="32">
        <v>600000</v>
      </c>
      <c r="P6780" s="105"/>
      <c r="Q6780" s="105"/>
      <c r="R6780" s="31"/>
      <c r="S6780" s="32"/>
      <c r="T6780" s="113"/>
      <c r="U6780" s="113"/>
      <c r="V6780" s="31"/>
      <c r="W6780" s="32"/>
      <c r="X6780" s="113"/>
      <c r="Y6780" s="113"/>
      <c r="Z6780" s="31"/>
      <c r="AA6780" s="32"/>
      <c r="AB6780" s="113"/>
      <c r="AC6780" s="113"/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10"/>
      <c r="B6781" s="111"/>
      <c r="C6781" s="112"/>
      <c r="D6781" s="21">
        <f t="shared" si="160"/>
        <v>0</v>
      </c>
      <c r="E6781" s="24">
        <f t="shared" si="161"/>
        <v>3380000</v>
      </c>
      <c r="F6781" s="104"/>
      <c r="G6781" s="104"/>
      <c r="H6781" s="113">
        <v>0</v>
      </c>
      <c r="I6781" s="113">
        <v>1690000</v>
      </c>
      <c r="J6781" s="31"/>
      <c r="K6781" s="32"/>
      <c r="L6781" s="113"/>
      <c r="M6781" s="113"/>
      <c r="N6781" s="31">
        <v>0</v>
      </c>
      <c r="O6781" s="32">
        <v>1690000</v>
      </c>
      <c r="P6781" s="113"/>
      <c r="Q6781" s="113"/>
      <c r="R6781" s="31"/>
      <c r="S6781" s="32"/>
      <c r="T6781" s="113"/>
      <c r="U6781" s="113"/>
      <c r="V6781" s="31"/>
      <c r="W6781" s="32"/>
      <c r="X6781" s="113"/>
      <c r="Y6781" s="113"/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10"/>
      <c r="B6782" s="111"/>
      <c r="C6782" s="112"/>
      <c r="D6782" s="21">
        <f t="shared" si="160"/>
        <v>105179</v>
      </c>
      <c r="E6782" s="24">
        <f t="shared" si="161"/>
        <v>918970.74</v>
      </c>
      <c r="F6782" s="104"/>
      <c r="G6782" s="104"/>
      <c r="H6782" s="113">
        <v>105179</v>
      </c>
      <c r="I6782" s="113">
        <v>612647.16</v>
      </c>
      <c r="J6782" s="31"/>
      <c r="K6782" s="32"/>
      <c r="L6782" s="113"/>
      <c r="M6782" s="113"/>
      <c r="N6782" s="31">
        <v>0</v>
      </c>
      <c r="O6782" s="32">
        <v>306323.58</v>
      </c>
      <c r="P6782" s="113"/>
      <c r="Q6782" s="113"/>
      <c r="R6782" s="31"/>
      <c r="S6782" s="32"/>
      <c r="T6782" s="113"/>
      <c r="U6782" s="113"/>
      <c r="V6782" s="31"/>
      <c r="W6782" s="32"/>
      <c r="X6782" s="113"/>
      <c r="Y6782" s="113"/>
      <c r="Z6782" s="31"/>
      <c r="AA6782" s="32"/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10"/>
      <c r="B6783" s="111"/>
      <c r="C6783" s="112"/>
      <c r="D6783" s="21">
        <f t="shared" si="160"/>
        <v>0</v>
      </c>
      <c r="E6783" s="24">
        <f t="shared" si="16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10"/>
      <c r="B6784" s="111"/>
      <c r="C6784" s="112"/>
      <c r="D6784" s="21">
        <f t="shared" si="160"/>
        <v>0</v>
      </c>
      <c r="E6784" s="24">
        <f t="shared" si="16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10"/>
      <c r="B6785" s="111"/>
      <c r="C6785" s="112"/>
      <c r="D6785" s="21">
        <f t="shared" si="160"/>
        <v>0</v>
      </c>
      <c r="E6785" s="24">
        <f t="shared" si="161"/>
        <v>0</v>
      </c>
      <c r="F6785" s="104"/>
      <c r="G6785" s="104"/>
      <c r="H6785" s="113">
        <v>0</v>
      </c>
      <c r="I6785" s="113">
        <v>0</v>
      </c>
      <c r="J6785" s="31"/>
      <c r="K6785" s="32"/>
      <c r="L6785" s="113"/>
      <c r="M6785" s="113"/>
      <c r="N6785" s="31">
        <v>0</v>
      </c>
      <c r="O6785" s="32">
        <v>0</v>
      </c>
      <c r="P6785" s="113"/>
      <c r="Q6785" s="113"/>
      <c r="R6785" s="31"/>
      <c r="S6785" s="32"/>
      <c r="T6785" s="113"/>
      <c r="U6785" s="113"/>
      <c r="V6785" s="31"/>
      <c r="W6785" s="32"/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10"/>
      <c r="B6786" s="111"/>
      <c r="C6786" s="112"/>
      <c r="D6786" s="21">
        <f t="shared" si="160"/>
        <v>0</v>
      </c>
      <c r="E6786" s="24">
        <f t="shared" si="161"/>
        <v>0</v>
      </c>
      <c r="F6786" s="104"/>
      <c r="G6786" s="104"/>
      <c r="H6786" s="105">
        <v>0</v>
      </c>
      <c r="I6786" s="105">
        <v>0</v>
      </c>
      <c r="J6786" s="106"/>
      <c r="K6786" s="107"/>
      <c r="L6786" s="105"/>
      <c r="M6786" s="105"/>
      <c r="N6786" s="106">
        <v>0</v>
      </c>
      <c r="O6786" s="107">
        <v>0</v>
      </c>
      <c r="P6786" s="113"/>
      <c r="Q6786" s="113"/>
      <c r="R6786" s="106"/>
      <c r="S6786" s="107"/>
      <c r="T6786" s="105"/>
      <c r="U6786" s="105"/>
      <c r="V6786" s="106"/>
      <c r="W6786" s="107"/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10"/>
      <c r="B6787" s="111"/>
      <c r="C6787" s="112"/>
      <c r="D6787" s="21">
        <f t="shared" si="160"/>
        <v>0</v>
      </c>
      <c r="E6787" s="24">
        <f t="shared" si="161"/>
        <v>0</v>
      </c>
      <c r="F6787" s="104"/>
      <c r="G6787" s="104"/>
      <c r="H6787" s="113">
        <v>0</v>
      </c>
      <c r="I6787" s="113">
        <v>0</v>
      </c>
      <c r="J6787" s="31"/>
      <c r="K6787" s="32"/>
      <c r="L6787" s="113"/>
      <c r="M6787" s="113"/>
      <c r="N6787" s="31">
        <v>0</v>
      </c>
      <c r="O6787" s="32">
        <v>0</v>
      </c>
      <c r="P6787" s="105"/>
      <c r="Q6787" s="105"/>
      <c r="R6787" s="31"/>
      <c r="S6787" s="32"/>
      <c r="T6787" s="113"/>
      <c r="U6787" s="113"/>
      <c r="V6787" s="31"/>
      <c r="W6787" s="32"/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10"/>
      <c r="B6788" s="111"/>
      <c r="C6788" s="112"/>
      <c r="D6788" s="21">
        <f t="shared" si="160"/>
        <v>0</v>
      </c>
      <c r="E6788" s="24">
        <f t="shared" si="161"/>
        <v>0</v>
      </c>
      <c r="F6788" s="104"/>
      <c r="G6788" s="104"/>
      <c r="H6788" s="105"/>
      <c r="I6788" s="105"/>
      <c r="J6788" s="106"/>
      <c r="K6788" s="107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10"/>
      <c r="B6789" s="111"/>
      <c r="C6789" s="112"/>
      <c r="D6789" s="21">
        <f t="shared" si="160"/>
        <v>0</v>
      </c>
      <c r="E6789" s="24">
        <f t="shared" si="161"/>
        <v>0</v>
      </c>
      <c r="F6789" s="104"/>
      <c r="G6789" s="104"/>
      <c r="H6789" s="113"/>
      <c r="I6789" s="113"/>
      <c r="J6789" s="31"/>
      <c r="K6789" s="32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10"/>
      <c r="B6790" s="111"/>
      <c r="C6790" s="112"/>
      <c r="D6790" s="21">
        <f t="shared" si="160"/>
        <v>0</v>
      </c>
      <c r="E6790" s="24">
        <f t="shared" si="161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10"/>
      <c r="B6791" s="111"/>
      <c r="C6791" s="112"/>
      <c r="D6791" s="21">
        <f t="shared" si="160"/>
        <v>0</v>
      </c>
      <c r="E6791" s="24">
        <f t="shared" si="161"/>
        <v>24160</v>
      </c>
      <c r="F6791" s="104"/>
      <c r="G6791" s="104"/>
      <c r="H6791" s="105">
        <v>0</v>
      </c>
      <c r="I6791" s="105">
        <v>11410</v>
      </c>
      <c r="J6791" s="106"/>
      <c r="K6791" s="107"/>
      <c r="L6791" s="105"/>
      <c r="M6791" s="105"/>
      <c r="N6791" s="106">
        <v>0</v>
      </c>
      <c r="O6791" s="107">
        <v>12750</v>
      </c>
      <c r="P6791" s="113"/>
      <c r="Q6791" s="113"/>
      <c r="R6791" s="106"/>
      <c r="S6791" s="107"/>
      <c r="T6791" s="105"/>
      <c r="U6791" s="105"/>
      <c r="V6791" s="106"/>
      <c r="W6791" s="107"/>
      <c r="X6791" s="105"/>
      <c r="Y6791" s="105"/>
      <c r="Z6791" s="106"/>
      <c r="AA6791" s="107"/>
      <c r="AB6791" s="105"/>
      <c r="AC6791" s="105"/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10"/>
      <c r="B6792" s="111"/>
      <c r="C6792" s="112"/>
      <c r="D6792" s="21">
        <f t="shared" si="160"/>
        <v>0</v>
      </c>
      <c r="E6792" s="24">
        <f t="shared" si="161"/>
        <v>0</v>
      </c>
      <c r="F6792" s="104"/>
      <c r="G6792" s="104"/>
      <c r="H6792" s="113"/>
      <c r="I6792" s="113"/>
      <c r="J6792" s="31"/>
      <c r="K6792" s="32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10"/>
      <c r="B6793" s="111"/>
      <c r="C6793" s="112"/>
      <c r="D6793" s="21">
        <f t="shared" si="160"/>
        <v>0</v>
      </c>
      <c r="E6793" s="24">
        <f t="shared" si="161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10"/>
      <c r="B6794" s="111"/>
      <c r="C6794" s="112"/>
      <c r="D6794" s="21">
        <f t="shared" si="160"/>
        <v>0</v>
      </c>
      <c r="E6794" s="24">
        <f t="shared" si="161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10"/>
      <c r="B6795" s="111"/>
      <c r="C6795" s="112"/>
      <c r="D6795" s="21">
        <f t="shared" si="160"/>
        <v>0</v>
      </c>
      <c r="E6795" s="24">
        <f t="shared" si="161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10"/>
      <c r="B6796" s="111"/>
      <c r="C6796" s="112"/>
      <c r="D6796" s="21">
        <f t="shared" si="160"/>
        <v>0</v>
      </c>
      <c r="E6796" s="24">
        <f t="shared" si="161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10"/>
      <c r="B6797" s="111"/>
      <c r="C6797" s="112"/>
      <c r="D6797" s="21">
        <f t="shared" si="160"/>
        <v>0</v>
      </c>
      <c r="E6797" s="24">
        <f t="shared" si="161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10"/>
      <c r="B6798" s="111"/>
      <c r="C6798" s="112"/>
      <c r="D6798" s="21">
        <f t="shared" si="160"/>
        <v>0</v>
      </c>
      <c r="E6798" s="24">
        <f t="shared" si="161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10"/>
      <c r="B6799" s="111"/>
      <c r="C6799" s="112"/>
      <c r="D6799" s="21">
        <f t="shared" si="160"/>
        <v>0</v>
      </c>
      <c r="E6799" s="24">
        <f t="shared" si="161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10"/>
      <c r="B6800" s="111"/>
      <c r="C6800" s="112"/>
      <c r="D6800" s="21">
        <f t="shared" si="160"/>
        <v>0</v>
      </c>
      <c r="E6800" s="24">
        <f t="shared" si="161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10"/>
      <c r="B6801" s="111"/>
      <c r="C6801" s="112"/>
      <c r="D6801" s="21">
        <f t="shared" si="160"/>
        <v>0</v>
      </c>
      <c r="E6801" s="24">
        <f t="shared" si="161"/>
        <v>0</v>
      </c>
      <c r="F6801" s="104"/>
      <c r="G6801" s="104"/>
      <c r="H6801" s="113"/>
      <c r="I6801" s="113"/>
      <c r="J6801" s="31"/>
      <c r="K6801" s="32"/>
      <c r="L6801" s="113"/>
      <c r="M6801" s="113"/>
      <c r="N6801" s="31"/>
      <c r="O6801" s="32"/>
      <c r="P6801" s="113"/>
      <c r="Q6801" s="113"/>
      <c r="R6801" s="31"/>
      <c r="S6801" s="32"/>
      <c r="T6801" s="113"/>
      <c r="U6801" s="113"/>
      <c r="V6801" s="31"/>
      <c r="W6801" s="32"/>
      <c r="X6801" s="113"/>
      <c r="Y6801" s="113"/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10"/>
      <c r="B6802" s="111"/>
      <c r="C6802" s="112"/>
      <c r="D6802" s="21">
        <f t="shared" si="160"/>
        <v>30583.34</v>
      </c>
      <c r="E6802" s="24">
        <f t="shared" si="161"/>
        <v>0</v>
      </c>
      <c r="F6802" s="104"/>
      <c r="G6802" s="104"/>
      <c r="H6802" s="113">
        <v>15291.67</v>
      </c>
      <c r="I6802" s="113">
        <v>0</v>
      </c>
      <c r="J6802" s="31"/>
      <c r="K6802" s="32"/>
      <c r="L6802" s="113"/>
      <c r="M6802" s="113"/>
      <c r="N6802" s="31">
        <v>15291.67</v>
      </c>
      <c r="O6802" s="32">
        <v>0</v>
      </c>
      <c r="P6802" s="113"/>
      <c r="Q6802" s="113"/>
      <c r="R6802" s="31"/>
      <c r="S6802" s="32"/>
      <c r="T6802" s="113"/>
      <c r="U6802" s="113"/>
      <c r="V6802" s="31"/>
      <c r="W6802" s="32"/>
      <c r="X6802" s="113"/>
      <c r="Y6802" s="113"/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10"/>
      <c r="B6803" s="111"/>
      <c r="C6803" s="112"/>
      <c r="D6803" s="21">
        <f t="shared" si="160"/>
        <v>0</v>
      </c>
      <c r="E6803" s="24">
        <f t="shared" si="161"/>
        <v>0</v>
      </c>
      <c r="F6803" s="104"/>
      <c r="G6803" s="104"/>
      <c r="H6803" s="113"/>
      <c r="I6803" s="113"/>
      <c r="J6803" s="31"/>
      <c r="K6803" s="32"/>
      <c r="L6803" s="113"/>
      <c r="M6803" s="113"/>
      <c r="N6803" s="31"/>
      <c r="O6803" s="32"/>
      <c r="P6803" s="113"/>
      <c r="Q6803" s="113"/>
      <c r="R6803" s="31"/>
      <c r="S6803" s="32"/>
      <c r="T6803" s="113"/>
      <c r="U6803" s="113"/>
      <c r="V6803" s="31"/>
      <c r="W6803" s="32"/>
      <c r="X6803" s="113"/>
      <c r="Y6803" s="113"/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10"/>
      <c r="B6804" s="111"/>
      <c r="C6804" s="112"/>
      <c r="D6804" s="21">
        <f t="shared" si="160"/>
        <v>0</v>
      </c>
      <c r="E6804" s="24">
        <f t="shared" si="161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10"/>
      <c r="B6805" s="111"/>
      <c r="C6805" s="112"/>
      <c r="D6805" s="21">
        <f t="shared" si="160"/>
        <v>0</v>
      </c>
      <c r="E6805" s="24">
        <f t="shared" si="161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10"/>
      <c r="B6806" s="111"/>
      <c r="C6806" s="112"/>
      <c r="D6806" s="21">
        <f t="shared" si="160"/>
        <v>0</v>
      </c>
      <c r="E6806" s="24">
        <f t="shared" si="161"/>
        <v>0</v>
      </c>
      <c r="F6806" s="104"/>
      <c r="G6806" s="104"/>
      <c r="H6806" s="105">
        <v>0</v>
      </c>
      <c r="I6806" s="105">
        <v>0</v>
      </c>
      <c r="J6806" s="106"/>
      <c r="K6806" s="107"/>
      <c r="L6806" s="105"/>
      <c r="M6806" s="105"/>
      <c r="N6806" s="106">
        <v>0</v>
      </c>
      <c r="O6806" s="107">
        <v>0</v>
      </c>
      <c r="P6806" s="113"/>
      <c r="Q6806" s="113"/>
      <c r="R6806" s="106"/>
      <c r="S6806" s="107"/>
      <c r="T6806" s="105"/>
      <c r="U6806" s="105"/>
      <c r="V6806" s="106"/>
      <c r="W6806" s="107"/>
      <c r="X6806" s="105"/>
      <c r="Y6806" s="105"/>
      <c r="Z6806" s="106"/>
      <c r="AA6806" s="107"/>
      <c r="AB6806" s="105"/>
      <c r="AC6806" s="105"/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10"/>
      <c r="B6807" s="111"/>
      <c r="C6807" s="112"/>
      <c r="D6807" s="21">
        <f t="shared" si="160"/>
        <v>380432.29</v>
      </c>
      <c r="E6807" s="24">
        <f t="shared" si="161"/>
        <v>1497603.8</v>
      </c>
      <c r="F6807" s="104"/>
      <c r="G6807" s="104"/>
      <c r="H6807" s="113">
        <v>326318.3</v>
      </c>
      <c r="I6807" s="113">
        <v>839380</v>
      </c>
      <c r="J6807" s="31"/>
      <c r="K6807" s="32"/>
      <c r="L6807" s="113"/>
      <c r="M6807" s="113"/>
      <c r="N6807" s="31">
        <v>54113.99</v>
      </c>
      <c r="O6807" s="32">
        <v>658223.80000000005</v>
      </c>
      <c r="P6807" s="105"/>
      <c r="Q6807" s="105"/>
      <c r="R6807" s="31"/>
      <c r="S6807" s="32"/>
      <c r="T6807" s="113"/>
      <c r="U6807" s="113"/>
      <c r="V6807" s="31"/>
      <c r="W6807" s="32"/>
      <c r="X6807" s="113"/>
      <c r="Y6807" s="113"/>
      <c r="Z6807" s="31"/>
      <c r="AA6807" s="32"/>
      <c r="AB6807" s="113"/>
      <c r="AC6807" s="113"/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10"/>
      <c r="B6808" s="111"/>
      <c r="C6808" s="112"/>
      <c r="D6808" s="21">
        <f t="shared" si="160"/>
        <v>0</v>
      </c>
      <c r="E6808" s="24">
        <f t="shared" si="161"/>
        <v>0</v>
      </c>
      <c r="F6808" s="104"/>
      <c r="G6808" s="104"/>
      <c r="H6808" s="113">
        <v>0</v>
      </c>
      <c r="I6808" s="113">
        <v>0</v>
      </c>
      <c r="J6808" s="31"/>
      <c r="K6808" s="32"/>
      <c r="L6808" s="113"/>
      <c r="M6808" s="113"/>
      <c r="N6808" s="31">
        <v>0</v>
      </c>
      <c r="O6808" s="32">
        <v>0</v>
      </c>
      <c r="P6808" s="113"/>
      <c r="Q6808" s="113"/>
      <c r="R6808" s="31"/>
      <c r="S6808" s="32"/>
      <c r="T6808" s="113"/>
      <c r="U6808" s="113"/>
      <c r="V6808" s="31"/>
      <c r="W6808" s="32"/>
      <c r="X6808" s="113"/>
      <c r="Y6808" s="113"/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10"/>
      <c r="B6809" s="111"/>
      <c r="C6809" s="112"/>
      <c r="D6809" s="21">
        <f t="shared" si="160"/>
        <v>0</v>
      </c>
      <c r="E6809" s="24">
        <f t="shared" si="161"/>
        <v>0</v>
      </c>
      <c r="F6809" s="104"/>
      <c r="G6809" s="104"/>
      <c r="H6809" s="113">
        <v>0</v>
      </c>
      <c r="I6809" s="113">
        <v>0</v>
      </c>
      <c r="J6809" s="31"/>
      <c r="K6809" s="32"/>
      <c r="L6809" s="113"/>
      <c r="M6809" s="113"/>
      <c r="N6809" s="31">
        <v>0</v>
      </c>
      <c r="O6809" s="32">
        <v>0</v>
      </c>
      <c r="P6809" s="113"/>
      <c r="Q6809" s="113"/>
      <c r="R6809" s="31"/>
      <c r="S6809" s="32"/>
      <c r="T6809" s="113"/>
      <c r="U6809" s="113"/>
      <c r="V6809" s="31"/>
      <c r="W6809" s="32"/>
      <c r="X6809" s="113"/>
      <c r="Y6809" s="113"/>
      <c r="Z6809" s="31"/>
      <c r="AA6809" s="32"/>
      <c r="AB6809" s="113"/>
      <c r="AC6809" s="113"/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10"/>
      <c r="B6810" s="111"/>
      <c r="C6810" s="112"/>
      <c r="D6810" s="21">
        <f t="shared" si="160"/>
        <v>0</v>
      </c>
      <c r="E6810" s="24">
        <f t="shared" si="161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10"/>
      <c r="B6811" s="111"/>
      <c r="C6811" s="112"/>
      <c r="D6811" s="21">
        <f t="shared" si="160"/>
        <v>0</v>
      </c>
      <c r="E6811" s="24">
        <f t="shared" si="161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10"/>
      <c r="B6812" s="111"/>
      <c r="C6812" s="112"/>
      <c r="D6812" s="21">
        <f t="shared" si="160"/>
        <v>0</v>
      </c>
      <c r="E6812" s="24">
        <f t="shared" si="161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10"/>
      <c r="B6813" s="111"/>
      <c r="C6813" s="112"/>
      <c r="D6813" s="21">
        <f t="shared" si="160"/>
        <v>0</v>
      </c>
      <c r="E6813" s="24">
        <f t="shared" si="161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10"/>
      <c r="B6814" s="111"/>
      <c r="C6814" s="112"/>
      <c r="D6814" s="21">
        <f t="shared" si="160"/>
        <v>0</v>
      </c>
      <c r="E6814" s="24">
        <f t="shared" si="161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10"/>
      <c r="B6815" s="111"/>
      <c r="C6815" s="112"/>
      <c r="D6815" s="21">
        <f t="shared" si="160"/>
        <v>0</v>
      </c>
      <c r="E6815" s="24">
        <f t="shared" si="161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10"/>
      <c r="B6816" s="111"/>
      <c r="C6816" s="112"/>
      <c r="D6816" s="21">
        <f t="shared" si="160"/>
        <v>0</v>
      </c>
      <c r="E6816" s="24">
        <f t="shared" si="161"/>
        <v>0</v>
      </c>
      <c r="F6816" s="104"/>
      <c r="G6816" s="104"/>
      <c r="H6816" s="105"/>
      <c r="I6816" s="105"/>
      <c r="J6816" s="106"/>
      <c r="K6816" s="107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10"/>
      <c r="B6817" s="111"/>
      <c r="C6817" s="112"/>
      <c r="D6817" s="21">
        <f t="shared" si="160"/>
        <v>0</v>
      </c>
      <c r="E6817" s="24">
        <f t="shared" si="161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10"/>
      <c r="B6818" s="111"/>
      <c r="C6818" s="112"/>
      <c r="D6818" s="21">
        <f t="shared" si="160"/>
        <v>0</v>
      </c>
      <c r="E6818" s="24">
        <f t="shared" si="161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10"/>
      <c r="B6819" s="111"/>
      <c r="C6819" s="112"/>
      <c r="D6819" s="21">
        <f t="shared" si="160"/>
        <v>0</v>
      </c>
      <c r="E6819" s="24">
        <f t="shared" si="161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10"/>
      <c r="B6820" s="111"/>
      <c r="C6820" s="112"/>
      <c r="D6820" s="21">
        <f t="shared" si="160"/>
        <v>0</v>
      </c>
      <c r="E6820" s="24">
        <f t="shared" si="161"/>
        <v>0</v>
      </c>
      <c r="F6820" s="104"/>
      <c r="G6820" s="104"/>
      <c r="H6820" s="113"/>
      <c r="I6820" s="113"/>
      <c r="J6820" s="31"/>
      <c r="K6820" s="32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10"/>
      <c r="B6821" s="111"/>
      <c r="C6821" s="112"/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104"/>
      <c r="G6821" s="104"/>
      <c r="H6821" s="105"/>
      <c r="I6821" s="105"/>
      <c r="J6821" s="106"/>
      <c r="K6821" s="107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10"/>
      <c r="B6822" s="111"/>
      <c r="C6822" s="112"/>
      <c r="D6822" s="21">
        <f t="shared" si="162"/>
        <v>0</v>
      </c>
      <c r="E6822" s="24">
        <f t="shared" si="163"/>
        <v>0</v>
      </c>
      <c r="F6822" s="104"/>
      <c r="G6822" s="104"/>
      <c r="H6822" s="113"/>
      <c r="I6822" s="113"/>
      <c r="J6822" s="31"/>
      <c r="K6822" s="32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10"/>
      <c r="B6823" s="111"/>
      <c r="C6823" s="112"/>
      <c r="D6823" s="21">
        <f t="shared" si="162"/>
        <v>0</v>
      </c>
      <c r="E6823" s="24">
        <f t="shared" si="16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10"/>
      <c r="B6824" s="111"/>
      <c r="C6824" s="112"/>
      <c r="D6824" s="21">
        <f t="shared" si="162"/>
        <v>0</v>
      </c>
      <c r="E6824" s="24">
        <f t="shared" si="16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10"/>
      <c r="B6825" s="111"/>
      <c r="C6825" s="112"/>
      <c r="D6825" s="21">
        <f t="shared" si="162"/>
        <v>0</v>
      </c>
      <c r="E6825" s="24">
        <f t="shared" si="16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10"/>
      <c r="B6826" s="111"/>
      <c r="C6826" s="112"/>
      <c r="D6826" s="21">
        <f t="shared" si="162"/>
        <v>0</v>
      </c>
      <c r="E6826" s="24">
        <f t="shared" si="16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10"/>
      <c r="B6827" s="111"/>
      <c r="C6827" s="112"/>
      <c r="D6827" s="21">
        <f t="shared" si="162"/>
        <v>0</v>
      </c>
      <c r="E6827" s="24">
        <f t="shared" si="16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10"/>
      <c r="B6828" s="111"/>
      <c r="C6828" s="112"/>
      <c r="D6828" s="21">
        <f t="shared" si="162"/>
        <v>0</v>
      </c>
      <c r="E6828" s="24">
        <f t="shared" si="163"/>
        <v>0</v>
      </c>
      <c r="F6828" s="104"/>
      <c r="G6828" s="104"/>
      <c r="H6828" s="105"/>
      <c r="I6828" s="105"/>
      <c r="J6828" s="106"/>
      <c r="K6828" s="107"/>
      <c r="L6828" s="105"/>
      <c r="M6828" s="105"/>
      <c r="N6828" s="106"/>
      <c r="O6828" s="107"/>
      <c r="P6828" s="113"/>
      <c r="Q6828" s="113"/>
      <c r="R6828" s="106"/>
      <c r="S6828" s="107"/>
      <c r="T6828" s="105"/>
      <c r="U6828" s="105"/>
      <c r="V6828" s="106"/>
      <c r="W6828" s="107"/>
      <c r="X6828" s="105"/>
      <c r="Y6828" s="105"/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10"/>
      <c r="B6829" s="111"/>
      <c r="C6829" s="112"/>
      <c r="D6829" s="21">
        <f t="shared" si="162"/>
        <v>0</v>
      </c>
      <c r="E6829" s="24">
        <f t="shared" si="163"/>
        <v>0</v>
      </c>
      <c r="F6829" s="104"/>
      <c r="G6829" s="104"/>
      <c r="H6829" s="105"/>
      <c r="I6829" s="105"/>
      <c r="J6829" s="106"/>
      <c r="K6829" s="107"/>
      <c r="L6829" s="105"/>
      <c r="M6829" s="105"/>
      <c r="N6829" s="106"/>
      <c r="O6829" s="107"/>
      <c r="P6829" s="105"/>
      <c r="Q6829" s="105"/>
      <c r="R6829" s="106"/>
      <c r="S6829" s="107"/>
      <c r="T6829" s="105"/>
      <c r="U6829" s="105"/>
      <c r="V6829" s="106"/>
      <c r="W6829" s="107"/>
      <c r="X6829" s="105"/>
      <c r="Y6829" s="105"/>
      <c r="Z6829" s="106"/>
      <c r="AA6829" s="107"/>
      <c r="AB6829" s="105"/>
      <c r="AC6829" s="105"/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10"/>
      <c r="B6830" s="111"/>
      <c r="C6830" s="112"/>
      <c r="D6830" s="21">
        <f t="shared" si="162"/>
        <v>0</v>
      </c>
      <c r="E6830" s="24">
        <f t="shared" si="163"/>
        <v>27650</v>
      </c>
      <c r="F6830" s="104"/>
      <c r="G6830" s="104"/>
      <c r="H6830" s="105">
        <v>0</v>
      </c>
      <c r="I6830" s="105">
        <v>16700</v>
      </c>
      <c r="J6830" s="106"/>
      <c r="K6830" s="107"/>
      <c r="L6830" s="105"/>
      <c r="M6830" s="105"/>
      <c r="N6830" s="106">
        <v>0</v>
      </c>
      <c r="O6830" s="107">
        <v>10950</v>
      </c>
      <c r="P6830" s="105"/>
      <c r="Q6830" s="105"/>
      <c r="R6830" s="106"/>
      <c r="S6830" s="107"/>
      <c r="T6830" s="105"/>
      <c r="U6830" s="105"/>
      <c r="V6830" s="106"/>
      <c r="W6830" s="107"/>
      <c r="X6830" s="105"/>
      <c r="Y6830" s="105"/>
      <c r="Z6830" s="106"/>
      <c r="AA6830" s="107"/>
      <c r="AB6830" s="105"/>
      <c r="AC6830" s="105"/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10"/>
      <c r="B6831" s="111"/>
      <c r="C6831" s="112"/>
      <c r="D6831" s="21">
        <f t="shared" si="162"/>
        <v>0</v>
      </c>
      <c r="E6831" s="24">
        <f t="shared" si="163"/>
        <v>483504.31999999995</v>
      </c>
      <c r="F6831" s="104"/>
      <c r="G6831" s="104"/>
      <c r="H6831" s="105">
        <v>0</v>
      </c>
      <c r="I6831" s="105">
        <v>223012.55</v>
      </c>
      <c r="J6831" s="106"/>
      <c r="K6831" s="107"/>
      <c r="L6831" s="105"/>
      <c r="M6831" s="105"/>
      <c r="N6831" s="106">
        <v>0</v>
      </c>
      <c r="O6831" s="107">
        <v>260491.77</v>
      </c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10"/>
      <c r="B6832" s="111"/>
      <c r="C6832" s="112"/>
      <c r="D6832" s="21">
        <f t="shared" si="162"/>
        <v>0</v>
      </c>
      <c r="E6832" s="24">
        <f t="shared" si="163"/>
        <v>741</v>
      </c>
      <c r="F6832" s="104"/>
      <c r="G6832" s="104"/>
      <c r="H6832" s="105">
        <v>0</v>
      </c>
      <c r="I6832" s="105">
        <v>380</v>
      </c>
      <c r="J6832" s="106"/>
      <c r="K6832" s="107"/>
      <c r="L6832" s="105"/>
      <c r="M6832" s="105"/>
      <c r="N6832" s="106">
        <v>0</v>
      </c>
      <c r="O6832" s="107">
        <v>361</v>
      </c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10"/>
      <c r="B6833" s="111"/>
      <c r="C6833" s="112"/>
      <c r="D6833" s="21">
        <f t="shared" si="162"/>
        <v>0</v>
      </c>
      <c r="E6833" s="24">
        <f t="shared" si="163"/>
        <v>0</v>
      </c>
      <c r="F6833" s="104"/>
      <c r="G6833" s="104"/>
      <c r="H6833" s="105"/>
      <c r="I6833" s="105"/>
      <c r="J6833" s="106"/>
      <c r="K6833" s="107"/>
      <c r="L6833" s="105"/>
      <c r="M6833" s="105"/>
      <c r="N6833" s="106"/>
      <c r="O6833" s="107"/>
      <c r="P6833" s="105"/>
      <c r="Q6833" s="105"/>
      <c r="R6833" s="106"/>
      <c r="S6833" s="107"/>
      <c r="T6833" s="105"/>
      <c r="U6833" s="105"/>
      <c r="V6833" s="106"/>
      <c r="W6833" s="107"/>
      <c r="X6833" s="105"/>
      <c r="Y6833" s="105"/>
      <c r="Z6833" s="106"/>
      <c r="AA6833" s="107"/>
      <c r="AB6833" s="105"/>
      <c r="AC6833" s="105"/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10"/>
      <c r="B6834" s="111"/>
      <c r="C6834" s="112"/>
      <c r="D6834" s="21">
        <f t="shared" si="162"/>
        <v>5257</v>
      </c>
      <c r="E6834" s="24">
        <f t="shared" si="163"/>
        <v>297618.5</v>
      </c>
      <c r="F6834" s="104"/>
      <c r="G6834" s="104"/>
      <c r="H6834" s="113">
        <v>0</v>
      </c>
      <c r="I6834" s="113">
        <v>171923</v>
      </c>
      <c r="J6834" s="31"/>
      <c r="K6834" s="32"/>
      <c r="L6834" s="113"/>
      <c r="M6834" s="113"/>
      <c r="N6834" s="31">
        <v>5257</v>
      </c>
      <c r="O6834" s="32">
        <v>125695.5</v>
      </c>
      <c r="P6834" s="105"/>
      <c r="Q6834" s="105"/>
      <c r="R6834" s="31"/>
      <c r="S6834" s="32"/>
      <c r="T6834" s="113"/>
      <c r="U6834" s="113"/>
      <c r="V6834" s="31"/>
      <c r="W6834" s="32"/>
      <c r="X6834" s="113"/>
      <c r="Y6834" s="113"/>
      <c r="Z6834" s="31"/>
      <c r="AA6834" s="32"/>
      <c r="AB6834" s="113"/>
      <c r="AC6834" s="113"/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10"/>
      <c r="B6835" s="111"/>
      <c r="C6835" s="112"/>
      <c r="D6835" s="21">
        <f t="shared" si="162"/>
        <v>7540</v>
      </c>
      <c r="E6835" s="24">
        <f t="shared" si="163"/>
        <v>72081</v>
      </c>
      <c r="F6835" s="104"/>
      <c r="G6835" s="104"/>
      <c r="H6835" s="113">
        <v>0</v>
      </c>
      <c r="I6835" s="113">
        <v>44443</v>
      </c>
      <c r="J6835" s="31"/>
      <c r="K6835" s="32"/>
      <c r="L6835" s="113"/>
      <c r="M6835" s="113"/>
      <c r="N6835" s="31">
        <v>7540</v>
      </c>
      <c r="O6835" s="32">
        <v>27638</v>
      </c>
      <c r="P6835" s="113"/>
      <c r="Q6835" s="113"/>
      <c r="R6835" s="31"/>
      <c r="S6835" s="32"/>
      <c r="T6835" s="113"/>
      <c r="U6835" s="113"/>
      <c r="V6835" s="31"/>
      <c r="W6835" s="32"/>
      <c r="X6835" s="113"/>
      <c r="Y6835" s="113"/>
      <c r="Z6835" s="31"/>
      <c r="AA6835" s="32"/>
      <c r="AB6835" s="113"/>
      <c r="AC6835" s="113"/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10"/>
      <c r="B6836" s="111"/>
      <c r="C6836" s="112"/>
      <c r="D6836" s="21">
        <f t="shared" si="162"/>
        <v>0</v>
      </c>
      <c r="E6836" s="24">
        <f t="shared" si="16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10"/>
      <c r="B6837" s="111"/>
      <c r="C6837" s="112"/>
      <c r="D6837" s="21">
        <f t="shared" si="162"/>
        <v>0</v>
      </c>
      <c r="E6837" s="24">
        <f t="shared" si="163"/>
        <v>0</v>
      </c>
      <c r="F6837" s="104"/>
      <c r="G6837" s="104"/>
      <c r="H6837" s="105"/>
      <c r="I6837" s="105"/>
      <c r="J6837" s="106"/>
      <c r="K6837" s="107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10"/>
      <c r="B6838" s="111"/>
      <c r="C6838" s="112"/>
      <c r="D6838" s="21">
        <f t="shared" si="162"/>
        <v>0</v>
      </c>
      <c r="E6838" s="24">
        <f t="shared" si="16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10"/>
      <c r="B6839" s="111"/>
      <c r="C6839" s="112"/>
      <c r="D6839" s="21">
        <f t="shared" si="162"/>
        <v>0</v>
      </c>
      <c r="E6839" s="24">
        <f t="shared" si="163"/>
        <v>0</v>
      </c>
      <c r="F6839" s="104"/>
      <c r="G6839" s="104"/>
      <c r="H6839" s="113"/>
      <c r="I6839" s="113"/>
      <c r="J6839" s="31"/>
      <c r="K6839" s="32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10"/>
      <c r="B6840" s="111"/>
      <c r="C6840" s="112"/>
      <c r="D6840" s="21">
        <f t="shared" si="162"/>
        <v>3440</v>
      </c>
      <c r="E6840" s="24">
        <f t="shared" si="163"/>
        <v>625181.81999999995</v>
      </c>
      <c r="F6840" s="104"/>
      <c r="G6840" s="104"/>
      <c r="H6840" s="113">
        <v>2640</v>
      </c>
      <c r="I6840" s="113">
        <v>365890.23</v>
      </c>
      <c r="J6840" s="31"/>
      <c r="K6840" s="32"/>
      <c r="L6840" s="113"/>
      <c r="M6840" s="113"/>
      <c r="N6840" s="31">
        <v>800</v>
      </c>
      <c r="O6840" s="32">
        <v>259291.59</v>
      </c>
      <c r="P6840" s="113"/>
      <c r="Q6840" s="113"/>
      <c r="R6840" s="31"/>
      <c r="S6840" s="32"/>
      <c r="T6840" s="113"/>
      <c r="U6840" s="113"/>
      <c r="V6840" s="31"/>
      <c r="W6840" s="32"/>
      <c r="X6840" s="113"/>
      <c r="Y6840" s="113"/>
      <c r="Z6840" s="31"/>
      <c r="AA6840" s="32"/>
      <c r="AB6840" s="113"/>
      <c r="AC6840" s="113"/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10"/>
      <c r="B6841" s="111"/>
      <c r="C6841" s="112"/>
      <c r="D6841" s="21">
        <f t="shared" si="162"/>
        <v>0</v>
      </c>
      <c r="E6841" s="24">
        <f t="shared" si="163"/>
        <v>209399.3</v>
      </c>
      <c r="F6841" s="104"/>
      <c r="G6841" s="104"/>
      <c r="H6841" s="113">
        <v>0</v>
      </c>
      <c r="I6841" s="113">
        <v>147311.49</v>
      </c>
      <c r="J6841" s="31"/>
      <c r="K6841" s="32"/>
      <c r="L6841" s="113"/>
      <c r="M6841" s="113"/>
      <c r="N6841" s="31">
        <v>0</v>
      </c>
      <c r="O6841" s="32">
        <v>62087.81</v>
      </c>
      <c r="P6841" s="113"/>
      <c r="Q6841" s="113"/>
      <c r="R6841" s="31"/>
      <c r="S6841" s="32"/>
      <c r="T6841" s="113"/>
      <c r="U6841" s="113"/>
      <c r="V6841" s="31"/>
      <c r="W6841" s="32"/>
      <c r="X6841" s="113"/>
      <c r="Y6841" s="113"/>
      <c r="Z6841" s="31"/>
      <c r="AA6841" s="32"/>
      <c r="AB6841" s="113"/>
      <c r="AC6841" s="113"/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10"/>
      <c r="B6842" s="111"/>
      <c r="C6842" s="112"/>
      <c r="D6842" s="21">
        <f t="shared" si="162"/>
        <v>0</v>
      </c>
      <c r="E6842" s="24">
        <f t="shared" si="163"/>
        <v>0</v>
      </c>
      <c r="F6842" s="104"/>
      <c r="G6842" s="104"/>
      <c r="H6842" s="113">
        <v>0</v>
      </c>
      <c r="I6842" s="113">
        <v>0</v>
      </c>
      <c r="J6842" s="31"/>
      <c r="K6842" s="32"/>
      <c r="L6842" s="113"/>
      <c r="M6842" s="113"/>
      <c r="N6842" s="31">
        <v>0</v>
      </c>
      <c r="O6842" s="32">
        <v>0</v>
      </c>
      <c r="P6842" s="113"/>
      <c r="Q6842" s="113"/>
      <c r="R6842" s="31"/>
      <c r="S6842" s="32"/>
      <c r="T6842" s="113"/>
      <c r="U6842" s="113"/>
      <c r="V6842" s="31"/>
      <c r="W6842" s="32"/>
      <c r="X6842" s="113"/>
      <c r="Y6842" s="113"/>
      <c r="Z6842" s="31"/>
      <c r="AA6842" s="32"/>
      <c r="AB6842" s="113"/>
      <c r="AC6842" s="113"/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10"/>
      <c r="B6843" s="111"/>
      <c r="C6843" s="112"/>
      <c r="D6843" s="21">
        <f t="shared" si="162"/>
        <v>0</v>
      </c>
      <c r="E6843" s="24">
        <f t="shared" si="163"/>
        <v>0</v>
      </c>
      <c r="F6843" s="104"/>
      <c r="G6843" s="104"/>
      <c r="H6843" s="113">
        <v>0</v>
      </c>
      <c r="I6843" s="113">
        <v>0</v>
      </c>
      <c r="J6843" s="31"/>
      <c r="K6843" s="32"/>
      <c r="L6843" s="113"/>
      <c r="M6843" s="113"/>
      <c r="N6843" s="31">
        <v>0</v>
      </c>
      <c r="O6843" s="32">
        <v>0</v>
      </c>
      <c r="P6843" s="113"/>
      <c r="Q6843" s="113"/>
      <c r="R6843" s="31"/>
      <c r="S6843" s="32"/>
      <c r="T6843" s="113"/>
      <c r="U6843" s="113"/>
      <c r="V6843" s="31"/>
      <c r="W6843" s="32"/>
      <c r="X6843" s="113"/>
      <c r="Y6843" s="113"/>
      <c r="Z6843" s="31"/>
      <c r="AA6843" s="32"/>
      <c r="AB6843" s="113"/>
      <c r="AC6843" s="113"/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10"/>
      <c r="B6844" s="111"/>
      <c r="C6844" s="112"/>
      <c r="D6844" s="21">
        <f t="shared" si="162"/>
        <v>300</v>
      </c>
      <c r="E6844" s="24">
        <f t="shared" si="163"/>
        <v>34916.050000000003</v>
      </c>
      <c r="F6844" s="104"/>
      <c r="G6844" s="104"/>
      <c r="H6844" s="105">
        <v>0</v>
      </c>
      <c r="I6844" s="105">
        <v>19303.25</v>
      </c>
      <c r="J6844" s="106"/>
      <c r="K6844" s="107"/>
      <c r="L6844" s="105"/>
      <c r="M6844" s="105"/>
      <c r="N6844" s="106">
        <v>300</v>
      </c>
      <c r="O6844" s="107">
        <v>15612.8</v>
      </c>
      <c r="P6844" s="113"/>
      <c r="Q6844" s="113"/>
      <c r="R6844" s="106"/>
      <c r="S6844" s="107"/>
      <c r="T6844" s="105"/>
      <c r="U6844" s="105"/>
      <c r="V6844" s="106"/>
      <c r="W6844" s="107"/>
      <c r="X6844" s="105"/>
      <c r="Y6844" s="105"/>
      <c r="Z6844" s="106"/>
      <c r="AA6844" s="107"/>
      <c r="AB6844" s="105"/>
      <c r="AC6844" s="105"/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10"/>
      <c r="B6845" s="111"/>
      <c r="C6845" s="112"/>
      <c r="D6845" s="21">
        <f t="shared" si="162"/>
        <v>0</v>
      </c>
      <c r="E6845" s="24">
        <f t="shared" si="163"/>
        <v>21966.53</v>
      </c>
      <c r="F6845" s="104"/>
      <c r="G6845" s="104"/>
      <c r="H6845" s="113">
        <v>0</v>
      </c>
      <c r="I6845" s="113">
        <v>10059.879999999999</v>
      </c>
      <c r="J6845" s="31"/>
      <c r="K6845" s="32"/>
      <c r="L6845" s="113"/>
      <c r="M6845" s="113"/>
      <c r="N6845" s="31">
        <v>0</v>
      </c>
      <c r="O6845" s="32">
        <v>11906.65</v>
      </c>
      <c r="P6845" s="105"/>
      <c r="Q6845" s="105"/>
      <c r="R6845" s="31"/>
      <c r="S6845" s="32"/>
      <c r="T6845" s="113"/>
      <c r="U6845" s="113"/>
      <c r="V6845" s="31"/>
      <c r="W6845" s="32"/>
      <c r="X6845" s="113"/>
      <c r="Y6845" s="113"/>
      <c r="Z6845" s="31"/>
      <c r="AA6845" s="32"/>
      <c r="AB6845" s="113"/>
      <c r="AC6845" s="113"/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10"/>
      <c r="B6846" s="111"/>
      <c r="C6846" s="112"/>
      <c r="D6846" s="21">
        <f t="shared" si="162"/>
        <v>995</v>
      </c>
      <c r="E6846" s="24">
        <f t="shared" si="163"/>
        <v>85422.9</v>
      </c>
      <c r="F6846" s="104"/>
      <c r="G6846" s="104"/>
      <c r="H6846" s="105">
        <v>530</v>
      </c>
      <c r="I6846" s="105">
        <v>54019.06</v>
      </c>
      <c r="J6846" s="106"/>
      <c r="K6846" s="107"/>
      <c r="L6846" s="105"/>
      <c r="M6846" s="105"/>
      <c r="N6846" s="106">
        <v>465</v>
      </c>
      <c r="O6846" s="107">
        <v>31403.84</v>
      </c>
      <c r="P6846" s="113"/>
      <c r="Q6846" s="113"/>
      <c r="R6846" s="106"/>
      <c r="S6846" s="107"/>
      <c r="T6846" s="105"/>
      <c r="U6846" s="105"/>
      <c r="V6846" s="106"/>
      <c r="W6846" s="107"/>
      <c r="X6846" s="105"/>
      <c r="Y6846" s="105"/>
      <c r="Z6846" s="106"/>
      <c r="AA6846" s="107"/>
      <c r="AB6846" s="105"/>
      <c r="AC6846" s="105"/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10"/>
      <c r="B6847" s="111"/>
      <c r="C6847" s="112"/>
      <c r="D6847" s="21">
        <f t="shared" si="162"/>
        <v>0</v>
      </c>
      <c r="E6847" s="24">
        <f t="shared" si="163"/>
        <v>8316.75</v>
      </c>
      <c r="F6847" s="104"/>
      <c r="G6847" s="104"/>
      <c r="H6847" s="113">
        <v>0</v>
      </c>
      <c r="I6847" s="113">
        <v>3477.5</v>
      </c>
      <c r="J6847" s="31"/>
      <c r="K6847" s="32"/>
      <c r="L6847" s="113"/>
      <c r="M6847" s="113"/>
      <c r="N6847" s="31">
        <v>0</v>
      </c>
      <c r="O6847" s="32">
        <v>4839.25</v>
      </c>
      <c r="P6847" s="105"/>
      <c r="Q6847" s="105"/>
      <c r="R6847" s="31"/>
      <c r="S6847" s="32"/>
      <c r="T6847" s="113"/>
      <c r="U6847" s="113"/>
      <c r="V6847" s="31"/>
      <c r="W6847" s="32"/>
      <c r="X6847" s="113"/>
      <c r="Y6847" s="113"/>
      <c r="Z6847" s="31"/>
      <c r="AA6847" s="32"/>
      <c r="AB6847" s="113"/>
      <c r="AC6847" s="113"/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10"/>
      <c r="B6848" s="111"/>
      <c r="C6848" s="112"/>
      <c r="D6848" s="21">
        <f t="shared" si="162"/>
        <v>231.54</v>
      </c>
      <c r="E6848" s="24">
        <f t="shared" si="163"/>
        <v>0</v>
      </c>
      <c r="F6848" s="104"/>
      <c r="G6848" s="104"/>
      <c r="H6848" s="113">
        <v>231.54</v>
      </c>
      <c r="I6848" s="113">
        <v>0</v>
      </c>
      <c r="J6848" s="31"/>
      <c r="K6848" s="32"/>
      <c r="L6848" s="113"/>
      <c r="M6848" s="113"/>
      <c r="N6848" s="31">
        <v>0</v>
      </c>
      <c r="O6848" s="32">
        <v>0</v>
      </c>
      <c r="P6848" s="113"/>
      <c r="Q6848" s="113"/>
      <c r="R6848" s="31"/>
      <c r="S6848" s="32"/>
      <c r="T6848" s="113"/>
      <c r="U6848" s="113"/>
      <c r="V6848" s="31"/>
      <c r="W6848" s="32"/>
      <c r="X6848" s="113"/>
      <c r="Y6848" s="113"/>
      <c r="Z6848" s="31"/>
      <c r="AA6848" s="32"/>
      <c r="AB6848" s="113"/>
      <c r="AC6848" s="113"/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10"/>
      <c r="B6849" s="111"/>
      <c r="C6849" s="112"/>
      <c r="D6849" s="21">
        <f t="shared" si="162"/>
        <v>0</v>
      </c>
      <c r="E6849" s="24">
        <f t="shared" si="163"/>
        <v>3599.97</v>
      </c>
      <c r="F6849" s="104"/>
      <c r="G6849" s="104"/>
      <c r="H6849" s="105">
        <v>0</v>
      </c>
      <c r="I6849" s="105">
        <v>3599.97</v>
      </c>
      <c r="J6849" s="106"/>
      <c r="K6849" s="107"/>
      <c r="L6849" s="105"/>
      <c r="M6849" s="105"/>
      <c r="N6849" s="106">
        <v>0</v>
      </c>
      <c r="O6849" s="107">
        <v>0</v>
      </c>
      <c r="P6849" s="113"/>
      <c r="Q6849" s="113"/>
      <c r="R6849" s="106"/>
      <c r="S6849" s="107"/>
      <c r="T6849" s="105"/>
      <c r="U6849" s="105"/>
      <c r="V6849" s="106"/>
      <c r="W6849" s="107"/>
      <c r="X6849" s="105"/>
      <c r="Y6849" s="105"/>
      <c r="Z6849" s="106"/>
      <c r="AA6849" s="107"/>
      <c r="AB6849" s="105"/>
      <c r="AC6849" s="105"/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10"/>
      <c r="B6850" s="111"/>
      <c r="C6850" s="112"/>
      <c r="D6850" s="21">
        <f t="shared" si="162"/>
        <v>0</v>
      </c>
      <c r="E6850" s="24">
        <f t="shared" si="163"/>
        <v>6595.51</v>
      </c>
      <c r="F6850" s="104"/>
      <c r="G6850" s="104"/>
      <c r="H6850" s="105">
        <v>0</v>
      </c>
      <c r="I6850" s="105">
        <v>6112.51</v>
      </c>
      <c r="J6850" s="106"/>
      <c r="K6850" s="107"/>
      <c r="L6850" s="105"/>
      <c r="M6850" s="105"/>
      <c r="N6850" s="106">
        <v>0</v>
      </c>
      <c r="O6850" s="107">
        <v>483</v>
      </c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10"/>
      <c r="B6851" s="111"/>
      <c r="C6851" s="112"/>
      <c r="D6851" s="21">
        <f t="shared" si="162"/>
        <v>0</v>
      </c>
      <c r="E6851" s="24">
        <f t="shared" si="163"/>
        <v>8337.25</v>
      </c>
      <c r="F6851" s="104"/>
      <c r="G6851" s="104"/>
      <c r="H6851" s="105"/>
      <c r="I6851" s="105"/>
      <c r="J6851" s="106"/>
      <c r="K6851" s="107"/>
      <c r="L6851" s="105"/>
      <c r="M6851" s="105"/>
      <c r="N6851" s="106">
        <v>0</v>
      </c>
      <c r="O6851" s="107">
        <v>8337.25</v>
      </c>
      <c r="P6851" s="105"/>
      <c r="Q6851" s="105"/>
      <c r="R6851" s="106"/>
      <c r="S6851" s="107"/>
      <c r="T6851" s="105"/>
      <c r="U6851" s="105"/>
      <c r="V6851" s="106"/>
      <c r="W6851" s="107"/>
      <c r="X6851" s="105"/>
      <c r="Y6851" s="105"/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10"/>
      <c r="B6852" s="111"/>
      <c r="C6852" s="112"/>
      <c r="D6852" s="21">
        <f t="shared" si="162"/>
        <v>0</v>
      </c>
      <c r="E6852" s="24">
        <f t="shared" si="163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10"/>
      <c r="B6853" s="111"/>
      <c r="C6853" s="112"/>
      <c r="D6853" s="21">
        <f t="shared" si="162"/>
        <v>0</v>
      </c>
      <c r="E6853" s="24">
        <f t="shared" si="163"/>
        <v>0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10"/>
      <c r="B6854" s="111"/>
      <c r="C6854" s="112"/>
      <c r="D6854" s="21">
        <f t="shared" si="162"/>
        <v>0</v>
      </c>
      <c r="E6854" s="24">
        <f t="shared" si="163"/>
        <v>5974203.0800000001</v>
      </c>
      <c r="F6854" s="104"/>
      <c r="G6854" s="104"/>
      <c r="H6854" s="113">
        <v>0</v>
      </c>
      <c r="I6854" s="113">
        <v>3522913.23</v>
      </c>
      <c r="J6854" s="31"/>
      <c r="K6854" s="32"/>
      <c r="L6854" s="113"/>
      <c r="M6854" s="113"/>
      <c r="N6854" s="31">
        <v>0</v>
      </c>
      <c r="O6854" s="32">
        <v>2451289.85</v>
      </c>
      <c r="P6854" s="105"/>
      <c r="Q6854" s="105"/>
      <c r="R6854" s="31"/>
      <c r="S6854" s="32"/>
      <c r="T6854" s="113"/>
      <c r="U6854" s="113"/>
      <c r="V6854" s="31"/>
      <c r="W6854" s="32"/>
      <c r="X6854" s="113"/>
      <c r="Y6854" s="113"/>
      <c r="Z6854" s="31"/>
      <c r="AA6854" s="32"/>
      <c r="AB6854" s="113"/>
      <c r="AC6854" s="113"/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10"/>
      <c r="B6855" s="111"/>
      <c r="C6855" s="112"/>
      <c r="D6855" s="21">
        <f t="shared" si="162"/>
        <v>77144.86</v>
      </c>
      <c r="E6855" s="24">
        <f t="shared" si="163"/>
        <v>1766547.8900000001</v>
      </c>
      <c r="F6855" s="104"/>
      <c r="G6855" s="104"/>
      <c r="H6855" s="113">
        <v>6072.5</v>
      </c>
      <c r="I6855" s="113">
        <v>976675.75</v>
      </c>
      <c r="J6855" s="31"/>
      <c r="K6855" s="32"/>
      <c r="L6855" s="113"/>
      <c r="M6855" s="113"/>
      <c r="N6855" s="31">
        <v>71072.36</v>
      </c>
      <c r="O6855" s="32">
        <v>789872.14</v>
      </c>
      <c r="P6855" s="113"/>
      <c r="Q6855" s="113"/>
      <c r="R6855" s="31"/>
      <c r="S6855" s="32"/>
      <c r="T6855" s="113"/>
      <c r="U6855" s="113"/>
      <c r="V6855" s="31"/>
      <c r="W6855" s="32"/>
      <c r="X6855" s="113"/>
      <c r="Y6855" s="113"/>
      <c r="Z6855" s="31"/>
      <c r="AA6855" s="32"/>
      <c r="AB6855" s="113"/>
      <c r="AC6855" s="113"/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10"/>
      <c r="B6856" s="111"/>
      <c r="C6856" s="112"/>
      <c r="D6856" s="21">
        <f t="shared" si="162"/>
        <v>1917.67</v>
      </c>
      <c r="E6856" s="24">
        <f t="shared" si="163"/>
        <v>84920.209999999992</v>
      </c>
      <c r="F6856" s="104"/>
      <c r="G6856" s="104"/>
      <c r="H6856" s="113">
        <v>1361.5</v>
      </c>
      <c r="I6856" s="113">
        <v>40007.26</v>
      </c>
      <c r="J6856" s="31"/>
      <c r="K6856" s="32"/>
      <c r="L6856" s="113"/>
      <c r="M6856" s="113"/>
      <c r="N6856" s="31">
        <v>556.16999999999996</v>
      </c>
      <c r="O6856" s="32">
        <v>44912.95</v>
      </c>
      <c r="P6856" s="113"/>
      <c r="Q6856" s="113"/>
      <c r="R6856" s="31"/>
      <c r="S6856" s="32"/>
      <c r="T6856" s="113"/>
      <c r="U6856" s="113"/>
      <c r="V6856" s="31"/>
      <c r="W6856" s="32"/>
      <c r="X6856" s="113"/>
      <c r="Y6856" s="113"/>
      <c r="Z6856" s="31"/>
      <c r="AA6856" s="32"/>
      <c r="AB6856" s="113"/>
      <c r="AC6856" s="113"/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10"/>
      <c r="B6857" s="111"/>
      <c r="C6857" s="112"/>
      <c r="D6857" s="21">
        <f t="shared" si="162"/>
        <v>0</v>
      </c>
      <c r="E6857" s="24">
        <f t="shared" si="163"/>
        <v>0</v>
      </c>
      <c r="F6857" s="104"/>
      <c r="G6857" s="104"/>
      <c r="H6857" s="105"/>
      <c r="I6857" s="105"/>
      <c r="J6857" s="106"/>
      <c r="K6857" s="107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/>
      <c r="W6857" s="107"/>
      <c r="X6857" s="105"/>
      <c r="Y6857" s="105"/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10"/>
      <c r="B6858" s="111"/>
      <c r="C6858" s="112"/>
      <c r="D6858" s="21">
        <f t="shared" si="162"/>
        <v>0</v>
      </c>
      <c r="E6858" s="24">
        <f t="shared" si="163"/>
        <v>0</v>
      </c>
      <c r="F6858" s="104"/>
      <c r="G6858" s="104"/>
      <c r="H6858" s="113"/>
      <c r="I6858" s="113"/>
      <c r="J6858" s="31"/>
      <c r="K6858" s="32"/>
      <c r="L6858" s="113"/>
      <c r="M6858" s="113"/>
      <c r="N6858" s="31"/>
      <c r="O6858" s="32"/>
      <c r="P6858" s="105"/>
      <c r="Q6858" s="105"/>
      <c r="R6858" s="31"/>
      <c r="S6858" s="32"/>
      <c r="T6858" s="113"/>
      <c r="U6858" s="113"/>
      <c r="V6858" s="31"/>
      <c r="W6858" s="32"/>
      <c r="X6858" s="113"/>
      <c r="Y6858" s="113"/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10"/>
      <c r="B6859" s="111"/>
      <c r="C6859" s="112"/>
      <c r="D6859" s="21">
        <f t="shared" si="162"/>
        <v>0</v>
      </c>
      <c r="E6859" s="24">
        <f t="shared" si="163"/>
        <v>0</v>
      </c>
      <c r="F6859" s="104"/>
      <c r="G6859" s="104"/>
      <c r="H6859" s="113"/>
      <c r="I6859" s="113"/>
      <c r="J6859" s="31"/>
      <c r="K6859" s="32"/>
      <c r="L6859" s="113"/>
      <c r="M6859" s="113"/>
      <c r="N6859" s="31">
        <v>0</v>
      </c>
      <c r="O6859" s="32">
        <v>0</v>
      </c>
      <c r="P6859" s="113"/>
      <c r="Q6859" s="113"/>
      <c r="R6859" s="31"/>
      <c r="S6859" s="32"/>
      <c r="T6859" s="113"/>
      <c r="U6859" s="113"/>
      <c r="V6859" s="31"/>
      <c r="W6859" s="32"/>
      <c r="X6859" s="113"/>
      <c r="Y6859" s="113"/>
      <c r="Z6859" s="31"/>
      <c r="AA6859" s="32"/>
      <c r="AB6859" s="113"/>
      <c r="AC6859" s="113"/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10"/>
      <c r="B6860" s="111"/>
      <c r="C6860" s="112"/>
      <c r="D6860" s="21">
        <f t="shared" si="162"/>
        <v>5974203.0800000001</v>
      </c>
      <c r="E6860" s="24">
        <f t="shared" si="163"/>
        <v>35986484.25</v>
      </c>
      <c r="F6860" s="104"/>
      <c r="G6860" s="104"/>
      <c r="H6860" s="113">
        <v>3522913.23</v>
      </c>
      <c r="I6860" s="113">
        <v>30960173.170000002</v>
      </c>
      <c r="J6860" s="31"/>
      <c r="K6860" s="32"/>
      <c r="L6860" s="113"/>
      <c r="M6860" s="113"/>
      <c r="N6860" s="31">
        <v>2451289.85</v>
      </c>
      <c r="O6860" s="32">
        <v>5026311.08</v>
      </c>
      <c r="P6860" s="113"/>
      <c r="Q6860" s="113"/>
      <c r="R6860" s="31"/>
      <c r="S6860" s="32"/>
      <c r="T6860" s="113"/>
      <c r="U6860" s="113"/>
      <c r="V6860" s="31"/>
      <c r="W6860" s="32"/>
      <c r="X6860" s="113"/>
      <c r="Y6860" s="113"/>
      <c r="Z6860" s="31"/>
      <c r="AA6860" s="32"/>
      <c r="AB6860" s="113"/>
      <c r="AC6860" s="113"/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10"/>
      <c r="B6861" s="111"/>
      <c r="C6861" s="112"/>
      <c r="D6861" s="21">
        <f t="shared" si="162"/>
        <v>0</v>
      </c>
      <c r="E6861" s="24">
        <f t="shared" si="163"/>
        <v>0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/>
      <c r="Y6861" s="113"/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10"/>
      <c r="B6862" s="111"/>
      <c r="C6862" s="112"/>
      <c r="D6862" s="21">
        <f t="shared" si="162"/>
        <v>29410.400000000001</v>
      </c>
      <c r="E6862" s="24">
        <f t="shared" si="163"/>
        <v>7366371.5600000005</v>
      </c>
      <c r="F6862" s="104"/>
      <c r="G6862" s="104"/>
      <c r="H6862" s="113">
        <v>5488.25</v>
      </c>
      <c r="I6862" s="113">
        <v>6330562.9800000004</v>
      </c>
      <c r="J6862" s="31"/>
      <c r="K6862" s="32"/>
      <c r="L6862" s="113"/>
      <c r="M6862" s="113"/>
      <c r="N6862" s="31">
        <v>23922.15</v>
      </c>
      <c r="O6862" s="32">
        <v>1035808.58</v>
      </c>
      <c r="P6862" s="113"/>
      <c r="Q6862" s="113"/>
      <c r="R6862" s="31"/>
      <c r="S6862" s="32"/>
      <c r="T6862" s="113"/>
      <c r="U6862" s="113"/>
      <c r="V6862" s="31"/>
      <c r="W6862" s="32"/>
      <c r="X6862" s="113"/>
      <c r="Y6862" s="113"/>
      <c r="Z6862" s="31"/>
      <c r="AA6862" s="32"/>
      <c r="AB6862" s="113"/>
      <c r="AC6862" s="113"/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10"/>
      <c r="B6863" s="111"/>
      <c r="C6863" s="112"/>
      <c r="D6863" s="21">
        <f t="shared" si="162"/>
        <v>0</v>
      </c>
      <c r="E6863" s="24">
        <f t="shared" si="163"/>
        <v>252500</v>
      </c>
      <c r="F6863" s="104"/>
      <c r="G6863" s="104"/>
      <c r="H6863" s="113">
        <v>0</v>
      </c>
      <c r="I6863" s="113">
        <v>249000</v>
      </c>
      <c r="J6863" s="31"/>
      <c r="K6863" s="32"/>
      <c r="L6863" s="113"/>
      <c r="M6863" s="113"/>
      <c r="N6863" s="31">
        <v>0</v>
      </c>
      <c r="O6863" s="32">
        <v>3500</v>
      </c>
      <c r="P6863" s="113"/>
      <c r="Q6863" s="113"/>
      <c r="R6863" s="31"/>
      <c r="S6863" s="32"/>
      <c r="T6863" s="113"/>
      <c r="U6863" s="113"/>
      <c r="V6863" s="31"/>
      <c r="W6863" s="32"/>
      <c r="X6863" s="113"/>
      <c r="Y6863" s="113"/>
      <c r="Z6863" s="31"/>
      <c r="AA6863" s="32"/>
      <c r="AB6863" s="113"/>
      <c r="AC6863" s="113"/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10"/>
      <c r="B6864" s="111"/>
      <c r="C6864" s="112"/>
      <c r="D6864" s="21">
        <f t="shared" si="162"/>
        <v>0</v>
      </c>
      <c r="E6864" s="24">
        <f t="shared" si="163"/>
        <v>24400</v>
      </c>
      <c r="F6864" s="104"/>
      <c r="G6864" s="104"/>
      <c r="H6864" s="105"/>
      <c r="I6864" s="105"/>
      <c r="J6864" s="106"/>
      <c r="K6864" s="107"/>
      <c r="L6864" s="105"/>
      <c r="M6864" s="105"/>
      <c r="N6864" s="106">
        <v>0</v>
      </c>
      <c r="O6864" s="107">
        <v>24400</v>
      </c>
      <c r="P6864" s="113"/>
      <c r="Q6864" s="113"/>
      <c r="R6864" s="106"/>
      <c r="S6864" s="107"/>
      <c r="T6864" s="105"/>
      <c r="U6864" s="105"/>
      <c r="V6864" s="106"/>
      <c r="W6864" s="107"/>
      <c r="X6864" s="105"/>
      <c r="Y6864" s="105"/>
      <c r="Z6864" s="106"/>
      <c r="AA6864" s="107"/>
      <c r="AB6864" s="105"/>
      <c r="AC6864" s="105"/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10"/>
      <c r="B6865" s="111"/>
      <c r="C6865" s="112"/>
      <c r="D6865" s="21">
        <f t="shared" si="162"/>
        <v>0</v>
      </c>
      <c r="E6865" s="24">
        <f t="shared" si="163"/>
        <v>20475</v>
      </c>
      <c r="F6865" s="104"/>
      <c r="G6865" s="104"/>
      <c r="H6865" s="113"/>
      <c r="I6865" s="113"/>
      <c r="J6865" s="31"/>
      <c r="K6865" s="32"/>
      <c r="L6865" s="113"/>
      <c r="M6865" s="113"/>
      <c r="N6865" s="31">
        <v>0</v>
      </c>
      <c r="O6865" s="32">
        <v>20475</v>
      </c>
      <c r="P6865" s="105"/>
      <c r="Q6865" s="105"/>
      <c r="R6865" s="31"/>
      <c r="S6865" s="32"/>
      <c r="T6865" s="113"/>
      <c r="U6865" s="113"/>
      <c r="V6865" s="31"/>
      <c r="W6865" s="32"/>
      <c r="X6865" s="113"/>
      <c r="Y6865" s="113"/>
      <c r="Z6865" s="31"/>
      <c r="AA6865" s="32"/>
      <c r="AB6865" s="113"/>
      <c r="AC6865" s="113"/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10"/>
      <c r="B6866" s="111"/>
      <c r="C6866" s="112"/>
      <c r="D6866" s="21">
        <f t="shared" si="162"/>
        <v>0</v>
      </c>
      <c r="E6866" s="24">
        <f t="shared" si="163"/>
        <v>0</v>
      </c>
      <c r="F6866" s="104"/>
      <c r="G6866" s="104"/>
      <c r="H6866" s="113"/>
      <c r="I6866" s="113"/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10"/>
      <c r="B6867" s="111"/>
      <c r="C6867" s="112"/>
      <c r="D6867" s="21">
        <f t="shared" si="162"/>
        <v>442944.19</v>
      </c>
      <c r="E6867" s="24">
        <f t="shared" si="163"/>
        <v>74045.16</v>
      </c>
      <c r="F6867" s="104"/>
      <c r="G6867" s="104"/>
      <c r="H6867" s="113">
        <v>276946.38</v>
      </c>
      <c r="I6867" s="113">
        <v>74045.16</v>
      </c>
      <c r="J6867" s="31"/>
      <c r="K6867" s="32"/>
      <c r="L6867" s="113"/>
      <c r="M6867" s="113"/>
      <c r="N6867" s="31">
        <v>165997.81</v>
      </c>
      <c r="O6867" s="32">
        <v>0</v>
      </c>
      <c r="P6867" s="113"/>
      <c r="Q6867" s="113"/>
      <c r="R6867" s="31"/>
      <c r="S6867" s="32"/>
      <c r="T6867" s="113"/>
      <c r="U6867" s="113"/>
      <c r="V6867" s="31"/>
      <c r="W6867" s="32"/>
      <c r="X6867" s="113"/>
      <c r="Y6867" s="113"/>
      <c r="Z6867" s="31"/>
      <c r="AA6867" s="32"/>
      <c r="AB6867" s="113"/>
      <c r="AC6867" s="113"/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10"/>
      <c r="B6868" s="111"/>
      <c r="C6868" s="112"/>
      <c r="D6868" s="21">
        <f t="shared" si="162"/>
        <v>0</v>
      </c>
      <c r="E6868" s="24">
        <f t="shared" si="163"/>
        <v>758865.88</v>
      </c>
      <c r="F6868" s="104"/>
      <c r="G6868" s="104"/>
      <c r="H6868" s="113">
        <v>0</v>
      </c>
      <c r="I6868" s="113">
        <v>415963.26</v>
      </c>
      <c r="J6868" s="31"/>
      <c r="K6868" s="32"/>
      <c r="L6868" s="113"/>
      <c r="M6868" s="113"/>
      <c r="N6868" s="31">
        <v>0</v>
      </c>
      <c r="O6868" s="32">
        <v>342902.62</v>
      </c>
      <c r="P6868" s="113"/>
      <c r="Q6868" s="113"/>
      <c r="R6868" s="31"/>
      <c r="S6868" s="32"/>
      <c r="T6868" s="113"/>
      <c r="U6868" s="113"/>
      <c r="V6868" s="31"/>
      <c r="W6868" s="32"/>
      <c r="X6868" s="113"/>
      <c r="Y6868" s="113"/>
      <c r="Z6868" s="31"/>
      <c r="AA6868" s="32"/>
      <c r="AB6868" s="113"/>
      <c r="AC6868" s="113"/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10"/>
      <c r="B6869" s="111"/>
      <c r="C6869" s="112"/>
      <c r="D6869" s="21">
        <f t="shared" si="162"/>
        <v>22570</v>
      </c>
      <c r="E6869" s="24">
        <f t="shared" si="163"/>
        <v>0</v>
      </c>
      <c r="F6869" s="104"/>
      <c r="G6869" s="104"/>
      <c r="H6869" s="113">
        <v>333</v>
      </c>
      <c r="I6869" s="113">
        <v>0</v>
      </c>
      <c r="J6869" s="31"/>
      <c r="K6869" s="32"/>
      <c r="L6869" s="113"/>
      <c r="M6869" s="113"/>
      <c r="N6869" s="31">
        <v>22237</v>
      </c>
      <c r="O6869" s="32">
        <v>0</v>
      </c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10"/>
      <c r="B6870" s="111"/>
      <c r="C6870" s="112"/>
      <c r="D6870" s="21">
        <f t="shared" si="162"/>
        <v>0</v>
      </c>
      <c r="E6870" s="24">
        <f t="shared" si="163"/>
        <v>6661</v>
      </c>
      <c r="F6870" s="104"/>
      <c r="G6870" s="104"/>
      <c r="H6870" s="113"/>
      <c r="I6870" s="113"/>
      <c r="J6870" s="31"/>
      <c r="K6870" s="32"/>
      <c r="L6870" s="113"/>
      <c r="M6870" s="113"/>
      <c r="N6870" s="31">
        <v>0</v>
      </c>
      <c r="O6870" s="32">
        <v>6661</v>
      </c>
      <c r="P6870" s="113"/>
      <c r="Q6870" s="113"/>
      <c r="R6870" s="31"/>
      <c r="S6870" s="32"/>
      <c r="T6870" s="113"/>
      <c r="U6870" s="113"/>
      <c r="V6870" s="31"/>
      <c r="W6870" s="32"/>
      <c r="X6870" s="113"/>
      <c r="Y6870" s="113"/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10"/>
      <c r="B6871" s="111"/>
      <c r="C6871" s="112"/>
      <c r="D6871" s="21">
        <f t="shared" si="162"/>
        <v>0</v>
      </c>
      <c r="E6871" s="24">
        <f t="shared" si="163"/>
        <v>29410.400000000001</v>
      </c>
      <c r="F6871" s="104"/>
      <c r="G6871" s="104"/>
      <c r="H6871" s="113">
        <v>0</v>
      </c>
      <c r="I6871" s="113">
        <v>5488.25</v>
      </c>
      <c r="J6871" s="31"/>
      <c r="K6871" s="32"/>
      <c r="L6871" s="113"/>
      <c r="M6871" s="113"/>
      <c r="N6871" s="31">
        <v>0</v>
      </c>
      <c r="O6871" s="32">
        <v>23922.15</v>
      </c>
      <c r="P6871" s="113"/>
      <c r="Q6871" s="113"/>
      <c r="R6871" s="31"/>
      <c r="S6871" s="32"/>
      <c r="T6871" s="113"/>
      <c r="U6871" s="113"/>
      <c r="V6871" s="31"/>
      <c r="W6871" s="32"/>
      <c r="X6871" s="113"/>
      <c r="Y6871" s="113"/>
      <c r="Z6871" s="31"/>
      <c r="AA6871" s="32"/>
      <c r="AB6871" s="113"/>
      <c r="AC6871" s="113"/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10"/>
      <c r="B6872" s="111"/>
      <c r="C6872" s="112"/>
      <c r="D6872" s="21">
        <f t="shared" si="162"/>
        <v>0</v>
      </c>
      <c r="E6872" s="24">
        <f t="shared" si="163"/>
        <v>0</v>
      </c>
      <c r="F6872" s="104"/>
      <c r="G6872" s="104"/>
      <c r="H6872" s="105"/>
      <c r="I6872" s="105"/>
      <c r="J6872" s="106"/>
      <c r="K6872" s="107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10"/>
      <c r="B6873" s="111"/>
      <c r="C6873" s="112"/>
      <c r="D6873" s="21">
        <f t="shared" si="162"/>
        <v>0</v>
      </c>
      <c r="E6873" s="24">
        <f t="shared" si="163"/>
        <v>1100502.08</v>
      </c>
      <c r="F6873" s="104"/>
      <c r="G6873" s="104"/>
      <c r="H6873" s="113">
        <v>0</v>
      </c>
      <c r="I6873" s="113">
        <v>1100502.08</v>
      </c>
      <c r="J6873" s="31"/>
      <c r="K6873" s="32"/>
      <c r="L6873" s="113"/>
      <c r="M6873" s="113"/>
      <c r="N6873" s="31">
        <v>0</v>
      </c>
      <c r="O6873" s="32">
        <v>0</v>
      </c>
      <c r="P6873" s="105"/>
      <c r="Q6873" s="105"/>
      <c r="R6873" s="31"/>
      <c r="S6873" s="32"/>
      <c r="T6873" s="113"/>
      <c r="U6873" s="113"/>
      <c r="V6873" s="31"/>
      <c r="W6873" s="32"/>
      <c r="X6873" s="113"/>
      <c r="Y6873" s="113"/>
      <c r="Z6873" s="31"/>
      <c r="AA6873" s="32"/>
      <c r="AB6873" s="113"/>
      <c r="AC6873" s="113"/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10"/>
      <c r="B6874" s="111"/>
      <c r="C6874" s="112"/>
      <c r="D6874" s="21">
        <f t="shared" si="162"/>
        <v>9144.76</v>
      </c>
      <c r="E6874" s="24">
        <f t="shared" si="163"/>
        <v>367519.15</v>
      </c>
      <c r="F6874" s="104"/>
      <c r="G6874" s="104"/>
      <c r="H6874" s="113">
        <v>580</v>
      </c>
      <c r="I6874" s="113">
        <v>101688.81</v>
      </c>
      <c r="J6874" s="31"/>
      <c r="K6874" s="32"/>
      <c r="L6874" s="113"/>
      <c r="M6874" s="113"/>
      <c r="N6874" s="31">
        <v>8564.76</v>
      </c>
      <c r="O6874" s="32">
        <v>265830.34000000003</v>
      </c>
      <c r="P6874" s="113"/>
      <c r="Q6874" s="113"/>
      <c r="R6874" s="31"/>
      <c r="S6874" s="32"/>
      <c r="T6874" s="113"/>
      <c r="U6874" s="113"/>
      <c r="V6874" s="31"/>
      <c r="W6874" s="32"/>
      <c r="X6874" s="113"/>
      <c r="Y6874" s="113"/>
      <c r="Z6874" s="31"/>
      <c r="AA6874" s="32"/>
      <c r="AB6874" s="113"/>
      <c r="AC6874" s="113"/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10"/>
      <c r="B6875" s="111"/>
      <c r="C6875" s="112"/>
      <c r="D6875" s="21">
        <f t="shared" si="162"/>
        <v>92695.959999999992</v>
      </c>
      <c r="E6875" s="24">
        <f t="shared" si="163"/>
        <v>143019.79999999999</v>
      </c>
      <c r="F6875" s="104"/>
      <c r="G6875" s="104"/>
      <c r="H6875" s="113">
        <v>38419.94</v>
      </c>
      <c r="I6875" s="113">
        <v>80845.97</v>
      </c>
      <c r="J6875" s="31"/>
      <c r="K6875" s="32"/>
      <c r="L6875" s="113"/>
      <c r="M6875" s="113"/>
      <c r="N6875" s="31">
        <v>54276.02</v>
      </c>
      <c r="O6875" s="32">
        <v>62173.83</v>
      </c>
      <c r="P6875" s="113"/>
      <c r="Q6875" s="113"/>
      <c r="R6875" s="31"/>
      <c r="S6875" s="32"/>
      <c r="T6875" s="113"/>
      <c r="U6875" s="113"/>
      <c r="V6875" s="31"/>
      <c r="W6875" s="32"/>
      <c r="X6875" s="113"/>
      <c r="Y6875" s="113"/>
      <c r="Z6875" s="31"/>
      <c r="AA6875" s="32"/>
      <c r="AB6875" s="113"/>
      <c r="AC6875" s="113"/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10"/>
      <c r="B6876" s="111"/>
      <c r="C6876" s="112"/>
      <c r="D6876" s="21">
        <f t="shared" si="162"/>
        <v>0</v>
      </c>
      <c r="E6876" s="24">
        <f t="shared" si="163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/>
      <c r="O6876" s="32"/>
      <c r="P6876" s="113"/>
      <c r="Q6876" s="113"/>
      <c r="R6876" s="31"/>
      <c r="S6876" s="32"/>
      <c r="T6876" s="113"/>
      <c r="U6876" s="113"/>
      <c r="V6876" s="31"/>
      <c r="W6876" s="32"/>
      <c r="X6876" s="113"/>
      <c r="Y6876" s="113"/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10"/>
      <c r="B6877" s="111"/>
      <c r="C6877" s="112"/>
      <c r="D6877" s="21">
        <f t="shared" si="162"/>
        <v>0</v>
      </c>
      <c r="E6877" s="24">
        <f t="shared" si="163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10"/>
      <c r="B6878" s="111"/>
      <c r="C6878" s="112"/>
      <c r="D6878" s="21">
        <f t="shared" si="162"/>
        <v>0</v>
      </c>
      <c r="E6878" s="24">
        <f t="shared" si="163"/>
        <v>0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/>
      <c r="Y6878" s="113"/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10"/>
      <c r="B6879" s="111"/>
      <c r="C6879" s="112"/>
      <c r="D6879" s="21">
        <f t="shared" si="162"/>
        <v>0</v>
      </c>
      <c r="E6879" s="24">
        <f t="shared" si="163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10"/>
      <c r="B6880" s="111"/>
      <c r="C6880" s="112"/>
      <c r="D6880" s="21">
        <f t="shared" si="162"/>
        <v>0</v>
      </c>
      <c r="E6880" s="24">
        <f t="shared" si="163"/>
        <v>0</v>
      </c>
      <c r="F6880" s="104"/>
      <c r="G6880" s="104"/>
      <c r="H6880" s="105"/>
      <c r="I6880" s="105"/>
      <c r="J6880" s="106"/>
      <c r="K6880" s="107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10"/>
      <c r="B6881" s="111"/>
      <c r="C6881" s="112"/>
      <c r="D6881" s="21">
        <f t="shared" si="162"/>
        <v>10664.17</v>
      </c>
      <c r="E6881" s="24">
        <f t="shared" si="163"/>
        <v>0</v>
      </c>
      <c r="F6881" s="104"/>
      <c r="G6881" s="104"/>
      <c r="H6881" s="113">
        <v>6760.67</v>
      </c>
      <c r="I6881" s="113">
        <v>0</v>
      </c>
      <c r="J6881" s="31"/>
      <c r="K6881" s="32"/>
      <c r="L6881" s="113"/>
      <c r="M6881" s="113"/>
      <c r="N6881" s="31">
        <v>3903.5</v>
      </c>
      <c r="O6881" s="32">
        <v>0</v>
      </c>
      <c r="P6881" s="105"/>
      <c r="Q6881" s="105"/>
      <c r="R6881" s="31"/>
      <c r="S6881" s="32"/>
      <c r="T6881" s="113"/>
      <c r="U6881" s="113"/>
      <c r="V6881" s="31"/>
      <c r="W6881" s="32"/>
      <c r="X6881" s="113"/>
      <c r="Y6881" s="113"/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10"/>
      <c r="B6882" s="111"/>
      <c r="C6882" s="112"/>
      <c r="D6882" s="21">
        <f t="shared" si="162"/>
        <v>0</v>
      </c>
      <c r="E6882" s="24">
        <f t="shared" si="163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10"/>
      <c r="B6883" s="111"/>
      <c r="C6883" s="112"/>
      <c r="D6883" s="21">
        <f t="shared" si="162"/>
        <v>0</v>
      </c>
      <c r="E6883" s="24">
        <f t="shared" si="163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10"/>
      <c r="B6884" s="111"/>
      <c r="C6884" s="112"/>
      <c r="D6884" s="21">
        <f t="shared" si="162"/>
        <v>19355361.010000002</v>
      </c>
      <c r="E6884" s="24">
        <f t="shared" si="163"/>
        <v>0</v>
      </c>
      <c r="F6884" s="104"/>
      <c r="G6884" s="104"/>
      <c r="H6884" s="113">
        <v>19355361.010000002</v>
      </c>
      <c r="I6884" s="113">
        <v>0</v>
      </c>
      <c r="J6884" s="31"/>
      <c r="K6884" s="32"/>
      <c r="L6884" s="113"/>
      <c r="M6884" s="113"/>
      <c r="N6884" s="31">
        <v>0</v>
      </c>
      <c r="O6884" s="32">
        <v>0</v>
      </c>
      <c r="P6884" s="113"/>
      <c r="Q6884" s="113"/>
      <c r="R6884" s="31"/>
      <c r="S6884" s="32"/>
      <c r="T6884" s="113"/>
      <c r="U6884" s="113"/>
      <c r="V6884" s="31"/>
      <c r="W6884" s="32"/>
      <c r="X6884" s="113"/>
      <c r="Y6884" s="113"/>
      <c r="Z6884" s="31"/>
      <c r="AA6884" s="32"/>
      <c r="AB6884" s="113"/>
      <c r="AC6884" s="113"/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10"/>
      <c r="B6885" s="111"/>
      <c r="C6885" s="112"/>
      <c r="D6885" s="21">
        <f t="shared" ref="D6885:D6948" si="164">F6885+H6885+J6885+L6885+N6885+P6885+R6885+T6885+V6885+X6885+Z6885+AB6885</f>
        <v>734523.74</v>
      </c>
      <c r="E6885" s="24">
        <f t="shared" ref="E6885:E6948" si="165">G6885+I6885+K6885+M6885+O6885+Q6885+S6885+U6885+W6885+Y6885+AA6885+AC6885</f>
        <v>0</v>
      </c>
      <c r="F6885" s="104"/>
      <c r="G6885" s="104"/>
      <c r="H6885" s="113">
        <v>367261.87</v>
      </c>
      <c r="I6885" s="113">
        <v>0</v>
      </c>
      <c r="J6885" s="31"/>
      <c r="K6885" s="32"/>
      <c r="L6885" s="113"/>
      <c r="M6885" s="113"/>
      <c r="N6885" s="31">
        <v>367261.87</v>
      </c>
      <c r="O6885" s="32">
        <v>0</v>
      </c>
      <c r="P6885" s="113"/>
      <c r="Q6885" s="113"/>
      <c r="R6885" s="31"/>
      <c r="S6885" s="32"/>
      <c r="T6885" s="113"/>
      <c r="U6885" s="113"/>
      <c r="V6885" s="31"/>
      <c r="W6885" s="32"/>
      <c r="X6885" s="113"/>
      <c r="Y6885" s="113"/>
      <c r="Z6885" s="31"/>
      <c r="AA6885" s="32"/>
      <c r="AB6885" s="113"/>
      <c r="AC6885" s="113"/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10"/>
      <c r="B6886" s="111"/>
      <c r="C6886" s="112"/>
      <c r="D6886" s="21">
        <f t="shared" si="164"/>
        <v>3560140.51</v>
      </c>
      <c r="E6886" s="24">
        <f t="shared" si="165"/>
        <v>0</v>
      </c>
      <c r="F6886" s="104"/>
      <c r="G6886" s="104"/>
      <c r="H6886" s="113">
        <v>3560140.51</v>
      </c>
      <c r="I6886" s="113">
        <v>0</v>
      </c>
      <c r="J6886" s="31"/>
      <c r="K6886" s="32"/>
      <c r="L6886" s="113"/>
      <c r="M6886" s="113"/>
      <c r="N6886" s="31">
        <v>0</v>
      </c>
      <c r="O6886" s="32">
        <v>0</v>
      </c>
      <c r="P6886" s="113"/>
      <c r="Q6886" s="113"/>
      <c r="R6886" s="31"/>
      <c r="S6886" s="32"/>
      <c r="T6886" s="113"/>
      <c r="U6886" s="113"/>
      <c r="V6886" s="31"/>
      <c r="W6886" s="32"/>
      <c r="X6886" s="113"/>
      <c r="Y6886" s="113"/>
      <c r="Z6886" s="31"/>
      <c r="AA6886" s="32"/>
      <c r="AB6886" s="113"/>
      <c r="AC6886" s="113"/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10"/>
      <c r="B6887" s="111"/>
      <c r="C6887" s="112"/>
      <c r="D6887" s="21">
        <f t="shared" si="164"/>
        <v>0</v>
      </c>
      <c r="E6887" s="24">
        <f t="shared" si="165"/>
        <v>0</v>
      </c>
      <c r="F6887" s="104"/>
      <c r="G6887" s="104"/>
      <c r="H6887" s="105"/>
      <c r="I6887" s="105"/>
      <c r="J6887" s="106"/>
      <c r="K6887" s="107"/>
      <c r="L6887" s="105"/>
      <c r="M6887" s="105"/>
      <c r="N6887" s="106"/>
      <c r="O6887" s="107"/>
      <c r="P6887" s="113"/>
      <c r="Q6887" s="113"/>
      <c r="R6887" s="106"/>
      <c r="S6887" s="107"/>
      <c r="T6887" s="105"/>
      <c r="U6887" s="105"/>
      <c r="V6887" s="106"/>
      <c r="W6887" s="107"/>
      <c r="X6887" s="105"/>
      <c r="Y6887" s="105"/>
      <c r="Z6887" s="106"/>
      <c r="AA6887" s="107"/>
      <c r="AB6887" s="105"/>
      <c r="AC6887" s="105"/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10"/>
      <c r="B6888" s="111"/>
      <c r="C6888" s="112"/>
      <c r="D6888" s="21">
        <f t="shared" si="164"/>
        <v>0</v>
      </c>
      <c r="E6888" s="24">
        <f t="shared" si="165"/>
        <v>10930.16</v>
      </c>
      <c r="F6888" s="104"/>
      <c r="G6888" s="104"/>
      <c r="H6888" s="113"/>
      <c r="I6888" s="113"/>
      <c r="J6888" s="31"/>
      <c r="K6888" s="32"/>
      <c r="L6888" s="113"/>
      <c r="M6888" s="113"/>
      <c r="N6888" s="31">
        <v>0</v>
      </c>
      <c r="O6888" s="32">
        <v>10930.16</v>
      </c>
      <c r="P6888" s="105"/>
      <c r="Q6888" s="105"/>
      <c r="R6888" s="31"/>
      <c r="S6888" s="32"/>
      <c r="T6888" s="113"/>
      <c r="U6888" s="113"/>
      <c r="V6888" s="31"/>
      <c r="W6888" s="32"/>
      <c r="X6888" s="113"/>
      <c r="Y6888" s="113"/>
      <c r="Z6888" s="31"/>
      <c r="AA6888" s="32"/>
      <c r="AB6888" s="113"/>
      <c r="AC6888" s="113"/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10"/>
      <c r="B6889" s="111"/>
      <c r="C6889" s="112"/>
      <c r="D6889" s="21">
        <f t="shared" si="164"/>
        <v>0</v>
      </c>
      <c r="E6889" s="24">
        <f t="shared" si="165"/>
        <v>0</v>
      </c>
      <c r="F6889" s="104"/>
      <c r="G6889" s="104"/>
      <c r="H6889" s="113"/>
      <c r="I6889" s="113"/>
      <c r="J6889" s="31"/>
      <c r="K6889" s="32"/>
      <c r="L6889" s="113"/>
      <c r="M6889" s="113"/>
      <c r="N6889" s="31">
        <v>0</v>
      </c>
      <c r="O6889" s="32">
        <v>0</v>
      </c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10"/>
      <c r="B6890" s="111"/>
      <c r="C6890" s="112"/>
      <c r="D6890" s="21">
        <f t="shared" si="164"/>
        <v>895</v>
      </c>
      <c r="E6890" s="24">
        <f t="shared" si="165"/>
        <v>138248.14000000001</v>
      </c>
      <c r="F6890" s="104"/>
      <c r="G6890" s="104"/>
      <c r="H6890" s="113">
        <v>0</v>
      </c>
      <c r="I6890" s="113">
        <v>75600.27</v>
      </c>
      <c r="J6890" s="31"/>
      <c r="K6890" s="32"/>
      <c r="L6890" s="113"/>
      <c r="M6890" s="113"/>
      <c r="N6890" s="31">
        <v>895</v>
      </c>
      <c r="O6890" s="32">
        <v>62647.87</v>
      </c>
      <c r="P6890" s="113"/>
      <c r="Q6890" s="113"/>
      <c r="R6890" s="31"/>
      <c r="S6890" s="32"/>
      <c r="T6890" s="113"/>
      <c r="U6890" s="113"/>
      <c r="V6890" s="31"/>
      <c r="W6890" s="32"/>
      <c r="X6890" s="113"/>
      <c r="Y6890" s="113"/>
      <c r="Z6890" s="31"/>
      <c r="AA6890" s="32"/>
      <c r="AB6890" s="113"/>
      <c r="AC6890" s="113"/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10"/>
      <c r="B6891" s="111"/>
      <c r="C6891" s="112"/>
      <c r="D6891" s="21">
        <f t="shared" si="164"/>
        <v>0</v>
      </c>
      <c r="E6891" s="24">
        <f t="shared" si="165"/>
        <v>24228.079999999998</v>
      </c>
      <c r="F6891" s="104"/>
      <c r="G6891" s="104"/>
      <c r="H6891" s="113">
        <v>0</v>
      </c>
      <c r="I6891" s="113">
        <v>2363.6</v>
      </c>
      <c r="J6891" s="31"/>
      <c r="K6891" s="32"/>
      <c r="L6891" s="113"/>
      <c r="M6891" s="113"/>
      <c r="N6891" s="31">
        <v>0</v>
      </c>
      <c r="O6891" s="32">
        <v>21864.48</v>
      </c>
      <c r="P6891" s="113"/>
      <c r="Q6891" s="113"/>
      <c r="R6891" s="31"/>
      <c r="S6891" s="32"/>
      <c r="T6891" s="113"/>
      <c r="U6891" s="113"/>
      <c r="V6891" s="31"/>
      <c r="W6891" s="32"/>
      <c r="X6891" s="113"/>
      <c r="Y6891" s="113"/>
      <c r="Z6891" s="31"/>
      <c r="AA6891" s="32"/>
      <c r="AB6891" s="113"/>
      <c r="AC6891" s="113"/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10"/>
      <c r="B6892" s="111"/>
      <c r="C6892" s="112"/>
      <c r="D6892" s="21">
        <f t="shared" si="164"/>
        <v>0</v>
      </c>
      <c r="E6892" s="24">
        <f t="shared" si="165"/>
        <v>0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10"/>
      <c r="B6893" s="111"/>
      <c r="C6893" s="112"/>
      <c r="D6893" s="21">
        <f t="shared" si="164"/>
        <v>0</v>
      </c>
      <c r="E6893" s="24">
        <f t="shared" si="165"/>
        <v>0</v>
      </c>
      <c r="F6893" s="104"/>
      <c r="G6893" s="104"/>
      <c r="H6893" s="113"/>
      <c r="I6893" s="113"/>
      <c r="J6893" s="31"/>
      <c r="K6893" s="32"/>
      <c r="L6893" s="113"/>
      <c r="M6893" s="113"/>
      <c r="N6893" s="31"/>
      <c r="O6893" s="32"/>
      <c r="P6893" s="113"/>
      <c r="Q6893" s="113"/>
      <c r="R6893" s="31"/>
      <c r="S6893" s="32"/>
      <c r="T6893" s="113"/>
      <c r="U6893" s="113"/>
      <c r="V6893" s="31"/>
      <c r="W6893" s="32"/>
      <c r="X6893" s="113"/>
      <c r="Y6893" s="113"/>
      <c r="Z6893" s="31"/>
      <c r="AA6893" s="32"/>
      <c r="AB6893" s="113"/>
      <c r="AC6893" s="113"/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10"/>
      <c r="B6894" s="111"/>
      <c r="C6894" s="112"/>
      <c r="D6894" s="21">
        <f t="shared" si="164"/>
        <v>0</v>
      </c>
      <c r="E6894" s="24">
        <f t="shared" si="165"/>
        <v>0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/>
      <c r="Q6894" s="113"/>
      <c r="R6894" s="31"/>
      <c r="S6894" s="32"/>
      <c r="T6894" s="113"/>
      <c r="U6894" s="113"/>
      <c r="V6894" s="31"/>
      <c r="W6894" s="32"/>
      <c r="X6894" s="113"/>
      <c r="Y6894" s="113"/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10"/>
      <c r="B6895" s="111"/>
      <c r="C6895" s="112"/>
      <c r="D6895" s="21">
        <f t="shared" si="164"/>
        <v>0</v>
      </c>
      <c r="E6895" s="24">
        <f t="shared" si="165"/>
        <v>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10"/>
      <c r="B6896" s="111"/>
      <c r="C6896" s="112"/>
      <c r="D6896" s="21">
        <f t="shared" si="164"/>
        <v>0</v>
      </c>
      <c r="E6896" s="24">
        <f t="shared" si="165"/>
        <v>12755</v>
      </c>
      <c r="F6896" s="104"/>
      <c r="G6896" s="104"/>
      <c r="H6896" s="105">
        <v>0</v>
      </c>
      <c r="I6896" s="105">
        <v>7305</v>
      </c>
      <c r="J6896" s="106"/>
      <c r="K6896" s="107"/>
      <c r="L6896" s="105"/>
      <c r="M6896" s="105"/>
      <c r="N6896" s="106">
        <v>0</v>
      </c>
      <c r="O6896" s="107">
        <v>5450</v>
      </c>
      <c r="P6896" s="113"/>
      <c r="Q6896" s="113"/>
      <c r="R6896" s="106"/>
      <c r="S6896" s="107"/>
      <c r="T6896" s="105"/>
      <c r="U6896" s="105"/>
      <c r="V6896" s="106"/>
      <c r="W6896" s="107"/>
      <c r="X6896" s="105"/>
      <c r="Y6896" s="105"/>
      <c r="Z6896" s="106"/>
      <c r="AA6896" s="107"/>
      <c r="AB6896" s="105"/>
      <c r="AC6896" s="105"/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10"/>
      <c r="B6897" s="111"/>
      <c r="C6897" s="112"/>
      <c r="D6897" s="21">
        <f t="shared" si="164"/>
        <v>0</v>
      </c>
      <c r="E6897" s="24">
        <f t="shared" si="165"/>
        <v>39044</v>
      </c>
      <c r="F6897" s="104"/>
      <c r="G6897" s="104"/>
      <c r="H6897" s="113">
        <v>0</v>
      </c>
      <c r="I6897" s="113">
        <v>21958</v>
      </c>
      <c r="J6897" s="31"/>
      <c r="K6897" s="32"/>
      <c r="L6897" s="113"/>
      <c r="M6897" s="113"/>
      <c r="N6897" s="31">
        <v>0</v>
      </c>
      <c r="O6897" s="32">
        <v>17086</v>
      </c>
      <c r="P6897" s="105"/>
      <c r="Q6897" s="105"/>
      <c r="R6897" s="31"/>
      <c r="S6897" s="32"/>
      <c r="T6897" s="113"/>
      <c r="U6897" s="113"/>
      <c r="V6897" s="31"/>
      <c r="W6897" s="32"/>
      <c r="X6897" s="113"/>
      <c r="Y6897" s="113"/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10"/>
      <c r="B6898" s="111"/>
      <c r="C6898" s="112"/>
      <c r="D6898" s="21">
        <f t="shared" si="164"/>
        <v>0</v>
      </c>
      <c r="E6898" s="24">
        <f t="shared" si="165"/>
        <v>12650.46</v>
      </c>
      <c r="F6898" s="104"/>
      <c r="G6898" s="104"/>
      <c r="H6898" s="105">
        <v>0</v>
      </c>
      <c r="I6898" s="105">
        <v>11255.46</v>
      </c>
      <c r="J6898" s="106"/>
      <c r="K6898" s="107"/>
      <c r="L6898" s="105"/>
      <c r="M6898" s="105"/>
      <c r="N6898" s="106">
        <v>0</v>
      </c>
      <c r="O6898" s="107">
        <v>1395</v>
      </c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10"/>
      <c r="B6899" s="111"/>
      <c r="C6899" s="112"/>
      <c r="D6899" s="21">
        <f t="shared" si="164"/>
        <v>0</v>
      </c>
      <c r="E6899" s="24">
        <f t="shared" si="165"/>
        <v>0</v>
      </c>
      <c r="F6899" s="104"/>
      <c r="G6899" s="104"/>
      <c r="H6899" s="113"/>
      <c r="I6899" s="113"/>
      <c r="J6899" s="31"/>
      <c r="K6899" s="32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10"/>
      <c r="B6900" s="111"/>
      <c r="C6900" s="112"/>
      <c r="D6900" s="21">
        <f t="shared" si="164"/>
        <v>93582.12</v>
      </c>
      <c r="E6900" s="24">
        <f t="shared" si="165"/>
        <v>143902.41</v>
      </c>
      <c r="F6900" s="104"/>
      <c r="G6900" s="104"/>
      <c r="H6900" s="105">
        <v>53267.26</v>
      </c>
      <c r="I6900" s="105">
        <v>143902.41</v>
      </c>
      <c r="J6900" s="106"/>
      <c r="K6900" s="107"/>
      <c r="L6900" s="105"/>
      <c r="M6900" s="105"/>
      <c r="N6900" s="106">
        <v>40314.86</v>
      </c>
      <c r="O6900" s="107">
        <v>0</v>
      </c>
      <c r="P6900" s="113"/>
      <c r="Q6900" s="113"/>
      <c r="R6900" s="106"/>
      <c r="S6900" s="107"/>
      <c r="T6900" s="105"/>
      <c r="U6900" s="105"/>
      <c r="V6900" s="106"/>
      <c r="W6900" s="107"/>
      <c r="X6900" s="105"/>
      <c r="Y6900" s="105"/>
      <c r="Z6900" s="106"/>
      <c r="AA6900" s="107"/>
      <c r="AB6900" s="105"/>
      <c r="AC6900" s="105"/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10"/>
      <c r="B6901" s="111"/>
      <c r="C6901" s="112"/>
      <c r="D6901" s="21">
        <f t="shared" si="164"/>
        <v>0</v>
      </c>
      <c r="E6901" s="24">
        <f t="shared" si="165"/>
        <v>0</v>
      </c>
      <c r="F6901" s="104"/>
      <c r="G6901" s="104"/>
      <c r="H6901" s="105"/>
      <c r="I6901" s="105"/>
      <c r="J6901" s="106"/>
      <c r="K6901" s="107"/>
      <c r="L6901" s="105"/>
      <c r="M6901" s="105"/>
      <c r="N6901" s="106"/>
      <c r="O6901" s="107"/>
      <c r="P6901" s="105"/>
      <c r="Q6901" s="105"/>
      <c r="R6901" s="106"/>
      <c r="S6901" s="107"/>
      <c r="T6901" s="105"/>
      <c r="U6901" s="105"/>
      <c r="V6901" s="106"/>
      <c r="W6901" s="107"/>
      <c r="X6901" s="105"/>
      <c r="Y6901" s="105"/>
      <c r="Z6901" s="106"/>
      <c r="AA6901" s="107"/>
      <c r="AB6901" s="105"/>
      <c r="AC6901" s="105"/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10"/>
      <c r="B6902" s="111"/>
      <c r="C6902" s="112"/>
      <c r="D6902" s="21">
        <f t="shared" si="164"/>
        <v>0</v>
      </c>
      <c r="E6902" s="24">
        <f t="shared" si="16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10"/>
      <c r="B6903" s="111"/>
      <c r="C6903" s="112"/>
      <c r="D6903" s="21">
        <f t="shared" si="164"/>
        <v>0</v>
      </c>
      <c r="E6903" s="24">
        <f t="shared" si="165"/>
        <v>0</v>
      </c>
      <c r="F6903" s="104"/>
      <c r="G6903" s="104"/>
      <c r="H6903" s="113"/>
      <c r="I6903" s="113"/>
      <c r="J6903" s="31"/>
      <c r="K6903" s="32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/>
      <c r="W6903" s="32"/>
      <c r="X6903" s="113"/>
      <c r="Y6903" s="113"/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10"/>
      <c r="B6904" s="111"/>
      <c r="C6904" s="112"/>
      <c r="D6904" s="21">
        <f t="shared" si="164"/>
        <v>0</v>
      </c>
      <c r="E6904" s="24">
        <f t="shared" si="16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10"/>
      <c r="B6905" s="111"/>
      <c r="C6905" s="112"/>
      <c r="D6905" s="21">
        <f t="shared" si="164"/>
        <v>0</v>
      </c>
      <c r="E6905" s="24">
        <f t="shared" si="165"/>
        <v>0</v>
      </c>
      <c r="F6905" s="104"/>
      <c r="G6905" s="104"/>
      <c r="H6905" s="105"/>
      <c r="I6905" s="105"/>
      <c r="J6905" s="106"/>
      <c r="K6905" s="107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10"/>
      <c r="B6906" s="111"/>
      <c r="C6906" s="112"/>
      <c r="D6906" s="21">
        <f t="shared" si="164"/>
        <v>0</v>
      </c>
      <c r="E6906" s="24">
        <f t="shared" si="165"/>
        <v>0</v>
      </c>
      <c r="F6906" s="104"/>
      <c r="G6906" s="104"/>
      <c r="H6906" s="113"/>
      <c r="I6906" s="113"/>
      <c r="J6906" s="31"/>
      <c r="K6906" s="32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10"/>
      <c r="B6907" s="111"/>
      <c r="C6907" s="112"/>
      <c r="D6907" s="21">
        <f t="shared" si="164"/>
        <v>0</v>
      </c>
      <c r="E6907" s="24">
        <f t="shared" si="165"/>
        <v>13505.95</v>
      </c>
      <c r="F6907" s="104"/>
      <c r="G6907" s="104"/>
      <c r="H6907" s="105">
        <v>0</v>
      </c>
      <c r="I6907" s="105">
        <v>7608.7</v>
      </c>
      <c r="J6907" s="106"/>
      <c r="K6907" s="107"/>
      <c r="L6907" s="105"/>
      <c r="M6907" s="105"/>
      <c r="N6907" s="106">
        <v>0</v>
      </c>
      <c r="O6907" s="107">
        <v>5897.25</v>
      </c>
      <c r="P6907" s="113"/>
      <c r="Q6907" s="113"/>
      <c r="R6907" s="106"/>
      <c r="S6907" s="107"/>
      <c r="T6907" s="105"/>
      <c r="U6907" s="105"/>
      <c r="V6907" s="106"/>
      <c r="W6907" s="107"/>
      <c r="X6907" s="105"/>
      <c r="Y6907" s="105"/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10"/>
      <c r="B6908" s="111"/>
      <c r="C6908" s="112"/>
      <c r="D6908" s="21">
        <f t="shared" si="164"/>
        <v>0</v>
      </c>
      <c r="E6908" s="24">
        <f t="shared" si="165"/>
        <v>4887.75</v>
      </c>
      <c r="F6908" s="104"/>
      <c r="G6908" s="104"/>
      <c r="H6908" s="113">
        <v>0</v>
      </c>
      <c r="I6908" s="113">
        <v>4887.75</v>
      </c>
      <c r="J6908" s="31"/>
      <c r="K6908" s="32"/>
      <c r="L6908" s="113"/>
      <c r="M6908" s="113"/>
      <c r="N6908" s="31">
        <v>0</v>
      </c>
      <c r="O6908" s="32">
        <v>0</v>
      </c>
      <c r="P6908" s="105"/>
      <c r="Q6908" s="105"/>
      <c r="R6908" s="31"/>
      <c r="S6908" s="32"/>
      <c r="T6908" s="113"/>
      <c r="U6908" s="113"/>
      <c r="V6908" s="31"/>
      <c r="W6908" s="32"/>
      <c r="X6908" s="113"/>
      <c r="Y6908" s="113"/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10"/>
      <c r="B6909" s="111"/>
      <c r="C6909" s="112"/>
      <c r="D6909" s="21">
        <f t="shared" si="164"/>
        <v>0</v>
      </c>
      <c r="E6909" s="24">
        <f t="shared" si="165"/>
        <v>0</v>
      </c>
      <c r="F6909" s="104"/>
      <c r="G6909" s="104"/>
      <c r="H6909" s="113"/>
      <c r="I6909" s="113"/>
      <c r="J6909" s="31"/>
      <c r="K6909" s="32"/>
      <c r="L6909" s="113"/>
      <c r="M6909" s="113"/>
      <c r="N6909" s="31"/>
      <c r="O6909" s="32"/>
      <c r="P6909" s="113"/>
      <c r="Q6909" s="113"/>
      <c r="R6909" s="31"/>
      <c r="S6909" s="32"/>
      <c r="T6909" s="113"/>
      <c r="U6909" s="113"/>
      <c r="V6909" s="31"/>
      <c r="W6909" s="32"/>
      <c r="X6909" s="113"/>
      <c r="Y6909" s="113"/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10"/>
      <c r="B6910" s="111"/>
      <c r="C6910" s="112"/>
      <c r="D6910" s="21">
        <f t="shared" si="164"/>
        <v>0</v>
      </c>
      <c r="E6910" s="24">
        <f t="shared" si="165"/>
        <v>0</v>
      </c>
      <c r="F6910" s="104"/>
      <c r="G6910" s="104"/>
      <c r="H6910" s="105"/>
      <c r="I6910" s="105"/>
      <c r="J6910" s="106"/>
      <c r="K6910" s="107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10"/>
      <c r="B6911" s="111"/>
      <c r="C6911" s="112"/>
      <c r="D6911" s="21">
        <f t="shared" si="164"/>
        <v>0</v>
      </c>
      <c r="E6911" s="24">
        <f t="shared" si="165"/>
        <v>0</v>
      </c>
      <c r="F6911" s="104"/>
      <c r="G6911" s="104"/>
      <c r="H6911" s="113"/>
      <c r="I6911" s="113"/>
      <c r="J6911" s="31"/>
      <c r="K6911" s="32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10"/>
      <c r="B6912" s="111"/>
      <c r="C6912" s="112"/>
      <c r="D6912" s="21">
        <f t="shared" si="164"/>
        <v>0</v>
      </c>
      <c r="E6912" s="24">
        <f t="shared" si="165"/>
        <v>0</v>
      </c>
      <c r="F6912" s="104"/>
      <c r="G6912" s="104"/>
      <c r="H6912" s="105"/>
      <c r="I6912" s="105"/>
      <c r="J6912" s="106"/>
      <c r="K6912" s="107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10"/>
      <c r="B6913" s="111"/>
      <c r="C6913" s="112"/>
      <c r="D6913" s="21">
        <f t="shared" si="164"/>
        <v>0</v>
      </c>
      <c r="E6913" s="24">
        <f t="shared" si="165"/>
        <v>0</v>
      </c>
      <c r="F6913" s="104"/>
      <c r="G6913" s="104"/>
      <c r="H6913" s="113"/>
      <c r="I6913" s="113"/>
      <c r="J6913" s="31"/>
      <c r="K6913" s="32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10"/>
      <c r="B6914" s="111"/>
      <c r="C6914" s="112"/>
      <c r="D6914" s="21">
        <f t="shared" si="164"/>
        <v>0</v>
      </c>
      <c r="E6914" s="24">
        <f t="shared" si="165"/>
        <v>0</v>
      </c>
      <c r="F6914" s="104"/>
      <c r="G6914" s="104"/>
      <c r="H6914" s="113"/>
      <c r="I6914" s="113"/>
      <c r="J6914" s="31"/>
      <c r="K6914" s="32"/>
      <c r="L6914" s="113"/>
      <c r="M6914" s="113"/>
      <c r="N6914" s="31"/>
      <c r="O6914" s="32"/>
      <c r="P6914" s="113"/>
      <c r="Q6914" s="113"/>
      <c r="R6914" s="31"/>
      <c r="S6914" s="32"/>
      <c r="T6914" s="113"/>
      <c r="U6914" s="113"/>
      <c r="V6914" s="31"/>
      <c r="W6914" s="32"/>
      <c r="X6914" s="113"/>
      <c r="Y6914" s="113"/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10"/>
      <c r="B6915" s="111"/>
      <c r="C6915" s="112"/>
      <c r="D6915" s="21">
        <f t="shared" si="164"/>
        <v>0</v>
      </c>
      <c r="E6915" s="24">
        <f t="shared" si="165"/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10"/>
      <c r="B6916" s="111"/>
      <c r="C6916" s="112"/>
      <c r="D6916" s="21">
        <f t="shared" si="164"/>
        <v>0</v>
      </c>
      <c r="E6916" s="24">
        <f t="shared" si="165"/>
        <v>0</v>
      </c>
      <c r="F6916" s="104"/>
      <c r="G6916" s="104"/>
      <c r="H6916" s="105"/>
      <c r="I6916" s="105"/>
      <c r="J6916" s="106"/>
      <c r="K6916" s="107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10"/>
      <c r="B6917" s="111"/>
      <c r="C6917" s="112"/>
      <c r="D6917" s="21">
        <f t="shared" si="164"/>
        <v>0</v>
      </c>
      <c r="E6917" s="24">
        <f t="shared" si="165"/>
        <v>0</v>
      </c>
      <c r="F6917" s="104"/>
      <c r="G6917" s="104"/>
      <c r="H6917" s="113"/>
      <c r="I6917" s="113"/>
      <c r="J6917" s="31"/>
      <c r="K6917" s="32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10"/>
      <c r="B6918" s="111"/>
      <c r="C6918" s="112"/>
      <c r="D6918" s="21">
        <f t="shared" si="164"/>
        <v>0</v>
      </c>
      <c r="E6918" s="24">
        <f t="shared" si="165"/>
        <v>500</v>
      </c>
      <c r="F6918" s="104"/>
      <c r="G6918" s="104"/>
      <c r="H6918" s="105">
        <v>0</v>
      </c>
      <c r="I6918" s="105">
        <v>0</v>
      </c>
      <c r="J6918" s="106"/>
      <c r="K6918" s="107"/>
      <c r="L6918" s="105"/>
      <c r="M6918" s="105"/>
      <c r="N6918" s="106">
        <v>0</v>
      </c>
      <c r="O6918" s="107">
        <v>500</v>
      </c>
      <c r="P6918" s="113"/>
      <c r="Q6918" s="113"/>
      <c r="R6918" s="106"/>
      <c r="S6918" s="107"/>
      <c r="T6918" s="105"/>
      <c r="U6918" s="105"/>
      <c r="V6918" s="106"/>
      <c r="W6918" s="107"/>
      <c r="X6918" s="105"/>
      <c r="Y6918" s="105"/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10"/>
      <c r="B6919" s="111"/>
      <c r="C6919" s="112"/>
      <c r="D6919" s="21">
        <f t="shared" si="164"/>
        <v>0</v>
      </c>
      <c r="E6919" s="24">
        <f t="shared" si="165"/>
        <v>0</v>
      </c>
      <c r="F6919" s="104"/>
      <c r="G6919" s="104"/>
      <c r="H6919" s="113"/>
      <c r="I6919" s="113"/>
      <c r="J6919" s="31"/>
      <c r="K6919" s="32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10"/>
      <c r="B6920" s="111"/>
      <c r="C6920" s="112"/>
      <c r="D6920" s="21">
        <f t="shared" si="164"/>
        <v>0</v>
      </c>
      <c r="E6920" s="24">
        <f t="shared" si="165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10"/>
      <c r="B6921" s="111"/>
      <c r="C6921" s="112"/>
      <c r="D6921" s="21">
        <f t="shared" si="164"/>
        <v>0</v>
      </c>
      <c r="E6921" s="24">
        <f t="shared" si="165"/>
        <v>0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/>
      <c r="U6921" s="113"/>
      <c r="V6921" s="31"/>
      <c r="W6921" s="32"/>
      <c r="X6921" s="113"/>
      <c r="Y6921" s="113"/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10"/>
      <c r="B6922" s="111"/>
      <c r="C6922" s="112"/>
      <c r="D6922" s="21">
        <f t="shared" si="164"/>
        <v>0</v>
      </c>
      <c r="E6922" s="24">
        <f t="shared" si="165"/>
        <v>0</v>
      </c>
      <c r="F6922" s="104"/>
      <c r="G6922" s="104"/>
      <c r="H6922" s="113">
        <v>0</v>
      </c>
      <c r="I6922" s="113">
        <v>0</v>
      </c>
      <c r="J6922" s="31"/>
      <c r="K6922" s="32"/>
      <c r="L6922" s="113"/>
      <c r="M6922" s="113"/>
      <c r="N6922" s="31">
        <v>0</v>
      </c>
      <c r="O6922" s="32">
        <v>0</v>
      </c>
      <c r="P6922" s="113"/>
      <c r="Q6922" s="113"/>
      <c r="R6922" s="31"/>
      <c r="S6922" s="32"/>
      <c r="T6922" s="113"/>
      <c r="U6922" s="113"/>
      <c r="V6922" s="31"/>
      <c r="W6922" s="32"/>
      <c r="X6922" s="113"/>
      <c r="Y6922" s="113"/>
      <c r="Z6922" s="31"/>
      <c r="AA6922" s="32"/>
      <c r="AB6922" s="113"/>
      <c r="AC6922" s="113"/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10"/>
      <c r="B6923" s="111"/>
      <c r="C6923" s="112"/>
      <c r="D6923" s="21">
        <f t="shared" si="164"/>
        <v>0</v>
      </c>
      <c r="E6923" s="24">
        <f t="shared" si="165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10"/>
      <c r="B6924" s="111"/>
      <c r="C6924" s="112"/>
      <c r="D6924" s="21">
        <f t="shared" si="164"/>
        <v>0</v>
      </c>
      <c r="E6924" s="24">
        <f t="shared" si="165"/>
        <v>0</v>
      </c>
      <c r="F6924" s="104"/>
      <c r="G6924" s="104"/>
      <c r="H6924" s="105"/>
      <c r="I6924" s="105"/>
      <c r="J6924" s="106"/>
      <c r="K6924" s="107"/>
      <c r="L6924" s="105"/>
      <c r="M6924" s="105"/>
      <c r="N6924" s="106"/>
      <c r="O6924" s="107"/>
      <c r="P6924" s="113"/>
      <c r="Q6924" s="113"/>
      <c r="R6924" s="106"/>
      <c r="S6924" s="107"/>
      <c r="T6924" s="105"/>
      <c r="U6924" s="105"/>
      <c r="V6924" s="106"/>
      <c r="W6924" s="107"/>
      <c r="X6924" s="105"/>
      <c r="Y6924" s="105"/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10"/>
      <c r="B6925" s="111"/>
      <c r="C6925" s="112"/>
      <c r="D6925" s="21">
        <f t="shared" si="164"/>
        <v>0</v>
      </c>
      <c r="E6925" s="24">
        <f t="shared" si="165"/>
        <v>0</v>
      </c>
      <c r="F6925" s="104"/>
      <c r="G6925" s="104"/>
      <c r="H6925" s="113"/>
      <c r="I6925" s="113"/>
      <c r="J6925" s="31"/>
      <c r="K6925" s="32"/>
      <c r="L6925" s="113"/>
      <c r="M6925" s="113"/>
      <c r="N6925" s="31"/>
      <c r="O6925" s="32"/>
      <c r="P6925" s="105"/>
      <c r="Q6925" s="105"/>
      <c r="R6925" s="31"/>
      <c r="S6925" s="32"/>
      <c r="T6925" s="113"/>
      <c r="U6925" s="113"/>
      <c r="V6925" s="31"/>
      <c r="W6925" s="32"/>
      <c r="X6925" s="113"/>
      <c r="Y6925" s="113"/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10"/>
      <c r="B6926" s="111"/>
      <c r="C6926" s="112"/>
      <c r="D6926" s="21">
        <f t="shared" si="164"/>
        <v>0</v>
      </c>
      <c r="E6926" s="24">
        <f t="shared" si="165"/>
        <v>0</v>
      </c>
      <c r="F6926" s="104"/>
      <c r="G6926" s="104"/>
      <c r="H6926" s="105"/>
      <c r="I6926" s="105"/>
      <c r="J6926" s="106"/>
      <c r="K6926" s="107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10"/>
      <c r="B6927" s="111"/>
      <c r="C6927" s="112"/>
      <c r="D6927" s="21">
        <f t="shared" si="164"/>
        <v>0</v>
      </c>
      <c r="E6927" s="24">
        <f t="shared" si="165"/>
        <v>0</v>
      </c>
      <c r="F6927" s="104"/>
      <c r="G6927" s="104"/>
      <c r="H6927" s="105"/>
      <c r="I6927" s="105"/>
      <c r="J6927" s="106"/>
      <c r="K6927" s="107"/>
      <c r="L6927" s="105"/>
      <c r="M6927" s="105"/>
      <c r="N6927" s="106"/>
      <c r="O6927" s="107"/>
      <c r="P6927" s="105"/>
      <c r="Q6927" s="105"/>
      <c r="R6927" s="106"/>
      <c r="S6927" s="107"/>
      <c r="T6927" s="105"/>
      <c r="U6927" s="105"/>
      <c r="V6927" s="106"/>
      <c r="W6927" s="107"/>
      <c r="X6927" s="105"/>
      <c r="Y6927" s="105"/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10"/>
      <c r="B6928" s="111"/>
      <c r="C6928" s="112"/>
      <c r="D6928" s="21">
        <f t="shared" si="164"/>
        <v>0</v>
      </c>
      <c r="E6928" s="24">
        <f t="shared" si="165"/>
        <v>0</v>
      </c>
      <c r="F6928" s="104"/>
      <c r="G6928" s="104"/>
      <c r="H6928" s="113"/>
      <c r="I6928" s="113"/>
      <c r="J6928" s="31"/>
      <c r="K6928" s="32"/>
      <c r="L6928" s="113"/>
      <c r="M6928" s="113"/>
      <c r="N6928" s="31"/>
      <c r="O6928" s="32"/>
      <c r="P6928" s="105"/>
      <c r="Q6928" s="105"/>
      <c r="R6928" s="31"/>
      <c r="S6928" s="32"/>
      <c r="T6928" s="113"/>
      <c r="U6928" s="113"/>
      <c r="V6928" s="31"/>
      <c r="W6928" s="32"/>
      <c r="X6928" s="113"/>
      <c r="Y6928" s="113"/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10"/>
      <c r="B6929" s="111"/>
      <c r="C6929" s="112"/>
      <c r="D6929" s="21">
        <f t="shared" si="164"/>
        <v>0</v>
      </c>
      <c r="E6929" s="24">
        <f t="shared" si="165"/>
        <v>0</v>
      </c>
      <c r="F6929" s="104"/>
      <c r="G6929" s="104"/>
      <c r="H6929" s="113"/>
      <c r="I6929" s="113"/>
      <c r="J6929" s="31"/>
      <c r="K6929" s="32"/>
      <c r="L6929" s="113"/>
      <c r="M6929" s="113"/>
      <c r="N6929" s="31"/>
      <c r="O6929" s="32"/>
      <c r="P6929" s="113"/>
      <c r="Q6929" s="113"/>
      <c r="R6929" s="31"/>
      <c r="S6929" s="32"/>
      <c r="T6929" s="113"/>
      <c r="U6929" s="113"/>
      <c r="V6929" s="31"/>
      <c r="W6929" s="32"/>
      <c r="X6929" s="113"/>
      <c r="Y6929" s="113"/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10"/>
      <c r="B6930" s="111"/>
      <c r="C6930" s="112"/>
      <c r="D6930" s="21">
        <f t="shared" si="164"/>
        <v>0</v>
      </c>
      <c r="E6930" s="24">
        <f t="shared" si="165"/>
        <v>0</v>
      </c>
      <c r="F6930" s="104"/>
      <c r="G6930" s="104"/>
      <c r="H6930" s="105"/>
      <c r="I6930" s="105"/>
      <c r="J6930" s="106"/>
      <c r="K6930" s="107"/>
      <c r="L6930" s="105"/>
      <c r="M6930" s="105"/>
      <c r="N6930" s="106"/>
      <c r="O6930" s="107"/>
      <c r="P6930" s="113"/>
      <c r="Q6930" s="113"/>
      <c r="R6930" s="106"/>
      <c r="S6930" s="107"/>
      <c r="T6930" s="105"/>
      <c r="U6930" s="105"/>
      <c r="V6930" s="106"/>
      <c r="W6930" s="107"/>
      <c r="X6930" s="105"/>
      <c r="Y6930" s="105"/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10"/>
      <c r="B6931" s="111"/>
      <c r="C6931" s="112"/>
      <c r="D6931" s="21">
        <f t="shared" si="164"/>
        <v>0</v>
      </c>
      <c r="E6931" s="24">
        <f t="shared" si="165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10"/>
      <c r="B6932" s="111"/>
      <c r="C6932" s="112"/>
      <c r="D6932" s="21">
        <f t="shared" si="164"/>
        <v>0</v>
      </c>
      <c r="E6932" s="24">
        <f t="shared" si="165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10"/>
      <c r="B6933" s="111"/>
      <c r="C6933" s="112"/>
      <c r="D6933" s="21">
        <f t="shared" si="164"/>
        <v>0</v>
      </c>
      <c r="E6933" s="24">
        <f t="shared" si="165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10"/>
      <c r="B6934" s="111"/>
      <c r="C6934" s="112"/>
      <c r="D6934" s="21">
        <f t="shared" si="164"/>
        <v>0</v>
      </c>
      <c r="E6934" s="24">
        <f t="shared" si="165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10"/>
      <c r="B6935" s="111"/>
      <c r="C6935" s="112"/>
      <c r="D6935" s="21">
        <f t="shared" si="164"/>
        <v>0</v>
      </c>
      <c r="E6935" s="24">
        <f t="shared" si="165"/>
        <v>0</v>
      </c>
      <c r="F6935" s="104"/>
      <c r="G6935" s="104"/>
      <c r="H6935" s="113"/>
      <c r="I6935" s="113"/>
      <c r="J6935" s="31"/>
      <c r="K6935" s="32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10"/>
      <c r="B6936" s="111"/>
      <c r="C6936" s="112"/>
      <c r="D6936" s="21">
        <f t="shared" si="164"/>
        <v>0</v>
      </c>
      <c r="E6936" s="24">
        <f t="shared" si="165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10"/>
      <c r="B6937" s="111"/>
      <c r="C6937" s="112"/>
      <c r="D6937" s="21">
        <f t="shared" si="164"/>
        <v>0</v>
      </c>
      <c r="E6937" s="24">
        <f t="shared" si="165"/>
        <v>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10"/>
      <c r="B6938" s="111"/>
      <c r="C6938" s="112"/>
      <c r="D6938" s="21">
        <f t="shared" si="164"/>
        <v>0</v>
      </c>
      <c r="E6938" s="24">
        <f t="shared" si="165"/>
        <v>1000</v>
      </c>
      <c r="F6938" s="104"/>
      <c r="G6938" s="104"/>
      <c r="H6938" s="105">
        <v>0</v>
      </c>
      <c r="I6938" s="105">
        <v>1000</v>
      </c>
      <c r="J6938" s="106"/>
      <c r="K6938" s="107"/>
      <c r="L6938" s="105"/>
      <c r="M6938" s="105"/>
      <c r="N6938" s="106">
        <v>0</v>
      </c>
      <c r="O6938" s="107">
        <v>0</v>
      </c>
      <c r="P6938" s="113"/>
      <c r="Q6938" s="113"/>
      <c r="R6938" s="106"/>
      <c r="S6938" s="107"/>
      <c r="T6938" s="105"/>
      <c r="U6938" s="105"/>
      <c r="V6938" s="106"/>
      <c r="W6938" s="107"/>
      <c r="X6938" s="105"/>
      <c r="Y6938" s="105"/>
      <c r="Z6938" s="106"/>
      <c r="AA6938" s="107"/>
      <c r="AB6938" s="105"/>
      <c r="AC6938" s="105"/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10"/>
      <c r="B6939" s="111"/>
      <c r="C6939" s="112"/>
      <c r="D6939" s="21">
        <f t="shared" si="164"/>
        <v>0</v>
      </c>
      <c r="E6939" s="24">
        <f t="shared" si="165"/>
        <v>30583.34</v>
      </c>
      <c r="F6939" s="104"/>
      <c r="G6939" s="104"/>
      <c r="H6939" s="113">
        <v>0</v>
      </c>
      <c r="I6939" s="113">
        <v>15291.67</v>
      </c>
      <c r="J6939" s="31"/>
      <c r="K6939" s="32"/>
      <c r="L6939" s="113"/>
      <c r="M6939" s="113"/>
      <c r="N6939" s="31">
        <v>0</v>
      </c>
      <c r="O6939" s="32">
        <v>15291.67</v>
      </c>
      <c r="P6939" s="105"/>
      <c r="Q6939" s="105"/>
      <c r="R6939" s="31"/>
      <c r="S6939" s="32"/>
      <c r="T6939" s="113"/>
      <c r="U6939" s="113"/>
      <c r="V6939" s="31"/>
      <c r="W6939" s="32"/>
      <c r="X6939" s="113"/>
      <c r="Y6939" s="113"/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10"/>
      <c r="B6940" s="111"/>
      <c r="C6940" s="112"/>
      <c r="D6940" s="21">
        <f t="shared" si="164"/>
        <v>0</v>
      </c>
      <c r="E6940" s="24">
        <f t="shared" si="165"/>
        <v>0</v>
      </c>
      <c r="F6940" s="104"/>
      <c r="G6940" s="104"/>
      <c r="H6940" s="105"/>
      <c r="I6940" s="105"/>
      <c r="J6940" s="106"/>
      <c r="K6940" s="107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10"/>
      <c r="B6941" s="111"/>
      <c r="C6941" s="112"/>
      <c r="D6941" s="21">
        <f t="shared" si="164"/>
        <v>0</v>
      </c>
      <c r="E6941" s="24">
        <f t="shared" si="165"/>
        <v>0</v>
      </c>
      <c r="F6941" s="104"/>
      <c r="G6941" s="104"/>
      <c r="H6941" s="105"/>
      <c r="I6941" s="105"/>
      <c r="J6941" s="106"/>
      <c r="K6941" s="107"/>
      <c r="L6941" s="105"/>
      <c r="M6941" s="105"/>
      <c r="N6941" s="106">
        <v>0</v>
      </c>
      <c r="O6941" s="107">
        <v>0</v>
      </c>
      <c r="P6941" s="105"/>
      <c r="Q6941" s="105"/>
      <c r="R6941" s="106"/>
      <c r="S6941" s="107"/>
      <c r="T6941" s="105"/>
      <c r="U6941" s="105"/>
      <c r="V6941" s="106"/>
      <c r="W6941" s="107"/>
      <c r="X6941" s="105"/>
      <c r="Y6941" s="105"/>
      <c r="Z6941" s="106"/>
      <c r="AA6941" s="107"/>
      <c r="AB6941" s="105"/>
      <c r="AC6941" s="105"/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10"/>
      <c r="B6942" s="111"/>
      <c r="C6942" s="112"/>
      <c r="D6942" s="21">
        <f t="shared" si="164"/>
        <v>0</v>
      </c>
      <c r="E6942" s="24">
        <f t="shared" si="165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10"/>
      <c r="B6943" s="111"/>
      <c r="C6943" s="112"/>
      <c r="D6943" s="21">
        <f t="shared" si="164"/>
        <v>0</v>
      </c>
      <c r="E6943" s="24">
        <f t="shared" si="165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10"/>
      <c r="B6944" s="111"/>
      <c r="C6944" s="112"/>
      <c r="D6944" s="21">
        <f t="shared" si="164"/>
        <v>0</v>
      </c>
      <c r="E6944" s="24">
        <f t="shared" si="165"/>
        <v>0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10"/>
      <c r="B6945" s="111"/>
      <c r="C6945" s="112"/>
      <c r="D6945" s="21">
        <f t="shared" si="164"/>
        <v>0</v>
      </c>
      <c r="E6945" s="24">
        <f t="shared" si="165"/>
        <v>5902912</v>
      </c>
      <c r="F6945" s="104"/>
      <c r="G6945" s="104"/>
      <c r="H6945" s="113">
        <v>0</v>
      </c>
      <c r="I6945" s="113">
        <v>2949922</v>
      </c>
      <c r="J6945" s="31"/>
      <c r="K6945" s="32"/>
      <c r="L6945" s="113"/>
      <c r="M6945" s="113"/>
      <c r="N6945" s="31">
        <v>0</v>
      </c>
      <c r="O6945" s="32">
        <v>2952990</v>
      </c>
      <c r="P6945" s="105"/>
      <c r="Q6945" s="105"/>
      <c r="R6945" s="31"/>
      <c r="S6945" s="32"/>
      <c r="T6945" s="113"/>
      <c r="U6945" s="113"/>
      <c r="V6945" s="31"/>
      <c r="W6945" s="32"/>
      <c r="X6945" s="113"/>
      <c r="Y6945" s="113"/>
      <c r="Z6945" s="31"/>
      <c r="AA6945" s="32"/>
      <c r="AB6945" s="113"/>
      <c r="AC6945" s="113"/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10"/>
      <c r="B6946" s="111"/>
      <c r="C6946" s="112"/>
      <c r="D6946" s="21">
        <f t="shared" si="164"/>
        <v>0</v>
      </c>
      <c r="E6946" s="24">
        <f t="shared" si="165"/>
        <v>0</v>
      </c>
      <c r="F6946" s="104"/>
      <c r="G6946" s="104"/>
      <c r="H6946" s="105"/>
      <c r="I6946" s="105"/>
      <c r="J6946" s="106"/>
      <c r="K6946" s="107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10"/>
      <c r="B6947" s="111"/>
      <c r="C6947" s="112"/>
      <c r="D6947" s="21">
        <f t="shared" si="164"/>
        <v>0</v>
      </c>
      <c r="E6947" s="24">
        <f t="shared" si="165"/>
        <v>0</v>
      </c>
      <c r="F6947" s="104"/>
      <c r="G6947" s="104"/>
      <c r="H6947" s="113"/>
      <c r="I6947" s="113"/>
      <c r="J6947" s="31"/>
      <c r="K6947" s="32"/>
      <c r="L6947" s="113"/>
      <c r="M6947" s="113"/>
      <c r="N6947" s="31"/>
      <c r="O6947" s="32"/>
      <c r="P6947" s="105"/>
      <c r="Q6947" s="105"/>
      <c r="R6947" s="31"/>
      <c r="S6947" s="32"/>
      <c r="T6947" s="113"/>
      <c r="U6947" s="113"/>
      <c r="V6947" s="31"/>
      <c r="W6947" s="32"/>
      <c r="X6947" s="113"/>
      <c r="Y6947" s="113"/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10"/>
      <c r="B6948" s="111"/>
      <c r="C6948" s="112"/>
      <c r="D6948" s="21">
        <f t="shared" si="164"/>
        <v>0</v>
      </c>
      <c r="E6948" s="24">
        <f t="shared" si="165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10"/>
      <c r="B6949" s="111"/>
      <c r="C6949" s="112"/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10"/>
      <c r="B6950" s="111"/>
      <c r="C6950" s="112"/>
      <c r="D6950" s="21">
        <f t="shared" si="166"/>
        <v>0</v>
      </c>
      <c r="E6950" s="24">
        <f t="shared" si="167"/>
        <v>231115.3</v>
      </c>
      <c r="F6950" s="104"/>
      <c r="G6950" s="104"/>
      <c r="H6950" s="113">
        <v>0</v>
      </c>
      <c r="I6950" s="113">
        <v>116031.1</v>
      </c>
      <c r="J6950" s="31"/>
      <c r="K6950" s="32"/>
      <c r="L6950" s="113"/>
      <c r="M6950" s="113"/>
      <c r="N6950" s="31">
        <v>0</v>
      </c>
      <c r="O6950" s="32">
        <v>115084.2</v>
      </c>
      <c r="P6950" s="113"/>
      <c r="Q6950" s="113"/>
      <c r="R6950" s="31"/>
      <c r="S6950" s="32"/>
      <c r="T6950" s="113"/>
      <c r="U6950" s="113"/>
      <c r="V6950" s="31"/>
      <c r="W6950" s="32"/>
      <c r="X6950" s="113"/>
      <c r="Y6950" s="113"/>
      <c r="Z6950" s="31"/>
      <c r="AA6950" s="32"/>
      <c r="AB6950" s="113"/>
      <c r="AC6950" s="113"/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10"/>
      <c r="B6951" s="111"/>
      <c r="C6951" s="112"/>
      <c r="D6951" s="21">
        <f t="shared" si="166"/>
        <v>0</v>
      </c>
      <c r="E6951" s="24">
        <f t="shared" si="16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10"/>
      <c r="B6952" s="111"/>
      <c r="C6952" s="112"/>
      <c r="D6952" s="21">
        <f t="shared" si="166"/>
        <v>0</v>
      </c>
      <c r="E6952" s="24">
        <f t="shared" si="16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10"/>
      <c r="B6953" s="111"/>
      <c r="C6953" s="112"/>
      <c r="D6953" s="21">
        <f t="shared" si="166"/>
        <v>0</v>
      </c>
      <c r="E6953" s="24">
        <f t="shared" si="16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10"/>
      <c r="B6954" s="111"/>
      <c r="C6954" s="112"/>
      <c r="D6954" s="21">
        <f t="shared" si="166"/>
        <v>0</v>
      </c>
      <c r="E6954" s="24">
        <f t="shared" si="16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10"/>
      <c r="B6955" s="111"/>
      <c r="C6955" s="112"/>
      <c r="D6955" s="21">
        <f t="shared" si="166"/>
        <v>0</v>
      </c>
      <c r="E6955" s="24">
        <f t="shared" si="16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10"/>
      <c r="B6956" s="111"/>
      <c r="C6956" s="112"/>
      <c r="D6956" s="21">
        <f t="shared" si="166"/>
        <v>0</v>
      </c>
      <c r="E6956" s="24">
        <f t="shared" si="16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10"/>
      <c r="B6957" s="111"/>
      <c r="C6957" s="112"/>
      <c r="D6957" s="21">
        <f t="shared" si="166"/>
        <v>0</v>
      </c>
      <c r="E6957" s="24">
        <f t="shared" si="16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10"/>
      <c r="B6958" s="111"/>
      <c r="C6958" s="112"/>
      <c r="D6958" s="21">
        <f t="shared" si="166"/>
        <v>0</v>
      </c>
      <c r="E6958" s="24">
        <f t="shared" si="16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10"/>
      <c r="B6959" s="111"/>
      <c r="C6959" s="112"/>
      <c r="D6959" s="21">
        <f t="shared" si="166"/>
        <v>0</v>
      </c>
      <c r="E6959" s="24">
        <f t="shared" si="167"/>
        <v>0</v>
      </c>
      <c r="F6959" s="104"/>
      <c r="G6959" s="104"/>
      <c r="H6959" s="105"/>
      <c r="I6959" s="105"/>
      <c r="J6959" s="106"/>
      <c r="K6959" s="107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10"/>
      <c r="B6960" s="111"/>
      <c r="C6960" s="112"/>
      <c r="D6960" s="21">
        <f t="shared" si="166"/>
        <v>0</v>
      </c>
      <c r="E6960" s="24">
        <f t="shared" si="167"/>
        <v>0</v>
      </c>
      <c r="F6960" s="104"/>
      <c r="G6960" s="104"/>
      <c r="H6960" s="105">
        <v>0</v>
      </c>
      <c r="I6960" s="105">
        <v>0</v>
      </c>
      <c r="J6960" s="106"/>
      <c r="K6960" s="107"/>
      <c r="L6960" s="105"/>
      <c r="M6960" s="105"/>
      <c r="N6960" s="106">
        <v>0</v>
      </c>
      <c r="O6960" s="107">
        <v>0</v>
      </c>
      <c r="P6960" s="105"/>
      <c r="Q6960" s="105"/>
      <c r="R6960" s="106"/>
      <c r="S6960" s="107"/>
      <c r="T6960" s="105"/>
      <c r="U6960" s="105"/>
      <c r="V6960" s="106"/>
      <c r="W6960" s="107"/>
      <c r="X6960" s="105"/>
      <c r="Y6960" s="105"/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10"/>
      <c r="B6961" s="111"/>
      <c r="C6961" s="112"/>
      <c r="D6961" s="21">
        <f t="shared" si="166"/>
        <v>0</v>
      </c>
      <c r="E6961" s="24">
        <f t="shared" si="16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10"/>
      <c r="B6962" s="111"/>
      <c r="C6962" s="112"/>
      <c r="D6962" s="21">
        <f t="shared" si="166"/>
        <v>0</v>
      </c>
      <c r="E6962" s="24">
        <f t="shared" si="167"/>
        <v>0</v>
      </c>
      <c r="F6962" s="104"/>
      <c r="G6962" s="104"/>
      <c r="H6962" s="113"/>
      <c r="I6962" s="113"/>
      <c r="J6962" s="31"/>
      <c r="K6962" s="32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10"/>
      <c r="B6963" s="111"/>
      <c r="C6963" s="112"/>
      <c r="D6963" s="21">
        <f t="shared" si="166"/>
        <v>0</v>
      </c>
      <c r="E6963" s="24">
        <f t="shared" si="167"/>
        <v>17050</v>
      </c>
      <c r="F6963" s="104"/>
      <c r="G6963" s="104"/>
      <c r="H6963" s="113">
        <v>0</v>
      </c>
      <c r="I6963" s="113">
        <v>11500</v>
      </c>
      <c r="J6963" s="31"/>
      <c r="K6963" s="32"/>
      <c r="L6963" s="113"/>
      <c r="M6963" s="113"/>
      <c r="N6963" s="31">
        <v>0</v>
      </c>
      <c r="O6963" s="32">
        <v>5550</v>
      </c>
      <c r="P6963" s="113"/>
      <c r="Q6963" s="113"/>
      <c r="R6963" s="31"/>
      <c r="S6963" s="32"/>
      <c r="T6963" s="113"/>
      <c r="U6963" s="113"/>
      <c r="V6963" s="31"/>
      <c r="W6963" s="32"/>
      <c r="X6963" s="113"/>
      <c r="Y6963" s="113"/>
      <c r="Z6963" s="31"/>
      <c r="AA6963" s="32"/>
      <c r="AB6963" s="113"/>
      <c r="AC6963" s="113"/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10"/>
      <c r="B6964" s="111"/>
      <c r="C6964" s="112"/>
      <c r="D6964" s="21">
        <f t="shared" si="166"/>
        <v>0</v>
      </c>
      <c r="E6964" s="24">
        <f t="shared" si="16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10"/>
      <c r="B6965" s="111"/>
      <c r="C6965" s="112"/>
      <c r="D6965" s="21">
        <f t="shared" si="166"/>
        <v>0</v>
      </c>
      <c r="E6965" s="24">
        <f t="shared" si="167"/>
        <v>0</v>
      </c>
      <c r="F6965" s="104"/>
      <c r="G6965" s="104"/>
      <c r="H6965" s="105"/>
      <c r="I6965" s="105"/>
      <c r="J6965" s="106"/>
      <c r="K6965" s="107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10"/>
      <c r="B6966" s="111"/>
      <c r="C6966" s="112"/>
      <c r="D6966" s="21">
        <f t="shared" si="166"/>
        <v>0</v>
      </c>
      <c r="E6966" s="24">
        <f t="shared" si="167"/>
        <v>7811</v>
      </c>
      <c r="F6966" s="104"/>
      <c r="G6966" s="104"/>
      <c r="H6966" s="105">
        <v>0</v>
      </c>
      <c r="I6966" s="105">
        <v>4342</v>
      </c>
      <c r="J6966" s="106"/>
      <c r="K6966" s="107"/>
      <c r="L6966" s="105"/>
      <c r="M6966" s="105"/>
      <c r="N6966" s="106">
        <v>0</v>
      </c>
      <c r="O6966" s="107">
        <v>3469</v>
      </c>
      <c r="P6966" s="105"/>
      <c r="Q6966" s="105"/>
      <c r="R6966" s="106"/>
      <c r="S6966" s="107"/>
      <c r="T6966" s="105"/>
      <c r="U6966" s="105"/>
      <c r="V6966" s="106"/>
      <c r="W6966" s="107"/>
      <c r="X6966" s="105"/>
      <c r="Y6966" s="105"/>
      <c r="Z6966" s="106"/>
      <c r="AA6966" s="107"/>
      <c r="AB6966" s="105"/>
      <c r="AC6966" s="105"/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10"/>
      <c r="B6967" s="111"/>
      <c r="C6967" s="112"/>
      <c r="D6967" s="21">
        <f t="shared" si="166"/>
        <v>0</v>
      </c>
      <c r="E6967" s="24">
        <f t="shared" si="167"/>
        <v>1800</v>
      </c>
      <c r="F6967" s="104"/>
      <c r="G6967" s="104"/>
      <c r="H6967" s="113">
        <v>0</v>
      </c>
      <c r="I6967" s="113">
        <v>300</v>
      </c>
      <c r="J6967" s="31"/>
      <c r="K6967" s="32"/>
      <c r="L6967" s="113"/>
      <c r="M6967" s="113"/>
      <c r="N6967" s="31">
        <v>0</v>
      </c>
      <c r="O6967" s="32">
        <v>1500</v>
      </c>
      <c r="P6967" s="105"/>
      <c r="Q6967" s="105"/>
      <c r="R6967" s="31"/>
      <c r="S6967" s="32"/>
      <c r="T6967" s="113"/>
      <c r="U6967" s="113"/>
      <c r="V6967" s="31"/>
      <c r="W6967" s="32"/>
      <c r="X6967" s="113"/>
      <c r="Y6967" s="113"/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10"/>
      <c r="B6968" s="111"/>
      <c r="C6968" s="112"/>
      <c r="D6968" s="21">
        <f t="shared" si="166"/>
        <v>0</v>
      </c>
      <c r="E6968" s="24">
        <f t="shared" si="16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10"/>
      <c r="B6969" s="111"/>
      <c r="C6969" s="112"/>
      <c r="D6969" s="21">
        <f t="shared" si="166"/>
        <v>0</v>
      </c>
      <c r="E6969" s="24">
        <f t="shared" si="16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10"/>
      <c r="B6970" s="111"/>
      <c r="C6970" s="112"/>
      <c r="D6970" s="21">
        <f t="shared" si="166"/>
        <v>0</v>
      </c>
      <c r="E6970" s="24">
        <f t="shared" si="167"/>
        <v>0</v>
      </c>
      <c r="F6970" s="104"/>
      <c r="G6970" s="104"/>
      <c r="H6970" s="105"/>
      <c r="I6970" s="105"/>
      <c r="J6970" s="106"/>
      <c r="K6970" s="107"/>
      <c r="L6970" s="105"/>
      <c r="M6970" s="105"/>
      <c r="N6970" s="106"/>
      <c r="O6970" s="107"/>
      <c r="P6970" s="113"/>
      <c r="Q6970" s="113"/>
      <c r="R6970" s="106"/>
      <c r="S6970" s="107"/>
      <c r="T6970" s="105"/>
      <c r="U6970" s="105"/>
      <c r="V6970" s="106"/>
      <c r="W6970" s="107"/>
      <c r="X6970" s="105"/>
      <c r="Y6970" s="105"/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10"/>
      <c r="B6971" s="111"/>
      <c r="C6971" s="112"/>
      <c r="D6971" s="21">
        <f t="shared" si="166"/>
        <v>0</v>
      </c>
      <c r="E6971" s="24">
        <f t="shared" si="167"/>
        <v>0</v>
      </c>
      <c r="F6971" s="104"/>
      <c r="G6971" s="104"/>
      <c r="H6971" s="113"/>
      <c r="I6971" s="113"/>
      <c r="J6971" s="31"/>
      <c r="K6971" s="32"/>
      <c r="L6971" s="113"/>
      <c r="M6971" s="113"/>
      <c r="N6971" s="31"/>
      <c r="O6971" s="32"/>
      <c r="P6971" s="105"/>
      <c r="Q6971" s="105"/>
      <c r="R6971" s="31"/>
      <c r="S6971" s="32"/>
      <c r="T6971" s="113"/>
      <c r="U6971" s="113"/>
      <c r="V6971" s="31"/>
      <c r="W6971" s="32"/>
      <c r="X6971" s="113"/>
      <c r="Y6971" s="113"/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10"/>
      <c r="B6972" s="111"/>
      <c r="C6972" s="112"/>
      <c r="D6972" s="21">
        <f t="shared" si="166"/>
        <v>0</v>
      </c>
      <c r="E6972" s="24">
        <f t="shared" si="167"/>
        <v>0</v>
      </c>
      <c r="F6972" s="104"/>
      <c r="G6972" s="104"/>
      <c r="H6972" s="105"/>
      <c r="I6972" s="105"/>
      <c r="J6972" s="106"/>
      <c r="K6972" s="107"/>
      <c r="L6972" s="105"/>
      <c r="M6972" s="105"/>
      <c r="N6972" s="106"/>
      <c r="O6972" s="107"/>
      <c r="P6972" s="113"/>
      <c r="Q6972" s="113"/>
      <c r="R6972" s="106"/>
      <c r="S6972" s="107"/>
      <c r="T6972" s="105"/>
      <c r="U6972" s="105"/>
      <c r="V6972" s="106"/>
      <c r="W6972" s="107"/>
      <c r="X6972" s="105"/>
      <c r="Y6972" s="105"/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10"/>
      <c r="B6973" s="111"/>
      <c r="C6973" s="112"/>
      <c r="D6973" s="21">
        <f t="shared" si="166"/>
        <v>0</v>
      </c>
      <c r="E6973" s="24">
        <f t="shared" si="167"/>
        <v>499675</v>
      </c>
      <c r="F6973" s="104"/>
      <c r="G6973" s="104"/>
      <c r="H6973" s="105">
        <v>0</v>
      </c>
      <c r="I6973" s="105">
        <v>429850</v>
      </c>
      <c r="J6973" s="106"/>
      <c r="K6973" s="107"/>
      <c r="L6973" s="105"/>
      <c r="M6973" s="105"/>
      <c r="N6973" s="106">
        <v>0</v>
      </c>
      <c r="O6973" s="107">
        <v>69825</v>
      </c>
      <c r="P6973" s="105"/>
      <c r="Q6973" s="105"/>
      <c r="R6973" s="106"/>
      <c r="S6973" s="107"/>
      <c r="T6973" s="105"/>
      <c r="U6973" s="105"/>
      <c r="V6973" s="106"/>
      <c r="W6973" s="107"/>
      <c r="X6973" s="105"/>
      <c r="Y6973" s="105"/>
      <c r="Z6973" s="106"/>
      <c r="AA6973" s="107"/>
      <c r="AB6973" s="105"/>
      <c r="AC6973" s="105"/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10"/>
      <c r="B6974" s="111"/>
      <c r="C6974" s="112"/>
      <c r="D6974" s="21">
        <f t="shared" si="166"/>
        <v>0</v>
      </c>
      <c r="E6974" s="24">
        <f t="shared" si="167"/>
        <v>0</v>
      </c>
      <c r="F6974" s="104"/>
      <c r="G6974" s="104"/>
      <c r="H6974" s="113"/>
      <c r="I6974" s="113"/>
      <c r="J6974" s="31"/>
      <c r="K6974" s="32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10"/>
      <c r="B6975" s="111"/>
      <c r="C6975" s="112"/>
      <c r="D6975" s="21">
        <f t="shared" si="166"/>
        <v>0</v>
      </c>
      <c r="E6975" s="24">
        <f t="shared" si="167"/>
        <v>0</v>
      </c>
      <c r="F6975" s="104"/>
      <c r="G6975" s="104"/>
      <c r="H6975" s="105"/>
      <c r="I6975" s="105"/>
      <c r="J6975" s="106"/>
      <c r="K6975" s="107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10"/>
      <c r="B6976" s="111"/>
      <c r="C6976" s="112"/>
      <c r="D6976" s="21">
        <f t="shared" si="166"/>
        <v>0</v>
      </c>
      <c r="E6976" s="24">
        <f t="shared" si="167"/>
        <v>0</v>
      </c>
      <c r="F6976" s="104"/>
      <c r="G6976" s="104"/>
      <c r="H6976" s="105"/>
      <c r="I6976" s="105"/>
      <c r="J6976" s="106"/>
      <c r="K6976" s="107"/>
      <c r="L6976" s="105"/>
      <c r="M6976" s="105"/>
      <c r="N6976" s="106"/>
      <c r="O6976" s="107"/>
      <c r="P6976" s="105"/>
      <c r="Q6976" s="105"/>
      <c r="R6976" s="106"/>
      <c r="S6976" s="107"/>
      <c r="T6976" s="105"/>
      <c r="U6976" s="105"/>
      <c r="V6976" s="106"/>
      <c r="W6976" s="107"/>
      <c r="X6976" s="105"/>
      <c r="Y6976" s="105"/>
      <c r="Z6976" s="106"/>
      <c r="AA6976" s="107"/>
      <c r="AB6976" s="105"/>
      <c r="AC6976" s="105"/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10"/>
      <c r="B6977" s="111"/>
      <c r="C6977" s="112"/>
      <c r="D6977" s="21">
        <f t="shared" si="166"/>
        <v>0</v>
      </c>
      <c r="E6977" s="24">
        <f t="shared" si="167"/>
        <v>30870</v>
      </c>
      <c r="F6977" s="104"/>
      <c r="G6977" s="104"/>
      <c r="H6977" s="113">
        <v>0</v>
      </c>
      <c r="I6977" s="113">
        <v>18360</v>
      </c>
      <c r="J6977" s="31"/>
      <c r="K6977" s="32"/>
      <c r="L6977" s="113"/>
      <c r="M6977" s="113"/>
      <c r="N6977" s="31">
        <v>0</v>
      </c>
      <c r="O6977" s="32">
        <v>12510</v>
      </c>
      <c r="P6977" s="105"/>
      <c r="Q6977" s="105"/>
      <c r="R6977" s="31"/>
      <c r="S6977" s="32"/>
      <c r="T6977" s="113"/>
      <c r="U6977" s="113"/>
      <c r="V6977" s="31"/>
      <c r="W6977" s="32"/>
      <c r="X6977" s="113"/>
      <c r="Y6977" s="113"/>
      <c r="Z6977" s="31"/>
      <c r="AA6977" s="32"/>
      <c r="AB6977" s="113"/>
      <c r="AC6977" s="113"/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10"/>
      <c r="B6978" s="111"/>
      <c r="C6978" s="112"/>
      <c r="D6978" s="21">
        <f t="shared" si="166"/>
        <v>4930330</v>
      </c>
      <c r="E6978" s="24">
        <f t="shared" si="167"/>
        <v>0</v>
      </c>
      <c r="F6978" s="104"/>
      <c r="G6978" s="104"/>
      <c r="H6978" s="105">
        <v>2446240</v>
      </c>
      <c r="I6978" s="105">
        <v>0</v>
      </c>
      <c r="J6978" s="106"/>
      <c r="K6978" s="107"/>
      <c r="L6978" s="105"/>
      <c r="M6978" s="105"/>
      <c r="N6978" s="106">
        <v>2484090</v>
      </c>
      <c r="O6978" s="107">
        <v>0</v>
      </c>
      <c r="P6978" s="113"/>
      <c r="Q6978" s="113"/>
      <c r="R6978" s="106"/>
      <c r="S6978" s="107"/>
      <c r="T6978" s="105"/>
      <c r="U6978" s="105"/>
      <c r="V6978" s="106"/>
      <c r="W6978" s="107"/>
      <c r="X6978" s="105"/>
      <c r="Y6978" s="105"/>
      <c r="Z6978" s="106"/>
      <c r="AA6978" s="107"/>
      <c r="AB6978" s="105"/>
      <c r="AC6978" s="105"/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10"/>
      <c r="B6979" s="111"/>
      <c r="C6979" s="112"/>
      <c r="D6979" s="21">
        <f t="shared" si="166"/>
        <v>126240</v>
      </c>
      <c r="E6979" s="24">
        <f t="shared" si="167"/>
        <v>0</v>
      </c>
      <c r="F6979" s="104"/>
      <c r="G6979" s="104"/>
      <c r="H6979" s="105">
        <v>83900</v>
      </c>
      <c r="I6979" s="105">
        <v>0</v>
      </c>
      <c r="J6979" s="106"/>
      <c r="K6979" s="107"/>
      <c r="L6979" s="105"/>
      <c r="M6979" s="105"/>
      <c r="N6979" s="106">
        <v>42340</v>
      </c>
      <c r="O6979" s="107">
        <v>0</v>
      </c>
      <c r="P6979" s="105"/>
      <c r="Q6979" s="105"/>
      <c r="R6979" s="106"/>
      <c r="S6979" s="107"/>
      <c r="T6979" s="105"/>
      <c r="U6979" s="105"/>
      <c r="V6979" s="106"/>
      <c r="W6979" s="107"/>
      <c r="X6979" s="105"/>
      <c r="Y6979" s="105"/>
      <c r="Z6979" s="106"/>
      <c r="AA6979" s="107"/>
      <c r="AB6979" s="105"/>
      <c r="AC6979" s="105"/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10"/>
      <c r="B6980" s="111"/>
      <c r="C6980" s="112"/>
      <c r="D6980" s="21">
        <f t="shared" si="166"/>
        <v>0</v>
      </c>
      <c r="E6980" s="24">
        <f t="shared" si="167"/>
        <v>0</v>
      </c>
      <c r="F6980" s="104"/>
      <c r="G6980" s="104"/>
      <c r="H6980" s="113"/>
      <c r="I6980" s="113"/>
      <c r="J6980" s="31"/>
      <c r="K6980" s="32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10"/>
      <c r="B6981" s="111"/>
      <c r="C6981" s="112"/>
      <c r="D6981" s="21">
        <f t="shared" si="166"/>
        <v>240100</v>
      </c>
      <c r="E6981" s="24">
        <f t="shared" si="167"/>
        <v>0</v>
      </c>
      <c r="F6981" s="104"/>
      <c r="G6981" s="104"/>
      <c r="H6981" s="105">
        <v>121800</v>
      </c>
      <c r="I6981" s="105">
        <v>0</v>
      </c>
      <c r="J6981" s="106"/>
      <c r="K6981" s="107"/>
      <c r="L6981" s="105"/>
      <c r="M6981" s="105"/>
      <c r="N6981" s="106">
        <v>118300</v>
      </c>
      <c r="O6981" s="107">
        <v>0</v>
      </c>
      <c r="P6981" s="113"/>
      <c r="Q6981" s="113"/>
      <c r="R6981" s="106"/>
      <c r="S6981" s="107"/>
      <c r="T6981" s="105"/>
      <c r="U6981" s="105"/>
      <c r="V6981" s="106"/>
      <c r="W6981" s="107"/>
      <c r="X6981" s="105"/>
      <c r="Y6981" s="105"/>
      <c r="Z6981" s="106"/>
      <c r="AA6981" s="107"/>
      <c r="AB6981" s="105"/>
      <c r="AC6981" s="105"/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10"/>
      <c r="B6982" s="111"/>
      <c r="C6982" s="112"/>
      <c r="D6982" s="21">
        <f t="shared" si="166"/>
        <v>0</v>
      </c>
      <c r="E6982" s="24">
        <f t="shared" si="167"/>
        <v>0</v>
      </c>
      <c r="F6982" s="104"/>
      <c r="G6982" s="104"/>
      <c r="H6982" s="113"/>
      <c r="I6982" s="113"/>
      <c r="J6982" s="31"/>
      <c r="K6982" s="32"/>
      <c r="L6982" s="113"/>
      <c r="M6982" s="113"/>
      <c r="N6982" s="31"/>
      <c r="O6982" s="32"/>
      <c r="P6982" s="105"/>
      <c r="Q6982" s="105"/>
      <c r="R6982" s="31"/>
      <c r="S6982" s="32"/>
      <c r="T6982" s="113"/>
      <c r="U6982" s="113"/>
      <c r="V6982" s="31"/>
      <c r="W6982" s="32"/>
      <c r="X6982" s="113"/>
      <c r="Y6982" s="113"/>
      <c r="Z6982" s="31"/>
      <c r="AA6982" s="32"/>
      <c r="AB6982" s="113"/>
      <c r="AC6982" s="113"/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10"/>
      <c r="B6983" s="111"/>
      <c r="C6983" s="112"/>
      <c r="D6983" s="21">
        <f t="shared" si="166"/>
        <v>0</v>
      </c>
      <c r="E6983" s="24">
        <f t="shared" si="167"/>
        <v>0</v>
      </c>
      <c r="F6983" s="104"/>
      <c r="G6983" s="104"/>
      <c r="H6983" s="113"/>
      <c r="I6983" s="113"/>
      <c r="J6983" s="31"/>
      <c r="K6983" s="32"/>
      <c r="L6983" s="113"/>
      <c r="M6983" s="113"/>
      <c r="N6983" s="31"/>
      <c r="O6983" s="32"/>
      <c r="P6983" s="113"/>
      <c r="Q6983" s="113"/>
      <c r="R6983" s="31"/>
      <c r="S6983" s="32"/>
      <c r="T6983" s="113"/>
      <c r="U6983" s="113"/>
      <c r="V6983" s="31"/>
      <c r="W6983" s="32"/>
      <c r="X6983" s="113"/>
      <c r="Y6983" s="113"/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10"/>
      <c r="B6984" s="111"/>
      <c r="C6984" s="112"/>
      <c r="D6984" s="21">
        <f t="shared" si="166"/>
        <v>0</v>
      </c>
      <c r="E6984" s="24">
        <f t="shared" si="167"/>
        <v>0</v>
      </c>
      <c r="F6984" s="104"/>
      <c r="G6984" s="104"/>
      <c r="H6984" s="113"/>
      <c r="I6984" s="113"/>
      <c r="J6984" s="31"/>
      <c r="K6984" s="32"/>
      <c r="L6984" s="113"/>
      <c r="M6984" s="113"/>
      <c r="N6984" s="31"/>
      <c r="O6984" s="32"/>
      <c r="P6984" s="113"/>
      <c r="Q6984" s="113"/>
      <c r="R6984" s="31"/>
      <c r="S6984" s="32"/>
      <c r="T6984" s="113"/>
      <c r="U6984" s="113"/>
      <c r="V6984" s="31"/>
      <c r="W6984" s="32"/>
      <c r="X6984" s="113"/>
      <c r="Y6984" s="113"/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10"/>
      <c r="B6985" s="111"/>
      <c r="C6985" s="112"/>
      <c r="D6985" s="21">
        <f t="shared" si="166"/>
        <v>0</v>
      </c>
      <c r="E6985" s="24">
        <f t="shared" si="167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10"/>
      <c r="B6986" s="111"/>
      <c r="C6986" s="112"/>
      <c r="D6986" s="21">
        <f t="shared" si="166"/>
        <v>0</v>
      </c>
      <c r="E6986" s="24">
        <f t="shared" si="167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10"/>
      <c r="B6987" s="111"/>
      <c r="C6987" s="112"/>
      <c r="D6987" s="21">
        <f t="shared" si="166"/>
        <v>0</v>
      </c>
      <c r="E6987" s="24">
        <f t="shared" si="167"/>
        <v>0</v>
      </c>
      <c r="F6987" s="104"/>
      <c r="G6987" s="104"/>
      <c r="H6987" s="105"/>
      <c r="I6987" s="105"/>
      <c r="J6987" s="106"/>
      <c r="K6987" s="107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10"/>
      <c r="B6988" s="111"/>
      <c r="C6988" s="112"/>
      <c r="D6988" s="21">
        <f t="shared" si="166"/>
        <v>0</v>
      </c>
      <c r="E6988" s="24">
        <f t="shared" si="167"/>
        <v>0</v>
      </c>
      <c r="F6988" s="104"/>
      <c r="G6988" s="104"/>
      <c r="H6988" s="113"/>
      <c r="I6988" s="113"/>
      <c r="J6988" s="31"/>
      <c r="K6988" s="32"/>
      <c r="L6988" s="113"/>
      <c r="M6988" s="113"/>
      <c r="N6988" s="31"/>
      <c r="O6988" s="32"/>
      <c r="P6988" s="105"/>
      <c r="Q6988" s="105"/>
      <c r="R6988" s="31"/>
      <c r="S6988" s="32"/>
      <c r="T6988" s="113"/>
      <c r="U6988" s="113"/>
      <c r="V6988" s="31"/>
      <c r="W6988" s="32"/>
      <c r="X6988" s="113"/>
      <c r="Y6988" s="113"/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10"/>
      <c r="B6989" s="111"/>
      <c r="C6989" s="112"/>
      <c r="D6989" s="21">
        <f t="shared" si="166"/>
        <v>458560</v>
      </c>
      <c r="E6989" s="24">
        <f t="shared" si="167"/>
        <v>0</v>
      </c>
      <c r="F6989" s="104"/>
      <c r="G6989" s="104"/>
      <c r="H6989" s="113">
        <v>232820</v>
      </c>
      <c r="I6989" s="113">
        <v>0</v>
      </c>
      <c r="J6989" s="31"/>
      <c r="K6989" s="32"/>
      <c r="L6989" s="113"/>
      <c r="M6989" s="113"/>
      <c r="N6989" s="31">
        <v>225740</v>
      </c>
      <c r="O6989" s="32">
        <v>0</v>
      </c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10"/>
      <c r="B6990" s="111"/>
      <c r="C6990" s="112"/>
      <c r="D6990" s="21">
        <f t="shared" si="166"/>
        <v>66275</v>
      </c>
      <c r="E6990" s="24">
        <f t="shared" si="167"/>
        <v>0</v>
      </c>
      <c r="F6990" s="104"/>
      <c r="G6990" s="104"/>
      <c r="H6990" s="113">
        <v>30995</v>
      </c>
      <c r="I6990" s="113">
        <v>0</v>
      </c>
      <c r="J6990" s="31"/>
      <c r="K6990" s="32"/>
      <c r="L6990" s="113"/>
      <c r="M6990" s="113"/>
      <c r="N6990" s="31">
        <v>35280</v>
      </c>
      <c r="O6990" s="32">
        <v>0</v>
      </c>
      <c r="P6990" s="113"/>
      <c r="Q6990" s="113"/>
      <c r="R6990" s="31"/>
      <c r="S6990" s="32"/>
      <c r="T6990" s="113"/>
      <c r="U6990" s="113"/>
      <c r="V6990" s="31"/>
      <c r="W6990" s="32"/>
      <c r="X6990" s="113"/>
      <c r="Y6990" s="113"/>
      <c r="Z6990" s="31"/>
      <c r="AA6990" s="32"/>
      <c r="AB6990" s="113"/>
      <c r="AC6990" s="113"/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10"/>
      <c r="B6991" s="111"/>
      <c r="C6991" s="112"/>
      <c r="D6991" s="21">
        <f t="shared" si="166"/>
        <v>42470</v>
      </c>
      <c r="E6991" s="24">
        <f t="shared" si="167"/>
        <v>0</v>
      </c>
      <c r="F6991" s="104"/>
      <c r="G6991" s="104"/>
      <c r="H6991" s="105">
        <v>35280</v>
      </c>
      <c r="I6991" s="105">
        <v>0</v>
      </c>
      <c r="J6991" s="106"/>
      <c r="K6991" s="107"/>
      <c r="L6991" s="105"/>
      <c r="M6991" s="105"/>
      <c r="N6991" s="106">
        <v>7190</v>
      </c>
      <c r="O6991" s="107">
        <v>0</v>
      </c>
      <c r="P6991" s="113"/>
      <c r="Q6991" s="113"/>
      <c r="R6991" s="106"/>
      <c r="S6991" s="107"/>
      <c r="T6991" s="105"/>
      <c r="U6991" s="105"/>
      <c r="V6991" s="106"/>
      <c r="W6991" s="107"/>
      <c r="X6991" s="105"/>
      <c r="Y6991" s="105"/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10"/>
      <c r="B6992" s="111"/>
      <c r="C6992" s="112"/>
      <c r="D6992" s="21">
        <f t="shared" si="166"/>
        <v>582940</v>
      </c>
      <c r="E6992" s="24">
        <f t="shared" si="167"/>
        <v>0</v>
      </c>
      <c r="F6992" s="104"/>
      <c r="G6992" s="104"/>
      <c r="H6992" s="113">
        <v>303060</v>
      </c>
      <c r="I6992" s="113">
        <v>0</v>
      </c>
      <c r="J6992" s="31"/>
      <c r="K6992" s="32"/>
      <c r="L6992" s="113"/>
      <c r="M6992" s="113"/>
      <c r="N6992" s="31">
        <v>279880</v>
      </c>
      <c r="O6992" s="32">
        <v>0</v>
      </c>
      <c r="P6992" s="105"/>
      <c r="Q6992" s="105"/>
      <c r="R6992" s="31"/>
      <c r="S6992" s="32"/>
      <c r="T6992" s="113"/>
      <c r="U6992" s="113"/>
      <c r="V6992" s="31"/>
      <c r="W6992" s="32"/>
      <c r="X6992" s="113"/>
      <c r="Y6992" s="113"/>
      <c r="Z6992" s="31"/>
      <c r="AA6992" s="32"/>
      <c r="AB6992" s="113"/>
      <c r="AC6992" s="113"/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10"/>
      <c r="B6993" s="111"/>
      <c r="C6993" s="112"/>
      <c r="D6993" s="21">
        <f t="shared" si="166"/>
        <v>502720</v>
      </c>
      <c r="E6993" s="24">
        <f t="shared" si="167"/>
        <v>0</v>
      </c>
      <c r="F6993" s="104"/>
      <c r="G6993" s="104"/>
      <c r="H6993" s="113">
        <v>263280</v>
      </c>
      <c r="I6993" s="113">
        <v>0</v>
      </c>
      <c r="J6993" s="31"/>
      <c r="K6993" s="32"/>
      <c r="L6993" s="113"/>
      <c r="M6993" s="113"/>
      <c r="N6993" s="31">
        <v>239440</v>
      </c>
      <c r="O6993" s="32">
        <v>0</v>
      </c>
      <c r="P6993" s="113"/>
      <c r="Q6993" s="113"/>
      <c r="R6993" s="31"/>
      <c r="S6993" s="32"/>
      <c r="T6993" s="113"/>
      <c r="U6993" s="113"/>
      <c r="V6993" s="31"/>
      <c r="W6993" s="32"/>
      <c r="X6993" s="113"/>
      <c r="Y6993" s="113"/>
      <c r="Z6993" s="31"/>
      <c r="AA6993" s="32"/>
      <c r="AB6993" s="113"/>
      <c r="AC6993" s="113"/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10"/>
      <c r="B6994" s="111"/>
      <c r="C6994" s="112"/>
      <c r="D6994" s="21">
        <f t="shared" si="166"/>
        <v>325045</v>
      </c>
      <c r="E6994" s="24">
        <f t="shared" si="167"/>
        <v>0</v>
      </c>
      <c r="F6994" s="104"/>
      <c r="G6994" s="104"/>
      <c r="H6994" s="113">
        <v>146640</v>
      </c>
      <c r="I6994" s="113">
        <v>0</v>
      </c>
      <c r="J6994" s="31"/>
      <c r="K6994" s="32"/>
      <c r="L6994" s="113"/>
      <c r="M6994" s="113"/>
      <c r="N6994" s="31">
        <v>178405</v>
      </c>
      <c r="O6994" s="32">
        <v>0</v>
      </c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10"/>
      <c r="B6995" s="111"/>
      <c r="C6995" s="112"/>
      <c r="D6995" s="21">
        <f t="shared" si="166"/>
        <v>60420</v>
      </c>
      <c r="E6995" s="24">
        <f t="shared" si="167"/>
        <v>0</v>
      </c>
      <c r="F6995" s="104"/>
      <c r="G6995" s="104"/>
      <c r="H6995" s="113">
        <v>47220</v>
      </c>
      <c r="I6995" s="113">
        <v>0</v>
      </c>
      <c r="J6995" s="31"/>
      <c r="K6995" s="32"/>
      <c r="L6995" s="113"/>
      <c r="M6995" s="113"/>
      <c r="N6995" s="31">
        <v>13200</v>
      </c>
      <c r="O6995" s="32">
        <v>0</v>
      </c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10"/>
      <c r="B6996" s="111"/>
      <c r="C6996" s="112"/>
      <c r="D6996" s="21">
        <f t="shared" si="166"/>
        <v>0</v>
      </c>
      <c r="E6996" s="24">
        <f t="shared" si="167"/>
        <v>0</v>
      </c>
      <c r="F6996" s="104"/>
      <c r="G6996" s="104"/>
      <c r="H6996" s="113">
        <v>0</v>
      </c>
      <c r="I6996" s="113">
        <v>0</v>
      </c>
      <c r="J6996" s="31"/>
      <c r="K6996" s="32"/>
      <c r="L6996" s="113"/>
      <c r="M6996" s="113"/>
      <c r="N6996" s="31">
        <v>0</v>
      </c>
      <c r="O6996" s="32">
        <v>0</v>
      </c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10"/>
      <c r="B6997" s="111"/>
      <c r="C6997" s="112"/>
      <c r="D6997" s="21">
        <f t="shared" si="166"/>
        <v>114082</v>
      </c>
      <c r="E6997" s="24">
        <f t="shared" si="167"/>
        <v>0</v>
      </c>
      <c r="F6997" s="104"/>
      <c r="G6997" s="104"/>
      <c r="H6997" s="113">
        <v>48362</v>
      </c>
      <c r="I6997" s="113">
        <v>0</v>
      </c>
      <c r="J6997" s="31"/>
      <c r="K6997" s="32"/>
      <c r="L6997" s="113"/>
      <c r="M6997" s="113"/>
      <c r="N6997" s="31">
        <v>65720</v>
      </c>
      <c r="O6997" s="32">
        <v>0</v>
      </c>
      <c r="P6997" s="113"/>
      <c r="Q6997" s="113"/>
      <c r="R6997" s="31"/>
      <c r="S6997" s="32"/>
      <c r="T6997" s="113"/>
      <c r="U6997" s="113"/>
      <c r="V6997" s="31"/>
      <c r="W6997" s="32"/>
      <c r="X6997" s="113"/>
      <c r="Y6997" s="113"/>
      <c r="Z6997" s="31"/>
      <c r="AA6997" s="32"/>
      <c r="AB6997" s="113"/>
      <c r="AC6997" s="113"/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10"/>
      <c r="B6998" s="111"/>
      <c r="C6998" s="112"/>
      <c r="D6998" s="21">
        <f t="shared" si="166"/>
        <v>0</v>
      </c>
      <c r="E6998" s="24">
        <f t="shared" si="167"/>
        <v>0</v>
      </c>
      <c r="F6998" s="104"/>
      <c r="G6998" s="104"/>
      <c r="H6998" s="113"/>
      <c r="I6998" s="113"/>
      <c r="J6998" s="31"/>
      <c r="K6998" s="32"/>
      <c r="L6998" s="113"/>
      <c r="M6998" s="113"/>
      <c r="N6998" s="31"/>
      <c r="O6998" s="32"/>
      <c r="P6998" s="113"/>
      <c r="Q6998" s="113"/>
      <c r="R6998" s="31"/>
      <c r="S6998" s="32"/>
      <c r="T6998" s="113"/>
      <c r="U6998" s="113"/>
      <c r="V6998" s="31"/>
      <c r="W6998" s="32"/>
      <c r="X6998" s="113"/>
      <c r="Y6998" s="113"/>
      <c r="Z6998" s="31"/>
      <c r="AA6998" s="32"/>
      <c r="AB6998" s="113"/>
      <c r="AC6998" s="113"/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10"/>
      <c r="B6999" s="111"/>
      <c r="C6999" s="112"/>
      <c r="D6999" s="21">
        <f t="shared" si="166"/>
        <v>0</v>
      </c>
      <c r="E6999" s="24">
        <f t="shared" si="167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10"/>
      <c r="B7000" s="111"/>
      <c r="C7000" s="112"/>
      <c r="D7000" s="21">
        <f t="shared" si="166"/>
        <v>0</v>
      </c>
      <c r="E7000" s="24">
        <f t="shared" si="167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10"/>
      <c r="B7001" s="111"/>
      <c r="C7001" s="112"/>
      <c r="D7001" s="21">
        <f t="shared" si="166"/>
        <v>0</v>
      </c>
      <c r="E7001" s="24">
        <f t="shared" si="167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10"/>
      <c r="B7002" s="111"/>
      <c r="C7002" s="112"/>
      <c r="D7002" s="21">
        <f t="shared" si="166"/>
        <v>0</v>
      </c>
      <c r="E7002" s="24">
        <f t="shared" si="167"/>
        <v>0</v>
      </c>
      <c r="F7002" s="104"/>
      <c r="G7002" s="104"/>
      <c r="H7002" s="105"/>
      <c r="I7002" s="105"/>
      <c r="J7002" s="106"/>
      <c r="K7002" s="107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10"/>
      <c r="B7003" s="111"/>
      <c r="C7003" s="112"/>
      <c r="D7003" s="21">
        <f t="shared" si="166"/>
        <v>0</v>
      </c>
      <c r="E7003" s="24">
        <f t="shared" si="167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10"/>
      <c r="B7004" s="111"/>
      <c r="C7004" s="112"/>
      <c r="D7004" s="21">
        <f t="shared" si="166"/>
        <v>33600</v>
      </c>
      <c r="E7004" s="24">
        <f t="shared" si="167"/>
        <v>0</v>
      </c>
      <c r="F7004" s="104"/>
      <c r="G7004" s="104"/>
      <c r="H7004" s="105">
        <v>16800</v>
      </c>
      <c r="I7004" s="105">
        <v>0</v>
      </c>
      <c r="J7004" s="106"/>
      <c r="K7004" s="107"/>
      <c r="L7004" s="105"/>
      <c r="M7004" s="105"/>
      <c r="N7004" s="106">
        <v>16800</v>
      </c>
      <c r="O7004" s="107">
        <v>0</v>
      </c>
      <c r="P7004" s="105"/>
      <c r="Q7004" s="105"/>
      <c r="R7004" s="106"/>
      <c r="S7004" s="107"/>
      <c r="T7004" s="105"/>
      <c r="U7004" s="105"/>
      <c r="V7004" s="106"/>
      <c r="W7004" s="107"/>
      <c r="X7004" s="105"/>
      <c r="Y7004" s="105"/>
      <c r="Z7004" s="106"/>
      <c r="AA7004" s="107"/>
      <c r="AB7004" s="105"/>
      <c r="AC7004" s="105"/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10"/>
      <c r="B7005" s="111"/>
      <c r="C7005" s="112"/>
      <c r="D7005" s="21">
        <f t="shared" si="166"/>
        <v>0</v>
      </c>
      <c r="E7005" s="24">
        <f t="shared" si="167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10"/>
      <c r="B7006" s="111"/>
      <c r="C7006" s="112"/>
      <c r="D7006" s="21">
        <f t="shared" si="166"/>
        <v>0</v>
      </c>
      <c r="E7006" s="24">
        <f t="shared" si="167"/>
        <v>0</v>
      </c>
      <c r="F7006" s="104"/>
      <c r="G7006" s="104"/>
      <c r="H7006" s="113"/>
      <c r="I7006" s="113"/>
      <c r="J7006" s="31"/>
      <c r="K7006" s="32"/>
      <c r="L7006" s="113"/>
      <c r="M7006" s="113"/>
      <c r="N7006" s="31"/>
      <c r="O7006" s="32"/>
      <c r="P7006" s="105"/>
      <c r="Q7006" s="105"/>
      <c r="R7006" s="31"/>
      <c r="S7006" s="32"/>
      <c r="T7006" s="113"/>
      <c r="U7006" s="113"/>
      <c r="V7006" s="31"/>
      <c r="W7006" s="32"/>
      <c r="X7006" s="113"/>
      <c r="Y7006" s="113"/>
      <c r="Z7006" s="31"/>
      <c r="AA7006" s="32"/>
      <c r="AB7006" s="113"/>
      <c r="AC7006" s="113"/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10"/>
      <c r="B7007" s="111"/>
      <c r="C7007" s="112"/>
      <c r="D7007" s="21">
        <f t="shared" si="166"/>
        <v>0</v>
      </c>
      <c r="E7007" s="24">
        <f t="shared" si="167"/>
        <v>0</v>
      </c>
      <c r="F7007" s="104"/>
      <c r="G7007" s="104"/>
      <c r="H7007" s="105"/>
      <c r="I7007" s="105"/>
      <c r="J7007" s="106"/>
      <c r="K7007" s="107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10"/>
      <c r="B7008" s="111"/>
      <c r="C7008" s="112"/>
      <c r="D7008" s="21">
        <f t="shared" si="166"/>
        <v>0</v>
      </c>
      <c r="E7008" s="24">
        <f t="shared" si="167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10"/>
      <c r="B7009" s="111"/>
      <c r="C7009" s="112"/>
      <c r="D7009" s="21">
        <f t="shared" si="166"/>
        <v>0</v>
      </c>
      <c r="E7009" s="24">
        <f t="shared" si="167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10"/>
      <c r="B7010" s="111"/>
      <c r="C7010" s="112"/>
      <c r="D7010" s="21">
        <f t="shared" si="166"/>
        <v>86943.4</v>
      </c>
      <c r="E7010" s="24">
        <f t="shared" si="167"/>
        <v>0</v>
      </c>
      <c r="F7010" s="104"/>
      <c r="G7010" s="104"/>
      <c r="H7010" s="105">
        <v>43618.6</v>
      </c>
      <c r="I7010" s="105">
        <v>0</v>
      </c>
      <c r="J7010" s="106"/>
      <c r="K7010" s="107"/>
      <c r="L7010" s="105"/>
      <c r="M7010" s="105"/>
      <c r="N7010" s="106">
        <v>43324.800000000003</v>
      </c>
      <c r="O7010" s="107">
        <v>0</v>
      </c>
      <c r="P7010" s="105"/>
      <c r="Q7010" s="105"/>
      <c r="R7010" s="106"/>
      <c r="S7010" s="107"/>
      <c r="T7010" s="105"/>
      <c r="U7010" s="105"/>
      <c r="V7010" s="106"/>
      <c r="W7010" s="107"/>
      <c r="X7010" s="105"/>
      <c r="Y7010" s="105"/>
      <c r="Z7010" s="106"/>
      <c r="AA7010" s="107"/>
      <c r="AB7010" s="105"/>
      <c r="AC7010" s="105"/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10"/>
      <c r="B7011" s="111"/>
      <c r="C7011" s="112"/>
      <c r="D7011" s="21">
        <f t="shared" si="166"/>
        <v>130415.1</v>
      </c>
      <c r="E7011" s="24">
        <f t="shared" si="167"/>
        <v>0</v>
      </c>
      <c r="F7011" s="104"/>
      <c r="G7011" s="104"/>
      <c r="H7011" s="105">
        <v>65427.9</v>
      </c>
      <c r="I7011" s="105">
        <v>0</v>
      </c>
      <c r="J7011" s="106"/>
      <c r="K7011" s="107"/>
      <c r="L7011" s="105"/>
      <c r="M7011" s="105"/>
      <c r="N7011" s="106">
        <v>64987.199999999997</v>
      </c>
      <c r="O7011" s="107">
        <v>0</v>
      </c>
      <c r="P7011" s="105"/>
      <c r="Q7011" s="105"/>
      <c r="R7011" s="106"/>
      <c r="S7011" s="107"/>
      <c r="T7011" s="105"/>
      <c r="U7011" s="105"/>
      <c r="V7011" s="106"/>
      <c r="W7011" s="107"/>
      <c r="X7011" s="105"/>
      <c r="Y7011" s="105"/>
      <c r="Z7011" s="106"/>
      <c r="AA7011" s="107"/>
      <c r="AB7011" s="105"/>
      <c r="AC7011" s="105"/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10"/>
      <c r="B7012" s="111"/>
      <c r="C7012" s="112"/>
      <c r="D7012" s="21">
        <f t="shared" si="166"/>
        <v>13756.8</v>
      </c>
      <c r="E7012" s="24">
        <f t="shared" si="167"/>
        <v>0</v>
      </c>
      <c r="F7012" s="104"/>
      <c r="G7012" s="104"/>
      <c r="H7012" s="105">
        <v>6984.6</v>
      </c>
      <c r="I7012" s="105">
        <v>0</v>
      </c>
      <c r="J7012" s="106"/>
      <c r="K7012" s="107"/>
      <c r="L7012" s="105"/>
      <c r="M7012" s="105"/>
      <c r="N7012" s="106">
        <v>6772.2</v>
      </c>
      <c r="O7012" s="107">
        <v>0</v>
      </c>
      <c r="P7012" s="105"/>
      <c r="Q7012" s="105"/>
      <c r="R7012" s="106"/>
      <c r="S7012" s="107"/>
      <c r="T7012" s="105"/>
      <c r="U7012" s="105"/>
      <c r="V7012" s="106"/>
      <c r="W7012" s="107"/>
      <c r="X7012" s="105"/>
      <c r="Y7012" s="105"/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10"/>
      <c r="B7013" s="111"/>
      <c r="C7013" s="112"/>
      <c r="D7013" s="21">
        <f t="shared" ref="D7013:D7076" si="168">F7013+H7013+J7013+L7013+N7013+P7013+R7013+T7013+V7013+X7013+Z7013+AB7013</f>
        <v>925</v>
      </c>
      <c r="E7013" s="24">
        <f t="shared" ref="E7013:E7076" si="169">G7013+I7013+K7013+M7013+O7013+Q7013+S7013+U7013+W7013+Y7013+AA7013+AC7013</f>
        <v>0</v>
      </c>
      <c r="F7013" s="104"/>
      <c r="G7013" s="104"/>
      <c r="H7013" s="105">
        <v>700</v>
      </c>
      <c r="I7013" s="105">
        <v>0</v>
      </c>
      <c r="J7013" s="106"/>
      <c r="K7013" s="107"/>
      <c r="L7013" s="105"/>
      <c r="M7013" s="105"/>
      <c r="N7013" s="106">
        <v>225</v>
      </c>
      <c r="O7013" s="107">
        <v>0</v>
      </c>
      <c r="P7013" s="105"/>
      <c r="Q7013" s="105"/>
      <c r="R7013" s="106"/>
      <c r="S7013" s="107"/>
      <c r="T7013" s="105"/>
      <c r="U7013" s="105"/>
      <c r="V7013" s="106"/>
      <c r="W7013" s="107"/>
      <c r="X7013" s="105"/>
      <c r="Y7013" s="105"/>
      <c r="Z7013" s="106"/>
      <c r="AA7013" s="107"/>
      <c r="AB7013" s="105"/>
      <c r="AC7013" s="105"/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10"/>
      <c r="B7014" s="111"/>
      <c r="C7014" s="112"/>
      <c r="D7014" s="21">
        <f t="shared" si="168"/>
        <v>5123</v>
      </c>
      <c r="E7014" s="24">
        <f t="shared" si="169"/>
        <v>0</v>
      </c>
      <c r="F7014" s="104"/>
      <c r="G7014" s="104"/>
      <c r="H7014" s="105">
        <v>2762</v>
      </c>
      <c r="I7014" s="105">
        <v>0</v>
      </c>
      <c r="J7014" s="106"/>
      <c r="K7014" s="107"/>
      <c r="L7014" s="105"/>
      <c r="M7014" s="105"/>
      <c r="N7014" s="106">
        <v>2361</v>
      </c>
      <c r="O7014" s="107">
        <v>0</v>
      </c>
      <c r="P7014" s="105"/>
      <c r="Q7014" s="105"/>
      <c r="R7014" s="106"/>
      <c r="S7014" s="107"/>
      <c r="T7014" s="105"/>
      <c r="U7014" s="105"/>
      <c r="V7014" s="106"/>
      <c r="W7014" s="107"/>
      <c r="X7014" s="105"/>
      <c r="Y7014" s="105"/>
      <c r="Z7014" s="106"/>
      <c r="AA7014" s="107"/>
      <c r="AB7014" s="105"/>
      <c r="AC7014" s="105"/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10"/>
      <c r="B7015" s="111"/>
      <c r="C7015" s="112"/>
      <c r="D7015" s="21">
        <f t="shared" si="168"/>
        <v>0</v>
      </c>
      <c r="E7015" s="24">
        <f t="shared" si="16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10"/>
      <c r="B7016" s="111"/>
      <c r="C7016" s="112"/>
      <c r="D7016" s="21">
        <f t="shared" si="168"/>
        <v>7839.2</v>
      </c>
      <c r="E7016" s="24">
        <f t="shared" si="169"/>
        <v>0</v>
      </c>
      <c r="F7016" s="104"/>
      <c r="G7016" s="104"/>
      <c r="H7016" s="113">
        <v>7839.2</v>
      </c>
      <c r="I7016" s="113">
        <v>0</v>
      </c>
      <c r="J7016" s="31"/>
      <c r="K7016" s="32"/>
      <c r="L7016" s="113"/>
      <c r="M7016" s="113"/>
      <c r="N7016" s="31">
        <v>0</v>
      </c>
      <c r="O7016" s="32">
        <v>0</v>
      </c>
      <c r="P7016" s="105"/>
      <c r="Q7016" s="105"/>
      <c r="R7016" s="31"/>
      <c r="S7016" s="32"/>
      <c r="T7016" s="113"/>
      <c r="U7016" s="113"/>
      <c r="V7016" s="31"/>
      <c r="W7016" s="32"/>
      <c r="X7016" s="113"/>
      <c r="Y7016" s="113"/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10"/>
      <c r="B7017" s="111"/>
      <c r="C7017" s="112"/>
      <c r="D7017" s="21">
        <f t="shared" si="168"/>
        <v>0</v>
      </c>
      <c r="E7017" s="24">
        <f t="shared" si="169"/>
        <v>0</v>
      </c>
      <c r="F7017" s="104"/>
      <c r="G7017" s="104"/>
      <c r="H7017" s="105"/>
      <c r="I7017" s="105"/>
      <c r="J7017" s="106"/>
      <c r="K7017" s="107"/>
      <c r="L7017" s="105"/>
      <c r="M7017" s="105"/>
      <c r="N7017" s="106"/>
      <c r="O7017" s="107"/>
      <c r="P7017" s="113"/>
      <c r="Q7017" s="113"/>
      <c r="R7017" s="106"/>
      <c r="S7017" s="107"/>
      <c r="T7017" s="105"/>
      <c r="U7017" s="105"/>
      <c r="V7017" s="106"/>
      <c r="W7017" s="107"/>
      <c r="X7017" s="105"/>
      <c r="Y7017" s="105"/>
      <c r="Z7017" s="106"/>
      <c r="AA7017" s="107"/>
      <c r="AB7017" s="105"/>
      <c r="AC7017" s="105"/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10"/>
      <c r="B7018" s="111"/>
      <c r="C7018" s="112"/>
      <c r="D7018" s="21">
        <f t="shared" si="168"/>
        <v>9000</v>
      </c>
      <c r="E7018" s="24">
        <f t="shared" si="169"/>
        <v>0</v>
      </c>
      <c r="F7018" s="104"/>
      <c r="G7018" s="104"/>
      <c r="H7018" s="105">
        <v>5000</v>
      </c>
      <c r="I7018" s="105">
        <v>0</v>
      </c>
      <c r="J7018" s="106"/>
      <c r="K7018" s="107"/>
      <c r="L7018" s="105"/>
      <c r="M7018" s="105"/>
      <c r="N7018" s="106">
        <v>4000</v>
      </c>
      <c r="O7018" s="107">
        <v>0</v>
      </c>
      <c r="P7018" s="105"/>
      <c r="Q7018" s="105"/>
      <c r="R7018" s="106"/>
      <c r="S7018" s="107"/>
      <c r="T7018" s="105"/>
      <c r="U7018" s="105"/>
      <c r="V7018" s="106"/>
      <c r="W7018" s="107"/>
      <c r="X7018" s="105"/>
      <c r="Y7018" s="105"/>
      <c r="Z7018" s="106"/>
      <c r="AA7018" s="107"/>
      <c r="AB7018" s="105"/>
      <c r="AC7018" s="105"/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10"/>
      <c r="B7019" s="111"/>
      <c r="C7019" s="112"/>
      <c r="D7019" s="21">
        <f t="shared" si="168"/>
        <v>0</v>
      </c>
      <c r="E7019" s="24">
        <f t="shared" si="16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10"/>
      <c r="B7020" s="111"/>
      <c r="C7020" s="112"/>
      <c r="D7020" s="21">
        <f t="shared" si="168"/>
        <v>0</v>
      </c>
      <c r="E7020" s="24">
        <f t="shared" si="16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10"/>
      <c r="B7021" s="111"/>
      <c r="C7021" s="112"/>
      <c r="D7021" s="21">
        <f t="shared" si="168"/>
        <v>0</v>
      </c>
      <c r="E7021" s="24">
        <f t="shared" si="169"/>
        <v>0</v>
      </c>
      <c r="F7021" s="104"/>
      <c r="G7021" s="104"/>
      <c r="H7021" s="105"/>
      <c r="I7021" s="105"/>
      <c r="J7021" s="106"/>
      <c r="K7021" s="107"/>
      <c r="L7021" s="105"/>
      <c r="M7021" s="105"/>
      <c r="N7021" s="106"/>
      <c r="O7021" s="107"/>
      <c r="P7021" s="105"/>
      <c r="Q7021" s="105"/>
      <c r="R7021" s="106"/>
      <c r="S7021" s="107"/>
      <c r="T7021" s="105"/>
      <c r="U7021" s="105"/>
      <c r="V7021" s="106"/>
      <c r="W7021" s="107"/>
      <c r="X7021" s="105"/>
      <c r="Y7021" s="105"/>
      <c r="Z7021" s="106"/>
      <c r="AA7021" s="107"/>
      <c r="AB7021" s="105"/>
      <c r="AC7021" s="105"/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10"/>
      <c r="B7022" s="111"/>
      <c r="C7022" s="112"/>
      <c r="D7022" s="21">
        <f t="shared" si="168"/>
        <v>0</v>
      </c>
      <c r="E7022" s="24">
        <f t="shared" si="169"/>
        <v>0</v>
      </c>
      <c r="F7022" s="104"/>
      <c r="G7022" s="104"/>
      <c r="H7022" s="113"/>
      <c r="I7022" s="113"/>
      <c r="J7022" s="31"/>
      <c r="K7022" s="32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10"/>
      <c r="B7023" s="111"/>
      <c r="C7023" s="112"/>
      <c r="D7023" s="21">
        <f t="shared" si="168"/>
        <v>0</v>
      </c>
      <c r="E7023" s="24">
        <f t="shared" si="16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10"/>
      <c r="B7024" s="111"/>
      <c r="C7024" s="112"/>
      <c r="D7024" s="21">
        <f t="shared" si="168"/>
        <v>0</v>
      </c>
      <c r="E7024" s="24">
        <f t="shared" si="16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10"/>
      <c r="B7025" s="111"/>
      <c r="C7025" s="112"/>
      <c r="D7025" s="21">
        <f t="shared" si="168"/>
        <v>698995</v>
      </c>
      <c r="E7025" s="24">
        <f t="shared" si="169"/>
        <v>0</v>
      </c>
      <c r="F7025" s="104"/>
      <c r="G7025" s="104"/>
      <c r="H7025" s="113">
        <v>488295</v>
      </c>
      <c r="I7025" s="113">
        <v>0</v>
      </c>
      <c r="J7025" s="31"/>
      <c r="K7025" s="32"/>
      <c r="L7025" s="113"/>
      <c r="M7025" s="113"/>
      <c r="N7025" s="31">
        <v>210700</v>
      </c>
      <c r="O7025" s="32">
        <v>0</v>
      </c>
      <c r="P7025" s="113"/>
      <c r="Q7025" s="113"/>
      <c r="R7025" s="31"/>
      <c r="S7025" s="32"/>
      <c r="T7025" s="113"/>
      <c r="U7025" s="113"/>
      <c r="V7025" s="31"/>
      <c r="W7025" s="32"/>
      <c r="X7025" s="113"/>
      <c r="Y7025" s="113"/>
      <c r="Z7025" s="31"/>
      <c r="AA7025" s="32"/>
      <c r="AB7025" s="113"/>
      <c r="AC7025" s="113"/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10"/>
      <c r="B7026" s="111"/>
      <c r="C7026" s="112"/>
      <c r="D7026" s="21">
        <f t="shared" si="168"/>
        <v>69200</v>
      </c>
      <c r="E7026" s="24">
        <f t="shared" si="169"/>
        <v>0</v>
      </c>
      <c r="F7026" s="104"/>
      <c r="G7026" s="104"/>
      <c r="H7026" s="113">
        <v>36100</v>
      </c>
      <c r="I7026" s="113">
        <v>0</v>
      </c>
      <c r="J7026" s="31"/>
      <c r="K7026" s="32"/>
      <c r="L7026" s="113"/>
      <c r="M7026" s="113"/>
      <c r="N7026" s="31">
        <v>33100</v>
      </c>
      <c r="O7026" s="32">
        <v>0</v>
      </c>
      <c r="P7026" s="113"/>
      <c r="Q7026" s="113"/>
      <c r="R7026" s="31"/>
      <c r="S7026" s="32"/>
      <c r="T7026" s="113"/>
      <c r="U7026" s="113"/>
      <c r="V7026" s="31"/>
      <c r="W7026" s="32"/>
      <c r="X7026" s="113"/>
      <c r="Y7026" s="113"/>
      <c r="Z7026" s="31"/>
      <c r="AA7026" s="32"/>
      <c r="AB7026" s="113"/>
      <c r="AC7026" s="113"/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10"/>
      <c r="B7027" s="111"/>
      <c r="C7027" s="112"/>
      <c r="D7027" s="21">
        <f t="shared" si="168"/>
        <v>0</v>
      </c>
      <c r="E7027" s="24">
        <f t="shared" si="16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10"/>
      <c r="B7028" s="111"/>
      <c r="C7028" s="112"/>
      <c r="D7028" s="21">
        <f t="shared" si="168"/>
        <v>0</v>
      </c>
      <c r="E7028" s="24">
        <f t="shared" si="16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10"/>
      <c r="B7029" s="111"/>
      <c r="C7029" s="112"/>
      <c r="D7029" s="21">
        <f t="shared" si="168"/>
        <v>0</v>
      </c>
      <c r="E7029" s="24">
        <f t="shared" si="169"/>
        <v>0</v>
      </c>
      <c r="F7029" s="104"/>
      <c r="G7029" s="104"/>
      <c r="H7029" s="113"/>
      <c r="I7029" s="113"/>
      <c r="J7029" s="31"/>
      <c r="K7029" s="32"/>
      <c r="L7029" s="113"/>
      <c r="M7029" s="113"/>
      <c r="N7029" s="31"/>
      <c r="O7029" s="32"/>
      <c r="P7029" s="113"/>
      <c r="Q7029" s="113"/>
      <c r="R7029" s="31"/>
      <c r="S7029" s="32"/>
      <c r="T7029" s="113"/>
      <c r="U7029" s="113"/>
      <c r="V7029" s="31"/>
      <c r="W7029" s="32"/>
      <c r="X7029" s="113"/>
      <c r="Y7029" s="113"/>
      <c r="Z7029" s="31"/>
      <c r="AA7029" s="32"/>
      <c r="AB7029" s="113"/>
      <c r="AC7029" s="113"/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10"/>
      <c r="B7030" s="111"/>
      <c r="C7030" s="112"/>
      <c r="D7030" s="21">
        <f t="shared" si="168"/>
        <v>0</v>
      </c>
      <c r="E7030" s="24">
        <f t="shared" si="16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10"/>
      <c r="B7031" s="111"/>
      <c r="C7031" s="112"/>
      <c r="D7031" s="21">
        <f t="shared" si="168"/>
        <v>0</v>
      </c>
      <c r="E7031" s="24">
        <f t="shared" si="16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10"/>
      <c r="B7032" s="111"/>
      <c r="C7032" s="112"/>
      <c r="D7032" s="21">
        <f t="shared" si="168"/>
        <v>0</v>
      </c>
      <c r="E7032" s="24">
        <f t="shared" si="169"/>
        <v>0</v>
      </c>
      <c r="F7032" s="104"/>
      <c r="G7032" s="104"/>
      <c r="H7032" s="113"/>
      <c r="I7032" s="113"/>
      <c r="J7032" s="31"/>
      <c r="K7032" s="32"/>
      <c r="L7032" s="113"/>
      <c r="M7032" s="113"/>
      <c r="N7032" s="31"/>
      <c r="O7032" s="32"/>
      <c r="P7032" s="113"/>
      <c r="Q7032" s="113"/>
      <c r="R7032" s="31"/>
      <c r="S7032" s="32"/>
      <c r="T7032" s="113"/>
      <c r="U7032" s="113"/>
      <c r="V7032" s="31"/>
      <c r="W7032" s="32"/>
      <c r="X7032" s="113"/>
      <c r="Y7032" s="113"/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10"/>
      <c r="B7033" s="111"/>
      <c r="C7033" s="112"/>
      <c r="D7033" s="21">
        <f t="shared" si="168"/>
        <v>0</v>
      </c>
      <c r="E7033" s="24">
        <f t="shared" si="169"/>
        <v>0</v>
      </c>
      <c r="F7033" s="104"/>
      <c r="G7033" s="104"/>
      <c r="H7033" s="113"/>
      <c r="I7033" s="113"/>
      <c r="J7033" s="31"/>
      <c r="K7033" s="32"/>
      <c r="L7033" s="113"/>
      <c r="M7033" s="113"/>
      <c r="N7033" s="31"/>
      <c r="O7033" s="32"/>
      <c r="P7033" s="113"/>
      <c r="Q7033" s="113"/>
      <c r="R7033" s="31"/>
      <c r="S7033" s="32"/>
      <c r="T7033" s="113"/>
      <c r="U7033" s="113"/>
      <c r="V7033" s="31"/>
      <c r="W7033" s="32"/>
      <c r="X7033" s="113"/>
      <c r="Y7033" s="113"/>
      <c r="Z7033" s="31"/>
      <c r="AA7033" s="32"/>
      <c r="AB7033" s="113"/>
      <c r="AC7033" s="113"/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10"/>
      <c r="B7034" s="111"/>
      <c r="C7034" s="112"/>
      <c r="D7034" s="21">
        <f t="shared" si="168"/>
        <v>0</v>
      </c>
      <c r="E7034" s="24">
        <f t="shared" si="16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10"/>
      <c r="B7035" s="111"/>
      <c r="C7035" s="112"/>
      <c r="D7035" s="21">
        <f t="shared" si="168"/>
        <v>0</v>
      </c>
      <c r="E7035" s="24">
        <f t="shared" si="16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10"/>
      <c r="B7036" s="111"/>
      <c r="C7036" s="112"/>
      <c r="D7036" s="21">
        <f t="shared" si="168"/>
        <v>0</v>
      </c>
      <c r="E7036" s="24">
        <f t="shared" si="16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10"/>
      <c r="B7037" s="111"/>
      <c r="C7037" s="112"/>
      <c r="D7037" s="21">
        <f t="shared" si="168"/>
        <v>0</v>
      </c>
      <c r="E7037" s="24">
        <f t="shared" si="16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10"/>
      <c r="B7038" s="111"/>
      <c r="C7038" s="112"/>
      <c r="D7038" s="21">
        <f t="shared" si="168"/>
        <v>0</v>
      </c>
      <c r="E7038" s="24">
        <f t="shared" si="16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10"/>
      <c r="B7039" s="111"/>
      <c r="C7039" s="112"/>
      <c r="D7039" s="21">
        <f t="shared" si="168"/>
        <v>0</v>
      </c>
      <c r="E7039" s="24">
        <f t="shared" si="16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10"/>
      <c r="B7040" s="111"/>
      <c r="C7040" s="112"/>
      <c r="D7040" s="21">
        <f t="shared" si="168"/>
        <v>0</v>
      </c>
      <c r="E7040" s="24">
        <f t="shared" si="16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10"/>
      <c r="B7041" s="111"/>
      <c r="C7041" s="112"/>
      <c r="D7041" s="21">
        <f t="shared" si="168"/>
        <v>0</v>
      </c>
      <c r="E7041" s="24">
        <f t="shared" si="169"/>
        <v>0</v>
      </c>
      <c r="F7041" s="104"/>
      <c r="G7041" s="104"/>
      <c r="H7041" s="105"/>
      <c r="I7041" s="105"/>
      <c r="J7041" s="106"/>
      <c r="K7041" s="107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10"/>
      <c r="B7042" s="111"/>
      <c r="C7042" s="112"/>
      <c r="D7042" s="21">
        <f t="shared" si="168"/>
        <v>0</v>
      </c>
      <c r="E7042" s="24">
        <f t="shared" si="16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10"/>
      <c r="B7043" s="111"/>
      <c r="C7043" s="112"/>
      <c r="D7043" s="21">
        <f t="shared" si="168"/>
        <v>0</v>
      </c>
      <c r="E7043" s="24">
        <f t="shared" si="169"/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10"/>
      <c r="B7044" s="111"/>
      <c r="C7044" s="112"/>
      <c r="D7044" s="21">
        <f t="shared" si="168"/>
        <v>0</v>
      </c>
      <c r="E7044" s="24">
        <f t="shared" si="169"/>
        <v>0</v>
      </c>
      <c r="F7044" s="104"/>
      <c r="G7044" s="104"/>
      <c r="H7044" s="113"/>
      <c r="I7044" s="113"/>
      <c r="J7044" s="31"/>
      <c r="K7044" s="32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10"/>
      <c r="B7045" s="111"/>
      <c r="C7045" s="112"/>
      <c r="D7045" s="21">
        <f t="shared" si="168"/>
        <v>0</v>
      </c>
      <c r="E7045" s="24">
        <f t="shared" si="169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10"/>
      <c r="B7046" s="111"/>
      <c r="C7046" s="112"/>
      <c r="D7046" s="21">
        <f t="shared" si="168"/>
        <v>80000</v>
      </c>
      <c r="E7046" s="24">
        <f t="shared" si="169"/>
        <v>0</v>
      </c>
      <c r="F7046" s="104"/>
      <c r="G7046" s="104"/>
      <c r="H7046" s="113">
        <v>80000</v>
      </c>
      <c r="I7046" s="113">
        <v>0</v>
      </c>
      <c r="J7046" s="31"/>
      <c r="K7046" s="32"/>
      <c r="L7046" s="113"/>
      <c r="M7046" s="113"/>
      <c r="N7046" s="31">
        <v>0</v>
      </c>
      <c r="O7046" s="32">
        <v>0</v>
      </c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10"/>
      <c r="B7047" s="111"/>
      <c r="C7047" s="112"/>
      <c r="D7047" s="21">
        <f t="shared" si="168"/>
        <v>0</v>
      </c>
      <c r="E7047" s="24">
        <f t="shared" si="169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10"/>
      <c r="B7048" s="111"/>
      <c r="C7048" s="112"/>
      <c r="D7048" s="21">
        <f t="shared" si="168"/>
        <v>0</v>
      </c>
      <c r="E7048" s="24">
        <f t="shared" si="169"/>
        <v>0</v>
      </c>
      <c r="F7048" s="104"/>
      <c r="G7048" s="104"/>
      <c r="H7048" s="113"/>
      <c r="I7048" s="113"/>
      <c r="J7048" s="31"/>
      <c r="K7048" s="32"/>
      <c r="L7048" s="113"/>
      <c r="M7048" s="113"/>
      <c r="N7048" s="31"/>
      <c r="O7048" s="32"/>
      <c r="P7048" s="113"/>
      <c r="Q7048" s="113"/>
      <c r="R7048" s="31"/>
      <c r="S7048" s="32"/>
      <c r="T7048" s="113"/>
      <c r="U7048" s="113"/>
      <c r="V7048" s="31"/>
      <c r="W7048" s="32"/>
      <c r="X7048" s="113"/>
      <c r="Y7048" s="113"/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10"/>
      <c r="B7049" s="111"/>
      <c r="C7049" s="112"/>
      <c r="D7049" s="21">
        <f t="shared" si="168"/>
        <v>0</v>
      </c>
      <c r="E7049" s="24">
        <f t="shared" si="169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10"/>
      <c r="B7050" s="111"/>
      <c r="C7050" s="112"/>
      <c r="D7050" s="21">
        <f t="shared" si="168"/>
        <v>0</v>
      </c>
      <c r="E7050" s="24">
        <f t="shared" si="169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/>
      <c r="W7050" s="32"/>
      <c r="X7050" s="113"/>
      <c r="Y7050" s="113"/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10"/>
      <c r="B7051" s="111"/>
      <c r="C7051" s="112"/>
      <c r="D7051" s="21">
        <f t="shared" si="168"/>
        <v>0</v>
      </c>
      <c r="E7051" s="24">
        <f t="shared" si="169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10"/>
      <c r="B7052" s="111"/>
      <c r="C7052" s="112"/>
      <c r="D7052" s="21">
        <f t="shared" si="168"/>
        <v>5280</v>
      </c>
      <c r="E7052" s="24">
        <f t="shared" si="169"/>
        <v>0</v>
      </c>
      <c r="F7052" s="104"/>
      <c r="G7052" s="104"/>
      <c r="H7052" s="113">
        <v>2880</v>
      </c>
      <c r="I7052" s="113">
        <v>0</v>
      </c>
      <c r="J7052" s="31"/>
      <c r="K7052" s="32"/>
      <c r="L7052" s="113"/>
      <c r="M7052" s="113"/>
      <c r="N7052" s="31">
        <v>2400</v>
      </c>
      <c r="O7052" s="32">
        <v>0</v>
      </c>
      <c r="P7052" s="113"/>
      <c r="Q7052" s="113"/>
      <c r="R7052" s="31"/>
      <c r="S7052" s="32"/>
      <c r="T7052" s="113"/>
      <c r="U7052" s="113"/>
      <c r="V7052" s="31"/>
      <c r="W7052" s="32"/>
      <c r="X7052" s="113"/>
      <c r="Y7052" s="113"/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10"/>
      <c r="B7053" s="111"/>
      <c r="C7053" s="112"/>
      <c r="D7053" s="21">
        <f t="shared" si="168"/>
        <v>0</v>
      </c>
      <c r="E7053" s="24">
        <f t="shared" si="169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10"/>
      <c r="B7054" s="111"/>
      <c r="C7054" s="112"/>
      <c r="D7054" s="21">
        <f t="shared" si="168"/>
        <v>5350</v>
      </c>
      <c r="E7054" s="24">
        <f t="shared" si="169"/>
        <v>0</v>
      </c>
      <c r="F7054" s="104"/>
      <c r="G7054" s="104"/>
      <c r="H7054" s="113">
        <v>4050</v>
      </c>
      <c r="I7054" s="113">
        <v>0</v>
      </c>
      <c r="J7054" s="31"/>
      <c r="K7054" s="32"/>
      <c r="L7054" s="113"/>
      <c r="M7054" s="113"/>
      <c r="N7054" s="31">
        <v>1300</v>
      </c>
      <c r="O7054" s="32">
        <v>0</v>
      </c>
      <c r="P7054" s="113"/>
      <c r="Q7054" s="113"/>
      <c r="R7054" s="31"/>
      <c r="S7054" s="32"/>
      <c r="T7054" s="113"/>
      <c r="U7054" s="113"/>
      <c r="V7054" s="31"/>
      <c r="W7054" s="32"/>
      <c r="X7054" s="113"/>
      <c r="Y7054" s="113"/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10"/>
      <c r="B7055" s="111"/>
      <c r="C7055" s="112"/>
      <c r="D7055" s="21">
        <f t="shared" si="168"/>
        <v>0</v>
      </c>
      <c r="E7055" s="24">
        <f t="shared" si="169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10"/>
      <c r="B7056" s="111"/>
      <c r="C7056" s="112"/>
      <c r="D7056" s="21">
        <f t="shared" si="168"/>
        <v>17800</v>
      </c>
      <c r="E7056" s="24">
        <f t="shared" si="169"/>
        <v>0</v>
      </c>
      <c r="F7056" s="104"/>
      <c r="G7056" s="104"/>
      <c r="H7056" s="113">
        <v>12710</v>
      </c>
      <c r="I7056" s="113">
        <v>0</v>
      </c>
      <c r="J7056" s="31"/>
      <c r="K7056" s="32"/>
      <c r="L7056" s="113"/>
      <c r="M7056" s="113"/>
      <c r="N7056" s="31">
        <v>5090</v>
      </c>
      <c r="O7056" s="32">
        <v>0</v>
      </c>
      <c r="P7056" s="113"/>
      <c r="Q7056" s="113"/>
      <c r="R7056" s="31"/>
      <c r="S7056" s="32"/>
      <c r="T7056" s="113"/>
      <c r="U7056" s="113"/>
      <c r="V7056" s="31"/>
      <c r="W7056" s="32"/>
      <c r="X7056" s="113"/>
      <c r="Y7056" s="113"/>
      <c r="Z7056" s="31"/>
      <c r="AA7056" s="32"/>
      <c r="AB7056" s="113"/>
      <c r="AC7056" s="113"/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10"/>
      <c r="B7057" s="111"/>
      <c r="C7057" s="112"/>
      <c r="D7057" s="21">
        <f t="shared" si="168"/>
        <v>131618</v>
      </c>
      <c r="E7057" s="24">
        <f t="shared" si="169"/>
        <v>0</v>
      </c>
      <c r="F7057" s="104"/>
      <c r="G7057" s="104"/>
      <c r="H7057" s="113">
        <v>58240</v>
      </c>
      <c r="I7057" s="113">
        <v>0</v>
      </c>
      <c r="J7057" s="31"/>
      <c r="K7057" s="32"/>
      <c r="L7057" s="113"/>
      <c r="M7057" s="113"/>
      <c r="N7057" s="31">
        <v>73378</v>
      </c>
      <c r="O7057" s="32">
        <v>0</v>
      </c>
      <c r="P7057" s="113"/>
      <c r="Q7057" s="113"/>
      <c r="R7057" s="31"/>
      <c r="S7057" s="32"/>
      <c r="T7057" s="113"/>
      <c r="U7057" s="113"/>
      <c r="V7057" s="31"/>
      <c r="W7057" s="32"/>
      <c r="X7057" s="113"/>
      <c r="Y7057" s="113"/>
      <c r="Z7057" s="31"/>
      <c r="AA7057" s="32"/>
      <c r="AB7057" s="113"/>
      <c r="AC7057" s="113"/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10"/>
      <c r="B7058" s="111"/>
      <c r="C7058" s="112"/>
      <c r="D7058" s="21">
        <f t="shared" si="168"/>
        <v>0</v>
      </c>
      <c r="E7058" s="24">
        <f t="shared" si="169"/>
        <v>0</v>
      </c>
      <c r="F7058" s="104"/>
      <c r="G7058" s="104"/>
      <c r="H7058" s="113"/>
      <c r="I7058" s="113"/>
      <c r="J7058" s="31"/>
      <c r="K7058" s="32"/>
      <c r="L7058" s="113"/>
      <c r="M7058" s="113"/>
      <c r="N7058" s="31"/>
      <c r="O7058" s="32"/>
      <c r="P7058" s="113"/>
      <c r="Q7058" s="113"/>
      <c r="R7058" s="31"/>
      <c r="S7058" s="32"/>
      <c r="T7058" s="113"/>
      <c r="U7058" s="113"/>
      <c r="V7058" s="31"/>
      <c r="W7058" s="32"/>
      <c r="X7058" s="113"/>
      <c r="Y7058" s="113"/>
      <c r="Z7058" s="31"/>
      <c r="AA7058" s="32"/>
      <c r="AB7058" s="113"/>
      <c r="AC7058" s="113"/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10"/>
      <c r="B7059" s="111"/>
      <c r="C7059" s="112"/>
      <c r="D7059" s="21">
        <f t="shared" si="168"/>
        <v>10210</v>
      </c>
      <c r="E7059" s="24">
        <f t="shared" si="169"/>
        <v>0</v>
      </c>
      <c r="F7059" s="104"/>
      <c r="G7059" s="104"/>
      <c r="H7059" s="113">
        <v>3000</v>
      </c>
      <c r="I7059" s="113">
        <v>0</v>
      </c>
      <c r="J7059" s="31"/>
      <c r="K7059" s="32"/>
      <c r="L7059" s="113"/>
      <c r="M7059" s="113"/>
      <c r="N7059" s="31">
        <v>7210</v>
      </c>
      <c r="O7059" s="32">
        <v>0</v>
      </c>
      <c r="P7059" s="113"/>
      <c r="Q7059" s="113"/>
      <c r="R7059" s="31"/>
      <c r="S7059" s="32"/>
      <c r="T7059" s="113"/>
      <c r="U7059" s="113"/>
      <c r="V7059" s="31"/>
      <c r="W7059" s="32"/>
      <c r="X7059" s="113"/>
      <c r="Y7059" s="113"/>
      <c r="Z7059" s="31"/>
      <c r="AA7059" s="32"/>
      <c r="AB7059" s="113"/>
      <c r="AC7059" s="113"/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10"/>
      <c r="B7060" s="111"/>
      <c r="C7060" s="112"/>
      <c r="D7060" s="21">
        <f t="shared" si="168"/>
        <v>17665</v>
      </c>
      <c r="E7060" s="24">
        <f t="shared" si="169"/>
        <v>0</v>
      </c>
      <c r="F7060" s="104"/>
      <c r="G7060" s="104"/>
      <c r="H7060" s="113">
        <v>15255</v>
      </c>
      <c r="I7060" s="113">
        <v>0</v>
      </c>
      <c r="J7060" s="31"/>
      <c r="K7060" s="32"/>
      <c r="L7060" s="113"/>
      <c r="M7060" s="113"/>
      <c r="N7060" s="31">
        <v>2410</v>
      </c>
      <c r="O7060" s="32">
        <v>0</v>
      </c>
      <c r="P7060" s="113"/>
      <c r="Q7060" s="113"/>
      <c r="R7060" s="31"/>
      <c r="S7060" s="32"/>
      <c r="T7060" s="113"/>
      <c r="U7060" s="113"/>
      <c r="V7060" s="31"/>
      <c r="W7060" s="32"/>
      <c r="X7060" s="113"/>
      <c r="Y7060" s="113"/>
      <c r="Z7060" s="31"/>
      <c r="AA7060" s="32"/>
      <c r="AB7060" s="113"/>
      <c r="AC7060" s="113"/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10"/>
      <c r="B7061" s="111"/>
      <c r="C7061" s="112"/>
      <c r="D7061" s="21">
        <f t="shared" si="168"/>
        <v>19869</v>
      </c>
      <c r="E7061" s="24">
        <f t="shared" si="169"/>
        <v>0</v>
      </c>
      <c r="F7061" s="104"/>
      <c r="G7061" s="104"/>
      <c r="H7061" s="113">
        <v>10410</v>
      </c>
      <c r="I7061" s="113">
        <v>0</v>
      </c>
      <c r="J7061" s="31"/>
      <c r="K7061" s="32"/>
      <c r="L7061" s="113"/>
      <c r="M7061" s="113"/>
      <c r="N7061" s="31">
        <v>9459</v>
      </c>
      <c r="O7061" s="32">
        <v>0</v>
      </c>
      <c r="P7061" s="113"/>
      <c r="Q7061" s="113"/>
      <c r="R7061" s="31"/>
      <c r="S7061" s="32"/>
      <c r="T7061" s="113"/>
      <c r="U7061" s="113"/>
      <c r="V7061" s="31"/>
      <c r="W7061" s="32"/>
      <c r="X7061" s="113"/>
      <c r="Y7061" s="113"/>
      <c r="Z7061" s="31"/>
      <c r="AA7061" s="32"/>
      <c r="AB7061" s="113"/>
      <c r="AC7061" s="113"/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10"/>
      <c r="B7062" s="111"/>
      <c r="C7062" s="112"/>
      <c r="D7062" s="21">
        <f t="shared" si="168"/>
        <v>418777.62</v>
      </c>
      <c r="E7062" s="24">
        <f t="shared" si="169"/>
        <v>0</v>
      </c>
      <c r="F7062" s="104"/>
      <c r="G7062" s="104"/>
      <c r="H7062" s="113">
        <v>101303.92</v>
      </c>
      <c r="I7062" s="113">
        <v>0</v>
      </c>
      <c r="J7062" s="31"/>
      <c r="K7062" s="32"/>
      <c r="L7062" s="113"/>
      <c r="M7062" s="113"/>
      <c r="N7062" s="31">
        <v>317473.7</v>
      </c>
      <c r="O7062" s="32">
        <v>0</v>
      </c>
      <c r="P7062" s="113"/>
      <c r="Q7062" s="113"/>
      <c r="R7062" s="31"/>
      <c r="S7062" s="32"/>
      <c r="T7062" s="113"/>
      <c r="U7062" s="113"/>
      <c r="V7062" s="31"/>
      <c r="W7062" s="32"/>
      <c r="X7062" s="113"/>
      <c r="Y7062" s="113"/>
      <c r="Z7062" s="31"/>
      <c r="AA7062" s="32"/>
      <c r="AB7062" s="113"/>
      <c r="AC7062" s="113"/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10"/>
      <c r="B7063" s="111"/>
      <c r="C7063" s="112"/>
      <c r="D7063" s="21">
        <f t="shared" si="168"/>
        <v>37660</v>
      </c>
      <c r="E7063" s="24">
        <f t="shared" si="169"/>
        <v>0</v>
      </c>
      <c r="F7063" s="104"/>
      <c r="G7063" s="104"/>
      <c r="H7063" s="113">
        <v>6715</v>
      </c>
      <c r="I7063" s="113">
        <v>0</v>
      </c>
      <c r="J7063" s="31"/>
      <c r="K7063" s="32"/>
      <c r="L7063" s="113"/>
      <c r="M7063" s="113"/>
      <c r="N7063" s="31">
        <v>30945</v>
      </c>
      <c r="O7063" s="32">
        <v>0</v>
      </c>
      <c r="P7063" s="113"/>
      <c r="Q7063" s="113"/>
      <c r="R7063" s="31"/>
      <c r="S7063" s="32"/>
      <c r="T7063" s="113"/>
      <c r="U7063" s="113"/>
      <c r="V7063" s="31"/>
      <c r="W7063" s="32"/>
      <c r="X7063" s="113"/>
      <c r="Y7063" s="113"/>
      <c r="Z7063" s="31"/>
      <c r="AA7063" s="32"/>
      <c r="AB7063" s="113"/>
      <c r="AC7063" s="113"/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10"/>
      <c r="B7064" s="111"/>
      <c r="C7064" s="112"/>
      <c r="D7064" s="21">
        <f t="shared" si="168"/>
        <v>1920</v>
      </c>
      <c r="E7064" s="24">
        <f t="shared" si="169"/>
        <v>0</v>
      </c>
      <c r="F7064" s="104"/>
      <c r="G7064" s="104"/>
      <c r="H7064" s="113">
        <v>720</v>
      </c>
      <c r="I7064" s="113">
        <v>0</v>
      </c>
      <c r="J7064" s="31"/>
      <c r="K7064" s="32"/>
      <c r="L7064" s="113"/>
      <c r="M7064" s="113"/>
      <c r="N7064" s="31">
        <v>1200</v>
      </c>
      <c r="O7064" s="32">
        <v>0</v>
      </c>
      <c r="P7064" s="113"/>
      <c r="Q7064" s="113"/>
      <c r="R7064" s="31"/>
      <c r="S7064" s="32"/>
      <c r="T7064" s="113"/>
      <c r="U7064" s="113"/>
      <c r="V7064" s="31"/>
      <c r="W7064" s="32"/>
      <c r="X7064" s="113"/>
      <c r="Y7064" s="113"/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10"/>
      <c r="B7065" s="111"/>
      <c r="C7065" s="112"/>
      <c r="D7065" s="21">
        <f t="shared" si="168"/>
        <v>0</v>
      </c>
      <c r="E7065" s="24">
        <f t="shared" si="169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10"/>
      <c r="B7066" s="111"/>
      <c r="C7066" s="112"/>
      <c r="D7066" s="21">
        <f t="shared" si="168"/>
        <v>108744</v>
      </c>
      <c r="E7066" s="24">
        <f t="shared" si="169"/>
        <v>0</v>
      </c>
      <c r="F7066" s="104"/>
      <c r="G7066" s="104"/>
      <c r="H7066" s="113">
        <v>28134</v>
      </c>
      <c r="I7066" s="113">
        <v>0</v>
      </c>
      <c r="J7066" s="31"/>
      <c r="K7066" s="32"/>
      <c r="L7066" s="113"/>
      <c r="M7066" s="113"/>
      <c r="N7066" s="31">
        <v>80610</v>
      </c>
      <c r="O7066" s="32">
        <v>0</v>
      </c>
      <c r="P7066" s="113"/>
      <c r="Q7066" s="113"/>
      <c r="R7066" s="31"/>
      <c r="S7066" s="32"/>
      <c r="T7066" s="113"/>
      <c r="U7066" s="113"/>
      <c r="V7066" s="31"/>
      <c r="W7066" s="32"/>
      <c r="X7066" s="113"/>
      <c r="Y7066" s="113"/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10"/>
      <c r="B7067" s="111"/>
      <c r="C7067" s="112"/>
      <c r="D7067" s="21">
        <f t="shared" si="168"/>
        <v>2470</v>
      </c>
      <c r="E7067" s="24">
        <f t="shared" si="169"/>
        <v>0</v>
      </c>
      <c r="F7067" s="104"/>
      <c r="G7067" s="104"/>
      <c r="H7067" s="113"/>
      <c r="I7067" s="113"/>
      <c r="J7067" s="31"/>
      <c r="K7067" s="32"/>
      <c r="L7067" s="113"/>
      <c r="M7067" s="113"/>
      <c r="N7067" s="31">
        <v>2470</v>
      </c>
      <c r="O7067" s="32">
        <v>0</v>
      </c>
      <c r="P7067" s="113"/>
      <c r="Q7067" s="113"/>
      <c r="R7067" s="31"/>
      <c r="S7067" s="32"/>
      <c r="T7067" s="113"/>
      <c r="U7067" s="113"/>
      <c r="V7067" s="31"/>
      <c r="W7067" s="32"/>
      <c r="X7067" s="113"/>
      <c r="Y7067" s="113"/>
      <c r="Z7067" s="31"/>
      <c r="AA7067" s="32"/>
      <c r="AB7067" s="113"/>
      <c r="AC7067" s="113"/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10"/>
      <c r="B7068" s="111"/>
      <c r="C7068" s="112"/>
      <c r="D7068" s="21">
        <f t="shared" si="168"/>
        <v>22370</v>
      </c>
      <c r="E7068" s="24">
        <f t="shared" si="169"/>
        <v>0</v>
      </c>
      <c r="F7068" s="104"/>
      <c r="G7068" s="104"/>
      <c r="H7068" s="113">
        <v>15100</v>
      </c>
      <c r="I7068" s="113">
        <v>0</v>
      </c>
      <c r="J7068" s="31"/>
      <c r="K7068" s="32"/>
      <c r="L7068" s="113"/>
      <c r="M7068" s="113"/>
      <c r="N7068" s="31">
        <v>7270</v>
      </c>
      <c r="O7068" s="32">
        <v>0</v>
      </c>
      <c r="P7068" s="113"/>
      <c r="Q7068" s="113"/>
      <c r="R7068" s="31"/>
      <c r="S7068" s="32"/>
      <c r="T7068" s="113"/>
      <c r="U7068" s="113"/>
      <c r="V7068" s="31"/>
      <c r="W7068" s="32"/>
      <c r="X7068" s="113"/>
      <c r="Y7068" s="113"/>
      <c r="Z7068" s="31"/>
      <c r="AA7068" s="32"/>
      <c r="AB7068" s="113"/>
      <c r="AC7068" s="113"/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10"/>
      <c r="B7069" s="111"/>
      <c r="C7069" s="112"/>
      <c r="D7069" s="21">
        <f t="shared" si="168"/>
        <v>0</v>
      </c>
      <c r="E7069" s="24">
        <f t="shared" si="169"/>
        <v>0</v>
      </c>
      <c r="F7069" s="104"/>
      <c r="G7069" s="104"/>
      <c r="H7069" s="113"/>
      <c r="I7069" s="113"/>
      <c r="J7069" s="31"/>
      <c r="K7069" s="32"/>
      <c r="L7069" s="113"/>
      <c r="M7069" s="113"/>
      <c r="N7069" s="31"/>
      <c r="O7069" s="32"/>
      <c r="P7069" s="113"/>
      <c r="Q7069" s="113"/>
      <c r="R7069" s="31"/>
      <c r="S7069" s="32"/>
      <c r="T7069" s="113"/>
      <c r="U7069" s="113"/>
      <c r="V7069" s="31"/>
      <c r="W7069" s="32"/>
      <c r="X7069" s="113"/>
      <c r="Y7069" s="113"/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10"/>
      <c r="B7070" s="111"/>
      <c r="C7070" s="112"/>
      <c r="D7070" s="21">
        <f t="shared" si="168"/>
        <v>0</v>
      </c>
      <c r="E7070" s="24">
        <f t="shared" si="169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>
        <v>0</v>
      </c>
      <c r="O7070" s="32">
        <v>0</v>
      </c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10"/>
      <c r="B7071" s="111"/>
      <c r="C7071" s="112"/>
      <c r="D7071" s="21">
        <f t="shared" si="168"/>
        <v>22240</v>
      </c>
      <c r="E7071" s="24">
        <f t="shared" si="169"/>
        <v>0</v>
      </c>
      <c r="F7071" s="104"/>
      <c r="G7071" s="104"/>
      <c r="H7071" s="113">
        <v>5040</v>
      </c>
      <c r="I7071" s="113">
        <v>0</v>
      </c>
      <c r="J7071" s="31"/>
      <c r="K7071" s="32"/>
      <c r="L7071" s="113"/>
      <c r="M7071" s="113"/>
      <c r="N7071" s="31">
        <v>17200</v>
      </c>
      <c r="O7071" s="32">
        <v>0</v>
      </c>
      <c r="P7071" s="113"/>
      <c r="Q7071" s="113"/>
      <c r="R7071" s="31"/>
      <c r="S7071" s="32"/>
      <c r="T7071" s="113"/>
      <c r="U7071" s="113"/>
      <c r="V7071" s="31"/>
      <c r="W7071" s="32"/>
      <c r="X7071" s="113"/>
      <c r="Y7071" s="113"/>
      <c r="Z7071" s="31"/>
      <c r="AA7071" s="32"/>
      <c r="AB7071" s="113"/>
      <c r="AC7071" s="113"/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10"/>
      <c r="B7072" s="111"/>
      <c r="C7072" s="112"/>
      <c r="D7072" s="21">
        <f t="shared" si="168"/>
        <v>200</v>
      </c>
      <c r="E7072" s="24">
        <f t="shared" si="169"/>
        <v>0</v>
      </c>
      <c r="F7072" s="104"/>
      <c r="G7072" s="104"/>
      <c r="H7072" s="113">
        <v>0</v>
      </c>
      <c r="I7072" s="113">
        <v>0</v>
      </c>
      <c r="J7072" s="31"/>
      <c r="K7072" s="32"/>
      <c r="L7072" s="113"/>
      <c r="M7072" s="113"/>
      <c r="N7072" s="31">
        <v>200</v>
      </c>
      <c r="O7072" s="32">
        <v>0</v>
      </c>
      <c r="P7072" s="113"/>
      <c r="Q7072" s="113"/>
      <c r="R7072" s="31"/>
      <c r="S7072" s="32"/>
      <c r="T7072" s="113"/>
      <c r="U7072" s="113"/>
      <c r="V7072" s="31"/>
      <c r="W7072" s="32"/>
      <c r="X7072" s="113"/>
      <c r="Y7072" s="113"/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10"/>
      <c r="B7073" s="111"/>
      <c r="C7073" s="112"/>
      <c r="D7073" s="21">
        <f t="shared" si="168"/>
        <v>0</v>
      </c>
      <c r="E7073" s="24">
        <f t="shared" si="169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>
        <v>0</v>
      </c>
      <c r="O7073" s="32">
        <v>0</v>
      </c>
      <c r="P7073" s="113"/>
      <c r="Q7073" s="113"/>
      <c r="R7073" s="31"/>
      <c r="S7073" s="32"/>
      <c r="T7073" s="113"/>
      <c r="U7073" s="113"/>
      <c r="V7073" s="31"/>
      <c r="W7073" s="32"/>
      <c r="X7073" s="113"/>
      <c r="Y7073" s="113"/>
      <c r="Z7073" s="31"/>
      <c r="AA7073" s="32"/>
      <c r="AB7073" s="113"/>
      <c r="AC7073" s="113"/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10"/>
      <c r="B7074" s="111"/>
      <c r="C7074" s="112"/>
      <c r="D7074" s="21">
        <f t="shared" si="168"/>
        <v>0</v>
      </c>
      <c r="E7074" s="24">
        <f t="shared" si="169"/>
        <v>0</v>
      </c>
      <c r="F7074" s="104"/>
      <c r="G7074" s="104"/>
      <c r="H7074" s="113"/>
      <c r="I7074" s="113"/>
      <c r="J7074" s="31"/>
      <c r="K7074" s="32"/>
      <c r="L7074" s="113"/>
      <c r="M7074" s="113"/>
      <c r="N7074" s="31"/>
      <c r="O7074" s="32"/>
      <c r="P7074" s="113"/>
      <c r="Q7074" s="113"/>
      <c r="R7074" s="31"/>
      <c r="S7074" s="32"/>
      <c r="T7074" s="113"/>
      <c r="U7074" s="113"/>
      <c r="V7074" s="31"/>
      <c r="W7074" s="32"/>
      <c r="X7074" s="113"/>
      <c r="Y7074" s="113"/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10"/>
      <c r="B7075" s="111"/>
      <c r="C7075" s="112"/>
      <c r="D7075" s="21">
        <f t="shared" si="168"/>
        <v>0</v>
      </c>
      <c r="E7075" s="24">
        <f t="shared" si="169"/>
        <v>0</v>
      </c>
      <c r="F7075" s="104"/>
      <c r="G7075" s="104"/>
      <c r="H7075" s="105"/>
      <c r="I7075" s="105"/>
      <c r="J7075" s="106"/>
      <c r="K7075" s="107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10"/>
      <c r="B7076" s="111"/>
      <c r="C7076" s="112"/>
      <c r="D7076" s="21">
        <f t="shared" si="168"/>
        <v>0</v>
      </c>
      <c r="E7076" s="24">
        <f t="shared" si="169"/>
        <v>0</v>
      </c>
      <c r="F7076" s="104"/>
      <c r="G7076" s="104"/>
      <c r="H7076" s="113"/>
      <c r="I7076" s="113"/>
      <c r="J7076" s="31"/>
      <c r="K7076" s="32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10"/>
      <c r="B7077" s="111"/>
      <c r="C7077" s="112"/>
      <c r="D7077" s="21">
        <f t="shared" ref="D7077:D7140" si="170">F7077+H7077+J7077+L7077+N7077+P7077+R7077+T7077+V7077+X7077+Z7077+AB7077</f>
        <v>0</v>
      </c>
      <c r="E7077" s="24">
        <f t="shared" ref="E7077:E7140" si="171">G7077+I7077+K7077+M7077+O7077+Q7077+S7077+U7077+W7077+Y7077+AA7077+AC7077</f>
        <v>0</v>
      </c>
      <c r="F7077" s="104"/>
      <c r="G7077" s="104"/>
      <c r="H7077" s="113">
        <v>0</v>
      </c>
      <c r="I7077" s="113">
        <v>0</v>
      </c>
      <c r="J7077" s="31"/>
      <c r="K7077" s="32"/>
      <c r="L7077" s="113"/>
      <c r="M7077" s="113"/>
      <c r="N7077" s="31">
        <v>0</v>
      </c>
      <c r="O7077" s="32">
        <v>0</v>
      </c>
      <c r="P7077" s="113"/>
      <c r="Q7077" s="113"/>
      <c r="R7077" s="31"/>
      <c r="S7077" s="32"/>
      <c r="T7077" s="113"/>
      <c r="U7077" s="113"/>
      <c r="V7077" s="31"/>
      <c r="W7077" s="32"/>
      <c r="X7077" s="113"/>
      <c r="Y7077" s="113"/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10"/>
      <c r="B7078" s="111"/>
      <c r="C7078" s="112"/>
      <c r="D7078" s="21">
        <f t="shared" si="170"/>
        <v>276840</v>
      </c>
      <c r="E7078" s="24">
        <f t="shared" si="171"/>
        <v>0</v>
      </c>
      <c r="F7078" s="104"/>
      <c r="G7078" s="104"/>
      <c r="H7078" s="113">
        <v>21960</v>
      </c>
      <c r="I7078" s="113">
        <v>0</v>
      </c>
      <c r="J7078" s="31"/>
      <c r="K7078" s="32"/>
      <c r="L7078" s="113"/>
      <c r="M7078" s="113"/>
      <c r="N7078" s="31">
        <v>254880</v>
      </c>
      <c r="O7078" s="32">
        <v>0</v>
      </c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10"/>
      <c r="B7079" s="111"/>
      <c r="C7079" s="112"/>
      <c r="D7079" s="21">
        <f t="shared" si="170"/>
        <v>51800</v>
      </c>
      <c r="E7079" s="24">
        <f t="shared" si="171"/>
        <v>0</v>
      </c>
      <c r="F7079" s="104"/>
      <c r="G7079" s="104"/>
      <c r="H7079" s="113">
        <v>44300</v>
      </c>
      <c r="I7079" s="113">
        <v>0</v>
      </c>
      <c r="J7079" s="31"/>
      <c r="K7079" s="32"/>
      <c r="L7079" s="113"/>
      <c r="M7079" s="113"/>
      <c r="N7079" s="31">
        <v>7500</v>
      </c>
      <c r="O7079" s="32">
        <v>0</v>
      </c>
      <c r="P7079" s="113"/>
      <c r="Q7079" s="113"/>
      <c r="R7079" s="31"/>
      <c r="S7079" s="32"/>
      <c r="T7079" s="113"/>
      <c r="U7079" s="113"/>
      <c r="V7079" s="31"/>
      <c r="W7079" s="32"/>
      <c r="X7079" s="113"/>
      <c r="Y7079" s="113"/>
      <c r="Z7079" s="31"/>
      <c r="AA7079" s="32"/>
      <c r="AB7079" s="113"/>
      <c r="AC7079" s="113"/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10"/>
      <c r="B7080" s="111"/>
      <c r="C7080" s="112"/>
      <c r="D7080" s="21">
        <f t="shared" si="170"/>
        <v>119840</v>
      </c>
      <c r="E7080" s="24">
        <f t="shared" si="171"/>
        <v>0</v>
      </c>
      <c r="F7080" s="104"/>
      <c r="G7080" s="104"/>
      <c r="H7080" s="113">
        <v>59920</v>
      </c>
      <c r="I7080" s="113">
        <v>0</v>
      </c>
      <c r="J7080" s="31"/>
      <c r="K7080" s="32"/>
      <c r="L7080" s="113"/>
      <c r="M7080" s="113"/>
      <c r="N7080" s="31">
        <v>59920</v>
      </c>
      <c r="O7080" s="32">
        <v>0</v>
      </c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10"/>
      <c r="B7081" s="111"/>
      <c r="C7081" s="112"/>
      <c r="D7081" s="21">
        <f t="shared" si="170"/>
        <v>0</v>
      </c>
      <c r="E7081" s="24">
        <f t="shared" si="171"/>
        <v>0</v>
      </c>
      <c r="F7081" s="104"/>
      <c r="G7081" s="104"/>
      <c r="H7081" s="113"/>
      <c r="I7081" s="113"/>
      <c r="J7081" s="31"/>
      <c r="K7081" s="32"/>
      <c r="L7081" s="113"/>
      <c r="M7081" s="113"/>
      <c r="N7081" s="31"/>
      <c r="O7081" s="32"/>
      <c r="P7081" s="113"/>
      <c r="Q7081" s="113"/>
      <c r="R7081" s="31"/>
      <c r="S7081" s="32"/>
      <c r="T7081" s="113"/>
      <c r="U7081" s="113"/>
      <c r="V7081" s="31"/>
      <c r="W7081" s="32"/>
      <c r="X7081" s="113"/>
      <c r="Y7081" s="113"/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10"/>
      <c r="B7082" s="111"/>
      <c r="C7082" s="112"/>
      <c r="D7082" s="21">
        <f t="shared" si="170"/>
        <v>0</v>
      </c>
      <c r="E7082" s="24">
        <f t="shared" si="17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10"/>
      <c r="B7083" s="111"/>
      <c r="C7083" s="112"/>
      <c r="D7083" s="21">
        <f t="shared" si="170"/>
        <v>79180</v>
      </c>
      <c r="E7083" s="24">
        <f t="shared" si="171"/>
        <v>0</v>
      </c>
      <c r="F7083" s="104"/>
      <c r="G7083" s="104"/>
      <c r="H7083" s="113">
        <v>39590</v>
      </c>
      <c r="I7083" s="113">
        <v>0</v>
      </c>
      <c r="J7083" s="31"/>
      <c r="K7083" s="32"/>
      <c r="L7083" s="113"/>
      <c r="M7083" s="113"/>
      <c r="N7083" s="31">
        <v>39590</v>
      </c>
      <c r="O7083" s="32">
        <v>0</v>
      </c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10"/>
      <c r="B7084" s="111"/>
      <c r="C7084" s="112"/>
      <c r="D7084" s="21">
        <f t="shared" si="170"/>
        <v>0</v>
      </c>
      <c r="E7084" s="24">
        <f t="shared" si="171"/>
        <v>0</v>
      </c>
      <c r="F7084" s="104"/>
      <c r="G7084" s="104"/>
      <c r="H7084" s="105"/>
      <c r="I7084" s="105"/>
      <c r="J7084" s="106"/>
      <c r="K7084" s="107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10"/>
      <c r="B7085" s="111"/>
      <c r="C7085" s="112"/>
      <c r="D7085" s="21">
        <f t="shared" si="170"/>
        <v>16320</v>
      </c>
      <c r="E7085" s="24">
        <f t="shared" si="171"/>
        <v>0</v>
      </c>
      <c r="F7085" s="104"/>
      <c r="G7085" s="104"/>
      <c r="H7085" s="113">
        <v>0</v>
      </c>
      <c r="I7085" s="113">
        <v>0</v>
      </c>
      <c r="J7085" s="31"/>
      <c r="K7085" s="32"/>
      <c r="L7085" s="113"/>
      <c r="M7085" s="113"/>
      <c r="N7085" s="31">
        <v>16320</v>
      </c>
      <c r="O7085" s="32">
        <v>0</v>
      </c>
      <c r="P7085" s="105"/>
      <c r="Q7085" s="105"/>
      <c r="R7085" s="31"/>
      <c r="S7085" s="32"/>
      <c r="T7085" s="113"/>
      <c r="U7085" s="113"/>
      <c r="V7085" s="31"/>
      <c r="W7085" s="32"/>
      <c r="X7085" s="113"/>
      <c r="Y7085" s="113"/>
      <c r="Z7085" s="31"/>
      <c r="AA7085" s="32"/>
      <c r="AB7085" s="113"/>
      <c r="AC7085" s="113"/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10"/>
      <c r="B7086" s="111"/>
      <c r="C7086" s="112"/>
      <c r="D7086" s="21">
        <f t="shared" si="170"/>
        <v>21531.1</v>
      </c>
      <c r="E7086" s="24">
        <f t="shared" si="171"/>
        <v>0</v>
      </c>
      <c r="F7086" s="104"/>
      <c r="G7086" s="104"/>
      <c r="H7086" s="105">
        <v>21531.1</v>
      </c>
      <c r="I7086" s="105">
        <v>0</v>
      </c>
      <c r="J7086" s="106"/>
      <c r="K7086" s="107"/>
      <c r="L7086" s="105"/>
      <c r="M7086" s="105"/>
      <c r="N7086" s="106">
        <v>0</v>
      </c>
      <c r="O7086" s="107">
        <v>0</v>
      </c>
      <c r="P7086" s="113"/>
      <c r="Q7086" s="113"/>
      <c r="R7086" s="106"/>
      <c r="S7086" s="107"/>
      <c r="T7086" s="105"/>
      <c r="U7086" s="105"/>
      <c r="V7086" s="106"/>
      <c r="W7086" s="107"/>
      <c r="X7086" s="105"/>
      <c r="Y7086" s="105"/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10"/>
      <c r="B7087" s="111"/>
      <c r="C7087" s="112"/>
      <c r="D7087" s="21">
        <f t="shared" si="170"/>
        <v>96510</v>
      </c>
      <c r="E7087" s="24">
        <f t="shared" si="171"/>
        <v>0</v>
      </c>
      <c r="F7087" s="104"/>
      <c r="G7087" s="104"/>
      <c r="H7087" s="113">
        <v>3500</v>
      </c>
      <c r="I7087" s="113">
        <v>0</v>
      </c>
      <c r="J7087" s="31"/>
      <c r="K7087" s="32"/>
      <c r="L7087" s="113"/>
      <c r="M7087" s="113"/>
      <c r="N7087" s="31">
        <v>93010</v>
      </c>
      <c r="O7087" s="32">
        <v>0</v>
      </c>
      <c r="P7087" s="105"/>
      <c r="Q7087" s="105"/>
      <c r="R7087" s="31"/>
      <c r="S7087" s="32"/>
      <c r="T7087" s="113"/>
      <c r="U7087" s="113"/>
      <c r="V7087" s="31"/>
      <c r="W7087" s="32"/>
      <c r="X7087" s="113"/>
      <c r="Y7087" s="113"/>
      <c r="Z7087" s="31"/>
      <c r="AA7087" s="32"/>
      <c r="AB7087" s="113"/>
      <c r="AC7087" s="113"/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10"/>
      <c r="B7088" s="111"/>
      <c r="C7088" s="112"/>
      <c r="D7088" s="21">
        <f t="shared" si="170"/>
        <v>242820</v>
      </c>
      <c r="E7088" s="24">
        <f t="shared" si="171"/>
        <v>35180</v>
      </c>
      <c r="F7088" s="104"/>
      <c r="G7088" s="104"/>
      <c r="H7088" s="113">
        <v>152850</v>
      </c>
      <c r="I7088" s="113">
        <v>0</v>
      </c>
      <c r="J7088" s="31"/>
      <c r="K7088" s="32"/>
      <c r="L7088" s="113"/>
      <c r="M7088" s="113"/>
      <c r="N7088" s="31">
        <v>89970</v>
      </c>
      <c r="O7088" s="32">
        <v>35180</v>
      </c>
      <c r="P7088" s="113"/>
      <c r="Q7088" s="113"/>
      <c r="R7088" s="31"/>
      <c r="S7088" s="32"/>
      <c r="T7088" s="113"/>
      <c r="U7088" s="113"/>
      <c r="V7088" s="31"/>
      <c r="W7088" s="32"/>
      <c r="X7088" s="113"/>
      <c r="Y7088" s="113"/>
      <c r="Z7088" s="31"/>
      <c r="AA7088" s="32"/>
      <c r="AB7088" s="113"/>
      <c r="AC7088" s="113"/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10"/>
      <c r="B7089" s="111"/>
      <c r="C7089" s="112"/>
      <c r="D7089" s="21">
        <f t="shared" si="170"/>
        <v>0</v>
      </c>
      <c r="E7089" s="24">
        <f t="shared" si="17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10"/>
      <c r="B7090" s="111"/>
      <c r="C7090" s="112"/>
      <c r="D7090" s="21">
        <f t="shared" si="170"/>
        <v>0</v>
      </c>
      <c r="E7090" s="24">
        <f t="shared" si="17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10"/>
      <c r="B7091" s="111"/>
      <c r="C7091" s="112"/>
      <c r="D7091" s="21">
        <f t="shared" si="170"/>
        <v>0</v>
      </c>
      <c r="E7091" s="24">
        <f t="shared" si="171"/>
        <v>0</v>
      </c>
      <c r="F7091" s="104"/>
      <c r="G7091" s="104"/>
      <c r="H7091" s="105"/>
      <c r="I7091" s="105"/>
      <c r="J7091" s="106"/>
      <c r="K7091" s="107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/>
      <c r="W7091" s="107"/>
      <c r="X7091" s="105"/>
      <c r="Y7091" s="105"/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10"/>
      <c r="B7092" s="111"/>
      <c r="C7092" s="112"/>
      <c r="D7092" s="21">
        <f t="shared" si="170"/>
        <v>236504.78</v>
      </c>
      <c r="E7092" s="24">
        <f t="shared" si="171"/>
        <v>3093.17</v>
      </c>
      <c r="F7092" s="104"/>
      <c r="G7092" s="104"/>
      <c r="H7092" s="113">
        <v>136504.78</v>
      </c>
      <c r="I7092" s="113">
        <v>3093.17</v>
      </c>
      <c r="J7092" s="31"/>
      <c r="K7092" s="32"/>
      <c r="L7092" s="113"/>
      <c r="M7092" s="113"/>
      <c r="N7092" s="31">
        <v>100000</v>
      </c>
      <c r="O7092" s="32">
        <v>0</v>
      </c>
      <c r="P7092" s="105"/>
      <c r="Q7092" s="105"/>
      <c r="R7092" s="31"/>
      <c r="S7092" s="32"/>
      <c r="T7092" s="113"/>
      <c r="U7092" s="113"/>
      <c r="V7092" s="31"/>
      <c r="W7092" s="32"/>
      <c r="X7092" s="113"/>
      <c r="Y7092" s="113"/>
      <c r="Z7092" s="31"/>
      <c r="AA7092" s="32"/>
      <c r="AB7092" s="113"/>
      <c r="AC7092" s="113"/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10"/>
      <c r="B7093" s="111"/>
      <c r="C7093" s="112"/>
      <c r="D7093" s="21">
        <f t="shared" si="170"/>
        <v>113337.72</v>
      </c>
      <c r="E7093" s="24">
        <f t="shared" si="171"/>
        <v>0</v>
      </c>
      <c r="F7093" s="104"/>
      <c r="G7093" s="104"/>
      <c r="H7093" s="113">
        <v>57337.72</v>
      </c>
      <c r="I7093" s="113">
        <v>0</v>
      </c>
      <c r="J7093" s="31"/>
      <c r="K7093" s="32"/>
      <c r="L7093" s="113"/>
      <c r="M7093" s="113"/>
      <c r="N7093" s="31">
        <v>56000</v>
      </c>
      <c r="O7093" s="32">
        <v>0</v>
      </c>
      <c r="P7093" s="113"/>
      <c r="Q7093" s="113"/>
      <c r="R7093" s="31"/>
      <c r="S7093" s="32"/>
      <c r="T7093" s="113"/>
      <c r="U7093" s="113"/>
      <c r="V7093" s="31"/>
      <c r="W7093" s="32"/>
      <c r="X7093" s="113"/>
      <c r="Y7093" s="113"/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10"/>
      <c r="B7094" s="111"/>
      <c r="C7094" s="112"/>
      <c r="D7094" s="21">
        <f t="shared" si="170"/>
        <v>8156.42</v>
      </c>
      <c r="E7094" s="24">
        <f t="shared" si="171"/>
        <v>480.77</v>
      </c>
      <c r="F7094" s="104"/>
      <c r="G7094" s="104"/>
      <c r="H7094" s="105">
        <v>4156.42</v>
      </c>
      <c r="I7094" s="105">
        <v>0</v>
      </c>
      <c r="J7094" s="106"/>
      <c r="K7094" s="107"/>
      <c r="L7094" s="105"/>
      <c r="M7094" s="105"/>
      <c r="N7094" s="106">
        <v>4000</v>
      </c>
      <c r="O7094" s="107">
        <v>480.77</v>
      </c>
      <c r="P7094" s="113"/>
      <c r="Q7094" s="113"/>
      <c r="R7094" s="106"/>
      <c r="S7094" s="107"/>
      <c r="T7094" s="105"/>
      <c r="U7094" s="105"/>
      <c r="V7094" s="106"/>
      <c r="W7094" s="107"/>
      <c r="X7094" s="105"/>
      <c r="Y7094" s="105"/>
      <c r="Z7094" s="106"/>
      <c r="AA7094" s="107"/>
      <c r="AB7094" s="105"/>
      <c r="AC7094" s="105"/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10"/>
      <c r="B7095" s="111"/>
      <c r="C7095" s="112"/>
      <c r="D7095" s="21">
        <f t="shared" si="170"/>
        <v>14749</v>
      </c>
      <c r="E7095" s="24">
        <f t="shared" si="171"/>
        <v>1625.83</v>
      </c>
      <c r="F7095" s="104"/>
      <c r="G7095" s="104"/>
      <c r="H7095" s="113">
        <v>7749</v>
      </c>
      <c r="I7095" s="113">
        <v>1625.83</v>
      </c>
      <c r="J7095" s="31"/>
      <c r="K7095" s="32"/>
      <c r="L7095" s="113"/>
      <c r="M7095" s="113"/>
      <c r="N7095" s="31">
        <v>7000</v>
      </c>
      <c r="O7095" s="32">
        <v>0</v>
      </c>
      <c r="P7095" s="105"/>
      <c r="Q7095" s="105"/>
      <c r="R7095" s="31"/>
      <c r="S7095" s="32"/>
      <c r="T7095" s="113"/>
      <c r="U7095" s="113"/>
      <c r="V7095" s="31"/>
      <c r="W7095" s="32"/>
      <c r="X7095" s="113"/>
      <c r="Y7095" s="113"/>
      <c r="Z7095" s="31"/>
      <c r="AA7095" s="32"/>
      <c r="AB7095" s="113"/>
      <c r="AC7095" s="113"/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10"/>
      <c r="B7096" s="111"/>
      <c r="C7096" s="112"/>
      <c r="D7096" s="21">
        <f t="shared" si="170"/>
        <v>1200</v>
      </c>
      <c r="E7096" s="24">
        <f t="shared" si="171"/>
        <v>1</v>
      </c>
      <c r="F7096" s="104"/>
      <c r="G7096" s="104"/>
      <c r="H7096" s="113">
        <v>600</v>
      </c>
      <c r="I7096" s="113">
        <v>1</v>
      </c>
      <c r="J7096" s="31"/>
      <c r="K7096" s="32"/>
      <c r="L7096" s="113"/>
      <c r="M7096" s="113"/>
      <c r="N7096" s="31">
        <v>600</v>
      </c>
      <c r="O7096" s="32">
        <v>0</v>
      </c>
      <c r="P7096" s="113"/>
      <c r="Q7096" s="113"/>
      <c r="R7096" s="31"/>
      <c r="S7096" s="32"/>
      <c r="T7096" s="113"/>
      <c r="U7096" s="113"/>
      <c r="V7096" s="31"/>
      <c r="W7096" s="32"/>
      <c r="X7096" s="113"/>
      <c r="Y7096" s="113"/>
      <c r="Z7096" s="31"/>
      <c r="AA7096" s="32"/>
      <c r="AB7096" s="113"/>
      <c r="AC7096" s="113"/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10"/>
      <c r="B7097" s="111"/>
      <c r="C7097" s="112"/>
      <c r="D7097" s="21">
        <f t="shared" si="170"/>
        <v>0</v>
      </c>
      <c r="E7097" s="24">
        <f t="shared" si="17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10"/>
      <c r="B7098" s="111"/>
      <c r="C7098" s="112"/>
      <c r="D7098" s="21">
        <f t="shared" si="170"/>
        <v>0</v>
      </c>
      <c r="E7098" s="24">
        <f t="shared" si="171"/>
        <v>0</v>
      </c>
      <c r="F7098" s="104"/>
      <c r="G7098" s="104"/>
      <c r="H7098" s="113">
        <v>0</v>
      </c>
      <c r="I7098" s="113">
        <v>0</v>
      </c>
      <c r="J7098" s="31"/>
      <c r="K7098" s="32"/>
      <c r="L7098" s="113"/>
      <c r="M7098" s="113"/>
      <c r="N7098" s="31">
        <v>0</v>
      </c>
      <c r="O7098" s="32">
        <v>0</v>
      </c>
      <c r="P7098" s="113"/>
      <c r="Q7098" s="113"/>
      <c r="R7098" s="31"/>
      <c r="S7098" s="32"/>
      <c r="T7098" s="113"/>
      <c r="U7098" s="113"/>
      <c r="V7098" s="31"/>
      <c r="W7098" s="32"/>
      <c r="X7098" s="113"/>
      <c r="Y7098" s="113"/>
      <c r="Z7098" s="31"/>
      <c r="AA7098" s="32"/>
      <c r="AB7098" s="113"/>
      <c r="AC7098" s="113"/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10"/>
      <c r="B7099" s="111"/>
      <c r="C7099" s="112"/>
      <c r="D7099" s="21">
        <f t="shared" si="170"/>
        <v>1578975.31</v>
      </c>
      <c r="E7099" s="24">
        <f t="shared" si="171"/>
        <v>0</v>
      </c>
      <c r="F7099" s="104"/>
      <c r="G7099" s="104"/>
      <c r="H7099" s="113">
        <v>694093.73</v>
      </c>
      <c r="I7099" s="113">
        <v>0</v>
      </c>
      <c r="J7099" s="31"/>
      <c r="K7099" s="32"/>
      <c r="L7099" s="113"/>
      <c r="M7099" s="113"/>
      <c r="N7099" s="31">
        <v>884881.58</v>
      </c>
      <c r="O7099" s="32">
        <v>0</v>
      </c>
      <c r="P7099" s="113"/>
      <c r="Q7099" s="113"/>
      <c r="R7099" s="31"/>
      <c r="S7099" s="32"/>
      <c r="T7099" s="113"/>
      <c r="U7099" s="113"/>
      <c r="V7099" s="31"/>
      <c r="W7099" s="32"/>
      <c r="X7099" s="113"/>
      <c r="Y7099" s="113"/>
      <c r="Z7099" s="31"/>
      <c r="AA7099" s="32"/>
      <c r="AB7099" s="113"/>
      <c r="AC7099" s="113"/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10"/>
      <c r="B7100" s="111"/>
      <c r="C7100" s="112"/>
      <c r="D7100" s="21">
        <f t="shared" si="170"/>
        <v>40813</v>
      </c>
      <c r="E7100" s="24">
        <f t="shared" si="171"/>
        <v>0</v>
      </c>
      <c r="F7100" s="104"/>
      <c r="G7100" s="104"/>
      <c r="H7100" s="113">
        <v>25823</v>
      </c>
      <c r="I7100" s="113">
        <v>0</v>
      </c>
      <c r="J7100" s="31"/>
      <c r="K7100" s="32"/>
      <c r="L7100" s="113"/>
      <c r="M7100" s="113"/>
      <c r="N7100" s="31">
        <v>14990</v>
      </c>
      <c r="O7100" s="32">
        <v>0</v>
      </c>
      <c r="P7100" s="113"/>
      <c r="Q7100" s="113"/>
      <c r="R7100" s="31"/>
      <c r="S7100" s="32"/>
      <c r="T7100" s="113"/>
      <c r="U7100" s="113"/>
      <c r="V7100" s="31"/>
      <c r="W7100" s="32"/>
      <c r="X7100" s="113"/>
      <c r="Y7100" s="113"/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10"/>
      <c r="B7101" s="111"/>
      <c r="C7101" s="112"/>
      <c r="D7101" s="21">
        <f t="shared" si="170"/>
        <v>383542.77</v>
      </c>
      <c r="E7101" s="24">
        <f t="shared" si="171"/>
        <v>0</v>
      </c>
      <c r="F7101" s="104"/>
      <c r="G7101" s="104"/>
      <c r="H7101" s="113">
        <v>269613.93</v>
      </c>
      <c r="I7101" s="113">
        <v>0</v>
      </c>
      <c r="J7101" s="31"/>
      <c r="K7101" s="32"/>
      <c r="L7101" s="113"/>
      <c r="M7101" s="113"/>
      <c r="N7101" s="31">
        <v>113928.84</v>
      </c>
      <c r="O7101" s="32">
        <v>0</v>
      </c>
      <c r="P7101" s="113"/>
      <c r="Q7101" s="113"/>
      <c r="R7101" s="31"/>
      <c r="S7101" s="32"/>
      <c r="T7101" s="113"/>
      <c r="U7101" s="113"/>
      <c r="V7101" s="31"/>
      <c r="W7101" s="32"/>
      <c r="X7101" s="113"/>
      <c r="Y7101" s="113"/>
      <c r="Z7101" s="31"/>
      <c r="AA7101" s="32"/>
      <c r="AB7101" s="113"/>
      <c r="AC7101" s="113"/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10"/>
      <c r="B7102" s="111"/>
      <c r="C7102" s="112"/>
      <c r="D7102" s="21">
        <f t="shared" si="170"/>
        <v>900405.82000000007</v>
      </c>
      <c r="E7102" s="24">
        <f t="shared" si="171"/>
        <v>0</v>
      </c>
      <c r="F7102" s="104"/>
      <c r="G7102" s="104"/>
      <c r="H7102" s="105">
        <v>420172.92</v>
      </c>
      <c r="I7102" s="105">
        <v>0</v>
      </c>
      <c r="J7102" s="106"/>
      <c r="K7102" s="107"/>
      <c r="L7102" s="105"/>
      <c r="M7102" s="105"/>
      <c r="N7102" s="106">
        <v>480232.9</v>
      </c>
      <c r="O7102" s="107">
        <v>0</v>
      </c>
      <c r="P7102" s="113"/>
      <c r="Q7102" s="113"/>
      <c r="R7102" s="106"/>
      <c r="S7102" s="107"/>
      <c r="T7102" s="105"/>
      <c r="U7102" s="105"/>
      <c r="V7102" s="106"/>
      <c r="W7102" s="107"/>
      <c r="X7102" s="105"/>
      <c r="Y7102" s="105"/>
      <c r="Z7102" s="106"/>
      <c r="AA7102" s="107"/>
      <c r="AB7102" s="105"/>
      <c r="AC7102" s="105"/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10"/>
      <c r="B7103" s="111"/>
      <c r="C7103" s="112"/>
      <c r="D7103" s="21">
        <f t="shared" si="170"/>
        <v>65204</v>
      </c>
      <c r="E7103" s="24">
        <f t="shared" si="171"/>
        <v>0</v>
      </c>
      <c r="F7103" s="104"/>
      <c r="G7103" s="104"/>
      <c r="H7103" s="105">
        <v>41160</v>
      </c>
      <c r="I7103" s="105">
        <v>0</v>
      </c>
      <c r="J7103" s="106"/>
      <c r="K7103" s="107"/>
      <c r="L7103" s="105"/>
      <c r="M7103" s="105"/>
      <c r="N7103" s="106">
        <v>24044</v>
      </c>
      <c r="O7103" s="107">
        <v>0</v>
      </c>
      <c r="P7103" s="105"/>
      <c r="Q7103" s="105"/>
      <c r="R7103" s="106"/>
      <c r="S7103" s="107"/>
      <c r="T7103" s="105"/>
      <c r="U7103" s="105"/>
      <c r="V7103" s="106"/>
      <c r="W7103" s="107"/>
      <c r="X7103" s="105"/>
      <c r="Y7103" s="105"/>
      <c r="Z7103" s="106"/>
      <c r="AA7103" s="107"/>
      <c r="AB7103" s="105"/>
      <c r="AC7103" s="105"/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10"/>
      <c r="B7104" s="111"/>
      <c r="C7104" s="112"/>
      <c r="D7104" s="21">
        <f t="shared" si="170"/>
        <v>0</v>
      </c>
      <c r="E7104" s="24">
        <f t="shared" si="17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/>
      <c r="Q7104" s="105"/>
      <c r="R7104" s="106"/>
      <c r="S7104" s="107"/>
      <c r="T7104" s="105"/>
      <c r="U7104" s="105"/>
      <c r="V7104" s="106"/>
      <c r="W7104" s="107"/>
      <c r="X7104" s="105"/>
      <c r="Y7104" s="105"/>
      <c r="Z7104" s="106"/>
      <c r="AA7104" s="107"/>
      <c r="AB7104" s="105"/>
      <c r="AC7104" s="105"/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10"/>
      <c r="B7105" s="111"/>
      <c r="C7105" s="112"/>
      <c r="D7105" s="21">
        <f t="shared" si="170"/>
        <v>43565.84</v>
      </c>
      <c r="E7105" s="24">
        <f t="shared" si="171"/>
        <v>0</v>
      </c>
      <c r="F7105" s="104"/>
      <c r="G7105" s="104"/>
      <c r="H7105" s="105">
        <v>18966.3</v>
      </c>
      <c r="I7105" s="105">
        <v>0</v>
      </c>
      <c r="J7105" s="106"/>
      <c r="K7105" s="107"/>
      <c r="L7105" s="105"/>
      <c r="M7105" s="105"/>
      <c r="N7105" s="106">
        <v>24599.54</v>
      </c>
      <c r="O7105" s="107">
        <v>0</v>
      </c>
      <c r="P7105" s="105"/>
      <c r="Q7105" s="105"/>
      <c r="R7105" s="106"/>
      <c r="S7105" s="107"/>
      <c r="T7105" s="105"/>
      <c r="U7105" s="105"/>
      <c r="V7105" s="106"/>
      <c r="W7105" s="107"/>
      <c r="X7105" s="105"/>
      <c r="Y7105" s="105"/>
      <c r="Z7105" s="106"/>
      <c r="AA7105" s="107"/>
      <c r="AB7105" s="105"/>
      <c r="AC7105" s="105"/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10"/>
      <c r="B7106" s="111"/>
      <c r="C7106" s="112"/>
      <c r="D7106" s="21">
        <f t="shared" si="170"/>
        <v>0</v>
      </c>
      <c r="E7106" s="24">
        <f t="shared" si="17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10"/>
      <c r="B7107" s="111"/>
      <c r="C7107" s="112"/>
      <c r="D7107" s="21">
        <f t="shared" si="170"/>
        <v>47200</v>
      </c>
      <c r="E7107" s="24">
        <f t="shared" si="171"/>
        <v>0</v>
      </c>
      <c r="F7107" s="104"/>
      <c r="G7107" s="104"/>
      <c r="H7107" s="113"/>
      <c r="I7107" s="113"/>
      <c r="J7107" s="31"/>
      <c r="K7107" s="32"/>
      <c r="L7107" s="113"/>
      <c r="M7107" s="113"/>
      <c r="N7107" s="31">
        <v>47200</v>
      </c>
      <c r="O7107" s="32">
        <v>0</v>
      </c>
      <c r="P7107" s="105"/>
      <c r="Q7107" s="105"/>
      <c r="R7107" s="31"/>
      <c r="S7107" s="32"/>
      <c r="T7107" s="113"/>
      <c r="U7107" s="113"/>
      <c r="V7107" s="31"/>
      <c r="W7107" s="32"/>
      <c r="X7107" s="113"/>
      <c r="Y7107" s="113"/>
      <c r="Z7107" s="31"/>
      <c r="AA7107" s="32"/>
      <c r="AB7107" s="113"/>
      <c r="AC7107" s="113"/>
      <c r="AD7107" s="33" t="s">
        <v>1698</v>
      </c>
      <c r="AE7107" s="19" t="s">
        <v>1410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10"/>
      <c r="B7108" s="111"/>
      <c r="C7108" s="112"/>
      <c r="D7108" s="21">
        <f t="shared" si="170"/>
        <v>0</v>
      </c>
      <c r="E7108" s="24">
        <f t="shared" si="171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10"/>
      <c r="B7109" s="111"/>
      <c r="C7109" s="112"/>
      <c r="D7109" s="21">
        <f t="shared" si="170"/>
        <v>0</v>
      </c>
      <c r="E7109" s="24">
        <f t="shared" si="171"/>
        <v>0</v>
      </c>
      <c r="F7109" s="104"/>
      <c r="G7109" s="104"/>
      <c r="H7109" s="105"/>
      <c r="I7109" s="105"/>
      <c r="J7109" s="106"/>
      <c r="K7109" s="107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10"/>
      <c r="B7110" s="111"/>
      <c r="C7110" s="112"/>
      <c r="D7110" s="21">
        <f t="shared" si="170"/>
        <v>0</v>
      </c>
      <c r="E7110" s="24">
        <f t="shared" si="171"/>
        <v>0</v>
      </c>
      <c r="F7110" s="104"/>
      <c r="G7110" s="104"/>
      <c r="H7110" s="113"/>
      <c r="I7110" s="113"/>
      <c r="J7110" s="31"/>
      <c r="K7110" s="32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10"/>
      <c r="B7111" s="111"/>
      <c r="C7111" s="112"/>
      <c r="D7111" s="21">
        <f t="shared" si="170"/>
        <v>0</v>
      </c>
      <c r="E7111" s="24">
        <f t="shared" si="171"/>
        <v>0</v>
      </c>
      <c r="F7111" s="104"/>
      <c r="G7111" s="104"/>
      <c r="H7111" s="113"/>
      <c r="I7111" s="113"/>
      <c r="J7111" s="31"/>
      <c r="K7111" s="32"/>
      <c r="L7111" s="113"/>
      <c r="M7111" s="113"/>
      <c r="N7111" s="31"/>
      <c r="O7111" s="32"/>
      <c r="P7111" s="113"/>
      <c r="Q7111" s="113"/>
      <c r="R7111" s="31"/>
      <c r="S7111" s="32"/>
      <c r="T7111" s="113"/>
      <c r="U7111" s="113"/>
      <c r="V7111" s="31"/>
      <c r="W7111" s="32"/>
      <c r="X7111" s="113"/>
      <c r="Y7111" s="113"/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10"/>
      <c r="B7112" s="111"/>
      <c r="C7112" s="112"/>
      <c r="D7112" s="21">
        <f t="shared" si="170"/>
        <v>0</v>
      </c>
      <c r="E7112" s="24">
        <f t="shared" si="171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10"/>
      <c r="B7113" s="111"/>
      <c r="C7113" s="112"/>
      <c r="D7113" s="21">
        <f t="shared" si="170"/>
        <v>0</v>
      </c>
      <c r="E7113" s="24">
        <f t="shared" si="171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10"/>
      <c r="B7114" s="111"/>
      <c r="C7114" s="112"/>
      <c r="D7114" s="21">
        <f t="shared" si="170"/>
        <v>0</v>
      </c>
      <c r="E7114" s="24">
        <f t="shared" si="171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10"/>
      <c r="B7115" s="111"/>
      <c r="C7115" s="112"/>
      <c r="D7115" s="21">
        <f t="shared" si="170"/>
        <v>0</v>
      </c>
      <c r="E7115" s="24">
        <f t="shared" si="171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10"/>
      <c r="B7116" s="111"/>
      <c r="C7116" s="112"/>
      <c r="D7116" s="21">
        <f t="shared" si="170"/>
        <v>34100</v>
      </c>
      <c r="E7116" s="24">
        <f t="shared" si="171"/>
        <v>0</v>
      </c>
      <c r="F7116" s="104"/>
      <c r="G7116" s="104"/>
      <c r="H7116" s="113">
        <v>21700</v>
      </c>
      <c r="I7116" s="113">
        <v>0</v>
      </c>
      <c r="J7116" s="31"/>
      <c r="K7116" s="32"/>
      <c r="L7116" s="113"/>
      <c r="M7116" s="113"/>
      <c r="N7116" s="31">
        <v>12400</v>
      </c>
      <c r="O7116" s="32">
        <v>0</v>
      </c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10"/>
      <c r="B7117" s="111"/>
      <c r="C7117" s="112"/>
      <c r="D7117" s="21">
        <f t="shared" si="170"/>
        <v>0</v>
      </c>
      <c r="E7117" s="24">
        <f t="shared" si="171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/>
      <c r="S7117" s="32"/>
      <c r="T7117" s="113"/>
      <c r="U7117" s="113"/>
      <c r="V7117" s="31"/>
      <c r="W7117" s="32"/>
      <c r="X7117" s="113"/>
      <c r="Y7117" s="113"/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10"/>
      <c r="B7118" s="111"/>
      <c r="C7118" s="112"/>
      <c r="D7118" s="21">
        <f t="shared" si="170"/>
        <v>0</v>
      </c>
      <c r="E7118" s="24">
        <f t="shared" si="171"/>
        <v>0</v>
      </c>
      <c r="F7118" s="104"/>
      <c r="G7118" s="104"/>
      <c r="H7118" s="105"/>
      <c r="I7118" s="105"/>
      <c r="J7118" s="106"/>
      <c r="K7118" s="107"/>
      <c r="L7118" s="105"/>
      <c r="M7118" s="105"/>
      <c r="N7118" s="106"/>
      <c r="O7118" s="107"/>
      <c r="P7118" s="113"/>
      <c r="Q7118" s="113"/>
      <c r="R7118" s="106"/>
      <c r="S7118" s="107"/>
      <c r="T7118" s="105"/>
      <c r="U7118" s="105"/>
      <c r="V7118" s="106"/>
      <c r="W7118" s="107"/>
      <c r="X7118" s="105"/>
      <c r="Y7118" s="105"/>
      <c r="Z7118" s="106"/>
      <c r="AA7118" s="107"/>
      <c r="AB7118" s="105"/>
      <c r="AC7118" s="105"/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10"/>
      <c r="B7119" s="111"/>
      <c r="C7119" s="112"/>
      <c r="D7119" s="21">
        <f t="shared" si="170"/>
        <v>33196</v>
      </c>
      <c r="E7119" s="24">
        <f t="shared" si="171"/>
        <v>0</v>
      </c>
      <c r="F7119" s="104"/>
      <c r="G7119" s="104"/>
      <c r="H7119" s="105">
        <v>33196</v>
      </c>
      <c r="I7119" s="105">
        <v>0</v>
      </c>
      <c r="J7119" s="106"/>
      <c r="K7119" s="107"/>
      <c r="L7119" s="105"/>
      <c r="M7119" s="105"/>
      <c r="N7119" s="106">
        <v>0</v>
      </c>
      <c r="O7119" s="107">
        <v>0</v>
      </c>
      <c r="P7119" s="105"/>
      <c r="Q7119" s="105"/>
      <c r="R7119" s="106"/>
      <c r="S7119" s="107"/>
      <c r="T7119" s="105"/>
      <c r="U7119" s="105"/>
      <c r="V7119" s="106"/>
      <c r="W7119" s="107"/>
      <c r="X7119" s="105"/>
      <c r="Y7119" s="105"/>
      <c r="Z7119" s="106"/>
      <c r="AA7119" s="107"/>
      <c r="AB7119" s="105"/>
      <c r="AC7119" s="105"/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10"/>
      <c r="B7120" s="111"/>
      <c r="C7120" s="112"/>
      <c r="D7120" s="21">
        <f t="shared" si="170"/>
        <v>471084.35</v>
      </c>
      <c r="E7120" s="24">
        <f t="shared" si="171"/>
        <v>34613</v>
      </c>
      <c r="F7120" s="104"/>
      <c r="G7120" s="104"/>
      <c r="H7120" s="105">
        <v>229860.35</v>
      </c>
      <c r="I7120" s="105">
        <v>0</v>
      </c>
      <c r="J7120" s="106"/>
      <c r="K7120" s="107"/>
      <c r="L7120" s="105"/>
      <c r="M7120" s="105"/>
      <c r="N7120" s="106">
        <v>241224</v>
      </c>
      <c r="O7120" s="107">
        <v>34613</v>
      </c>
      <c r="P7120" s="105"/>
      <c r="Q7120" s="105"/>
      <c r="R7120" s="106"/>
      <c r="S7120" s="107"/>
      <c r="T7120" s="105"/>
      <c r="U7120" s="105"/>
      <c r="V7120" s="106"/>
      <c r="W7120" s="107"/>
      <c r="X7120" s="105"/>
      <c r="Y7120" s="105"/>
      <c r="Z7120" s="106"/>
      <c r="AA7120" s="107"/>
      <c r="AB7120" s="105"/>
      <c r="AC7120" s="105"/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10"/>
      <c r="B7121" s="111"/>
      <c r="C7121" s="112"/>
      <c r="D7121" s="21">
        <f t="shared" si="170"/>
        <v>226710</v>
      </c>
      <c r="E7121" s="24">
        <f t="shared" si="171"/>
        <v>0</v>
      </c>
      <c r="F7121" s="104"/>
      <c r="G7121" s="104"/>
      <c r="H7121" s="113">
        <v>119708</v>
      </c>
      <c r="I7121" s="113">
        <v>0</v>
      </c>
      <c r="J7121" s="31"/>
      <c r="K7121" s="32"/>
      <c r="L7121" s="113"/>
      <c r="M7121" s="113"/>
      <c r="N7121" s="31">
        <v>107002</v>
      </c>
      <c r="O7121" s="32">
        <v>0</v>
      </c>
      <c r="P7121" s="105"/>
      <c r="Q7121" s="105"/>
      <c r="R7121" s="31"/>
      <c r="S7121" s="32"/>
      <c r="T7121" s="113"/>
      <c r="U7121" s="113"/>
      <c r="V7121" s="31"/>
      <c r="W7121" s="32"/>
      <c r="X7121" s="113"/>
      <c r="Y7121" s="113"/>
      <c r="Z7121" s="31"/>
      <c r="AA7121" s="32"/>
      <c r="AB7121" s="113"/>
      <c r="AC7121" s="113"/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10"/>
      <c r="B7122" s="111"/>
      <c r="C7122" s="112"/>
      <c r="D7122" s="21">
        <f t="shared" si="170"/>
        <v>0</v>
      </c>
      <c r="E7122" s="24">
        <f t="shared" si="171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10"/>
      <c r="B7123" s="111"/>
      <c r="C7123" s="112"/>
      <c r="D7123" s="21">
        <f t="shared" si="170"/>
        <v>0</v>
      </c>
      <c r="E7123" s="24">
        <f t="shared" si="171"/>
        <v>0</v>
      </c>
      <c r="F7123" s="104"/>
      <c r="G7123" s="104"/>
      <c r="H7123" s="105"/>
      <c r="I7123" s="105"/>
      <c r="J7123" s="106"/>
      <c r="K7123" s="107"/>
      <c r="L7123" s="105"/>
      <c r="M7123" s="105"/>
      <c r="N7123" s="106">
        <v>0</v>
      </c>
      <c r="O7123" s="107">
        <v>0</v>
      </c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10"/>
      <c r="B7124" s="111"/>
      <c r="C7124" s="112"/>
      <c r="D7124" s="21">
        <f t="shared" si="170"/>
        <v>0</v>
      </c>
      <c r="E7124" s="24">
        <f t="shared" si="171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10"/>
      <c r="B7125" s="111"/>
      <c r="C7125" s="112"/>
      <c r="D7125" s="21">
        <f t="shared" si="170"/>
        <v>0</v>
      </c>
      <c r="E7125" s="24">
        <f t="shared" si="171"/>
        <v>0</v>
      </c>
      <c r="F7125" s="104"/>
      <c r="G7125" s="104"/>
      <c r="H7125" s="113"/>
      <c r="I7125" s="113"/>
      <c r="J7125" s="31"/>
      <c r="K7125" s="32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10"/>
      <c r="B7126" s="111"/>
      <c r="C7126" s="112"/>
      <c r="D7126" s="21">
        <f t="shared" si="170"/>
        <v>1100</v>
      </c>
      <c r="E7126" s="24">
        <f t="shared" si="171"/>
        <v>0</v>
      </c>
      <c r="F7126" s="104"/>
      <c r="G7126" s="104"/>
      <c r="H7126" s="113">
        <v>1100</v>
      </c>
      <c r="I7126" s="113">
        <v>0</v>
      </c>
      <c r="J7126" s="31"/>
      <c r="K7126" s="32"/>
      <c r="L7126" s="113"/>
      <c r="M7126" s="113"/>
      <c r="N7126" s="31">
        <v>0</v>
      </c>
      <c r="O7126" s="32">
        <v>0</v>
      </c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10"/>
      <c r="B7127" s="111"/>
      <c r="C7127" s="112"/>
      <c r="D7127" s="21">
        <f t="shared" si="170"/>
        <v>1282070</v>
      </c>
      <c r="E7127" s="24">
        <f t="shared" si="171"/>
        <v>0</v>
      </c>
      <c r="F7127" s="104"/>
      <c r="G7127" s="104"/>
      <c r="H7127" s="113">
        <v>522890</v>
      </c>
      <c r="I7127" s="113">
        <v>0</v>
      </c>
      <c r="J7127" s="31"/>
      <c r="K7127" s="32"/>
      <c r="L7127" s="113"/>
      <c r="M7127" s="113"/>
      <c r="N7127" s="31">
        <v>759180</v>
      </c>
      <c r="O7127" s="32">
        <v>0</v>
      </c>
      <c r="P7127" s="113"/>
      <c r="Q7127" s="113"/>
      <c r="R7127" s="31"/>
      <c r="S7127" s="32"/>
      <c r="T7127" s="113"/>
      <c r="U7127" s="113"/>
      <c r="V7127" s="31"/>
      <c r="W7127" s="32"/>
      <c r="X7127" s="113"/>
      <c r="Y7127" s="113"/>
      <c r="Z7127" s="31"/>
      <c r="AA7127" s="32"/>
      <c r="AB7127" s="113"/>
      <c r="AC7127" s="113"/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10"/>
      <c r="B7128" s="111"/>
      <c r="C7128" s="112"/>
      <c r="D7128" s="21">
        <f t="shared" si="170"/>
        <v>82080</v>
      </c>
      <c r="E7128" s="24">
        <f t="shared" si="171"/>
        <v>0</v>
      </c>
      <c r="F7128" s="104"/>
      <c r="G7128" s="104"/>
      <c r="H7128" s="113">
        <v>44700</v>
      </c>
      <c r="I7128" s="113">
        <v>0</v>
      </c>
      <c r="J7128" s="31"/>
      <c r="K7128" s="32"/>
      <c r="L7128" s="113"/>
      <c r="M7128" s="113"/>
      <c r="N7128" s="31">
        <v>37380</v>
      </c>
      <c r="O7128" s="32">
        <v>0</v>
      </c>
      <c r="P7128" s="113"/>
      <c r="Q7128" s="113"/>
      <c r="R7128" s="31"/>
      <c r="S7128" s="32"/>
      <c r="T7128" s="113"/>
      <c r="U7128" s="113"/>
      <c r="V7128" s="31"/>
      <c r="W7128" s="32"/>
      <c r="X7128" s="113"/>
      <c r="Y7128" s="113"/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10"/>
      <c r="B7129" s="111"/>
      <c r="C7129" s="112"/>
      <c r="D7129" s="21">
        <f t="shared" si="170"/>
        <v>0</v>
      </c>
      <c r="E7129" s="24">
        <f t="shared" si="171"/>
        <v>0</v>
      </c>
      <c r="F7129" s="104"/>
      <c r="G7129" s="104"/>
      <c r="H7129" s="105"/>
      <c r="I7129" s="105"/>
      <c r="J7129" s="106"/>
      <c r="K7129" s="107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10"/>
      <c r="B7130" s="111"/>
      <c r="C7130" s="112"/>
      <c r="D7130" s="21">
        <f t="shared" si="170"/>
        <v>0</v>
      </c>
      <c r="E7130" s="24">
        <f t="shared" si="171"/>
        <v>0</v>
      </c>
      <c r="F7130" s="104"/>
      <c r="G7130" s="104"/>
      <c r="H7130" s="105"/>
      <c r="I7130" s="105"/>
      <c r="J7130" s="106"/>
      <c r="K7130" s="107"/>
      <c r="L7130" s="105"/>
      <c r="M7130" s="105"/>
      <c r="N7130" s="106"/>
      <c r="O7130" s="107"/>
      <c r="P7130" s="105"/>
      <c r="Q7130" s="105"/>
      <c r="R7130" s="106"/>
      <c r="S7130" s="107"/>
      <c r="T7130" s="105"/>
      <c r="U7130" s="105"/>
      <c r="V7130" s="106"/>
      <c r="W7130" s="107"/>
      <c r="X7130" s="105"/>
      <c r="Y7130" s="105"/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10"/>
      <c r="B7131" s="111"/>
      <c r="C7131" s="112"/>
      <c r="D7131" s="21">
        <f t="shared" si="170"/>
        <v>25000</v>
      </c>
      <c r="E7131" s="24">
        <f t="shared" si="171"/>
        <v>0</v>
      </c>
      <c r="F7131" s="104"/>
      <c r="G7131" s="104"/>
      <c r="H7131" s="113">
        <v>15000</v>
      </c>
      <c r="I7131" s="113">
        <v>0</v>
      </c>
      <c r="J7131" s="31"/>
      <c r="K7131" s="32"/>
      <c r="L7131" s="113"/>
      <c r="M7131" s="113"/>
      <c r="N7131" s="31">
        <v>10000</v>
      </c>
      <c r="O7131" s="32">
        <v>0</v>
      </c>
      <c r="P7131" s="105"/>
      <c r="Q7131" s="105"/>
      <c r="R7131" s="31"/>
      <c r="S7131" s="32"/>
      <c r="T7131" s="113"/>
      <c r="U7131" s="113"/>
      <c r="V7131" s="31"/>
      <c r="W7131" s="32"/>
      <c r="X7131" s="113"/>
      <c r="Y7131" s="113"/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10"/>
      <c r="B7132" s="111"/>
      <c r="C7132" s="112"/>
      <c r="D7132" s="21">
        <f t="shared" si="170"/>
        <v>40000</v>
      </c>
      <c r="E7132" s="24">
        <f t="shared" si="171"/>
        <v>0</v>
      </c>
      <c r="F7132" s="104"/>
      <c r="G7132" s="104"/>
      <c r="H7132" s="113">
        <v>20000</v>
      </c>
      <c r="I7132" s="113">
        <v>0</v>
      </c>
      <c r="J7132" s="31"/>
      <c r="K7132" s="32"/>
      <c r="L7132" s="113"/>
      <c r="M7132" s="113"/>
      <c r="N7132" s="31">
        <v>20000</v>
      </c>
      <c r="O7132" s="32">
        <v>0</v>
      </c>
      <c r="P7132" s="113"/>
      <c r="Q7132" s="113"/>
      <c r="R7132" s="31"/>
      <c r="S7132" s="32"/>
      <c r="T7132" s="113"/>
      <c r="U7132" s="113"/>
      <c r="V7132" s="31"/>
      <c r="W7132" s="32"/>
      <c r="X7132" s="113"/>
      <c r="Y7132" s="113"/>
      <c r="Z7132" s="31"/>
      <c r="AA7132" s="32"/>
      <c r="AB7132" s="113"/>
      <c r="AC7132" s="113"/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10"/>
      <c r="B7133" s="111"/>
      <c r="C7133" s="112"/>
      <c r="D7133" s="21">
        <f t="shared" si="170"/>
        <v>40000</v>
      </c>
      <c r="E7133" s="24">
        <f t="shared" si="171"/>
        <v>0</v>
      </c>
      <c r="F7133" s="104"/>
      <c r="G7133" s="104"/>
      <c r="H7133" s="113">
        <v>20000</v>
      </c>
      <c r="I7133" s="113">
        <v>0</v>
      </c>
      <c r="J7133" s="31"/>
      <c r="K7133" s="32"/>
      <c r="L7133" s="113"/>
      <c r="M7133" s="113"/>
      <c r="N7133" s="31">
        <v>20000</v>
      </c>
      <c r="O7133" s="32">
        <v>0</v>
      </c>
      <c r="P7133" s="113"/>
      <c r="Q7133" s="113"/>
      <c r="R7133" s="31"/>
      <c r="S7133" s="32"/>
      <c r="T7133" s="113"/>
      <c r="U7133" s="113"/>
      <c r="V7133" s="31"/>
      <c r="W7133" s="32"/>
      <c r="X7133" s="113"/>
      <c r="Y7133" s="113"/>
      <c r="Z7133" s="31"/>
      <c r="AA7133" s="32"/>
      <c r="AB7133" s="113"/>
      <c r="AC7133" s="113"/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10"/>
      <c r="B7134" s="111"/>
      <c r="C7134" s="112"/>
      <c r="D7134" s="21">
        <f t="shared" si="170"/>
        <v>20000</v>
      </c>
      <c r="E7134" s="24">
        <f t="shared" si="171"/>
        <v>0</v>
      </c>
      <c r="F7134" s="104"/>
      <c r="G7134" s="104"/>
      <c r="H7134" s="113">
        <v>10000</v>
      </c>
      <c r="I7134" s="113">
        <v>0</v>
      </c>
      <c r="J7134" s="31"/>
      <c r="K7134" s="32"/>
      <c r="L7134" s="113"/>
      <c r="M7134" s="113"/>
      <c r="N7134" s="31">
        <v>10000</v>
      </c>
      <c r="O7134" s="32">
        <v>0</v>
      </c>
      <c r="P7134" s="113"/>
      <c r="Q7134" s="113"/>
      <c r="R7134" s="31"/>
      <c r="S7134" s="32"/>
      <c r="T7134" s="113"/>
      <c r="U7134" s="113"/>
      <c r="V7134" s="31"/>
      <c r="W7134" s="32"/>
      <c r="X7134" s="113"/>
      <c r="Y7134" s="113"/>
      <c r="Z7134" s="31"/>
      <c r="AA7134" s="32"/>
      <c r="AB7134" s="113"/>
      <c r="AC7134" s="113"/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10"/>
      <c r="B7135" s="111"/>
      <c r="C7135" s="112"/>
      <c r="D7135" s="21">
        <f t="shared" si="170"/>
        <v>0</v>
      </c>
      <c r="E7135" s="24">
        <f t="shared" si="171"/>
        <v>0</v>
      </c>
      <c r="F7135" s="104"/>
      <c r="G7135" s="104"/>
      <c r="H7135" s="113"/>
      <c r="I7135" s="113"/>
      <c r="J7135" s="31"/>
      <c r="K7135" s="32"/>
      <c r="L7135" s="113"/>
      <c r="M7135" s="113"/>
      <c r="N7135" s="31"/>
      <c r="O7135" s="32"/>
      <c r="P7135" s="113"/>
      <c r="Q7135" s="113"/>
      <c r="R7135" s="31"/>
      <c r="S7135" s="32"/>
      <c r="T7135" s="113"/>
      <c r="U7135" s="113"/>
      <c r="V7135" s="31"/>
      <c r="W7135" s="32"/>
      <c r="X7135" s="113"/>
      <c r="Y7135" s="113"/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10"/>
      <c r="B7136" s="111"/>
      <c r="C7136" s="112"/>
      <c r="D7136" s="21">
        <f t="shared" si="170"/>
        <v>0</v>
      </c>
      <c r="E7136" s="24">
        <f t="shared" si="171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/>
      <c r="Q7136" s="113"/>
      <c r="R7136" s="31"/>
      <c r="S7136" s="32"/>
      <c r="T7136" s="113"/>
      <c r="U7136" s="113"/>
      <c r="V7136" s="31"/>
      <c r="W7136" s="32"/>
      <c r="X7136" s="113"/>
      <c r="Y7136" s="113"/>
      <c r="Z7136" s="31"/>
      <c r="AA7136" s="32"/>
      <c r="AB7136" s="113"/>
      <c r="AC7136" s="113"/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10"/>
      <c r="B7137" s="111"/>
      <c r="C7137" s="112"/>
      <c r="D7137" s="21">
        <f t="shared" si="170"/>
        <v>0</v>
      </c>
      <c r="E7137" s="24">
        <f t="shared" si="171"/>
        <v>0</v>
      </c>
      <c r="F7137" s="104"/>
      <c r="G7137" s="104"/>
      <c r="H7137" s="105"/>
      <c r="I7137" s="105"/>
      <c r="J7137" s="106"/>
      <c r="K7137" s="107"/>
      <c r="L7137" s="105"/>
      <c r="M7137" s="105"/>
      <c r="N7137" s="106"/>
      <c r="O7137" s="107"/>
      <c r="P7137" s="113"/>
      <c r="Q7137" s="113"/>
      <c r="R7137" s="106"/>
      <c r="S7137" s="107"/>
      <c r="T7137" s="105"/>
      <c r="U7137" s="105"/>
      <c r="V7137" s="106"/>
      <c r="W7137" s="107"/>
      <c r="X7137" s="105"/>
      <c r="Y7137" s="105"/>
      <c r="Z7137" s="106"/>
      <c r="AA7137" s="107"/>
      <c r="AB7137" s="105"/>
      <c r="AC7137" s="105"/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10"/>
      <c r="B7138" s="111"/>
      <c r="C7138" s="112"/>
      <c r="D7138" s="21">
        <f t="shared" si="170"/>
        <v>0</v>
      </c>
      <c r="E7138" s="24">
        <f t="shared" si="171"/>
        <v>0</v>
      </c>
      <c r="F7138" s="104"/>
      <c r="G7138" s="104"/>
      <c r="H7138" s="105"/>
      <c r="I7138" s="105"/>
      <c r="J7138" s="106"/>
      <c r="K7138" s="107"/>
      <c r="L7138" s="105"/>
      <c r="M7138" s="105"/>
      <c r="N7138" s="106"/>
      <c r="O7138" s="107"/>
      <c r="P7138" s="105"/>
      <c r="Q7138" s="105"/>
      <c r="R7138" s="106"/>
      <c r="S7138" s="107"/>
      <c r="T7138" s="105"/>
      <c r="U7138" s="105"/>
      <c r="V7138" s="106"/>
      <c r="W7138" s="107"/>
      <c r="X7138" s="105"/>
      <c r="Y7138" s="105"/>
      <c r="Z7138" s="106"/>
      <c r="AA7138" s="107"/>
      <c r="AB7138" s="105"/>
      <c r="AC7138" s="105"/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10"/>
      <c r="B7139" s="111"/>
      <c r="C7139" s="112"/>
      <c r="D7139" s="21">
        <f t="shared" si="170"/>
        <v>9570.94</v>
      </c>
      <c r="E7139" s="24">
        <f t="shared" si="171"/>
        <v>0</v>
      </c>
      <c r="F7139" s="104"/>
      <c r="G7139" s="104"/>
      <c r="H7139" s="105">
        <v>9570.94</v>
      </c>
      <c r="I7139" s="105">
        <v>0</v>
      </c>
      <c r="J7139" s="106"/>
      <c r="K7139" s="107"/>
      <c r="L7139" s="105"/>
      <c r="M7139" s="105"/>
      <c r="N7139" s="106"/>
      <c r="O7139" s="107"/>
      <c r="P7139" s="105"/>
      <c r="Q7139" s="105"/>
      <c r="R7139" s="106"/>
      <c r="S7139" s="107"/>
      <c r="T7139" s="105"/>
      <c r="U7139" s="105"/>
      <c r="V7139" s="106"/>
      <c r="W7139" s="107"/>
      <c r="X7139" s="105"/>
      <c r="Y7139" s="105"/>
      <c r="Z7139" s="106"/>
      <c r="AA7139" s="107"/>
      <c r="AB7139" s="105"/>
      <c r="AC7139" s="105"/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10"/>
      <c r="B7140" s="111"/>
      <c r="C7140" s="112"/>
      <c r="D7140" s="21">
        <f t="shared" si="170"/>
        <v>10660.48</v>
      </c>
      <c r="E7140" s="24">
        <f t="shared" si="171"/>
        <v>0</v>
      </c>
      <c r="F7140" s="104"/>
      <c r="G7140" s="104"/>
      <c r="H7140" s="113">
        <v>10660.48</v>
      </c>
      <c r="I7140" s="113">
        <v>0</v>
      </c>
      <c r="J7140" s="31"/>
      <c r="K7140" s="32"/>
      <c r="L7140" s="113"/>
      <c r="M7140" s="113"/>
      <c r="N7140" s="31"/>
      <c r="O7140" s="32"/>
      <c r="P7140" s="105"/>
      <c r="Q7140" s="105"/>
      <c r="R7140" s="31"/>
      <c r="S7140" s="32"/>
      <c r="T7140" s="113"/>
      <c r="U7140" s="113"/>
      <c r="V7140" s="31"/>
      <c r="W7140" s="32"/>
      <c r="X7140" s="113"/>
      <c r="Y7140" s="113"/>
      <c r="Z7140" s="31"/>
      <c r="AA7140" s="32"/>
      <c r="AB7140" s="113"/>
      <c r="AC7140" s="113"/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10"/>
      <c r="B7141" s="111"/>
      <c r="C7141" s="112"/>
      <c r="D7141" s="21">
        <f t="shared" ref="D7141:D7204" si="172">F7141+H7141+J7141+L7141+N7141+P7141+R7141+T7141+V7141+X7141+Z7141+AB7141</f>
        <v>39488</v>
      </c>
      <c r="E7141" s="24">
        <f t="shared" ref="E7141:E7204" si="173">G7141+I7141+K7141+M7141+O7141+Q7141+S7141+U7141+W7141+Y7141+AA7141+AC7141</f>
        <v>0</v>
      </c>
      <c r="F7141" s="104"/>
      <c r="G7141" s="104"/>
      <c r="H7141" s="113">
        <v>39488</v>
      </c>
      <c r="I7141" s="113">
        <v>0</v>
      </c>
      <c r="J7141" s="31"/>
      <c r="K7141" s="32"/>
      <c r="L7141" s="113"/>
      <c r="M7141" s="113"/>
      <c r="N7141" s="31"/>
      <c r="O7141" s="32"/>
      <c r="P7141" s="113"/>
      <c r="Q7141" s="113"/>
      <c r="R7141" s="31"/>
      <c r="S7141" s="32"/>
      <c r="T7141" s="113"/>
      <c r="U7141" s="113"/>
      <c r="V7141" s="31"/>
      <c r="W7141" s="32"/>
      <c r="X7141" s="113"/>
      <c r="Y7141" s="113"/>
      <c r="Z7141" s="31"/>
      <c r="AA7141" s="32"/>
      <c r="AB7141" s="113"/>
      <c r="AC7141" s="113"/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10"/>
      <c r="B7142" s="111"/>
      <c r="C7142" s="112"/>
      <c r="D7142" s="21">
        <f t="shared" si="172"/>
        <v>0</v>
      </c>
      <c r="E7142" s="24">
        <f t="shared" si="173"/>
        <v>0</v>
      </c>
      <c r="F7142" s="104"/>
      <c r="G7142" s="104"/>
      <c r="H7142" s="113"/>
      <c r="I7142" s="113"/>
      <c r="J7142" s="31"/>
      <c r="K7142" s="32"/>
      <c r="L7142" s="113"/>
      <c r="M7142" s="113"/>
      <c r="N7142" s="31"/>
      <c r="O7142" s="32"/>
      <c r="P7142" s="113"/>
      <c r="Q7142" s="113"/>
      <c r="R7142" s="31"/>
      <c r="S7142" s="32"/>
      <c r="T7142" s="113"/>
      <c r="U7142" s="113"/>
      <c r="V7142" s="31"/>
      <c r="W7142" s="32"/>
      <c r="X7142" s="113"/>
      <c r="Y7142" s="113"/>
      <c r="Z7142" s="31"/>
      <c r="AA7142" s="32"/>
      <c r="AB7142" s="113"/>
      <c r="AC7142" s="113"/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10"/>
      <c r="B7143" s="111"/>
      <c r="C7143" s="112"/>
      <c r="D7143" s="21">
        <f t="shared" si="172"/>
        <v>0</v>
      </c>
      <c r="E7143" s="24">
        <f t="shared" si="173"/>
        <v>0</v>
      </c>
      <c r="F7143" s="104"/>
      <c r="G7143" s="104"/>
      <c r="H7143" s="113"/>
      <c r="I7143" s="113"/>
      <c r="J7143" s="31"/>
      <c r="K7143" s="32"/>
      <c r="L7143" s="113"/>
      <c r="M7143" s="113"/>
      <c r="N7143" s="31"/>
      <c r="O7143" s="32"/>
      <c r="P7143" s="113"/>
      <c r="Q7143" s="113"/>
      <c r="R7143" s="31"/>
      <c r="S7143" s="32"/>
      <c r="T7143" s="113"/>
      <c r="U7143" s="113"/>
      <c r="V7143" s="31"/>
      <c r="W7143" s="32"/>
      <c r="X7143" s="113"/>
      <c r="Y7143" s="113"/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10"/>
      <c r="B7144" s="111"/>
      <c r="C7144" s="112"/>
      <c r="D7144" s="21">
        <f t="shared" si="172"/>
        <v>16398.91</v>
      </c>
      <c r="E7144" s="24">
        <f t="shared" si="173"/>
        <v>0</v>
      </c>
      <c r="F7144" s="104"/>
      <c r="G7144" s="104"/>
      <c r="H7144" s="105">
        <v>16398.91</v>
      </c>
      <c r="I7144" s="105">
        <v>0</v>
      </c>
      <c r="J7144" s="106"/>
      <c r="K7144" s="107"/>
      <c r="L7144" s="105"/>
      <c r="M7144" s="105"/>
      <c r="N7144" s="106"/>
      <c r="O7144" s="107"/>
      <c r="P7144" s="113"/>
      <c r="Q7144" s="113"/>
      <c r="R7144" s="106"/>
      <c r="S7144" s="107"/>
      <c r="T7144" s="105"/>
      <c r="U7144" s="105"/>
      <c r="V7144" s="106"/>
      <c r="W7144" s="107"/>
      <c r="X7144" s="105"/>
      <c r="Y7144" s="105"/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10"/>
      <c r="B7145" s="111"/>
      <c r="C7145" s="112"/>
      <c r="D7145" s="21">
        <f t="shared" si="172"/>
        <v>0</v>
      </c>
      <c r="E7145" s="24">
        <f t="shared" si="17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10"/>
      <c r="B7146" s="111"/>
      <c r="C7146" s="112"/>
      <c r="D7146" s="21">
        <f t="shared" si="172"/>
        <v>9270.07</v>
      </c>
      <c r="E7146" s="24">
        <f t="shared" si="173"/>
        <v>0</v>
      </c>
      <c r="F7146" s="104"/>
      <c r="G7146" s="104"/>
      <c r="H7146" s="105">
        <v>9270.07</v>
      </c>
      <c r="I7146" s="105">
        <v>0</v>
      </c>
      <c r="J7146" s="106"/>
      <c r="K7146" s="107"/>
      <c r="L7146" s="105"/>
      <c r="M7146" s="105"/>
      <c r="N7146" s="106"/>
      <c r="O7146" s="107"/>
      <c r="P7146" s="105"/>
      <c r="Q7146" s="105"/>
      <c r="R7146" s="106"/>
      <c r="S7146" s="107"/>
      <c r="T7146" s="105"/>
      <c r="U7146" s="105"/>
      <c r="V7146" s="106"/>
      <c r="W7146" s="107"/>
      <c r="X7146" s="105"/>
      <c r="Y7146" s="105"/>
      <c r="Z7146" s="106"/>
      <c r="AA7146" s="107"/>
      <c r="AB7146" s="105"/>
      <c r="AC7146" s="105"/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10"/>
      <c r="B7147" s="111"/>
      <c r="C7147" s="112"/>
      <c r="D7147" s="21">
        <f t="shared" si="172"/>
        <v>19805.560000000001</v>
      </c>
      <c r="E7147" s="24">
        <f t="shared" si="173"/>
        <v>0</v>
      </c>
      <c r="F7147" s="104"/>
      <c r="G7147" s="104"/>
      <c r="H7147" s="105">
        <v>19805.560000000001</v>
      </c>
      <c r="I7147" s="105">
        <v>0</v>
      </c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10"/>
      <c r="B7148" s="111"/>
      <c r="C7148" s="112"/>
      <c r="D7148" s="21">
        <f t="shared" si="172"/>
        <v>46492.75</v>
      </c>
      <c r="E7148" s="24">
        <f t="shared" si="173"/>
        <v>0</v>
      </c>
      <c r="F7148" s="104"/>
      <c r="G7148" s="104"/>
      <c r="H7148" s="113">
        <v>46492.75</v>
      </c>
      <c r="I7148" s="113">
        <v>0</v>
      </c>
      <c r="J7148" s="31"/>
      <c r="K7148" s="32"/>
      <c r="L7148" s="113"/>
      <c r="M7148" s="113"/>
      <c r="N7148" s="31"/>
      <c r="O7148" s="32"/>
      <c r="P7148" s="105"/>
      <c r="Q7148" s="105"/>
      <c r="R7148" s="31"/>
      <c r="S7148" s="32"/>
      <c r="T7148" s="113"/>
      <c r="U7148" s="113"/>
      <c r="V7148" s="31"/>
      <c r="W7148" s="32"/>
      <c r="X7148" s="113"/>
      <c r="Y7148" s="113"/>
      <c r="Z7148" s="31"/>
      <c r="AA7148" s="32"/>
      <c r="AB7148" s="113"/>
      <c r="AC7148" s="113"/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10"/>
      <c r="B7149" s="111"/>
      <c r="C7149" s="112"/>
      <c r="D7149" s="21">
        <f t="shared" si="172"/>
        <v>636.66999999999996</v>
      </c>
      <c r="E7149" s="24">
        <f t="shared" si="173"/>
        <v>0</v>
      </c>
      <c r="F7149" s="104"/>
      <c r="G7149" s="104"/>
      <c r="H7149" s="105">
        <v>636.66999999999996</v>
      </c>
      <c r="I7149" s="105">
        <v>0</v>
      </c>
      <c r="J7149" s="106"/>
      <c r="K7149" s="107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10"/>
      <c r="B7150" s="111"/>
      <c r="C7150" s="112"/>
      <c r="D7150" s="21">
        <f t="shared" si="172"/>
        <v>2504.4299999999998</v>
      </c>
      <c r="E7150" s="24">
        <f t="shared" si="173"/>
        <v>0</v>
      </c>
      <c r="F7150" s="104"/>
      <c r="G7150" s="104"/>
      <c r="H7150" s="105">
        <v>2504.4299999999998</v>
      </c>
      <c r="I7150" s="105">
        <v>0</v>
      </c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10"/>
      <c r="B7151" s="111"/>
      <c r="C7151" s="112"/>
      <c r="D7151" s="21">
        <f t="shared" si="172"/>
        <v>241.67</v>
      </c>
      <c r="E7151" s="24">
        <f t="shared" si="173"/>
        <v>0</v>
      </c>
      <c r="F7151" s="104"/>
      <c r="G7151" s="104"/>
      <c r="H7151" s="105">
        <v>241.67</v>
      </c>
      <c r="I7151" s="105">
        <v>0</v>
      </c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10"/>
      <c r="B7152" s="111"/>
      <c r="C7152" s="112"/>
      <c r="D7152" s="21">
        <f t="shared" si="172"/>
        <v>0</v>
      </c>
      <c r="E7152" s="24">
        <f t="shared" si="173"/>
        <v>0</v>
      </c>
      <c r="F7152" s="104"/>
      <c r="G7152" s="104"/>
      <c r="H7152" s="113"/>
      <c r="I7152" s="113"/>
      <c r="J7152" s="31"/>
      <c r="K7152" s="32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10"/>
      <c r="B7153" s="111"/>
      <c r="C7153" s="112"/>
      <c r="D7153" s="21">
        <f t="shared" si="172"/>
        <v>146886.67000000001</v>
      </c>
      <c r="E7153" s="24">
        <f t="shared" si="173"/>
        <v>0</v>
      </c>
      <c r="F7153" s="104"/>
      <c r="G7153" s="104"/>
      <c r="H7153" s="105">
        <v>146886.67000000001</v>
      </c>
      <c r="I7153" s="105">
        <v>0</v>
      </c>
      <c r="J7153" s="106"/>
      <c r="K7153" s="107"/>
      <c r="L7153" s="105"/>
      <c r="M7153" s="105"/>
      <c r="N7153" s="106"/>
      <c r="O7153" s="107"/>
      <c r="P7153" s="113"/>
      <c r="Q7153" s="113"/>
      <c r="R7153" s="106"/>
      <c r="S7153" s="107"/>
      <c r="T7153" s="105"/>
      <c r="U7153" s="105"/>
      <c r="V7153" s="106"/>
      <c r="W7153" s="107"/>
      <c r="X7153" s="105"/>
      <c r="Y7153" s="105"/>
      <c r="Z7153" s="106"/>
      <c r="AA7153" s="107"/>
      <c r="AB7153" s="105"/>
      <c r="AC7153" s="105"/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10"/>
      <c r="B7154" s="111"/>
      <c r="C7154" s="112"/>
      <c r="D7154" s="21">
        <f t="shared" si="172"/>
        <v>9049.9599999999991</v>
      </c>
      <c r="E7154" s="24">
        <f t="shared" si="173"/>
        <v>0</v>
      </c>
      <c r="F7154" s="104"/>
      <c r="G7154" s="104"/>
      <c r="H7154" s="105">
        <v>9049.9599999999991</v>
      </c>
      <c r="I7154" s="105">
        <v>0</v>
      </c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10"/>
      <c r="B7155" s="111"/>
      <c r="C7155" s="112"/>
      <c r="D7155" s="21">
        <f t="shared" si="172"/>
        <v>0</v>
      </c>
      <c r="E7155" s="24">
        <f t="shared" si="17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10"/>
      <c r="B7156" s="111"/>
      <c r="C7156" s="112"/>
      <c r="D7156" s="21">
        <f t="shared" si="172"/>
        <v>4101.17</v>
      </c>
      <c r="E7156" s="24">
        <f t="shared" si="173"/>
        <v>0</v>
      </c>
      <c r="F7156" s="104"/>
      <c r="G7156" s="104"/>
      <c r="H7156" s="105">
        <v>4101.17</v>
      </c>
      <c r="I7156" s="105">
        <v>0</v>
      </c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10"/>
      <c r="B7157" s="111"/>
      <c r="C7157" s="112"/>
      <c r="D7157" s="21">
        <f t="shared" si="172"/>
        <v>0</v>
      </c>
      <c r="E7157" s="24">
        <f t="shared" si="17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10"/>
      <c r="B7158" s="111"/>
      <c r="C7158" s="112"/>
      <c r="D7158" s="21">
        <f t="shared" si="172"/>
        <v>0</v>
      </c>
      <c r="E7158" s="24">
        <f t="shared" si="17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10"/>
      <c r="B7159" s="111"/>
      <c r="C7159" s="112"/>
      <c r="D7159" s="21">
        <f t="shared" si="172"/>
        <v>0</v>
      </c>
      <c r="E7159" s="24">
        <f t="shared" si="173"/>
        <v>0</v>
      </c>
      <c r="F7159" s="104"/>
      <c r="G7159" s="104"/>
      <c r="H7159" s="113"/>
      <c r="I7159" s="113"/>
      <c r="J7159" s="31"/>
      <c r="K7159" s="32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10"/>
      <c r="B7160" s="111"/>
      <c r="C7160" s="112"/>
      <c r="D7160" s="21">
        <f t="shared" si="172"/>
        <v>0</v>
      </c>
      <c r="E7160" s="24">
        <f t="shared" si="17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10"/>
      <c r="B7161" s="111"/>
      <c r="C7161" s="112"/>
      <c r="D7161" s="21">
        <f t="shared" si="172"/>
        <v>3611.11</v>
      </c>
      <c r="E7161" s="24">
        <f t="shared" si="173"/>
        <v>0</v>
      </c>
      <c r="F7161" s="104"/>
      <c r="G7161" s="104"/>
      <c r="H7161" s="105">
        <v>3611.11</v>
      </c>
      <c r="I7161" s="105">
        <v>0</v>
      </c>
      <c r="J7161" s="106"/>
      <c r="K7161" s="107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10"/>
      <c r="B7162" s="111"/>
      <c r="C7162" s="112"/>
      <c r="D7162" s="21">
        <f t="shared" si="172"/>
        <v>0</v>
      </c>
      <c r="E7162" s="24">
        <f t="shared" si="17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10"/>
      <c r="B7163" s="111"/>
      <c r="C7163" s="112"/>
      <c r="D7163" s="21">
        <f t="shared" si="172"/>
        <v>0</v>
      </c>
      <c r="E7163" s="24">
        <f t="shared" si="173"/>
        <v>0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10"/>
      <c r="B7164" s="111"/>
      <c r="C7164" s="112"/>
      <c r="D7164" s="21">
        <f t="shared" si="172"/>
        <v>0</v>
      </c>
      <c r="E7164" s="24">
        <f t="shared" si="173"/>
        <v>0</v>
      </c>
      <c r="F7164" s="104"/>
      <c r="G7164" s="104"/>
      <c r="H7164" s="113"/>
      <c r="I7164" s="113"/>
      <c r="J7164" s="31"/>
      <c r="K7164" s="32"/>
      <c r="L7164" s="113"/>
      <c r="M7164" s="113"/>
      <c r="N7164" s="31"/>
      <c r="O7164" s="32"/>
      <c r="P7164" s="105"/>
      <c r="Q7164" s="105"/>
      <c r="R7164" s="31"/>
      <c r="S7164" s="32"/>
      <c r="T7164" s="113"/>
      <c r="U7164" s="113"/>
      <c r="V7164" s="31"/>
      <c r="W7164" s="32"/>
      <c r="X7164" s="113"/>
      <c r="Y7164" s="113"/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10"/>
      <c r="B7165" s="111"/>
      <c r="C7165" s="112"/>
      <c r="D7165" s="21">
        <f t="shared" si="172"/>
        <v>10301.27</v>
      </c>
      <c r="E7165" s="24">
        <f t="shared" si="173"/>
        <v>0</v>
      </c>
      <c r="F7165" s="104"/>
      <c r="G7165" s="104"/>
      <c r="H7165" s="113">
        <v>365.17</v>
      </c>
      <c r="I7165" s="113">
        <v>0</v>
      </c>
      <c r="J7165" s="31"/>
      <c r="K7165" s="32"/>
      <c r="L7165" s="113"/>
      <c r="M7165" s="113"/>
      <c r="N7165" s="31">
        <v>9936.1</v>
      </c>
      <c r="O7165" s="32">
        <v>0</v>
      </c>
      <c r="P7165" s="113"/>
      <c r="Q7165" s="113"/>
      <c r="R7165" s="31"/>
      <c r="S7165" s="32"/>
      <c r="T7165" s="113"/>
      <c r="U7165" s="113"/>
      <c r="V7165" s="31"/>
      <c r="W7165" s="32"/>
      <c r="X7165" s="113"/>
      <c r="Y7165" s="113"/>
      <c r="Z7165" s="31"/>
      <c r="AA7165" s="32"/>
      <c r="AB7165" s="113"/>
      <c r="AC7165" s="113"/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10"/>
      <c r="B7166" s="111"/>
      <c r="C7166" s="112"/>
      <c r="D7166" s="21">
        <f t="shared" si="172"/>
        <v>10660.48</v>
      </c>
      <c r="E7166" s="24">
        <f t="shared" si="173"/>
        <v>0</v>
      </c>
      <c r="F7166" s="104"/>
      <c r="G7166" s="104"/>
      <c r="H7166" s="113"/>
      <c r="I7166" s="113"/>
      <c r="J7166" s="31"/>
      <c r="K7166" s="32"/>
      <c r="L7166" s="113"/>
      <c r="M7166" s="113"/>
      <c r="N7166" s="31">
        <v>10660.48</v>
      </c>
      <c r="O7166" s="32">
        <v>0</v>
      </c>
      <c r="P7166" s="113"/>
      <c r="Q7166" s="113"/>
      <c r="R7166" s="31"/>
      <c r="S7166" s="32"/>
      <c r="T7166" s="113"/>
      <c r="U7166" s="113"/>
      <c r="V7166" s="31"/>
      <c r="W7166" s="32"/>
      <c r="X7166" s="113"/>
      <c r="Y7166" s="113"/>
      <c r="Z7166" s="31"/>
      <c r="AA7166" s="32"/>
      <c r="AB7166" s="113"/>
      <c r="AC7166" s="113"/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10"/>
      <c r="B7167" s="111"/>
      <c r="C7167" s="112"/>
      <c r="D7167" s="21">
        <f t="shared" si="172"/>
        <v>39488</v>
      </c>
      <c r="E7167" s="24">
        <f t="shared" si="173"/>
        <v>0</v>
      </c>
      <c r="F7167" s="104"/>
      <c r="G7167" s="104"/>
      <c r="H7167" s="113"/>
      <c r="I7167" s="113"/>
      <c r="J7167" s="31"/>
      <c r="K7167" s="32"/>
      <c r="L7167" s="113"/>
      <c r="M7167" s="113"/>
      <c r="N7167" s="31">
        <v>39488</v>
      </c>
      <c r="O7167" s="32">
        <v>0</v>
      </c>
      <c r="P7167" s="113"/>
      <c r="Q7167" s="113"/>
      <c r="R7167" s="31"/>
      <c r="S7167" s="32"/>
      <c r="T7167" s="113"/>
      <c r="U7167" s="113"/>
      <c r="V7167" s="31"/>
      <c r="W7167" s="32"/>
      <c r="X7167" s="113"/>
      <c r="Y7167" s="113"/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10"/>
      <c r="B7168" s="111"/>
      <c r="C7168" s="112"/>
      <c r="D7168" s="21">
        <f t="shared" si="172"/>
        <v>0</v>
      </c>
      <c r="E7168" s="24">
        <f t="shared" si="17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10"/>
      <c r="B7169" s="111"/>
      <c r="C7169" s="112"/>
      <c r="D7169" s="21">
        <f t="shared" si="172"/>
        <v>0</v>
      </c>
      <c r="E7169" s="24">
        <f t="shared" si="173"/>
        <v>0</v>
      </c>
      <c r="F7169" s="104"/>
      <c r="G7169" s="104"/>
      <c r="H7169" s="105"/>
      <c r="I7169" s="105"/>
      <c r="J7169" s="106"/>
      <c r="K7169" s="107"/>
      <c r="L7169" s="105"/>
      <c r="M7169" s="105"/>
      <c r="N7169" s="106"/>
      <c r="O7169" s="107"/>
      <c r="P7169" s="113"/>
      <c r="Q7169" s="113"/>
      <c r="R7169" s="106"/>
      <c r="S7169" s="107"/>
      <c r="T7169" s="105"/>
      <c r="U7169" s="105"/>
      <c r="V7169" s="106"/>
      <c r="W7169" s="107"/>
      <c r="X7169" s="105"/>
      <c r="Y7169" s="105"/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10"/>
      <c r="B7170" s="111"/>
      <c r="C7170" s="112"/>
      <c r="D7170" s="21">
        <f t="shared" si="172"/>
        <v>16398.91</v>
      </c>
      <c r="E7170" s="24">
        <f t="shared" si="173"/>
        <v>0</v>
      </c>
      <c r="F7170" s="104"/>
      <c r="G7170" s="104"/>
      <c r="H7170" s="105"/>
      <c r="I7170" s="105"/>
      <c r="J7170" s="106"/>
      <c r="K7170" s="107"/>
      <c r="L7170" s="105"/>
      <c r="M7170" s="105"/>
      <c r="N7170" s="106">
        <v>16398.91</v>
      </c>
      <c r="O7170" s="107">
        <v>0</v>
      </c>
      <c r="P7170" s="105"/>
      <c r="Q7170" s="105"/>
      <c r="R7170" s="106"/>
      <c r="S7170" s="107"/>
      <c r="T7170" s="105"/>
      <c r="U7170" s="105"/>
      <c r="V7170" s="106"/>
      <c r="W7170" s="107"/>
      <c r="X7170" s="105"/>
      <c r="Y7170" s="105"/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10"/>
      <c r="B7171" s="111"/>
      <c r="C7171" s="112"/>
      <c r="D7171" s="21">
        <f t="shared" si="172"/>
        <v>0</v>
      </c>
      <c r="E7171" s="24">
        <f t="shared" si="173"/>
        <v>0</v>
      </c>
      <c r="F7171" s="104"/>
      <c r="G7171" s="104"/>
      <c r="H7171" s="113"/>
      <c r="I7171" s="113"/>
      <c r="J7171" s="31"/>
      <c r="K7171" s="32"/>
      <c r="L7171" s="113"/>
      <c r="M7171" s="113"/>
      <c r="N7171" s="31"/>
      <c r="O7171" s="32"/>
      <c r="P7171" s="105"/>
      <c r="Q7171" s="105"/>
      <c r="R7171" s="31"/>
      <c r="S7171" s="32"/>
      <c r="T7171" s="113"/>
      <c r="U7171" s="113"/>
      <c r="V7171" s="31"/>
      <c r="W7171" s="32"/>
      <c r="X7171" s="113"/>
      <c r="Y7171" s="113"/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10"/>
      <c r="B7172" s="111"/>
      <c r="C7172" s="112"/>
      <c r="D7172" s="21">
        <f t="shared" si="172"/>
        <v>9270.07</v>
      </c>
      <c r="E7172" s="24">
        <f t="shared" si="173"/>
        <v>0</v>
      </c>
      <c r="F7172" s="104"/>
      <c r="G7172" s="104"/>
      <c r="H7172" s="113"/>
      <c r="I7172" s="113"/>
      <c r="J7172" s="31"/>
      <c r="K7172" s="32"/>
      <c r="L7172" s="113"/>
      <c r="M7172" s="113"/>
      <c r="N7172" s="31">
        <v>9270.07</v>
      </c>
      <c r="O7172" s="32">
        <v>0</v>
      </c>
      <c r="P7172" s="113"/>
      <c r="Q7172" s="113"/>
      <c r="R7172" s="31"/>
      <c r="S7172" s="32"/>
      <c r="T7172" s="113"/>
      <c r="U7172" s="113"/>
      <c r="V7172" s="31"/>
      <c r="W7172" s="32"/>
      <c r="X7172" s="113"/>
      <c r="Y7172" s="113"/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10"/>
      <c r="B7173" s="111"/>
      <c r="C7173" s="112"/>
      <c r="D7173" s="21">
        <f t="shared" si="172"/>
        <v>36286.11</v>
      </c>
      <c r="E7173" s="24">
        <f t="shared" si="173"/>
        <v>0</v>
      </c>
      <c r="F7173" s="104"/>
      <c r="G7173" s="104"/>
      <c r="H7173" s="113">
        <v>7559.72</v>
      </c>
      <c r="I7173" s="113">
        <v>0</v>
      </c>
      <c r="J7173" s="31"/>
      <c r="K7173" s="32"/>
      <c r="L7173" s="113"/>
      <c r="M7173" s="113"/>
      <c r="N7173" s="31">
        <v>28726.39</v>
      </c>
      <c r="O7173" s="32">
        <v>0</v>
      </c>
      <c r="P7173" s="113"/>
      <c r="Q7173" s="113"/>
      <c r="R7173" s="31"/>
      <c r="S7173" s="32"/>
      <c r="T7173" s="113"/>
      <c r="U7173" s="113"/>
      <c r="V7173" s="31"/>
      <c r="W7173" s="32"/>
      <c r="X7173" s="113"/>
      <c r="Y7173" s="113"/>
      <c r="Z7173" s="31"/>
      <c r="AA7173" s="32"/>
      <c r="AB7173" s="113"/>
      <c r="AC7173" s="113"/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10"/>
      <c r="B7174" s="111"/>
      <c r="C7174" s="112"/>
      <c r="D7174" s="21">
        <f t="shared" si="172"/>
        <v>67292.75</v>
      </c>
      <c r="E7174" s="24">
        <f t="shared" si="173"/>
        <v>0</v>
      </c>
      <c r="F7174" s="104"/>
      <c r="G7174" s="104"/>
      <c r="H7174" s="113">
        <v>10400</v>
      </c>
      <c r="I7174" s="113">
        <v>0</v>
      </c>
      <c r="J7174" s="31"/>
      <c r="K7174" s="32"/>
      <c r="L7174" s="113"/>
      <c r="M7174" s="113"/>
      <c r="N7174" s="31">
        <v>56892.75</v>
      </c>
      <c r="O7174" s="32">
        <v>0</v>
      </c>
      <c r="P7174" s="113"/>
      <c r="Q7174" s="113"/>
      <c r="R7174" s="31"/>
      <c r="S7174" s="32"/>
      <c r="T7174" s="113"/>
      <c r="U7174" s="113"/>
      <c r="V7174" s="31"/>
      <c r="W7174" s="32"/>
      <c r="X7174" s="113"/>
      <c r="Y7174" s="113"/>
      <c r="Z7174" s="31"/>
      <c r="AA7174" s="32"/>
      <c r="AB7174" s="113"/>
      <c r="AC7174" s="113"/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10"/>
      <c r="B7175" s="111"/>
      <c r="C7175" s="112"/>
      <c r="D7175" s="21">
        <f t="shared" si="172"/>
        <v>1296.67</v>
      </c>
      <c r="E7175" s="24">
        <f t="shared" si="173"/>
        <v>0</v>
      </c>
      <c r="F7175" s="104"/>
      <c r="G7175" s="104"/>
      <c r="H7175" s="105">
        <v>330</v>
      </c>
      <c r="I7175" s="105">
        <v>0</v>
      </c>
      <c r="J7175" s="106"/>
      <c r="K7175" s="107"/>
      <c r="L7175" s="105"/>
      <c r="M7175" s="105"/>
      <c r="N7175" s="106">
        <v>966.67</v>
      </c>
      <c r="O7175" s="107">
        <v>0</v>
      </c>
      <c r="P7175" s="113"/>
      <c r="Q7175" s="113"/>
      <c r="R7175" s="106"/>
      <c r="S7175" s="107"/>
      <c r="T7175" s="105"/>
      <c r="U7175" s="105"/>
      <c r="V7175" s="106"/>
      <c r="W7175" s="107"/>
      <c r="X7175" s="105"/>
      <c r="Y7175" s="105"/>
      <c r="Z7175" s="106"/>
      <c r="AA7175" s="107"/>
      <c r="AB7175" s="105"/>
      <c r="AC7175" s="105"/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10"/>
      <c r="B7176" s="111"/>
      <c r="C7176" s="112"/>
      <c r="D7176" s="21">
        <f t="shared" si="172"/>
        <v>7404.4400000000005</v>
      </c>
      <c r="E7176" s="24">
        <f t="shared" si="173"/>
        <v>0</v>
      </c>
      <c r="F7176" s="104"/>
      <c r="G7176" s="104"/>
      <c r="H7176" s="105">
        <v>2616.67</v>
      </c>
      <c r="I7176" s="105">
        <v>0</v>
      </c>
      <c r="J7176" s="106"/>
      <c r="K7176" s="107"/>
      <c r="L7176" s="105"/>
      <c r="M7176" s="105"/>
      <c r="N7176" s="106">
        <v>4787.7700000000004</v>
      </c>
      <c r="O7176" s="107">
        <v>0</v>
      </c>
      <c r="P7176" s="105"/>
      <c r="Q7176" s="105"/>
      <c r="R7176" s="106"/>
      <c r="S7176" s="107"/>
      <c r="T7176" s="105"/>
      <c r="U7176" s="105"/>
      <c r="V7176" s="106"/>
      <c r="W7176" s="107"/>
      <c r="X7176" s="105"/>
      <c r="Y7176" s="105"/>
      <c r="Z7176" s="106"/>
      <c r="AA7176" s="107"/>
      <c r="AB7176" s="105"/>
      <c r="AC7176" s="105"/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10"/>
      <c r="B7177" s="111"/>
      <c r="C7177" s="112"/>
      <c r="D7177" s="21">
        <f t="shared" si="172"/>
        <v>666.66</v>
      </c>
      <c r="E7177" s="24">
        <f t="shared" si="173"/>
        <v>0</v>
      </c>
      <c r="F7177" s="104"/>
      <c r="G7177" s="104"/>
      <c r="H7177" s="113">
        <v>333.33</v>
      </c>
      <c r="I7177" s="113">
        <v>0</v>
      </c>
      <c r="J7177" s="31"/>
      <c r="K7177" s="32"/>
      <c r="L7177" s="113"/>
      <c r="M7177" s="113"/>
      <c r="N7177" s="31">
        <v>333.33</v>
      </c>
      <c r="O7177" s="32">
        <v>0</v>
      </c>
      <c r="P7177" s="105"/>
      <c r="Q7177" s="105"/>
      <c r="R7177" s="31"/>
      <c r="S7177" s="32"/>
      <c r="T7177" s="113"/>
      <c r="U7177" s="113"/>
      <c r="V7177" s="31"/>
      <c r="W7177" s="32"/>
      <c r="X7177" s="113"/>
      <c r="Y7177" s="113"/>
      <c r="Z7177" s="31"/>
      <c r="AA7177" s="32"/>
      <c r="AB7177" s="113"/>
      <c r="AC7177" s="113"/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10"/>
      <c r="B7178" s="111"/>
      <c r="C7178" s="112"/>
      <c r="D7178" s="21">
        <f t="shared" si="172"/>
        <v>0</v>
      </c>
      <c r="E7178" s="24">
        <f t="shared" si="173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10"/>
      <c r="B7179" s="111"/>
      <c r="C7179" s="112"/>
      <c r="D7179" s="21">
        <f t="shared" si="172"/>
        <v>231193.96000000002</v>
      </c>
      <c r="E7179" s="24">
        <f t="shared" si="173"/>
        <v>0</v>
      </c>
      <c r="F7179" s="104"/>
      <c r="G7179" s="104"/>
      <c r="H7179" s="113">
        <v>42709.48</v>
      </c>
      <c r="I7179" s="113">
        <v>0</v>
      </c>
      <c r="J7179" s="31"/>
      <c r="K7179" s="32"/>
      <c r="L7179" s="113"/>
      <c r="M7179" s="113"/>
      <c r="N7179" s="31">
        <v>188484.48000000001</v>
      </c>
      <c r="O7179" s="32">
        <v>0</v>
      </c>
      <c r="P7179" s="113"/>
      <c r="Q7179" s="113"/>
      <c r="R7179" s="31"/>
      <c r="S7179" s="32"/>
      <c r="T7179" s="113"/>
      <c r="U7179" s="113"/>
      <c r="V7179" s="31"/>
      <c r="W7179" s="32"/>
      <c r="X7179" s="113"/>
      <c r="Y7179" s="113"/>
      <c r="Z7179" s="31"/>
      <c r="AA7179" s="32"/>
      <c r="AB7179" s="113"/>
      <c r="AC7179" s="113"/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10"/>
      <c r="B7180" s="111"/>
      <c r="C7180" s="112"/>
      <c r="D7180" s="21">
        <f t="shared" si="172"/>
        <v>25787.18</v>
      </c>
      <c r="E7180" s="24">
        <f t="shared" si="173"/>
        <v>0</v>
      </c>
      <c r="F7180" s="104"/>
      <c r="G7180" s="104"/>
      <c r="H7180" s="113">
        <v>6276.94</v>
      </c>
      <c r="I7180" s="113">
        <v>0</v>
      </c>
      <c r="J7180" s="31"/>
      <c r="K7180" s="32"/>
      <c r="L7180" s="113"/>
      <c r="M7180" s="113"/>
      <c r="N7180" s="31">
        <v>19510.240000000002</v>
      </c>
      <c r="O7180" s="32">
        <v>0</v>
      </c>
      <c r="P7180" s="113"/>
      <c r="Q7180" s="113"/>
      <c r="R7180" s="31"/>
      <c r="S7180" s="32"/>
      <c r="T7180" s="113"/>
      <c r="U7180" s="113"/>
      <c r="V7180" s="31"/>
      <c r="W7180" s="32"/>
      <c r="X7180" s="113"/>
      <c r="Y7180" s="113"/>
      <c r="Z7180" s="31"/>
      <c r="AA7180" s="32"/>
      <c r="AB7180" s="113"/>
      <c r="AC7180" s="113"/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10"/>
      <c r="B7181" s="111"/>
      <c r="C7181" s="112"/>
      <c r="D7181" s="21">
        <f t="shared" si="172"/>
        <v>10122.219999999999</v>
      </c>
      <c r="E7181" s="24">
        <f t="shared" si="173"/>
        <v>1</v>
      </c>
      <c r="F7181" s="104"/>
      <c r="G7181" s="104"/>
      <c r="H7181" s="113">
        <v>3094.44</v>
      </c>
      <c r="I7181" s="113">
        <v>0</v>
      </c>
      <c r="J7181" s="31"/>
      <c r="K7181" s="32"/>
      <c r="L7181" s="113"/>
      <c r="M7181" s="113"/>
      <c r="N7181" s="31">
        <v>7027.78</v>
      </c>
      <c r="O7181" s="32">
        <v>1</v>
      </c>
      <c r="P7181" s="113"/>
      <c r="Q7181" s="113"/>
      <c r="R7181" s="31"/>
      <c r="S7181" s="32"/>
      <c r="T7181" s="113"/>
      <c r="U7181" s="113"/>
      <c r="V7181" s="31"/>
      <c r="W7181" s="32"/>
      <c r="X7181" s="113"/>
      <c r="Y7181" s="113"/>
      <c r="Z7181" s="31"/>
      <c r="AA7181" s="32"/>
      <c r="AB7181" s="113"/>
      <c r="AC7181" s="113"/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10"/>
      <c r="B7182" s="111"/>
      <c r="C7182" s="112"/>
      <c r="D7182" s="21">
        <f t="shared" si="172"/>
        <v>0</v>
      </c>
      <c r="E7182" s="24">
        <f t="shared" si="173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10"/>
      <c r="B7183" s="111"/>
      <c r="C7183" s="112"/>
      <c r="D7183" s="21">
        <f t="shared" si="172"/>
        <v>14000</v>
      </c>
      <c r="E7183" s="24">
        <f t="shared" si="173"/>
        <v>0</v>
      </c>
      <c r="F7183" s="104"/>
      <c r="G7183" s="104"/>
      <c r="H7183" s="113">
        <v>2750</v>
      </c>
      <c r="I7183" s="113">
        <v>0</v>
      </c>
      <c r="J7183" s="31"/>
      <c r="K7183" s="32"/>
      <c r="L7183" s="113"/>
      <c r="M7183" s="113"/>
      <c r="N7183" s="31">
        <v>11250</v>
      </c>
      <c r="O7183" s="32">
        <v>0</v>
      </c>
      <c r="P7183" s="113"/>
      <c r="Q7183" s="113"/>
      <c r="R7183" s="31"/>
      <c r="S7183" s="32"/>
      <c r="T7183" s="113"/>
      <c r="U7183" s="113"/>
      <c r="V7183" s="31"/>
      <c r="W7183" s="32"/>
      <c r="X7183" s="113"/>
      <c r="Y7183" s="113"/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10"/>
      <c r="B7184" s="111"/>
      <c r="C7184" s="112"/>
      <c r="D7184" s="21">
        <f t="shared" si="172"/>
        <v>0</v>
      </c>
      <c r="E7184" s="24">
        <f t="shared" si="173"/>
        <v>0</v>
      </c>
      <c r="F7184" s="104"/>
      <c r="G7184" s="104"/>
      <c r="H7184" s="105"/>
      <c r="I7184" s="105"/>
      <c r="J7184" s="106"/>
      <c r="K7184" s="107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10"/>
      <c r="B7185" s="111"/>
      <c r="C7185" s="112"/>
      <c r="D7185" s="21">
        <f t="shared" si="172"/>
        <v>0</v>
      </c>
      <c r="E7185" s="24">
        <f t="shared" si="173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10"/>
      <c r="B7186" s="111"/>
      <c r="C7186" s="112"/>
      <c r="D7186" s="21">
        <f t="shared" si="172"/>
        <v>0</v>
      </c>
      <c r="E7186" s="24">
        <f t="shared" si="173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10"/>
      <c r="B7187" s="111"/>
      <c r="C7187" s="112"/>
      <c r="D7187" s="21">
        <f t="shared" si="172"/>
        <v>0</v>
      </c>
      <c r="E7187" s="24">
        <f t="shared" si="173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10"/>
      <c r="B7188" s="111"/>
      <c r="C7188" s="112"/>
      <c r="D7188" s="21">
        <f t="shared" si="172"/>
        <v>0</v>
      </c>
      <c r="E7188" s="24">
        <f t="shared" si="173"/>
        <v>0</v>
      </c>
      <c r="F7188" s="104"/>
      <c r="G7188" s="104"/>
      <c r="H7188" s="113"/>
      <c r="I7188" s="113"/>
      <c r="J7188" s="31"/>
      <c r="K7188" s="32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10"/>
      <c r="B7189" s="111"/>
      <c r="C7189" s="112"/>
      <c r="D7189" s="21">
        <f t="shared" si="172"/>
        <v>0</v>
      </c>
      <c r="E7189" s="24">
        <f t="shared" si="173"/>
        <v>0</v>
      </c>
      <c r="F7189" s="104"/>
      <c r="G7189" s="104"/>
      <c r="H7189" s="105"/>
      <c r="I7189" s="105"/>
      <c r="J7189" s="106"/>
      <c r="K7189" s="107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10"/>
      <c r="B7190" s="111"/>
      <c r="C7190" s="112"/>
      <c r="D7190" s="21">
        <f t="shared" si="172"/>
        <v>0</v>
      </c>
      <c r="E7190" s="24">
        <f t="shared" si="173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10"/>
      <c r="B7191" s="111"/>
      <c r="C7191" s="112"/>
      <c r="D7191" s="21">
        <f t="shared" si="172"/>
        <v>0</v>
      </c>
      <c r="E7191" s="24">
        <f t="shared" si="173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10"/>
      <c r="B7192" s="111"/>
      <c r="C7192" s="112"/>
      <c r="D7192" s="21">
        <f t="shared" si="172"/>
        <v>0</v>
      </c>
      <c r="E7192" s="24">
        <f t="shared" si="173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10"/>
      <c r="B7193" s="111"/>
      <c r="C7193" s="112"/>
      <c r="D7193" s="21">
        <f t="shared" si="172"/>
        <v>0</v>
      </c>
      <c r="E7193" s="24">
        <f t="shared" si="173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10"/>
      <c r="B7194" s="111"/>
      <c r="C7194" s="112"/>
      <c r="D7194" s="21">
        <f t="shared" si="172"/>
        <v>0</v>
      </c>
      <c r="E7194" s="24">
        <f t="shared" si="173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10"/>
      <c r="B7195" s="111"/>
      <c r="C7195" s="112"/>
      <c r="D7195" s="21">
        <f t="shared" si="172"/>
        <v>0</v>
      </c>
      <c r="E7195" s="24">
        <f t="shared" si="173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10"/>
      <c r="B7196" s="111"/>
      <c r="C7196" s="112"/>
      <c r="D7196" s="21">
        <f t="shared" si="172"/>
        <v>0</v>
      </c>
      <c r="E7196" s="24">
        <f t="shared" si="173"/>
        <v>0</v>
      </c>
      <c r="F7196" s="104"/>
      <c r="G7196" s="104"/>
      <c r="H7196" s="113"/>
      <c r="I7196" s="113"/>
      <c r="J7196" s="31"/>
      <c r="K7196" s="32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10"/>
      <c r="B7197" s="111"/>
      <c r="C7197" s="112"/>
      <c r="D7197" s="21">
        <f t="shared" si="172"/>
        <v>0</v>
      </c>
      <c r="E7197" s="24">
        <f t="shared" si="173"/>
        <v>0</v>
      </c>
      <c r="F7197" s="104"/>
      <c r="G7197" s="104"/>
      <c r="H7197" s="105"/>
      <c r="I7197" s="105"/>
      <c r="J7197" s="106"/>
      <c r="K7197" s="107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10"/>
      <c r="B7198" s="111"/>
      <c r="C7198" s="112"/>
      <c r="D7198" s="21">
        <f t="shared" si="172"/>
        <v>0</v>
      </c>
      <c r="E7198" s="24">
        <f t="shared" si="173"/>
        <v>0</v>
      </c>
      <c r="F7198" s="104"/>
      <c r="G7198" s="104"/>
      <c r="H7198" s="105"/>
      <c r="I7198" s="105"/>
      <c r="J7198" s="106"/>
      <c r="K7198" s="107"/>
      <c r="L7198" s="105"/>
      <c r="M7198" s="105"/>
      <c r="N7198" s="106"/>
      <c r="O7198" s="107"/>
      <c r="P7198" s="105"/>
      <c r="Q7198" s="105"/>
      <c r="R7198" s="106"/>
      <c r="S7198" s="107"/>
      <c r="T7198" s="105"/>
      <c r="U7198" s="105"/>
      <c r="V7198" s="106"/>
      <c r="W7198" s="107"/>
      <c r="X7198" s="105"/>
      <c r="Y7198" s="105"/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10"/>
      <c r="B7199" s="111"/>
      <c r="C7199" s="112"/>
      <c r="D7199" s="21">
        <f t="shared" si="172"/>
        <v>0</v>
      </c>
      <c r="E7199" s="24">
        <f t="shared" si="173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10"/>
      <c r="B7200" s="111"/>
      <c r="C7200" s="112"/>
      <c r="D7200" s="21">
        <f t="shared" si="172"/>
        <v>0</v>
      </c>
      <c r="E7200" s="24">
        <f t="shared" si="173"/>
        <v>0</v>
      </c>
      <c r="F7200" s="104"/>
      <c r="G7200" s="104"/>
      <c r="H7200" s="113"/>
      <c r="I7200" s="113"/>
      <c r="J7200" s="31"/>
      <c r="K7200" s="32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10"/>
      <c r="B7201" s="111"/>
      <c r="C7201" s="112"/>
      <c r="D7201" s="21">
        <f t="shared" si="172"/>
        <v>833209.38</v>
      </c>
      <c r="E7201" s="24">
        <f t="shared" si="173"/>
        <v>771346.8</v>
      </c>
      <c r="F7201" s="104"/>
      <c r="G7201" s="104"/>
      <c r="H7201" s="105">
        <v>347658.2</v>
      </c>
      <c r="I7201" s="105">
        <v>330281.75</v>
      </c>
      <c r="J7201" s="106"/>
      <c r="K7201" s="107"/>
      <c r="L7201" s="105"/>
      <c r="M7201" s="105"/>
      <c r="N7201" s="106">
        <v>485551.18</v>
      </c>
      <c r="O7201" s="107">
        <v>441065.05</v>
      </c>
      <c r="P7201" s="113"/>
      <c r="Q7201" s="113"/>
      <c r="R7201" s="106"/>
      <c r="S7201" s="107"/>
      <c r="T7201" s="105"/>
      <c r="U7201" s="105"/>
      <c r="V7201" s="106"/>
      <c r="W7201" s="107"/>
      <c r="X7201" s="105"/>
      <c r="Y7201" s="105"/>
      <c r="Z7201" s="106"/>
      <c r="AA7201" s="107"/>
      <c r="AB7201" s="105"/>
      <c r="AC7201" s="105"/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10"/>
      <c r="B7202" s="111"/>
      <c r="C7202" s="112"/>
      <c r="D7202" s="21">
        <f t="shared" si="172"/>
        <v>253943.55000000002</v>
      </c>
      <c r="E7202" s="24">
        <f t="shared" si="173"/>
        <v>244925.2</v>
      </c>
      <c r="F7202" s="104"/>
      <c r="G7202" s="104"/>
      <c r="H7202" s="113">
        <v>119579.35</v>
      </c>
      <c r="I7202" s="113">
        <v>105144.1</v>
      </c>
      <c r="J7202" s="31"/>
      <c r="K7202" s="32"/>
      <c r="L7202" s="113"/>
      <c r="M7202" s="113"/>
      <c r="N7202" s="31">
        <v>134364.20000000001</v>
      </c>
      <c r="O7202" s="32">
        <v>139781.1</v>
      </c>
      <c r="P7202" s="105"/>
      <c r="Q7202" s="105"/>
      <c r="R7202" s="31"/>
      <c r="S7202" s="32"/>
      <c r="T7202" s="113"/>
      <c r="U7202" s="113"/>
      <c r="V7202" s="31"/>
      <c r="W7202" s="32"/>
      <c r="X7202" s="113"/>
      <c r="Y7202" s="113"/>
      <c r="Z7202" s="31"/>
      <c r="AA7202" s="32"/>
      <c r="AB7202" s="113"/>
      <c r="AC7202" s="113"/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10"/>
      <c r="B7203" s="111"/>
      <c r="C7203" s="112"/>
      <c r="D7203" s="21">
        <f t="shared" si="172"/>
        <v>0</v>
      </c>
      <c r="E7203" s="24">
        <f t="shared" si="173"/>
        <v>0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/>
      <c r="U7203" s="113"/>
      <c r="V7203" s="31"/>
      <c r="W7203" s="32"/>
      <c r="X7203" s="113"/>
      <c r="Y7203" s="113"/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10"/>
      <c r="B7204" s="111"/>
      <c r="C7204" s="112"/>
      <c r="D7204" s="21">
        <f t="shared" si="172"/>
        <v>0</v>
      </c>
      <c r="E7204" s="24">
        <f t="shared" si="173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10"/>
      <c r="B7205" s="111"/>
      <c r="C7205" s="112"/>
      <c r="D7205" s="21">
        <f t="shared" ref="D7205:D7268" si="174">F7205+H7205+J7205+L7205+N7205+P7205+R7205+T7205+V7205+X7205+Z7205+AB7205</f>
        <v>0</v>
      </c>
      <c r="E7205" s="24">
        <f t="shared" ref="E7205:E7268" si="175">G7205+I7205+K7205+M7205+O7205+Q7205+S7205+U7205+W7205+Y7205+AA7205+AC7205</f>
        <v>0</v>
      </c>
      <c r="F7205" s="104"/>
      <c r="G7205" s="104"/>
      <c r="H7205" s="113"/>
      <c r="I7205" s="113"/>
      <c r="J7205" s="31"/>
      <c r="K7205" s="32"/>
      <c r="L7205" s="113"/>
      <c r="M7205" s="113"/>
      <c r="N7205" s="31"/>
      <c r="O7205" s="32"/>
      <c r="P7205" s="113"/>
      <c r="Q7205" s="113"/>
      <c r="R7205" s="31"/>
      <c r="S7205" s="32"/>
      <c r="T7205" s="113"/>
      <c r="U7205" s="113"/>
      <c r="V7205" s="31"/>
      <c r="W7205" s="32"/>
      <c r="X7205" s="113"/>
      <c r="Y7205" s="113"/>
      <c r="Z7205" s="31"/>
      <c r="AA7205" s="32"/>
      <c r="AB7205" s="113"/>
      <c r="AC7205" s="113"/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10"/>
      <c r="B7206" s="111"/>
      <c r="C7206" s="112"/>
      <c r="D7206" s="21">
        <f t="shared" si="174"/>
        <v>0</v>
      </c>
      <c r="E7206" s="24">
        <f t="shared" si="17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10"/>
      <c r="B7207" s="111"/>
      <c r="C7207" s="112"/>
      <c r="D7207" s="21">
        <f t="shared" si="174"/>
        <v>0</v>
      </c>
      <c r="E7207" s="24">
        <f t="shared" si="17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10"/>
      <c r="B7208" s="111"/>
      <c r="C7208" s="112"/>
      <c r="D7208" s="21">
        <f t="shared" si="174"/>
        <v>0</v>
      </c>
      <c r="E7208" s="24">
        <f t="shared" si="175"/>
        <v>0</v>
      </c>
      <c r="F7208" s="104"/>
      <c r="G7208" s="104"/>
      <c r="H7208" s="105"/>
      <c r="I7208" s="105"/>
      <c r="J7208" s="106"/>
      <c r="K7208" s="107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10"/>
      <c r="B7209" s="111"/>
      <c r="C7209" s="112"/>
      <c r="D7209" s="21">
        <f t="shared" si="174"/>
        <v>0</v>
      </c>
      <c r="E7209" s="24">
        <f t="shared" si="175"/>
        <v>0</v>
      </c>
      <c r="F7209" s="104"/>
      <c r="G7209" s="104"/>
      <c r="H7209" s="113"/>
      <c r="I7209" s="113"/>
      <c r="J7209" s="31"/>
      <c r="K7209" s="32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10"/>
      <c r="B7210" s="111"/>
      <c r="C7210" s="112"/>
      <c r="D7210" s="21">
        <f t="shared" si="174"/>
        <v>0</v>
      </c>
      <c r="E7210" s="24">
        <f t="shared" si="175"/>
        <v>0</v>
      </c>
      <c r="F7210" s="104"/>
      <c r="G7210" s="104"/>
      <c r="H7210" s="105"/>
      <c r="I7210" s="105"/>
      <c r="J7210" s="106"/>
      <c r="K7210" s="107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10"/>
      <c r="B7211" s="111"/>
      <c r="C7211" s="112"/>
      <c r="D7211" s="21">
        <f t="shared" si="174"/>
        <v>0</v>
      </c>
      <c r="E7211" s="24">
        <f t="shared" si="175"/>
        <v>0</v>
      </c>
      <c r="F7211" s="104"/>
      <c r="G7211" s="104"/>
      <c r="H7211" s="113"/>
      <c r="I7211" s="113"/>
      <c r="J7211" s="31"/>
      <c r="K7211" s="32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10"/>
      <c r="B7212" s="111"/>
      <c r="C7212" s="112"/>
      <c r="D7212" s="21">
        <f t="shared" si="174"/>
        <v>0</v>
      </c>
      <c r="E7212" s="24">
        <f t="shared" si="17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10"/>
      <c r="B7213" s="111"/>
      <c r="C7213" s="112"/>
      <c r="D7213" s="21">
        <f t="shared" si="174"/>
        <v>0</v>
      </c>
      <c r="E7213" s="24">
        <f t="shared" si="17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10"/>
      <c r="B7214" s="111"/>
      <c r="C7214" s="112"/>
      <c r="D7214" s="21">
        <f t="shared" si="174"/>
        <v>0</v>
      </c>
      <c r="E7214" s="24">
        <f t="shared" si="175"/>
        <v>0</v>
      </c>
      <c r="F7214" s="104"/>
      <c r="G7214" s="104"/>
      <c r="H7214" s="105"/>
      <c r="I7214" s="105"/>
      <c r="J7214" s="106"/>
      <c r="K7214" s="107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10"/>
      <c r="B7215" s="111"/>
      <c r="C7215" s="112"/>
      <c r="D7215" s="21">
        <f t="shared" si="174"/>
        <v>0</v>
      </c>
      <c r="E7215" s="24">
        <f t="shared" si="175"/>
        <v>0</v>
      </c>
      <c r="F7215" s="104"/>
      <c r="G7215" s="104"/>
      <c r="H7215" s="113"/>
      <c r="I7215" s="113"/>
      <c r="J7215" s="31"/>
      <c r="K7215" s="32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10"/>
      <c r="B7216" s="111"/>
      <c r="C7216" s="112"/>
      <c r="D7216" s="21">
        <f t="shared" si="174"/>
        <v>0</v>
      </c>
      <c r="E7216" s="24">
        <f t="shared" si="175"/>
        <v>0</v>
      </c>
      <c r="F7216" s="104"/>
      <c r="G7216" s="104"/>
      <c r="H7216" s="105"/>
      <c r="I7216" s="105"/>
      <c r="J7216" s="106"/>
      <c r="K7216" s="107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10"/>
      <c r="B7217" s="111"/>
      <c r="C7217" s="112"/>
      <c r="D7217" s="21">
        <f t="shared" si="174"/>
        <v>0</v>
      </c>
      <c r="E7217" s="24">
        <f t="shared" si="175"/>
        <v>0</v>
      </c>
      <c r="F7217" s="104"/>
      <c r="G7217" s="104"/>
      <c r="H7217" s="113"/>
      <c r="I7217" s="113"/>
      <c r="J7217" s="31"/>
      <c r="K7217" s="32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10"/>
      <c r="B7218" s="111"/>
      <c r="C7218" s="112"/>
      <c r="D7218" s="21">
        <f t="shared" si="174"/>
        <v>0</v>
      </c>
      <c r="E7218" s="24">
        <f t="shared" si="17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10"/>
      <c r="B7219" s="111"/>
      <c r="C7219" s="112"/>
      <c r="D7219" s="21">
        <f t="shared" si="174"/>
        <v>0</v>
      </c>
      <c r="E7219" s="24">
        <f t="shared" si="17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10"/>
      <c r="B7220" s="111"/>
      <c r="C7220" s="112"/>
      <c r="D7220" s="21">
        <f t="shared" si="174"/>
        <v>0</v>
      </c>
      <c r="E7220" s="24">
        <f t="shared" si="17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10"/>
      <c r="B7221" s="111"/>
      <c r="C7221" s="112"/>
      <c r="D7221" s="21">
        <f t="shared" si="174"/>
        <v>0</v>
      </c>
      <c r="E7221" s="24">
        <f t="shared" si="175"/>
        <v>0</v>
      </c>
      <c r="F7221" s="104"/>
      <c r="G7221" s="104"/>
      <c r="H7221" s="105"/>
      <c r="I7221" s="105"/>
      <c r="J7221" s="106"/>
      <c r="K7221" s="107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10"/>
      <c r="B7222" s="111"/>
      <c r="C7222" s="112"/>
      <c r="D7222" s="21">
        <f t="shared" si="174"/>
        <v>0</v>
      </c>
      <c r="E7222" s="24">
        <f t="shared" si="17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10"/>
      <c r="B7223" s="111"/>
      <c r="C7223" s="112"/>
      <c r="D7223" s="21">
        <f t="shared" si="174"/>
        <v>0</v>
      </c>
      <c r="E7223" s="24">
        <f t="shared" si="175"/>
        <v>0</v>
      </c>
      <c r="F7223" s="104"/>
      <c r="G7223" s="104"/>
      <c r="H7223" s="113"/>
      <c r="I7223" s="113"/>
      <c r="J7223" s="31"/>
      <c r="K7223" s="32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10"/>
      <c r="B7224" s="111"/>
      <c r="C7224" s="112"/>
      <c r="D7224" s="21">
        <f t="shared" si="174"/>
        <v>0</v>
      </c>
      <c r="E7224" s="24">
        <f t="shared" si="17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10"/>
      <c r="B7225" s="111"/>
      <c r="C7225" s="112"/>
      <c r="D7225" s="21">
        <f t="shared" si="174"/>
        <v>0</v>
      </c>
      <c r="E7225" s="24">
        <f t="shared" si="175"/>
        <v>0</v>
      </c>
      <c r="F7225" s="104"/>
      <c r="G7225" s="104"/>
      <c r="H7225" s="105"/>
      <c r="I7225" s="105"/>
      <c r="J7225" s="106"/>
      <c r="K7225" s="107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10"/>
      <c r="B7226" s="111"/>
      <c r="C7226" s="112"/>
      <c r="D7226" s="21">
        <f t="shared" si="174"/>
        <v>0</v>
      </c>
      <c r="E7226" s="24">
        <f t="shared" si="175"/>
        <v>0</v>
      </c>
      <c r="F7226" s="104"/>
      <c r="G7226" s="104"/>
      <c r="H7226" s="113"/>
      <c r="I7226" s="113"/>
      <c r="J7226" s="31"/>
      <c r="K7226" s="32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10"/>
      <c r="B7227" s="111"/>
      <c r="C7227" s="112"/>
      <c r="D7227" s="21">
        <f t="shared" si="174"/>
        <v>0</v>
      </c>
      <c r="E7227" s="24">
        <f t="shared" si="17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10"/>
      <c r="B7228" s="111"/>
      <c r="C7228" s="112"/>
      <c r="D7228" s="21">
        <f t="shared" si="174"/>
        <v>0</v>
      </c>
      <c r="E7228" s="24">
        <f t="shared" si="17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10"/>
      <c r="B7229" s="111"/>
      <c r="C7229" s="112"/>
      <c r="D7229" s="21">
        <f t="shared" si="174"/>
        <v>0</v>
      </c>
      <c r="E7229" s="24">
        <f t="shared" si="17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10"/>
      <c r="B7230" s="111"/>
      <c r="C7230" s="112"/>
      <c r="D7230" s="21">
        <f t="shared" si="174"/>
        <v>0</v>
      </c>
      <c r="E7230" s="24">
        <f t="shared" si="17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10"/>
      <c r="B7231" s="111"/>
      <c r="C7231" s="112"/>
      <c r="D7231" s="21">
        <f t="shared" si="174"/>
        <v>0</v>
      </c>
      <c r="E7231" s="24">
        <f t="shared" si="17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10"/>
      <c r="B7232" s="111"/>
      <c r="C7232" s="112"/>
      <c r="D7232" s="21">
        <f t="shared" si="174"/>
        <v>0</v>
      </c>
      <c r="E7232" s="24">
        <f t="shared" si="17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10"/>
      <c r="B7233" s="111"/>
      <c r="C7233" s="112"/>
      <c r="D7233" s="21">
        <f t="shared" si="174"/>
        <v>0</v>
      </c>
      <c r="E7233" s="24">
        <f t="shared" si="175"/>
        <v>0</v>
      </c>
      <c r="F7233" s="104"/>
      <c r="G7233" s="104"/>
      <c r="H7233" s="105"/>
      <c r="I7233" s="105"/>
      <c r="J7233" s="106"/>
      <c r="K7233" s="107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10"/>
      <c r="B7234" s="111"/>
      <c r="C7234" s="112"/>
      <c r="D7234" s="21">
        <f t="shared" si="174"/>
        <v>0</v>
      </c>
      <c r="E7234" s="24">
        <f t="shared" si="17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10"/>
      <c r="B7235" s="111"/>
      <c r="C7235" s="112"/>
      <c r="D7235" s="21">
        <f t="shared" si="174"/>
        <v>0</v>
      </c>
      <c r="E7235" s="24">
        <f t="shared" si="175"/>
        <v>0</v>
      </c>
      <c r="F7235" s="104"/>
      <c r="G7235" s="104"/>
      <c r="H7235" s="113"/>
      <c r="I7235" s="113"/>
      <c r="J7235" s="31"/>
      <c r="K7235" s="32"/>
      <c r="L7235" s="113"/>
      <c r="M7235" s="113"/>
      <c r="N7235" s="31"/>
      <c r="O7235" s="32"/>
      <c r="P7235" s="105"/>
      <c r="Q7235" s="105"/>
      <c r="R7235" s="31"/>
      <c r="S7235" s="32"/>
      <c r="T7235" s="113"/>
      <c r="U7235" s="113"/>
      <c r="V7235" s="31"/>
      <c r="W7235" s="32"/>
      <c r="X7235" s="113"/>
      <c r="Y7235" s="113"/>
      <c r="Z7235" s="31"/>
      <c r="AA7235" s="32"/>
      <c r="AB7235" s="113"/>
      <c r="AC7235" s="113"/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10"/>
      <c r="B7236" s="111"/>
      <c r="C7236" s="112"/>
      <c r="D7236" s="21">
        <f t="shared" si="174"/>
        <v>0</v>
      </c>
      <c r="E7236" s="24">
        <f t="shared" si="175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10"/>
      <c r="B7237" s="111"/>
      <c r="C7237" s="112"/>
      <c r="D7237" s="21">
        <f t="shared" si="174"/>
        <v>101480</v>
      </c>
      <c r="E7237" s="24">
        <f t="shared" si="175"/>
        <v>0</v>
      </c>
      <c r="F7237" s="104"/>
      <c r="G7237" s="104"/>
      <c r="H7237" s="105">
        <v>790</v>
      </c>
      <c r="I7237" s="105">
        <v>0</v>
      </c>
      <c r="J7237" s="106"/>
      <c r="K7237" s="107"/>
      <c r="L7237" s="105"/>
      <c r="M7237" s="105"/>
      <c r="N7237" s="106">
        <v>100690</v>
      </c>
      <c r="O7237" s="107">
        <v>0</v>
      </c>
      <c r="P7237" s="113"/>
      <c r="Q7237" s="113"/>
      <c r="R7237" s="106"/>
      <c r="S7237" s="107"/>
      <c r="T7237" s="105"/>
      <c r="U7237" s="105"/>
      <c r="V7237" s="106"/>
      <c r="W7237" s="107"/>
      <c r="X7237" s="105"/>
      <c r="Y7237" s="105"/>
      <c r="Z7237" s="106"/>
      <c r="AA7237" s="107"/>
      <c r="AB7237" s="105"/>
      <c r="AC7237" s="105"/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10"/>
      <c r="B7238" s="111"/>
      <c r="C7238" s="112"/>
      <c r="D7238" s="21">
        <f t="shared" si="174"/>
        <v>0</v>
      </c>
      <c r="E7238" s="24">
        <f t="shared" si="175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10"/>
      <c r="B7239" s="111"/>
      <c r="C7239" s="112"/>
      <c r="D7239" s="21">
        <f t="shared" si="174"/>
        <v>0</v>
      </c>
      <c r="E7239" s="24">
        <f t="shared" si="175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10"/>
      <c r="B7240" s="111"/>
      <c r="C7240" s="112"/>
      <c r="D7240" s="21">
        <f t="shared" si="174"/>
        <v>0</v>
      </c>
      <c r="E7240" s="24">
        <f t="shared" si="175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10"/>
      <c r="B7241" s="111"/>
      <c r="C7241" s="112"/>
      <c r="D7241" s="21">
        <f t="shared" si="174"/>
        <v>0</v>
      </c>
      <c r="E7241" s="24">
        <f t="shared" si="175"/>
        <v>0</v>
      </c>
      <c r="F7241" s="104"/>
      <c r="G7241" s="104"/>
      <c r="H7241" s="113"/>
      <c r="I7241" s="113"/>
      <c r="J7241" s="31"/>
      <c r="K7241" s="32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10"/>
      <c r="B7242" s="111"/>
      <c r="C7242" s="112"/>
      <c r="D7242" s="21">
        <f t="shared" si="174"/>
        <v>0</v>
      </c>
      <c r="E7242" s="24">
        <f t="shared" si="175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10"/>
      <c r="B7243" s="111"/>
      <c r="C7243" s="112"/>
      <c r="D7243" s="21">
        <f t="shared" si="174"/>
        <v>0</v>
      </c>
      <c r="E7243" s="24">
        <f t="shared" si="175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10"/>
      <c r="B7244" s="111"/>
      <c r="C7244" s="112"/>
      <c r="D7244" s="21">
        <f t="shared" si="174"/>
        <v>0</v>
      </c>
      <c r="E7244" s="24">
        <f t="shared" si="175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10"/>
      <c r="B7245" s="111"/>
      <c r="C7245" s="112"/>
      <c r="D7245" s="21">
        <f t="shared" si="174"/>
        <v>0</v>
      </c>
      <c r="E7245" s="24">
        <f t="shared" si="175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10"/>
      <c r="B7246" s="111"/>
      <c r="C7246" s="112"/>
      <c r="D7246" s="21">
        <f t="shared" si="174"/>
        <v>989350</v>
      </c>
      <c r="E7246" s="24">
        <f t="shared" si="175"/>
        <v>0</v>
      </c>
      <c r="F7246" s="104"/>
      <c r="G7246" s="104"/>
      <c r="H7246" s="113">
        <v>989350</v>
      </c>
      <c r="I7246" s="113">
        <v>0</v>
      </c>
      <c r="J7246" s="31"/>
      <c r="K7246" s="32"/>
      <c r="L7246" s="113"/>
      <c r="M7246" s="113"/>
      <c r="N7246" s="31">
        <v>0</v>
      </c>
      <c r="O7246" s="32">
        <v>0</v>
      </c>
      <c r="P7246" s="113"/>
      <c r="Q7246" s="113"/>
      <c r="R7246" s="31"/>
      <c r="S7246" s="32"/>
      <c r="T7246" s="113"/>
      <c r="U7246" s="113"/>
      <c r="V7246" s="31"/>
      <c r="W7246" s="32"/>
      <c r="X7246" s="113"/>
      <c r="Y7246" s="113"/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10"/>
      <c r="B7247" s="111"/>
      <c r="C7247" s="112"/>
      <c r="D7247" s="21">
        <f t="shared" si="174"/>
        <v>0</v>
      </c>
      <c r="E7247" s="24">
        <f t="shared" si="175"/>
        <v>0</v>
      </c>
      <c r="F7247" s="104"/>
      <c r="G7247" s="104"/>
      <c r="H7247" s="105"/>
      <c r="I7247" s="105"/>
      <c r="J7247" s="106"/>
      <c r="K7247" s="107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10"/>
      <c r="B7248" s="111"/>
      <c r="C7248" s="112"/>
      <c r="D7248" s="21">
        <f t="shared" si="174"/>
        <v>443409</v>
      </c>
      <c r="E7248" s="24">
        <f t="shared" si="175"/>
        <v>537619.89</v>
      </c>
      <c r="F7248" s="104"/>
      <c r="G7248" s="104"/>
      <c r="H7248" s="105">
        <v>236418.5</v>
      </c>
      <c r="I7248" s="105">
        <v>235043.89</v>
      </c>
      <c r="J7248" s="106"/>
      <c r="K7248" s="107"/>
      <c r="L7248" s="105"/>
      <c r="M7248" s="105"/>
      <c r="N7248" s="106">
        <v>206990.5</v>
      </c>
      <c r="O7248" s="107">
        <v>302576</v>
      </c>
      <c r="P7248" s="105"/>
      <c r="Q7248" s="105"/>
      <c r="R7248" s="106"/>
      <c r="S7248" s="107"/>
      <c r="T7248" s="105"/>
      <c r="U7248" s="105"/>
      <c r="V7248" s="106"/>
      <c r="W7248" s="107"/>
      <c r="X7248" s="105"/>
      <c r="Y7248" s="105"/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10"/>
      <c r="B7249" s="111"/>
      <c r="C7249" s="112"/>
      <c r="D7249" s="21">
        <f t="shared" si="174"/>
        <v>0</v>
      </c>
      <c r="E7249" s="24">
        <f t="shared" si="175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10"/>
      <c r="B7250" s="111"/>
      <c r="C7250" s="112"/>
      <c r="D7250" s="21">
        <f t="shared" si="174"/>
        <v>0</v>
      </c>
      <c r="E7250" s="24">
        <f t="shared" si="175"/>
        <v>0</v>
      </c>
      <c r="F7250" s="104"/>
      <c r="G7250" s="104"/>
      <c r="H7250" s="113"/>
      <c r="I7250" s="113"/>
      <c r="J7250" s="31"/>
      <c r="K7250" s="32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10"/>
      <c r="B7251" s="111"/>
      <c r="C7251" s="112"/>
      <c r="D7251" s="21">
        <f t="shared" si="174"/>
        <v>0</v>
      </c>
      <c r="E7251" s="24">
        <f t="shared" si="175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10"/>
      <c r="B7252" s="111"/>
      <c r="C7252" s="112"/>
      <c r="D7252" s="21">
        <f t="shared" si="174"/>
        <v>0</v>
      </c>
      <c r="E7252" s="24">
        <f t="shared" si="175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10"/>
      <c r="B7253" s="111"/>
      <c r="C7253" s="112"/>
      <c r="D7253" s="21">
        <f t="shared" si="174"/>
        <v>0</v>
      </c>
      <c r="E7253" s="24">
        <f t="shared" si="175"/>
        <v>0</v>
      </c>
      <c r="F7253" s="104"/>
      <c r="G7253" s="104"/>
      <c r="H7253" s="113"/>
      <c r="I7253" s="113"/>
      <c r="J7253" s="31"/>
      <c r="K7253" s="32"/>
      <c r="L7253" s="113"/>
      <c r="M7253" s="113"/>
      <c r="N7253" s="31"/>
      <c r="O7253" s="32"/>
      <c r="P7253" s="113"/>
      <c r="Q7253" s="113"/>
      <c r="R7253" s="31"/>
      <c r="S7253" s="32"/>
      <c r="T7253" s="113"/>
      <c r="U7253" s="113"/>
      <c r="V7253" s="31"/>
      <c r="W7253" s="32"/>
      <c r="X7253" s="113"/>
      <c r="Y7253" s="113"/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10"/>
      <c r="B7254" s="111"/>
      <c r="C7254" s="112"/>
      <c r="D7254" s="21">
        <f t="shared" si="174"/>
        <v>0</v>
      </c>
      <c r="E7254" s="24">
        <f t="shared" si="175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10"/>
      <c r="B7255" s="111"/>
      <c r="C7255" s="112"/>
      <c r="D7255" s="21">
        <f t="shared" si="174"/>
        <v>0</v>
      </c>
      <c r="E7255" s="24">
        <f t="shared" si="175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10"/>
      <c r="B7256" s="111"/>
      <c r="C7256" s="112"/>
      <c r="D7256" s="21">
        <f t="shared" si="174"/>
        <v>0</v>
      </c>
      <c r="E7256" s="24">
        <f t="shared" si="175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10"/>
      <c r="B7257" s="111"/>
      <c r="C7257" s="112"/>
      <c r="D7257" s="21">
        <f t="shared" si="174"/>
        <v>0</v>
      </c>
      <c r="E7257" s="24">
        <f t="shared" si="175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10"/>
      <c r="B7258" s="111"/>
      <c r="C7258" s="112"/>
      <c r="D7258" s="21">
        <f t="shared" si="174"/>
        <v>47900</v>
      </c>
      <c r="E7258" s="24">
        <f t="shared" si="175"/>
        <v>47900</v>
      </c>
      <c r="F7258" s="104"/>
      <c r="G7258" s="104"/>
      <c r="H7258" s="105">
        <v>47900</v>
      </c>
      <c r="I7258" s="105">
        <v>47900</v>
      </c>
      <c r="J7258" s="106"/>
      <c r="K7258" s="107"/>
      <c r="L7258" s="105"/>
      <c r="M7258" s="105"/>
      <c r="N7258" s="106"/>
      <c r="O7258" s="107"/>
      <c r="P7258" s="113"/>
      <c r="Q7258" s="113"/>
      <c r="R7258" s="106"/>
      <c r="S7258" s="107"/>
      <c r="T7258" s="105"/>
      <c r="U7258" s="105"/>
      <c r="V7258" s="106"/>
      <c r="W7258" s="107"/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10"/>
      <c r="B7259" s="111"/>
      <c r="C7259" s="112"/>
      <c r="D7259" s="21">
        <f t="shared" si="174"/>
        <v>0</v>
      </c>
      <c r="E7259" s="24">
        <f t="shared" si="175"/>
        <v>0</v>
      </c>
      <c r="F7259" s="104"/>
      <c r="G7259" s="104"/>
      <c r="H7259" s="113"/>
      <c r="I7259" s="113"/>
      <c r="J7259" s="31"/>
      <c r="K7259" s="32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10"/>
      <c r="B7260" s="111"/>
      <c r="C7260" s="112"/>
      <c r="D7260" s="21">
        <f t="shared" si="174"/>
        <v>0</v>
      </c>
      <c r="E7260" s="24">
        <f t="shared" si="175"/>
        <v>0</v>
      </c>
      <c r="F7260" s="104"/>
      <c r="G7260" s="104"/>
      <c r="H7260" s="105"/>
      <c r="I7260" s="105"/>
      <c r="J7260" s="106"/>
      <c r="K7260" s="107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10"/>
      <c r="B7261" s="111"/>
      <c r="C7261" s="112"/>
      <c r="D7261" s="21">
        <f t="shared" si="174"/>
        <v>0</v>
      </c>
      <c r="E7261" s="24">
        <f t="shared" si="175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10"/>
      <c r="B7262" s="111"/>
      <c r="C7262" s="112"/>
      <c r="D7262" s="21">
        <f t="shared" si="174"/>
        <v>0</v>
      </c>
      <c r="E7262" s="24">
        <f t="shared" si="175"/>
        <v>0</v>
      </c>
      <c r="F7262" s="104"/>
      <c r="G7262" s="104"/>
      <c r="H7262" s="113"/>
      <c r="I7262" s="113"/>
      <c r="J7262" s="31"/>
      <c r="K7262" s="32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10"/>
      <c r="B7263" s="111"/>
      <c r="C7263" s="112"/>
      <c r="D7263" s="21">
        <f t="shared" si="174"/>
        <v>0</v>
      </c>
      <c r="E7263" s="24">
        <f t="shared" si="175"/>
        <v>0</v>
      </c>
      <c r="F7263" s="104"/>
      <c r="G7263" s="104"/>
      <c r="H7263" s="105"/>
      <c r="I7263" s="105"/>
      <c r="J7263" s="106"/>
      <c r="K7263" s="107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10"/>
      <c r="B7264" s="111"/>
      <c r="C7264" s="112"/>
      <c r="D7264" s="21">
        <f t="shared" si="174"/>
        <v>0</v>
      </c>
      <c r="E7264" s="24">
        <f t="shared" si="175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10"/>
      <c r="B7265" s="111"/>
      <c r="C7265" s="112"/>
      <c r="D7265" s="21">
        <f t="shared" si="174"/>
        <v>0</v>
      </c>
      <c r="E7265" s="24">
        <f t="shared" si="175"/>
        <v>0</v>
      </c>
      <c r="F7265" s="104"/>
      <c r="G7265" s="104"/>
      <c r="H7265" s="113"/>
      <c r="I7265" s="113"/>
      <c r="J7265" s="31"/>
      <c r="K7265" s="32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10"/>
      <c r="B7266" s="111"/>
      <c r="C7266" s="112"/>
      <c r="D7266" s="21">
        <f t="shared" si="174"/>
        <v>53750546.509999998</v>
      </c>
      <c r="E7266" s="24">
        <f t="shared" si="175"/>
        <v>36861349.739999995</v>
      </c>
      <c r="F7266" s="104"/>
      <c r="G7266" s="104"/>
      <c r="H7266" s="105">
        <v>33953117.43</v>
      </c>
      <c r="I7266" s="105">
        <v>22593092.989999998</v>
      </c>
      <c r="J7266" s="106"/>
      <c r="K7266" s="107"/>
      <c r="L7266" s="105"/>
      <c r="M7266" s="105"/>
      <c r="N7266" s="106">
        <v>19797429.079999998</v>
      </c>
      <c r="O7266" s="107">
        <v>14268256.75</v>
      </c>
      <c r="P7266" s="113"/>
      <c r="Q7266" s="113"/>
      <c r="R7266" s="106"/>
      <c r="S7266" s="107"/>
      <c r="T7266" s="105"/>
      <c r="U7266" s="105"/>
      <c r="V7266" s="106"/>
      <c r="W7266" s="107"/>
      <c r="X7266" s="105"/>
      <c r="Y7266" s="105"/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10"/>
      <c r="B7267" s="111"/>
      <c r="C7267" s="112"/>
      <c r="D7267" s="21">
        <f t="shared" si="174"/>
        <v>7158725.9100000001</v>
      </c>
      <c r="E7267" s="24">
        <f t="shared" si="175"/>
        <v>184717.43</v>
      </c>
      <c r="F7267" s="104"/>
      <c r="G7267" s="104"/>
      <c r="H7267" s="105">
        <v>7141425.9100000001</v>
      </c>
      <c r="I7267" s="105">
        <v>1822</v>
      </c>
      <c r="J7267" s="106"/>
      <c r="K7267" s="107"/>
      <c r="L7267" s="105"/>
      <c r="M7267" s="105"/>
      <c r="N7267" s="106">
        <v>17300</v>
      </c>
      <c r="O7267" s="107">
        <v>182895.43</v>
      </c>
      <c r="P7267" s="105"/>
      <c r="Q7267" s="105"/>
      <c r="R7267" s="106"/>
      <c r="S7267" s="107"/>
      <c r="T7267" s="105"/>
      <c r="U7267" s="105"/>
      <c r="V7267" s="106"/>
      <c r="W7267" s="107"/>
      <c r="X7267" s="105"/>
      <c r="Y7267" s="105"/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10"/>
      <c r="B7268" s="111"/>
      <c r="C7268" s="112"/>
      <c r="D7268" s="21">
        <f t="shared" si="174"/>
        <v>0</v>
      </c>
      <c r="E7268" s="24">
        <f t="shared" si="175"/>
        <v>0</v>
      </c>
      <c r="F7268" s="104"/>
      <c r="G7268" s="104"/>
      <c r="H7268" s="113">
        <v>0</v>
      </c>
      <c r="I7268" s="113">
        <v>0</v>
      </c>
      <c r="J7268" s="31"/>
      <c r="K7268" s="32"/>
      <c r="L7268" s="113"/>
      <c r="M7268" s="113"/>
      <c r="N7268" s="31">
        <v>0</v>
      </c>
      <c r="O7268" s="32">
        <v>0</v>
      </c>
      <c r="P7268" s="105"/>
      <c r="Q7268" s="105"/>
      <c r="R7268" s="31"/>
      <c r="S7268" s="32"/>
      <c r="T7268" s="113"/>
      <c r="U7268" s="113"/>
      <c r="V7268" s="31"/>
      <c r="W7268" s="32"/>
      <c r="X7268" s="113"/>
      <c r="Y7268" s="113"/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10"/>
      <c r="B7269" s="111"/>
      <c r="C7269" s="112"/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104"/>
      <c r="G7269" s="104"/>
      <c r="H7269" s="105">
        <v>0</v>
      </c>
      <c r="I7269" s="105">
        <v>0</v>
      </c>
      <c r="J7269" s="106"/>
      <c r="K7269" s="107"/>
      <c r="L7269" s="105"/>
      <c r="M7269" s="105"/>
      <c r="N7269" s="106">
        <v>0</v>
      </c>
      <c r="O7269" s="107">
        <v>0</v>
      </c>
      <c r="P7269" s="113"/>
      <c r="Q7269" s="113"/>
      <c r="R7269" s="106"/>
      <c r="S7269" s="107"/>
      <c r="T7269" s="105"/>
      <c r="U7269" s="105"/>
      <c r="V7269" s="106"/>
      <c r="W7269" s="107"/>
      <c r="X7269" s="105"/>
      <c r="Y7269" s="105"/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10"/>
      <c r="B7270" s="111"/>
      <c r="C7270" s="112"/>
      <c r="D7270" s="21">
        <f t="shared" si="176"/>
        <v>26304.989999999998</v>
      </c>
      <c r="E7270" s="24">
        <f t="shared" si="177"/>
        <v>0</v>
      </c>
      <c r="F7270" s="104"/>
      <c r="G7270" s="104"/>
      <c r="H7270" s="113">
        <v>15265</v>
      </c>
      <c r="I7270" s="113">
        <v>0</v>
      </c>
      <c r="J7270" s="31"/>
      <c r="K7270" s="32"/>
      <c r="L7270" s="113"/>
      <c r="M7270" s="113"/>
      <c r="N7270" s="31">
        <v>11039.99</v>
      </c>
      <c r="O7270" s="32">
        <v>0</v>
      </c>
      <c r="P7270" s="105"/>
      <c r="Q7270" s="105"/>
      <c r="R7270" s="31"/>
      <c r="S7270" s="32"/>
      <c r="T7270" s="113"/>
      <c r="U7270" s="113"/>
      <c r="V7270" s="31"/>
      <c r="W7270" s="32"/>
      <c r="X7270" s="113"/>
      <c r="Y7270" s="113"/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10"/>
      <c r="B7271" s="111"/>
      <c r="C7271" s="112"/>
      <c r="D7271" s="21">
        <f t="shared" si="176"/>
        <v>0</v>
      </c>
      <c r="E7271" s="24">
        <f t="shared" si="17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10"/>
      <c r="B7272" s="111"/>
      <c r="C7272" s="112"/>
      <c r="D7272" s="21">
        <f t="shared" si="176"/>
        <v>0</v>
      </c>
      <c r="E7272" s="24">
        <f t="shared" si="177"/>
        <v>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10"/>
      <c r="B7273" s="111"/>
      <c r="C7273" s="112"/>
      <c r="D7273" s="21">
        <f t="shared" si="176"/>
        <v>58254</v>
      </c>
      <c r="E7273" s="24">
        <f t="shared" si="177"/>
        <v>23256</v>
      </c>
      <c r="F7273" s="104"/>
      <c r="G7273" s="104"/>
      <c r="H7273" s="113">
        <v>34304</v>
      </c>
      <c r="I7273" s="113">
        <v>8404</v>
      </c>
      <c r="J7273" s="31"/>
      <c r="K7273" s="32"/>
      <c r="L7273" s="113"/>
      <c r="M7273" s="113"/>
      <c r="N7273" s="31">
        <v>23950</v>
      </c>
      <c r="O7273" s="32">
        <v>14852</v>
      </c>
      <c r="P7273" s="113"/>
      <c r="Q7273" s="113"/>
      <c r="R7273" s="31"/>
      <c r="S7273" s="32"/>
      <c r="T7273" s="113"/>
      <c r="U7273" s="113"/>
      <c r="V7273" s="31"/>
      <c r="W7273" s="32"/>
      <c r="X7273" s="113"/>
      <c r="Y7273" s="113"/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10"/>
      <c r="B7274" s="111"/>
      <c r="C7274" s="112"/>
      <c r="D7274" s="21">
        <f t="shared" si="176"/>
        <v>0</v>
      </c>
      <c r="E7274" s="24">
        <f t="shared" si="17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10"/>
      <c r="B7275" s="111"/>
      <c r="C7275" s="112"/>
      <c r="D7275" s="21">
        <f t="shared" si="176"/>
        <v>0</v>
      </c>
      <c r="E7275" s="24">
        <f t="shared" si="17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10"/>
      <c r="B7276" s="111"/>
      <c r="C7276" s="112"/>
      <c r="D7276" s="21">
        <f t="shared" si="176"/>
        <v>0</v>
      </c>
      <c r="E7276" s="24">
        <f t="shared" si="177"/>
        <v>0</v>
      </c>
      <c r="F7276" s="104"/>
      <c r="G7276" s="104"/>
      <c r="H7276" s="105"/>
      <c r="I7276" s="105"/>
      <c r="J7276" s="106"/>
      <c r="K7276" s="107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10"/>
      <c r="B7277" s="111"/>
      <c r="C7277" s="112"/>
      <c r="D7277" s="21">
        <f t="shared" si="176"/>
        <v>0</v>
      </c>
      <c r="E7277" s="24">
        <f t="shared" si="177"/>
        <v>0</v>
      </c>
      <c r="F7277" s="104"/>
      <c r="G7277" s="104"/>
      <c r="H7277" s="113"/>
      <c r="I7277" s="113"/>
      <c r="J7277" s="31"/>
      <c r="K7277" s="32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10"/>
      <c r="B7278" s="111"/>
      <c r="C7278" s="112"/>
      <c r="D7278" s="21">
        <f t="shared" si="176"/>
        <v>0</v>
      </c>
      <c r="E7278" s="24">
        <f t="shared" si="177"/>
        <v>0</v>
      </c>
      <c r="F7278" s="104"/>
      <c r="G7278" s="104"/>
      <c r="H7278" s="105"/>
      <c r="I7278" s="105"/>
      <c r="J7278" s="106"/>
      <c r="K7278" s="107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10"/>
      <c r="B7279" s="111"/>
      <c r="C7279" s="112"/>
      <c r="D7279" s="21">
        <f t="shared" si="176"/>
        <v>0</v>
      </c>
      <c r="E7279" s="24">
        <f t="shared" si="177"/>
        <v>0</v>
      </c>
      <c r="F7279" s="104"/>
      <c r="G7279" s="104"/>
      <c r="H7279" s="105"/>
      <c r="I7279" s="105"/>
      <c r="J7279" s="106"/>
      <c r="K7279" s="107"/>
      <c r="L7279" s="105"/>
      <c r="M7279" s="105"/>
      <c r="N7279" s="106"/>
      <c r="O7279" s="107"/>
      <c r="P7279" s="105"/>
      <c r="Q7279" s="105"/>
      <c r="R7279" s="106"/>
      <c r="S7279" s="107"/>
      <c r="T7279" s="105"/>
      <c r="U7279" s="105"/>
      <c r="V7279" s="106"/>
      <c r="W7279" s="107"/>
      <c r="X7279" s="105"/>
      <c r="Y7279" s="105"/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10"/>
      <c r="B7280" s="111"/>
      <c r="C7280" s="112"/>
      <c r="D7280" s="21">
        <f t="shared" si="176"/>
        <v>0</v>
      </c>
      <c r="E7280" s="24">
        <f t="shared" si="177"/>
        <v>0</v>
      </c>
      <c r="F7280" s="104"/>
      <c r="G7280" s="104"/>
      <c r="H7280" s="113"/>
      <c r="I7280" s="113"/>
      <c r="J7280" s="31"/>
      <c r="K7280" s="32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10"/>
      <c r="B7281" s="111"/>
      <c r="C7281" s="112"/>
      <c r="D7281" s="21">
        <f t="shared" si="176"/>
        <v>0</v>
      </c>
      <c r="E7281" s="24">
        <f t="shared" si="177"/>
        <v>0</v>
      </c>
      <c r="F7281" s="104"/>
      <c r="G7281" s="104"/>
      <c r="H7281" s="105"/>
      <c r="I7281" s="105"/>
      <c r="J7281" s="106"/>
      <c r="K7281" s="107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10"/>
      <c r="B7282" s="111"/>
      <c r="C7282" s="112"/>
      <c r="D7282" s="21">
        <f t="shared" si="176"/>
        <v>27300</v>
      </c>
      <c r="E7282" s="24">
        <f t="shared" si="177"/>
        <v>27300</v>
      </c>
      <c r="F7282" s="104"/>
      <c r="G7282" s="104"/>
      <c r="H7282" s="113">
        <v>27300</v>
      </c>
      <c r="I7282" s="113">
        <v>27300</v>
      </c>
      <c r="J7282" s="31"/>
      <c r="K7282" s="32"/>
      <c r="L7282" s="113"/>
      <c r="M7282" s="113"/>
      <c r="N7282" s="31"/>
      <c r="O7282" s="32"/>
      <c r="P7282" s="105"/>
      <c r="Q7282" s="105"/>
      <c r="R7282" s="31"/>
      <c r="S7282" s="32"/>
      <c r="T7282" s="113"/>
      <c r="U7282" s="113"/>
      <c r="V7282" s="31"/>
      <c r="W7282" s="32"/>
      <c r="X7282" s="113"/>
      <c r="Y7282" s="113"/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10"/>
      <c r="B7283" s="111"/>
      <c r="C7283" s="112"/>
      <c r="D7283" s="21">
        <f t="shared" si="176"/>
        <v>6278005</v>
      </c>
      <c r="E7283" s="24">
        <f t="shared" si="177"/>
        <v>6278005</v>
      </c>
      <c r="F7283" s="104"/>
      <c r="G7283" s="104"/>
      <c r="H7283" s="113">
        <v>3359973</v>
      </c>
      <c r="I7283" s="113">
        <v>3359973</v>
      </c>
      <c r="J7283" s="31"/>
      <c r="K7283" s="32"/>
      <c r="L7283" s="113"/>
      <c r="M7283" s="113"/>
      <c r="N7283" s="31">
        <v>2918032</v>
      </c>
      <c r="O7283" s="32">
        <v>2918032</v>
      </c>
      <c r="P7283" s="113"/>
      <c r="Q7283" s="113"/>
      <c r="R7283" s="31"/>
      <c r="S7283" s="32"/>
      <c r="T7283" s="113"/>
      <c r="U7283" s="113"/>
      <c r="V7283" s="31"/>
      <c r="W7283" s="32"/>
      <c r="X7283" s="113"/>
      <c r="Y7283" s="113"/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10"/>
      <c r="B7284" s="111"/>
      <c r="C7284" s="112"/>
      <c r="D7284" s="21">
        <f t="shared" si="176"/>
        <v>2520058.5</v>
      </c>
      <c r="E7284" s="24">
        <f t="shared" si="177"/>
        <v>2086488.5</v>
      </c>
      <c r="F7284" s="104"/>
      <c r="G7284" s="104"/>
      <c r="H7284" s="113">
        <v>1362050.5</v>
      </c>
      <c r="I7284" s="113">
        <v>1154744.5</v>
      </c>
      <c r="J7284" s="31"/>
      <c r="K7284" s="32"/>
      <c r="L7284" s="113"/>
      <c r="M7284" s="113"/>
      <c r="N7284" s="31">
        <v>1158008</v>
      </c>
      <c r="O7284" s="32">
        <v>931744</v>
      </c>
      <c r="P7284" s="113"/>
      <c r="Q7284" s="113"/>
      <c r="R7284" s="31"/>
      <c r="S7284" s="32"/>
      <c r="T7284" s="113"/>
      <c r="U7284" s="113"/>
      <c r="V7284" s="31"/>
      <c r="W7284" s="32"/>
      <c r="X7284" s="113"/>
      <c r="Y7284" s="113"/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10"/>
      <c r="B7285" s="111"/>
      <c r="C7285" s="112"/>
      <c r="D7285" s="21">
        <f t="shared" si="176"/>
        <v>99066</v>
      </c>
      <c r="E7285" s="24">
        <f t="shared" si="177"/>
        <v>51241</v>
      </c>
      <c r="F7285" s="104"/>
      <c r="G7285" s="104"/>
      <c r="H7285" s="105">
        <v>48703</v>
      </c>
      <c r="I7285" s="105">
        <v>457</v>
      </c>
      <c r="J7285" s="106"/>
      <c r="K7285" s="107"/>
      <c r="L7285" s="105"/>
      <c r="M7285" s="105"/>
      <c r="N7285" s="106">
        <v>50363</v>
      </c>
      <c r="O7285" s="107">
        <v>50784</v>
      </c>
      <c r="P7285" s="113"/>
      <c r="Q7285" s="113"/>
      <c r="R7285" s="106"/>
      <c r="S7285" s="107"/>
      <c r="T7285" s="105"/>
      <c r="U7285" s="105"/>
      <c r="V7285" s="106"/>
      <c r="W7285" s="107"/>
      <c r="X7285" s="105"/>
      <c r="Y7285" s="105"/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10"/>
      <c r="B7286" s="111"/>
      <c r="C7286" s="112"/>
      <c r="D7286" s="21">
        <f t="shared" si="176"/>
        <v>76856</v>
      </c>
      <c r="E7286" s="24">
        <f t="shared" si="177"/>
        <v>0</v>
      </c>
      <c r="F7286" s="104"/>
      <c r="G7286" s="104"/>
      <c r="H7286" s="113">
        <v>45765</v>
      </c>
      <c r="I7286" s="113">
        <v>0</v>
      </c>
      <c r="J7286" s="31"/>
      <c r="K7286" s="32"/>
      <c r="L7286" s="113"/>
      <c r="M7286" s="113"/>
      <c r="N7286" s="31">
        <v>31091</v>
      </c>
      <c r="O7286" s="32">
        <v>0</v>
      </c>
      <c r="P7286" s="105"/>
      <c r="Q7286" s="105"/>
      <c r="R7286" s="31"/>
      <c r="S7286" s="32"/>
      <c r="T7286" s="113"/>
      <c r="U7286" s="113"/>
      <c r="V7286" s="31"/>
      <c r="W7286" s="32"/>
      <c r="X7286" s="113"/>
      <c r="Y7286" s="113"/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10"/>
      <c r="B7287" s="111"/>
      <c r="C7287" s="112"/>
      <c r="D7287" s="21">
        <f t="shared" si="176"/>
        <v>466866</v>
      </c>
      <c r="E7287" s="24">
        <f t="shared" si="177"/>
        <v>466866</v>
      </c>
      <c r="F7287" s="104"/>
      <c r="G7287" s="104"/>
      <c r="H7287" s="105">
        <v>112766</v>
      </c>
      <c r="I7287" s="105">
        <v>112766</v>
      </c>
      <c r="J7287" s="106"/>
      <c r="K7287" s="107"/>
      <c r="L7287" s="105"/>
      <c r="M7287" s="105"/>
      <c r="N7287" s="106">
        <v>354100</v>
      </c>
      <c r="O7287" s="107">
        <v>354100</v>
      </c>
      <c r="P7287" s="113"/>
      <c r="Q7287" s="113"/>
      <c r="R7287" s="106"/>
      <c r="S7287" s="107"/>
      <c r="T7287" s="105"/>
      <c r="U7287" s="105"/>
      <c r="V7287" s="106"/>
      <c r="W7287" s="107"/>
      <c r="X7287" s="105"/>
      <c r="Y7287" s="105"/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10"/>
      <c r="B7288" s="111"/>
      <c r="C7288" s="112"/>
      <c r="D7288" s="21">
        <f t="shared" si="176"/>
        <v>1326857.69</v>
      </c>
      <c r="E7288" s="24">
        <f t="shared" si="177"/>
        <v>1321582.69</v>
      </c>
      <c r="F7288" s="104"/>
      <c r="G7288" s="104"/>
      <c r="H7288" s="113">
        <v>1087777.69</v>
      </c>
      <c r="I7288" s="113">
        <v>1083898.69</v>
      </c>
      <c r="J7288" s="31"/>
      <c r="K7288" s="32"/>
      <c r="L7288" s="113"/>
      <c r="M7288" s="113"/>
      <c r="N7288" s="31">
        <v>239080</v>
      </c>
      <c r="O7288" s="32">
        <v>237684</v>
      </c>
      <c r="P7288" s="105"/>
      <c r="Q7288" s="105"/>
      <c r="R7288" s="31"/>
      <c r="S7288" s="32"/>
      <c r="T7288" s="113"/>
      <c r="U7288" s="113"/>
      <c r="V7288" s="31"/>
      <c r="W7288" s="32"/>
      <c r="X7288" s="113"/>
      <c r="Y7288" s="113"/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10"/>
      <c r="B7289" s="111"/>
      <c r="C7289" s="112"/>
      <c r="D7289" s="21">
        <f t="shared" si="176"/>
        <v>59856.95</v>
      </c>
      <c r="E7289" s="24">
        <f t="shared" si="177"/>
        <v>49311.95</v>
      </c>
      <c r="F7289" s="104"/>
      <c r="G7289" s="104"/>
      <c r="H7289" s="113">
        <v>44403.95</v>
      </c>
      <c r="I7289" s="113">
        <v>33858.949999999997</v>
      </c>
      <c r="J7289" s="31"/>
      <c r="K7289" s="32"/>
      <c r="L7289" s="113"/>
      <c r="M7289" s="113"/>
      <c r="N7289" s="31">
        <v>15453</v>
      </c>
      <c r="O7289" s="32">
        <v>15453</v>
      </c>
      <c r="P7289" s="113"/>
      <c r="Q7289" s="113"/>
      <c r="R7289" s="31"/>
      <c r="S7289" s="32"/>
      <c r="T7289" s="113"/>
      <c r="U7289" s="113"/>
      <c r="V7289" s="31"/>
      <c r="W7289" s="32"/>
      <c r="X7289" s="113"/>
      <c r="Y7289" s="113"/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10"/>
      <c r="B7290" s="111"/>
      <c r="C7290" s="112"/>
      <c r="D7290" s="21">
        <f t="shared" si="176"/>
        <v>0</v>
      </c>
      <c r="E7290" s="24">
        <f t="shared" si="17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10"/>
      <c r="B7291" s="111"/>
      <c r="C7291" s="112"/>
      <c r="D7291" s="21">
        <f t="shared" si="176"/>
        <v>0</v>
      </c>
      <c r="E7291" s="24">
        <f t="shared" si="177"/>
        <v>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/>
      <c r="W7291" s="32"/>
      <c r="X7291" s="113"/>
      <c r="Y7291" s="113"/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10"/>
      <c r="B7292" s="111"/>
      <c r="C7292" s="112"/>
      <c r="D7292" s="21">
        <f t="shared" si="176"/>
        <v>0</v>
      </c>
      <c r="E7292" s="24">
        <f t="shared" si="177"/>
        <v>0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/>
      <c r="W7292" s="32"/>
      <c r="X7292" s="113"/>
      <c r="Y7292" s="113"/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10"/>
      <c r="B7293" s="111"/>
      <c r="C7293" s="112"/>
      <c r="D7293" s="21">
        <f t="shared" si="176"/>
        <v>154043</v>
      </c>
      <c r="E7293" s="24">
        <f t="shared" si="177"/>
        <v>70318.98</v>
      </c>
      <c r="F7293" s="104"/>
      <c r="G7293" s="104"/>
      <c r="H7293" s="113">
        <v>93520.75</v>
      </c>
      <c r="I7293" s="113">
        <v>47150.61</v>
      </c>
      <c r="J7293" s="31"/>
      <c r="K7293" s="32"/>
      <c r="L7293" s="113"/>
      <c r="M7293" s="113"/>
      <c r="N7293" s="31">
        <v>60522.25</v>
      </c>
      <c r="O7293" s="32">
        <v>23168.37</v>
      </c>
      <c r="P7293" s="113"/>
      <c r="Q7293" s="113"/>
      <c r="R7293" s="31"/>
      <c r="S7293" s="32"/>
      <c r="T7293" s="113"/>
      <c r="U7293" s="113"/>
      <c r="V7293" s="31"/>
      <c r="W7293" s="32"/>
      <c r="X7293" s="113"/>
      <c r="Y7293" s="113"/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10"/>
      <c r="B7294" s="111"/>
      <c r="C7294" s="112"/>
      <c r="D7294" s="21">
        <f t="shared" si="176"/>
        <v>59305.75</v>
      </c>
      <c r="E7294" s="24">
        <f t="shared" si="177"/>
        <v>36834.53</v>
      </c>
      <c r="F7294" s="104"/>
      <c r="G7294" s="104"/>
      <c r="H7294" s="113">
        <v>35988.75</v>
      </c>
      <c r="I7294" s="113">
        <v>24283.89</v>
      </c>
      <c r="J7294" s="31"/>
      <c r="K7294" s="32"/>
      <c r="L7294" s="113"/>
      <c r="M7294" s="113"/>
      <c r="N7294" s="31">
        <v>23317</v>
      </c>
      <c r="O7294" s="32">
        <v>12550.64</v>
      </c>
      <c r="P7294" s="113"/>
      <c r="Q7294" s="113"/>
      <c r="R7294" s="31"/>
      <c r="S7294" s="32"/>
      <c r="T7294" s="113"/>
      <c r="U7294" s="113"/>
      <c r="V7294" s="31"/>
      <c r="W7294" s="32"/>
      <c r="X7294" s="113"/>
      <c r="Y7294" s="113"/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10"/>
      <c r="B7295" s="111"/>
      <c r="C7295" s="112"/>
      <c r="D7295" s="21">
        <f t="shared" si="176"/>
        <v>1260</v>
      </c>
      <c r="E7295" s="24">
        <f t="shared" si="177"/>
        <v>0</v>
      </c>
      <c r="F7295" s="104"/>
      <c r="G7295" s="104"/>
      <c r="H7295" s="113">
        <v>545</v>
      </c>
      <c r="I7295" s="113">
        <v>0</v>
      </c>
      <c r="J7295" s="31"/>
      <c r="K7295" s="32"/>
      <c r="L7295" s="113"/>
      <c r="M7295" s="113"/>
      <c r="N7295" s="31">
        <v>715</v>
      </c>
      <c r="O7295" s="32">
        <v>0</v>
      </c>
      <c r="P7295" s="113"/>
      <c r="Q7295" s="113"/>
      <c r="R7295" s="31"/>
      <c r="S7295" s="32"/>
      <c r="T7295" s="113"/>
      <c r="U7295" s="113"/>
      <c r="V7295" s="31"/>
      <c r="W7295" s="32"/>
      <c r="X7295" s="113"/>
      <c r="Y7295" s="113"/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10"/>
      <c r="B7296" s="111"/>
      <c r="C7296" s="112"/>
      <c r="D7296" s="21">
        <f t="shared" si="176"/>
        <v>0</v>
      </c>
      <c r="E7296" s="24">
        <f t="shared" si="177"/>
        <v>0</v>
      </c>
      <c r="F7296" s="104"/>
      <c r="G7296" s="104"/>
      <c r="H7296" s="113"/>
      <c r="I7296" s="113"/>
      <c r="J7296" s="31"/>
      <c r="K7296" s="32"/>
      <c r="L7296" s="113"/>
      <c r="M7296" s="113"/>
      <c r="N7296" s="31"/>
      <c r="O7296" s="32"/>
      <c r="P7296" s="113"/>
      <c r="Q7296" s="113"/>
      <c r="R7296" s="31"/>
      <c r="S7296" s="32"/>
      <c r="T7296" s="113"/>
      <c r="U7296" s="113"/>
      <c r="V7296" s="31"/>
      <c r="W7296" s="32"/>
      <c r="X7296" s="113"/>
      <c r="Y7296" s="113"/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10"/>
      <c r="B7297" s="111"/>
      <c r="C7297" s="112"/>
      <c r="D7297" s="21">
        <f t="shared" si="176"/>
        <v>9321.25</v>
      </c>
      <c r="E7297" s="24">
        <f t="shared" si="177"/>
        <v>31492.1</v>
      </c>
      <c r="F7297" s="104"/>
      <c r="G7297" s="104"/>
      <c r="H7297" s="105">
        <v>5192.25</v>
      </c>
      <c r="I7297" s="105">
        <v>26493.5</v>
      </c>
      <c r="J7297" s="106"/>
      <c r="K7297" s="107"/>
      <c r="L7297" s="105"/>
      <c r="M7297" s="105"/>
      <c r="N7297" s="106">
        <v>4129</v>
      </c>
      <c r="O7297" s="107">
        <v>4998.6000000000004</v>
      </c>
      <c r="P7297" s="113"/>
      <c r="Q7297" s="113"/>
      <c r="R7297" s="106"/>
      <c r="S7297" s="107"/>
      <c r="T7297" s="105"/>
      <c r="U7297" s="105"/>
      <c r="V7297" s="106"/>
      <c r="W7297" s="107"/>
      <c r="X7297" s="105"/>
      <c r="Y7297" s="105"/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10"/>
      <c r="B7298" s="111"/>
      <c r="C7298" s="112"/>
      <c r="D7298" s="21">
        <f t="shared" si="176"/>
        <v>0</v>
      </c>
      <c r="E7298" s="24">
        <f t="shared" si="177"/>
        <v>0</v>
      </c>
      <c r="F7298" s="104"/>
      <c r="G7298" s="104"/>
      <c r="H7298" s="113"/>
      <c r="I7298" s="113"/>
      <c r="J7298" s="31"/>
      <c r="K7298" s="32"/>
      <c r="L7298" s="113"/>
      <c r="M7298" s="113"/>
      <c r="N7298" s="31"/>
      <c r="O7298" s="32"/>
      <c r="P7298" s="105"/>
      <c r="Q7298" s="105"/>
      <c r="R7298" s="31"/>
      <c r="S7298" s="32"/>
      <c r="T7298" s="113"/>
      <c r="U7298" s="113"/>
      <c r="V7298" s="31"/>
      <c r="W7298" s="32"/>
      <c r="X7298" s="113"/>
      <c r="Y7298" s="113"/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10"/>
      <c r="B7299" s="111"/>
      <c r="C7299" s="112"/>
      <c r="D7299" s="21">
        <f t="shared" si="176"/>
        <v>0</v>
      </c>
      <c r="E7299" s="24">
        <f t="shared" si="177"/>
        <v>0</v>
      </c>
      <c r="F7299" s="104"/>
      <c r="G7299" s="104"/>
      <c r="H7299" s="105"/>
      <c r="I7299" s="105"/>
      <c r="J7299" s="106"/>
      <c r="K7299" s="107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10"/>
      <c r="B7300" s="111"/>
      <c r="C7300" s="112"/>
      <c r="D7300" s="21">
        <f t="shared" si="176"/>
        <v>0</v>
      </c>
      <c r="E7300" s="24">
        <f t="shared" si="177"/>
        <v>0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10"/>
      <c r="B7301" s="111"/>
      <c r="C7301" s="112"/>
      <c r="D7301" s="21">
        <f t="shared" si="176"/>
        <v>783676.25</v>
      </c>
      <c r="E7301" s="24">
        <f t="shared" si="177"/>
        <v>602294</v>
      </c>
      <c r="F7301" s="104"/>
      <c r="G7301" s="104"/>
      <c r="H7301" s="105">
        <v>557386.5</v>
      </c>
      <c r="I7301" s="105">
        <v>414916.75</v>
      </c>
      <c r="J7301" s="106"/>
      <c r="K7301" s="107"/>
      <c r="L7301" s="105"/>
      <c r="M7301" s="105"/>
      <c r="N7301" s="106">
        <v>226289.75</v>
      </c>
      <c r="O7301" s="107">
        <v>187377.25</v>
      </c>
      <c r="P7301" s="105"/>
      <c r="Q7301" s="105"/>
      <c r="R7301" s="106"/>
      <c r="S7301" s="107"/>
      <c r="T7301" s="105"/>
      <c r="U7301" s="105"/>
      <c r="V7301" s="106"/>
      <c r="W7301" s="107"/>
      <c r="X7301" s="105"/>
      <c r="Y7301" s="105"/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10"/>
      <c r="B7302" s="111"/>
      <c r="C7302" s="112"/>
      <c r="D7302" s="21">
        <f t="shared" si="176"/>
        <v>238434.25</v>
      </c>
      <c r="E7302" s="24">
        <f t="shared" si="177"/>
        <v>168115.12</v>
      </c>
      <c r="F7302" s="104"/>
      <c r="G7302" s="104"/>
      <c r="H7302" s="105">
        <v>112348.75</v>
      </c>
      <c r="I7302" s="105">
        <v>95656.57</v>
      </c>
      <c r="J7302" s="106"/>
      <c r="K7302" s="107"/>
      <c r="L7302" s="105"/>
      <c r="M7302" s="105"/>
      <c r="N7302" s="106">
        <v>126085.5</v>
      </c>
      <c r="O7302" s="107">
        <v>72458.55</v>
      </c>
      <c r="P7302" s="105"/>
      <c r="Q7302" s="105"/>
      <c r="R7302" s="106"/>
      <c r="S7302" s="107"/>
      <c r="T7302" s="105"/>
      <c r="U7302" s="105"/>
      <c r="V7302" s="106"/>
      <c r="W7302" s="107"/>
      <c r="X7302" s="105"/>
      <c r="Y7302" s="105"/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10"/>
      <c r="B7303" s="111"/>
      <c r="C7303" s="112"/>
      <c r="D7303" s="21">
        <f t="shared" si="176"/>
        <v>5488</v>
      </c>
      <c r="E7303" s="24">
        <f t="shared" si="177"/>
        <v>5488</v>
      </c>
      <c r="F7303" s="104"/>
      <c r="G7303" s="104"/>
      <c r="H7303" s="105">
        <v>1822</v>
      </c>
      <c r="I7303" s="105">
        <v>1822</v>
      </c>
      <c r="J7303" s="106"/>
      <c r="K7303" s="107"/>
      <c r="L7303" s="105"/>
      <c r="M7303" s="105"/>
      <c r="N7303" s="106">
        <v>3666</v>
      </c>
      <c r="O7303" s="107">
        <v>3666</v>
      </c>
      <c r="P7303" s="105"/>
      <c r="Q7303" s="105"/>
      <c r="R7303" s="106"/>
      <c r="S7303" s="107"/>
      <c r="T7303" s="105"/>
      <c r="U7303" s="105"/>
      <c r="V7303" s="106"/>
      <c r="W7303" s="107"/>
      <c r="X7303" s="105"/>
      <c r="Y7303" s="105"/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10"/>
      <c r="B7304" s="111"/>
      <c r="C7304" s="112"/>
      <c r="D7304" s="21">
        <f t="shared" si="176"/>
        <v>0</v>
      </c>
      <c r="E7304" s="24">
        <f t="shared" si="177"/>
        <v>0</v>
      </c>
      <c r="F7304" s="104"/>
      <c r="G7304" s="104"/>
      <c r="H7304" s="105"/>
      <c r="I7304" s="105"/>
      <c r="J7304" s="106"/>
      <c r="K7304" s="107"/>
      <c r="L7304" s="105"/>
      <c r="M7304" s="105"/>
      <c r="N7304" s="106"/>
      <c r="O7304" s="107"/>
      <c r="P7304" s="105"/>
      <c r="Q7304" s="105"/>
      <c r="R7304" s="106"/>
      <c r="S7304" s="107"/>
      <c r="T7304" s="105"/>
      <c r="U7304" s="105"/>
      <c r="V7304" s="106"/>
      <c r="W7304" s="107"/>
      <c r="X7304" s="105"/>
      <c r="Y7304" s="105"/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10"/>
      <c r="B7305" s="111"/>
      <c r="C7305" s="112"/>
      <c r="D7305" s="21">
        <f t="shared" si="176"/>
        <v>0</v>
      </c>
      <c r="E7305" s="24">
        <f t="shared" si="177"/>
        <v>0</v>
      </c>
      <c r="F7305" s="104"/>
      <c r="G7305" s="104"/>
      <c r="H7305" s="113"/>
      <c r="I7305" s="113"/>
      <c r="J7305" s="31"/>
      <c r="K7305" s="32"/>
      <c r="L7305" s="113"/>
      <c r="M7305" s="113"/>
      <c r="N7305" s="31"/>
      <c r="O7305" s="32"/>
      <c r="P7305" s="105"/>
      <c r="Q7305" s="105"/>
      <c r="R7305" s="31"/>
      <c r="S7305" s="32"/>
      <c r="T7305" s="113"/>
      <c r="U7305" s="113"/>
      <c r="V7305" s="31"/>
      <c r="W7305" s="32"/>
      <c r="X7305" s="113"/>
      <c r="Y7305" s="113"/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10"/>
      <c r="B7306" s="111"/>
      <c r="C7306" s="112"/>
      <c r="D7306" s="21">
        <f t="shared" si="176"/>
        <v>0</v>
      </c>
      <c r="E7306" s="24">
        <f t="shared" si="177"/>
        <v>0</v>
      </c>
      <c r="F7306" s="104"/>
      <c r="G7306" s="104"/>
      <c r="H7306" s="105"/>
      <c r="I7306" s="105"/>
      <c r="J7306" s="106"/>
      <c r="K7306" s="107"/>
      <c r="L7306" s="105"/>
      <c r="M7306" s="105"/>
      <c r="N7306" s="106"/>
      <c r="O7306" s="107"/>
      <c r="P7306" s="113"/>
      <c r="Q7306" s="113"/>
      <c r="R7306" s="106"/>
      <c r="S7306" s="107"/>
      <c r="T7306" s="105"/>
      <c r="U7306" s="105"/>
      <c r="V7306" s="106"/>
      <c r="W7306" s="107"/>
      <c r="X7306" s="105"/>
      <c r="Y7306" s="105"/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10"/>
      <c r="B7307" s="111"/>
      <c r="C7307" s="112"/>
      <c r="D7307" s="21">
        <f t="shared" si="176"/>
        <v>0</v>
      </c>
      <c r="E7307" s="24">
        <f t="shared" si="177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10"/>
      <c r="B7308" s="111"/>
      <c r="C7308" s="112"/>
      <c r="D7308" s="21">
        <f t="shared" si="176"/>
        <v>0</v>
      </c>
      <c r="E7308" s="24">
        <f t="shared" si="177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10"/>
      <c r="B7309" s="111"/>
      <c r="C7309" s="112"/>
      <c r="D7309" s="21">
        <f t="shared" si="176"/>
        <v>0</v>
      </c>
      <c r="E7309" s="24">
        <f t="shared" si="177"/>
        <v>0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/>
      <c r="S7309" s="107"/>
      <c r="T7309" s="105"/>
      <c r="U7309" s="105"/>
      <c r="V7309" s="106"/>
      <c r="W7309" s="107"/>
      <c r="X7309" s="105"/>
      <c r="Y7309" s="105"/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10"/>
      <c r="B7310" s="111"/>
      <c r="C7310" s="112"/>
      <c r="D7310" s="21">
        <f t="shared" si="176"/>
        <v>0</v>
      </c>
      <c r="E7310" s="24">
        <f t="shared" si="177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10"/>
      <c r="B7311" s="111"/>
      <c r="C7311" s="112"/>
      <c r="D7311" s="21">
        <f t="shared" si="176"/>
        <v>0</v>
      </c>
      <c r="E7311" s="24">
        <f t="shared" si="177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10"/>
      <c r="B7312" s="111"/>
      <c r="C7312" s="112"/>
      <c r="D7312" s="21">
        <f t="shared" si="176"/>
        <v>0</v>
      </c>
      <c r="E7312" s="24">
        <f t="shared" si="177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10"/>
      <c r="B7313" s="111"/>
      <c r="C7313" s="112"/>
      <c r="D7313" s="21">
        <f t="shared" si="176"/>
        <v>0</v>
      </c>
      <c r="E7313" s="24">
        <f t="shared" si="177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10"/>
      <c r="B7314" s="111"/>
      <c r="C7314" s="112"/>
      <c r="D7314" s="21">
        <f t="shared" si="176"/>
        <v>0</v>
      </c>
      <c r="E7314" s="24">
        <f t="shared" si="177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10"/>
      <c r="B7315" s="111"/>
      <c r="C7315" s="112"/>
      <c r="D7315" s="21">
        <f t="shared" si="176"/>
        <v>0</v>
      </c>
      <c r="E7315" s="24">
        <f t="shared" si="177"/>
        <v>0</v>
      </c>
      <c r="F7315" s="104"/>
      <c r="G7315" s="104"/>
      <c r="H7315" s="113"/>
      <c r="I7315" s="113"/>
      <c r="J7315" s="31"/>
      <c r="K7315" s="32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10"/>
      <c r="B7316" s="111"/>
      <c r="C7316" s="112"/>
      <c r="D7316" s="21">
        <f t="shared" si="176"/>
        <v>0</v>
      </c>
      <c r="E7316" s="24">
        <f t="shared" si="177"/>
        <v>0</v>
      </c>
      <c r="F7316" s="104"/>
      <c r="G7316" s="104"/>
      <c r="H7316" s="105"/>
      <c r="I7316" s="105"/>
      <c r="J7316" s="106"/>
      <c r="K7316" s="107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10"/>
      <c r="B7317" s="111"/>
      <c r="C7317" s="112"/>
      <c r="D7317" s="21">
        <f t="shared" si="176"/>
        <v>199312</v>
      </c>
      <c r="E7317" s="24">
        <f t="shared" si="177"/>
        <v>36938</v>
      </c>
      <c r="F7317" s="104"/>
      <c r="G7317" s="104"/>
      <c r="H7317" s="105">
        <v>129463</v>
      </c>
      <c r="I7317" s="105">
        <v>1488</v>
      </c>
      <c r="J7317" s="106"/>
      <c r="K7317" s="107"/>
      <c r="L7317" s="105"/>
      <c r="M7317" s="105"/>
      <c r="N7317" s="106">
        <v>69849</v>
      </c>
      <c r="O7317" s="107">
        <v>35450</v>
      </c>
      <c r="P7317" s="105"/>
      <c r="Q7317" s="105"/>
      <c r="R7317" s="106"/>
      <c r="S7317" s="107"/>
      <c r="T7317" s="105"/>
      <c r="U7317" s="105"/>
      <c r="V7317" s="106"/>
      <c r="W7317" s="107"/>
      <c r="X7317" s="105"/>
      <c r="Y7317" s="105"/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10"/>
      <c r="B7318" s="111"/>
      <c r="C7318" s="112"/>
      <c r="D7318" s="21">
        <f t="shared" si="176"/>
        <v>10188.5</v>
      </c>
      <c r="E7318" s="24">
        <f t="shared" si="177"/>
        <v>19865.5</v>
      </c>
      <c r="F7318" s="104"/>
      <c r="G7318" s="104"/>
      <c r="H7318" s="105">
        <v>6253</v>
      </c>
      <c r="I7318" s="105">
        <v>0</v>
      </c>
      <c r="J7318" s="106"/>
      <c r="K7318" s="107"/>
      <c r="L7318" s="105"/>
      <c r="M7318" s="105"/>
      <c r="N7318" s="106">
        <v>3935.5</v>
      </c>
      <c r="O7318" s="107">
        <v>19865.5</v>
      </c>
      <c r="P7318" s="105"/>
      <c r="Q7318" s="105"/>
      <c r="R7318" s="106"/>
      <c r="S7318" s="107"/>
      <c r="T7318" s="105"/>
      <c r="U7318" s="105"/>
      <c r="V7318" s="106"/>
      <c r="W7318" s="107"/>
      <c r="X7318" s="105"/>
      <c r="Y7318" s="105"/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10"/>
      <c r="B7319" s="111"/>
      <c r="C7319" s="112"/>
      <c r="D7319" s="21">
        <f t="shared" si="176"/>
        <v>0</v>
      </c>
      <c r="E7319" s="24">
        <f t="shared" si="177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10"/>
      <c r="B7320" s="111"/>
      <c r="C7320" s="112"/>
      <c r="D7320" s="21">
        <f t="shared" si="176"/>
        <v>0</v>
      </c>
      <c r="E7320" s="24">
        <f t="shared" si="177"/>
        <v>0</v>
      </c>
      <c r="F7320" s="104"/>
      <c r="G7320" s="104"/>
      <c r="H7320" s="113">
        <v>0</v>
      </c>
      <c r="I7320" s="113">
        <v>0</v>
      </c>
      <c r="J7320" s="31"/>
      <c r="K7320" s="32"/>
      <c r="L7320" s="113"/>
      <c r="M7320" s="113"/>
      <c r="N7320" s="31">
        <v>0</v>
      </c>
      <c r="O7320" s="32">
        <v>0</v>
      </c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10"/>
      <c r="B7321" s="111"/>
      <c r="C7321" s="112"/>
      <c r="D7321" s="21">
        <f t="shared" si="176"/>
        <v>0</v>
      </c>
      <c r="E7321" s="24">
        <f t="shared" si="177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10"/>
      <c r="B7322" s="111"/>
      <c r="C7322" s="112"/>
      <c r="D7322" s="21">
        <f t="shared" si="176"/>
        <v>0</v>
      </c>
      <c r="E7322" s="24">
        <f t="shared" si="177"/>
        <v>0</v>
      </c>
      <c r="F7322" s="104"/>
      <c r="G7322" s="104"/>
      <c r="H7322" s="105"/>
      <c r="I7322" s="105"/>
      <c r="J7322" s="106"/>
      <c r="K7322" s="107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10"/>
      <c r="B7323" s="111"/>
      <c r="C7323" s="112"/>
      <c r="D7323" s="21">
        <f t="shared" si="176"/>
        <v>0</v>
      </c>
      <c r="E7323" s="24">
        <f t="shared" si="177"/>
        <v>0</v>
      </c>
      <c r="F7323" s="104"/>
      <c r="G7323" s="104"/>
      <c r="H7323" s="113"/>
      <c r="I7323" s="113"/>
      <c r="J7323" s="31"/>
      <c r="K7323" s="32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10"/>
      <c r="B7324" s="111"/>
      <c r="C7324" s="112"/>
      <c r="D7324" s="21">
        <f t="shared" si="176"/>
        <v>0</v>
      </c>
      <c r="E7324" s="24">
        <f t="shared" si="177"/>
        <v>0</v>
      </c>
      <c r="F7324" s="104"/>
      <c r="G7324" s="104"/>
      <c r="H7324" s="105"/>
      <c r="I7324" s="105"/>
      <c r="J7324" s="106"/>
      <c r="K7324" s="107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10"/>
      <c r="B7325" s="111"/>
      <c r="C7325" s="112"/>
      <c r="D7325" s="21">
        <f t="shared" si="176"/>
        <v>0</v>
      </c>
      <c r="E7325" s="24">
        <f t="shared" si="177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10"/>
      <c r="B7326" s="111"/>
      <c r="C7326" s="112"/>
      <c r="D7326" s="21">
        <f t="shared" si="176"/>
        <v>62357</v>
      </c>
      <c r="E7326" s="24">
        <f t="shared" si="177"/>
        <v>71184</v>
      </c>
      <c r="F7326" s="104"/>
      <c r="G7326" s="104"/>
      <c r="H7326" s="113">
        <v>17930</v>
      </c>
      <c r="I7326" s="113">
        <v>19920</v>
      </c>
      <c r="J7326" s="31"/>
      <c r="K7326" s="32"/>
      <c r="L7326" s="113"/>
      <c r="M7326" s="113"/>
      <c r="N7326" s="31">
        <v>44427</v>
      </c>
      <c r="O7326" s="32">
        <v>51264</v>
      </c>
      <c r="P7326" s="105"/>
      <c r="Q7326" s="105"/>
      <c r="R7326" s="31"/>
      <c r="S7326" s="32"/>
      <c r="T7326" s="113"/>
      <c r="U7326" s="113"/>
      <c r="V7326" s="31"/>
      <c r="W7326" s="32"/>
      <c r="X7326" s="113"/>
      <c r="Y7326" s="113"/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10"/>
      <c r="B7327" s="111"/>
      <c r="C7327" s="112"/>
      <c r="D7327" s="21">
        <f t="shared" si="176"/>
        <v>21322</v>
      </c>
      <c r="E7327" s="24">
        <f t="shared" si="177"/>
        <v>9254</v>
      </c>
      <c r="F7327" s="104"/>
      <c r="G7327" s="104"/>
      <c r="H7327" s="105">
        <v>13625</v>
      </c>
      <c r="I7327" s="105">
        <v>3217</v>
      </c>
      <c r="J7327" s="106"/>
      <c r="K7327" s="107"/>
      <c r="L7327" s="105"/>
      <c r="M7327" s="105"/>
      <c r="N7327" s="106">
        <v>7697</v>
      </c>
      <c r="O7327" s="107">
        <v>6037</v>
      </c>
      <c r="P7327" s="113"/>
      <c r="Q7327" s="113"/>
      <c r="R7327" s="106"/>
      <c r="S7327" s="107"/>
      <c r="T7327" s="105"/>
      <c r="U7327" s="105"/>
      <c r="V7327" s="106"/>
      <c r="W7327" s="107"/>
      <c r="X7327" s="105"/>
      <c r="Y7327" s="105"/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10"/>
      <c r="B7328" s="111"/>
      <c r="C7328" s="112"/>
      <c r="D7328" s="21">
        <f t="shared" si="176"/>
        <v>160436</v>
      </c>
      <c r="E7328" s="24">
        <f t="shared" si="177"/>
        <v>36352</v>
      </c>
      <c r="F7328" s="104"/>
      <c r="G7328" s="104"/>
      <c r="H7328" s="113">
        <v>96698</v>
      </c>
      <c r="I7328" s="113">
        <v>3151</v>
      </c>
      <c r="J7328" s="31"/>
      <c r="K7328" s="32"/>
      <c r="L7328" s="113"/>
      <c r="M7328" s="113"/>
      <c r="N7328" s="31">
        <v>63738</v>
      </c>
      <c r="O7328" s="32">
        <v>33201</v>
      </c>
      <c r="P7328" s="105"/>
      <c r="Q7328" s="105"/>
      <c r="R7328" s="31"/>
      <c r="S7328" s="32"/>
      <c r="T7328" s="113"/>
      <c r="U7328" s="113"/>
      <c r="V7328" s="31"/>
      <c r="W7328" s="32"/>
      <c r="X7328" s="113"/>
      <c r="Y7328" s="113"/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10"/>
      <c r="B7329" s="111"/>
      <c r="C7329" s="112"/>
      <c r="D7329" s="21">
        <f t="shared" si="176"/>
        <v>37416</v>
      </c>
      <c r="E7329" s="24">
        <f t="shared" si="177"/>
        <v>15392.779999999999</v>
      </c>
      <c r="F7329" s="104"/>
      <c r="G7329" s="104"/>
      <c r="H7329" s="113">
        <v>18217</v>
      </c>
      <c r="I7329" s="113">
        <v>2267.65</v>
      </c>
      <c r="J7329" s="31"/>
      <c r="K7329" s="32"/>
      <c r="L7329" s="113"/>
      <c r="M7329" s="113"/>
      <c r="N7329" s="31">
        <v>19199</v>
      </c>
      <c r="O7329" s="32">
        <v>13125.13</v>
      </c>
      <c r="P7329" s="113"/>
      <c r="Q7329" s="113"/>
      <c r="R7329" s="31"/>
      <c r="S7329" s="32"/>
      <c r="T7329" s="113"/>
      <c r="U7329" s="113"/>
      <c r="V7329" s="31"/>
      <c r="W7329" s="32"/>
      <c r="X7329" s="113"/>
      <c r="Y7329" s="113"/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10"/>
      <c r="B7330" s="111"/>
      <c r="C7330" s="112"/>
      <c r="D7330" s="21">
        <f t="shared" si="176"/>
        <v>0</v>
      </c>
      <c r="E7330" s="24">
        <f t="shared" si="177"/>
        <v>0</v>
      </c>
      <c r="F7330" s="104"/>
      <c r="G7330" s="104"/>
      <c r="H7330" s="113"/>
      <c r="I7330" s="113"/>
      <c r="J7330" s="31"/>
      <c r="K7330" s="32"/>
      <c r="L7330" s="113"/>
      <c r="M7330" s="113"/>
      <c r="N7330" s="31"/>
      <c r="O7330" s="32"/>
      <c r="P7330" s="113"/>
      <c r="Q7330" s="113"/>
      <c r="R7330" s="31"/>
      <c r="S7330" s="32"/>
      <c r="T7330" s="113"/>
      <c r="U7330" s="113"/>
      <c r="V7330" s="31"/>
      <c r="W7330" s="32"/>
      <c r="X7330" s="113"/>
      <c r="Y7330" s="113"/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10"/>
      <c r="B7331" s="111"/>
      <c r="C7331" s="112"/>
      <c r="D7331" s="21">
        <f t="shared" si="176"/>
        <v>0</v>
      </c>
      <c r="E7331" s="24">
        <f t="shared" si="177"/>
        <v>0</v>
      </c>
      <c r="F7331" s="104"/>
      <c r="G7331" s="104"/>
      <c r="H7331" s="113"/>
      <c r="I7331" s="113"/>
      <c r="J7331" s="31"/>
      <c r="K7331" s="32"/>
      <c r="L7331" s="113"/>
      <c r="M7331" s="113"/>
      <c r="N7331" s="31"/>
      <c r="O7331" s="32"/>
      <c r="P7331" s="113"/>
      <c r="Q7331" s="113"/>
      <c r="R7331" s="31"/>
      <c r="S7331" s="32"/>
      <c r="T7331" s="113"/>
      <c r="U7331" s="113"/>
      <c r="V7331" s="31"/>
      <c r="W7331" s="32"/>
      <c r="X7331" s="113"/>
      <c r="Y7331" s="113"/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10"/>
      <c r="B7332" s="111"/>
      <c r="C7332" s="112"/>
      <c r="D7332" s="21">
        <f t="shared" si="176"/>
        <v>0</v>
      </c>
      <c r="E7332" s="24">
        <f t="shared" si="177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10"/>
      <c r="B7333" s="111"/>
      <c r="C7333" s="112"/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104"/>
      <c r="G7333" s="104"/>
      <c r="H7333" s="113">
        <v>0</v>
      </c>
      <c r="I7333" s="113">
        <v>0</v>
      </c>
      <c r="J7333" s="31"/>
      <c r="K7333" s="32"/>
      <c r="L7333" s="113"/>
      <c r="M7333" s="113"/>
      <c r="N7333" s="31"/>
      <c r="O7333" s="32"/>
      <c r="P7333" s="113"/>
      <c r="Q7333" s="113"/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10"/>
      <c r="B7334" s="111"/>
      <c r="C7334" s="112"/>
      <c r="D7334" s="21">
        <f t="shared" si="178"/>
        <v>0</v>
      </c>
      <c r="E7334" s="24">
        <f t="shared" si="17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10"/>
      <c r="B7335" s="111"/>
      <c r="C7335" s="112"/>
      <c r="D7335" s="21">
        <f t="shared" si="178"/>
        <v>0</v>
      </c>
      <c r="E7335" s="24">
        <f t="shared" si="179"/>
        <v>0</v>
      </c>
      <c r="F7335" s="104"/>
      <c r="G7335" s="104"/>
      <c r="H7335" s="113">
        <v>0</v>
      </c>
      <c r="I7335" s="113">
        <v>0</v>
      </c>
      <c r="J7335" s="31"/>
      <c r="K7335" s="32"/>
      <c r="L7335" s="113"/>
      <c r="M7335" s="113"/>
      <c r="N7335" s="31">
        <v>0</v>
      </c>
      <c r="O7335" s="32">
        <v>0</v>
      </c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10"/>
      <c r="B7336" s="111"/>
      <c r="C7336" s="112"/>
      <c r="D7336" s="21">
        <f t="shared" si="178"/>
        <v>16355.43</v>
      </c>
      <c r="E7336" s="24">
        <f t="shared" si="179"/>
        <v>20461.66</v>
      </c>
      <c r="F7336" s="104"/>
      <c r="G7336" s="104"/>
      <c r="H7336" s="113">
        <v>16355.43</v>
      </c>
      <c r="I7336" s="113">
        <v>17502.55</v>
      </c>
      <c r="J7336" s="31"/>
      <c r="K7336" s="32"/>
      <c r="L7336" s="113"/>
      <c r="M7336" s="113"/>
      <c r="N7336" s="31">
        <v>0</v>
      </c>
      <c r="O7336" s="32">
        <v>2959.11</v>
      </c>
      <c r="P7336" s="113"/>
      <c r="Q7336" s="113"/>
      <c r="R7336" s="31"/>
      <c r="S7336" s="32"/>
      <c r="T7336" s="113"/>
      <c r="U7336" s="113"/>
      <c r="V7336" s="31"/>
      <c r="W7336" s="32"/>
      <c r="X7336" s="113"/>
      <c r="Y7336" s="113"/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10"/>
      <c r="B7337" s="111"/>
      <c r="C7337" s="112"/>
      <c r="D7337" s="21">
        <f t="shared" si="178"/>
        <v>0</v>
      </c>
      <c r="E7337" s="24">
        <f t="shared" si="179"/>
        <v>459660</v>
      </c>
      <c r="F7337" s="104"/>
      <c r="G7337" s="104"/>
      <c r="H7337" s="113">
        <v>0</v>
      </c>
      <c r="I7337" s="113">
        <v>0</v>
      </c>
      <c r="J7337" s="31"/>
      <c r="K7337" s="32"/>
      <c r="L7337" s="113"/>
      <c r="M7337" s="113"/>
      <c r="N7337" s="31">
        <v>0</v>
      </c>
      <c r="O7337" s="32">
        <v>459660</v>
      </c>
      <c r="P7337" s="113"/>
      <c r="Q7337" s="113"/>
      <c r="R7337" s="31"/>
      <c r="S7337" s="32"/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10"/>
      <c r="B7338" s="111"/>
      <c r="C7338" s="112"/>
      <c r="D7338" s="21">
        <f t="shared" si="178"/>
        <v>1476499.57</v>
      </c>
      <c r="E7338" s="24">
        <f t="shared" si="179"/>
        <v>672067.86</v>
      </c>
      <c r="F7338" s="104"/>
      <c r="G7338" s="104"/>
      <c r="H7338" s="113">
        <v>1270876.32</v>
      </c>
      <c r="I7338" s="113">
        <v>466444.61</v>
      </c>
      <c r="J7338" s="31"/>
      <c r="K7338" s="32"/>
      <c r="L7338" s="113"/>
      <c r="M7338" s="113"/>
      <c r="N7338" s="31">
        <v>205623.25</v>
      </c>
      <c r="O7338" s="32">
        <v>205623.25</v>
      </c>
      <c r="P7338" s="113"/>
      <c r="Q7338" s="113"/>
      <c r="R7338" s="31"/>
      <c r="S7338" s="32"/>
      <c r="T7338" s="113"/>
      <c r="U7338" s="113"/>
      <c r="V7338" s="31"/>
      <c r="W7338" s="32"/>
      <c r="X7338" s="113"/>
      <c r="Y7338" s="113"/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10"/>
      <c r="B7339" s="111"/>
      <c r="C7339" s="112"/>
      <c r="D7339" s="21">
        <f t="shared" si="178"/>
        <v>0</v>
      </c>
      <c r="E7339" s="24">
        <f t="shared" si="17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10"/>
      <c r="B7340" s="111"/>
      <c r="C7340" s="112"/>
      <c r="D7340" s="21">
        <f t="shared" si="178"/>
        <v>0</v>
      </c>
      <c r="E7340" s="24">
        <f t="shared" si="17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10"/>
      <c r="B7341" s="111"/>
      <c r="C7341" s="112"/>
      <c r="D7341" s="21">
        <f t="shared" si="178"/>
        <v>0</v>
      </c>
      <c r="E7341" s="24">
        <f t="shared" si="179"/>
        <v>0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10"/>
      <c r="B7342" s="111"/>
      <c r="C7342" s="112"/>
      <c r="D7342" s="21">
        <f t="shared" si="178"/>
        <v>2560962.0300000003</v>
      </c>
      <c r="E7342" s="24">
        <f t="shared" si="179"/>
        <v>2715217.33</v>
      </c>
      <c r="F7342" s="104"/>
      <c r="G7342" s="104"/>
      <c r="H7342" s="113">
        <v>1192676.79</v>
      </c>
      <c r="I7342" s="113">
        <v>1314253.04</v>
      </c>
      <c r="J7342" s="31"/>
      <c r="K7342" s="32"/>
      <c r="L7342" s="113"/>
      <c r="M7342" s="113"/>
      <c r="N7342" s="31">
        <v>1368285.24</v>
      </c>
      <c r="O7342" s="32">
        <v>1400964.29</v>
      </c>
      <c r="P7342" s="113"/>
      <c r="Q7342" s="113"/>
      <c r="R7342" s="31"/>
      <c r="S7342" s="32"/>
      <c r="T7342" s="113"/>
      <c r="U7342" s="113"/>
      <c r="V7342" s="31"/>
      <c r="W7342" s="32"/>
      <c r="X7342" s="113"/>
      <c r="Y7342" s="113"/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10"/>
      <c r="B7343" s="111"/>
      <c r="C7343" s="112"/>
      <c r="D7343" s="21">
        <f t="shared" si="178"/>
        <v>416299.97</v>
      </c>
      <c r="E7343" s="24">
        <f t="shared" si="179"/>
        <v>407106.82</v>
      </c>
      <c r="F7343" s="104"/>
      <c r="G7343" s="104"/>
      <c r="H7343" s="113">
        <v>237425.66</v>
      </c>
      <c r="I7343" s="113">
        <v>243366.01</v>
      </c>
      <c r="J7343" s="31"/>
      <c r="K7343" s="32"/>
      <c r="L7343" s="113"/>
      <c r="M7343" s="113"/>
      <c r="N7343" s="31">
        <v>178874.31</v>
      </c>
      <c r="O7343" s="32">
        <v>163740.81</v>
      </c>
      <c r="P7343" s="113"/>
      <c r="Q7343" s="113"/>
      <c r="R7343" s="31"/>
      <c r="S7343" s="32"/>
      <c r="T7343" s="113"/>
      <c r="U7343" s="113"/>
      <c r="V7343" s="31"/>
      <c r="W7343" s="32"/>
      <c r="X7343" s="113"/>
      <c r="Y7343" s="113"/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10"/>
      <c r="B7344" s="111"/>
      <c r="C7344" s="112"/>
      <c r="D7344" s="21">
        <f t="shared" si="178"/>
        <v>0</v>
      </c>
      <c r="E7344" s="24">
        <f t="shared" si="179"/>
        <v>0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/>
      <c r="U7344" s="113"/>
      <c r="V7344" s="31"/>
      <c r="W7344" s="32"/>
      <c r="X7344" s="113"/>
      <c r="Y7344" s="113"/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10"/>
      <c r="B7345" s="111"/>
      <c r="C7345" s="112"/>
      <c r="D7345" s="21">
        <f t="shared" si="178"/>
        <v>0</v>
      </c>
      <c r="E7345" s="24">
        <f t="shared" si="17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10"/>
      <c r="B7346" s="111"/>
      <c r="C7346" s="112"/>
      <c r="D7346" s="21">
        <f t="shared" si="178"/>
        <v>0</v>
      </c>
      <c r="E7346" s="24">
        <f t="shared" si="17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10"/>
      <c r="B7347" s="111"/>
      <c r="C7347" s="112"/>
      <c r="D7347" s="21">
        <f t="shared" si="178"/>
        <v>0</v>
      </c>
      <c r="E7347" s="24">
        <f t="shared" si="17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10"/>
      <c r="B7348" s="111"/>
      <c r="C7348" s="112"/>
      <c r="D7348" s="21">
        <f t="shared" si="178"/>
        <v>0</v>
      </c>
      <c r="E7348" s="24">
        <f t="shared" si="17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10"/>
      <c r="B7349" s="111"/>
      <c r="C7349" s="112"/>
      <c r="D7349" s="21">
        <f t="shared" si="178"/>
        <v>0</v>
      </c>
      <c r="E7349" s="24">
        <f t="shared" si="17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10"/>
      <c r="B7350" s="111"/>
      <c r="C7350" s="112"/>
      <c r="D7350" s="21">
        <f t="shared" si="178"/>
        <v>0</v>
      </c>
      <c r="E7350" s="24">
        <f t="shared" si="17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10"/>
      <c r="B7351" s="111"/>
      <c r="C7351" s="112"/>
      <c r="D7351" s="21">
        <f t="shared" si="178"/>
        <v>0</v>
      </c>
      <c r="E7351" s="24">
        <f t="shared" si="17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10"/>
      <c r="B7352" s="111"/>
      <c r="C7352" s="112"/>
      <c r="D7352" s="21">
        <f t="shared" si="178"/>
        <v>99380</v>
      </c>
      <c r="E7352" s="24">
        <f t="shared" si="179"/>
        <v>99380</v>
      </c>
      <c r="F7352" s="104"/>
      <c r="G7352" s="104"/>
      <c r="H7352" s="105"/>
      <c r="I7352" s="105"/>
      <c r="J7352" s="106"/>
      <c r="K7352" s="107"/>
      <c r="L7352" s="105"/>
      <c r="M7352" s="105"/>
      <c r="N7352" s="106">
        <v>99380</v>
      </c>
      <c r="O7352" s="107">
        <v>99380</v>
      </c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" customHeight="1" x14ac:dyDescent="0.3">
      <c r="A7353" s="110"/>
      <c r="B7353" s="111"/>
      <c r="C7353" s="112"/>
      <c r="D7353" s="21">
        <f t="shared" si="178"/>
        <v>99380</v>
      </c>
      <c r="E7353" s="24">
        <f t="shared" si="179"/>
        <v>99380</v>
      </c>
      <c r="F7353" s="104"/>
      <c r="G7353" s="104"/>
      <c r="H7353" s="105"/>
      <c r="I7353" s="105"/>
      <c r="J7353" s="106"/>
      <c r="K7353" s="107"/>
      <c r="L7353" s="105"/>
      <c r="M7353" s="105"/>
      <c r="N7353" s="106">
        <v>99380</v>
      </c>
      <c r="O7353" s="107">
        <v>99380</v>
      </c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" customHeight="1" x14ac:dyDescent="0.3">
      <c r="A7354" s="110"/>
      <c r="B7354" s="111"/>
      <c r="C7354" s="112"/>
      <c r="D7354" s="21">
        <f t="shared" si="178"/>
        <v>99380</v>
      </c>
      <c r="E7354" s="24">
        <f t="shared" si="179"/>
        <v>0</v>
      </c>
      <c r="F7354" s="104"/>
      <c r="G7354" s="104"/>
      <c r="H7354" s="105"/>
      <c r="I7354" s="105"/>
      <c r="J7354" s="106"/>
      <c r="K7354" s="107"/>
      <c r="L7354" s="105"/>
      <c r="M7354" s="105"/>
      <c r="N7354" s="106">
        <v>99380</v>
      </c>
      <c r="O7354" s="107">
        <v>0</v>
      </c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" customHeight="1" x14ac:dyDescent="0.3">
      <c r="A7355" s="110"/>
      <c r="B7355" s="111"/>
      <c r="C7355" s="112"/>
      <c r="D7355" s="21">
        <f t="shared" si="178"/>
        <v>1868355.9500000002</v>
      </c>
      <c r="E7355" s="24">
        <f t="shared" si="179"/>
        <v>2292101.09</v>
      </c>
      <c r="F7355" s="104"/>
      <c r="G7355" s="104"/>
      <c r="H7355" s="105">
        <v>993951.41</v>
      </c>
      <c r="I7355" s="105">
        <v>1136830.43</v>
      </c>
      <c r="J7355" s="106"/>
      <c r="K7355" s="107"/>
      <c r="L7355" s="105"/>
      <c r="M7355" s="105"/>
      <c r="N7355" s="106">
        <v>874404.54</v>
      </c>
      <c r="O7355" s="107">
        <v>1155270.6599999999</v>
      </c>
      <c r="P7355" s="105"/>
      <c r="Q7355" s="105"/>
      <c r="R7355" s="106"/>
      <c r="S7355" s="107"/>
      <c r="T7355" s="105"/>
      <c r="U7355" s="105"/>
      <c r="V7355" s="106"/>
      <c r="W7355" s="107"/>
      <c r="X7355" s="105"/>
      <c r="Y7355" s="105"/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10"/>
      <c r="B7356" s="111"/>
      <c r="C7356" s="112"/>
      <c r="D7356" s="21">
        <f t="shared" si="178"/>
        <v>54000</v>
      </c>
      <c r="E7356" s="24">
        <f t="shared" si="179"/>
        <v>31605</v>
      </c>
      <c r="F7356" s="104"/>
      <c r="G7356" s="104"/>
      <c r="H7356" s="105">
        <v>54000</v>
      </c>
      <c r="I7356" s="105">
        <v>16260</v>
      </c>
      <c r="J7356" s="106"/>
      <c r="K7356" s="107"/>
      <c r="L7356" s="105"/>
      <c r="M7356" s="105"/>
      <c r="N7356" s="106">
        <v>0</v>
      </c>
      <c r="O7356" s="107">
        <v>15345</v>
      </c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10"/>
      <c r="B7357" s="111"/>
      <c r="C7357" s="112"/>
      <c r="D7357" s="21">
        <f t="shared" si="178"/>
        <v>823256.49</v>
      </c>
      <c r="E7357" s="24">
        <f t="shared" si="179"/>
        <v>392467.88</v>
      </c>
      <c r="F7357" s="104"/>
      <c r="G7357" s="104"/>
      <c r="H7357" s="105">
        <v>508627.9</v>
      </c>
      <c r="I7357" s="105">
        <v>198042.89</v>
      </c>
      <c r="J7357" s="106"/>
      <c r="K7357" s="107"/>
      <c r="L7357" s="105"/>
      <c r="M7357" s="105"/>
      <c r="N7357" s="106">
        <v>314628.59000000003</v>
      </c>
      <c r="O7357" s="107">
        <v>194424.99</v>
      </c>
      <c r="P7357" s="105"/>
      <c r="Q7357" s="105"/>
      <c r="R7357" s="106"/>
      <c r="S7357" s="107"/>
      <c r="T7357" s="105"/>
      <c r="U7357" s="105"/>
      <c r="V7357" s="106"/>
      <c r="W7357" s="107"/>
      <c r="X7357" s="105"/>
      <c r="Y7357" s="105"/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10"/>
      <c r="B7358" s="111"/>
      <c r="C7358" s="112"/>
      <c r="D7358" s="21">
        <f t="shared" si="178"/>
        <v>1453440</v>
      </c>
      <c r="E7358" s="24">
        <f t="shared" si="179"/>
        <v>1185338</v>
      </c>
      <c r="F7358" s="104"/>
      <c r="G7358" s="104"/>
      <c r="H7358" s="113">
        <v>867635</v>
      </c>
      <c r="I7358" s="113">
        <v>775139.5</v>
      </c>
      <c r="J7358" s="31"/>
      <c r="K7358" s="32"/>
      <c r="L7358" s="113"/>
      <c r="M7358" s="113"/>
      <c r="N7358" s="31">
        <v>585805</v>
      </c>
      <c r="O7358" s="32">
        <v>410198.5</v>
      </c>
      <c r="P7358" s="105"/>
      <c r="Q7358" s="105"/>
      <c r="R7358" s="31"/>
      <c r="S7358" s="32"/>
      <c r="T7358" s="113"/>
      <c r="U7358" s="113"/>
      <c r="V7358" s="31"/>
      <c r="W7358" s="32"/>
      <c r="X7358" s="113"/>
      <c r="Y7358" s="113"/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10"/>
      <c r="B7359" s="111"/>
      <c r="C7359" s="112"/>
      <c r="D7359" s="21">
        <f t="shared" si="178"/>
        <v>0</v>
      </c>
      <c r="E7359" s="24">
        <f t="shared" si="179"/>
        <v>21040</v>
      </c>
      <c r="F7359" s="104"/>
      <c r="G7359" s="104"/>
      <c r="H7359" s="113">
        <v>0</v>
      </c>
      <c r="I7359" s="113">
        <v>21040</v>
      </c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10"/>
      <c r="B7360" s="111"/>
      <c r="C7360" s="112"/>
      <c r="D7360" s="21">
        <f t="shared" si="178"/>
        <v>32627</v>
      </c>
      <c r="E7360" s="24">
        <f t="shared" si="179"/>
        <v>20697.05</v>
      </c>
      <c r="F7360" s="104"/>
      <c r="G7360" s="104"/>
      <c r="H7360" s="113">
        <v>32627</v>
      </c>
      <c r="I7360" s="113">
        <v>5122.5</v>
      </c>
      <c r="J7360" s="31"/>
      <c r="K7360" s="32"/>
      <c r="L7360" s="113"/>
      <c r="M7360" s="113"/>
      <c r="N7360" s="31">
        <v>0</v>
      </c>
      <c r="O7360" s="32">
        <v>15574.55</v>
      </c>
      <c r="P7360" s="113"/>
      <c r="Q7360" s="113"/>
      <c r="R7360" s="31"/>
      <c r="S7360" s="32"/>
      <c r="T7360" s="113"/>
      <c r="U7360" s="113"/>
      <c r="V7360" s="31"/>
      <c r="W7360" s="32"/>
      <c r="X7360" s="113"/>
      <c r="Y7360" s="113"/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10"/>
      <c r="B7361" s="111"/>
      <c r="C7361" s="112"/>
      <c r="D7361" s="21">
        <f t="shared" si="178"/>
        <v>129279</v>
      </c>
      <c r="E7361" s="24">
        <f t="shared" si="179"/>
        <v>129279</v>
      </c>
      <c r="F7361" s="104"/>
      <c r="G7361" s="104"/>
      <c r="H7361" s="105">
        <v>70168</v>
      </c>
      <c r="I7361" s="105">
        <v>70168</v>
      </c>
      <c r="J7361" s="106"/>
      <c r="K7361" s="107"/>
      <c r="L7361" s="105"/>
      <c r="M7361" s="105"/>
      <c r="N7361" s="106">
        <v>59111</v>
      </c>
      <c r="O7361" s="107">
        <v>59111</v>
      </c>
      <c r="P7361" s="113"/>
      <c r="Q7361" s="113"/>
      <c r="R7361" s="106"/>
      <c r="S7361" s="107"/>
      <c r="T7361" s="105"/>
      <c r="U7361" s="105"/>
      <c r="V7361" s="106"/>
      <c r="W7361" s="107"/>
      <c r="X7361" s="105"/>
      <c r="Y7361" s="105"/>
      <c r="Z7361" s="106"/>
      <c r="AA7361" s="107"/>
      <c r="AB7361" s="105"/>
      <c r="AC7361" s="105"/>
      <c r="AD7361" s="33" t="s">
        <v>1387</v>
      </c>
      <c r="AE7361" s="19" t="s">
        <v>1410</v>
      </c>
      <c r="AG7361" s="34"/>
    </row>
    <row r="7362" spans="1:52" ht="14.4" customHeight="1" x14ac:dyDescent="0.3">
      <c r="A7362" s="110"/>
      <c r="B7362" s="111"/>
      <c r="C7362" s="112"/>
      <c r="D7362" s="21">
        <f t="shared" si="178"/>
        <v>0</v>
      </c>
      <c r="E7362" s="24">
        <f t="shared" si="179"/>
        <v>0</v>
      </c>
      <c r="F7362" s="104"/>
      <c r="G7362" s="104"/>
      <c r="H7362" s="105">
        <v>0</v>
      </c>
      <c r="I7362" s="105">
        <v>0</v>
      </c>
      <c r="J7362" s="106"/>
      <c r="K7362" s="107"/>
      <c r="L7362" s="105"/>
      <c r="M7362" s="105"/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1388</v>
      </c>
      <c r="AE7362" s="19" t="s">
        <v>1410</v>
      </c>
      <c r="AG7362" s="34"/>
    </row>
    <row r="7363" spans="1:52" ht="14.4" customHeight="1" x14ac:dyDescent="0.3">
      <c r="A7363" s="110"/>
      <c r="B7363" s="111"/>
      <c r="C7363" s="112"/>
      <c r="D7363" s="21">
        <f t="shared" si="178"/>
        <v>182650</v>
      </c>
      <c r="E7363" s="24">
        <f t="shared" si="179"/>
        <v>175929.35</v>
      </c>
      <c r="F7363" s="104"/>
      <c r="G7363" s="104"/>
      <c r="H7363" s="105">
        <v>80024</v>
      </c>
      <c r="I7363" s="105">
        <v>84720.05</v>
      </c>
      <c r="J7363" s="106"/>
      <c r="K7363" s="107"/>
      <c r="L7363" s="105"/>
      <c r="M7363" s="105"/>
      <c r="N7363" s="106">
        <v>102626</v>
      </c>
      <c r="O7363" s="107">
        <v>91209.3</v>
      </c>
      <c r="P7363" s="105"/>
      <c r="Q7363" s="105"/>
      <c r="R7363" s="106"/>
      <c r="S7363" s="107"/>
      <c r="T7363" s="105"/>
      <c r="U7363" s="105"/>
      <c r="V7363" s="106"/>
      <c r="W7363" s="107"/>
      <c r="X7363" s="105"/>
      <c r="Y7363" s="105"/>
      <c r="Z7363" s="106"/>
      <c r="AA7363" s="107"/>
      <c r="AB7363" s="105"/>
      <c r="AC7363" s="105"/>
      <c r="AD7363" s="33" t="s">
        <v>1389</v>
      </c>
      <c r="AE7363" s="19" t="s">
        <v>1410</v>
      </c>
      <c r="AG7363" s="34"/>
    </row>
    <row r="7364" spans="1:52" ht="14.4" customHeight="1" x14ac:dyDescent="0.3">
      <c r="A7364" s="110"/>
      <c r="B7364" s="111"/>
      <c r="C7364" s="112"/>
      <c r="D7364" s="21">
        <f t="shared" si="178"/>
        <v>0</v>
      </c>
      <c r="E7364" s="24">
        <f t="shared" si="179"/>
        <v>0</v>
      </c>
      <c r="F7364" s="104"/>
      <c r="G7364" s="104"/>
      <c r="H7364" s="113"/>
      <c r="I7364" s="113"/>
      <c r="J7364" s="31"/>
      <c r="K7364" s="32"/>
      <c r="L7364" s="113"/>
      <c r="M7364" s="113"/>
      <c r="N7364" s="31"/>
      <c r="O7364" s="32"/>
      <c r="P7364" s="105"/>
      <c r="Q7364" s="105"/>
      <c r="R7364" s="31"/>
      <c r="S7364" s="32"/>
      <c r="T7364" s="113"/>
      <c r="U7364" s="113"/>
      <c r="V7364" s="31"/>
      <c r="W7364" s="32"/>
      <c r="X7364" s="113"/>
      <c r="Y7364" s="113"/>
      <c r="Z7364" s="31"/>
      <c r="AA7364" s="32"/>
      <c r="AB7364" s="113"/>
      <c r="AC7364" s="113"/>
      <c r="AD7364" s="33" t="s">
        <v>1390</v>
      </c>
      <c r="AE7364" s="19" t="s">
        <v>1410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10"/>
      <c r="B7365" s="111"/>
      <c r="C7365" s="112"/>
      <c r="D7365" s="21">
        <f t="shared" si="178"/>
        <v>2400</v>
      </c>
      <c r="E7365" s="24">
        <f t="shared" si="179"/>
        <v>4430</v>
      </c>
      <c r="F7365" s="104"/>
      <c r="G7365" s="104"/>
      <c r="H7365" s="105">
        <v>1200</v>
      </c>
      <c r="I7365" s="105">
        <v>1490</v>
      </c>
      <c r="J7365" s="106"/>
      <c r="K7365" s="107"/>
      <c r="L7365" s="105"/>
      <c r="M7365" s="105"/>
      <c r="N7365" s="106">
        <v>1200</v>
      </c>
      <c r="O7365" s="107">
        <v>2940</v>
      </c>
      <c r="P7365" s="113"/>
      <c r="Q7365" s="113"/>
      <c r="R7365" s="106"/>
      <c r="S7365" s="107"/>
      <c r="T7365" s="105"/>
      <c r="U7365" s="105"/>
      <c r="V7365" s="106"/>
      <c r="W7365" s="107"/>
      <c r="X7365" s="105"/>
      <c r="Y7365" s="105"/>
      <c r="Z7365" s="106"/>
      <c r="AA7365" s="107"/>
      <c r="AB7365" s="105"/>
      <c r="AC7365" s="105"/>
      <c r="AD7365" s="33" t="s">
        <v>1391</v>
      </c>
      <c r="AE7365" s="19" t="s">
        <v>1410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10"/>
      <c r="B7366" s="111"/>
      <c r="C7366" s="112"/>
      <c r="D7366" s="21">
        <f t="shared" si="178"/>
        <v>22785</v>
      </c>
      <c r="E7366" s="24">
        <f t="shared" si="179"/>
        <v>2577</v>
      </c>
      <c r="F7366" s="104"/>
      <c r="G7366" s="104"/>
      <c r="H7366" s="113">
        <v>11385</v>
      </c>
      <c r="I7366" s="113">
        <v>2577</v>
      </c>
      <c r="J7366" s="31"/>
      <c r="K7366" s="32"/>
      <c r="L7366" s="113"/>
      <c r="M7366" s="113"/>
      <c r="N7366" s="31">
        <v>11400</v>
      </c>
      <c r="O7366" s="32">
        <v>0</v>
      </c>
      <c r="P7366" s="105"/>
      <c r="Q7366" s="105"/>
      <c r="R7366" s="31"/>
      <c r="S7366" s="32"/>
      <c r="T7366" s="113"/>
      <c r="U7366" s="113"/>
      <c r="V7366" s="31"/>
      <c r="W7366" s="32"/>
      <c r="X7366" s="113"/>
      <c r="Y7366" s="113"/>
      <c r="Z7366" s="31"/>
      <c r="AA7366" s="32"/>
      <c r="AB7366" s="113"/>
      <c r="AC7366" s="113"/>
      <c r="AD7366" s="33" t="s">
        <v>1392</v>
      </c>
      <c r="AE7366" s="19" t="s">
        <v>1410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10"/>
      <c r="B7367" s="111"/>
      <c r="C7367" s="112"/>
      <c r="D7367" s="21">
        <f t="shared" si="178"/>
        <v>0</v>
      </c>
      <c r="E7367" s="24">
        <f t="shared" si="179"/>
        <v>0</v>
      </c>
      <c r="F7367" s="104"/>
      <c r="G7367" s="104"/>
      <c r="H7367" s="113"/>
      <c r="I7367" s="113"/>
      <c r="J7367" s="31"/>
      <c r="K7367" s="32"/>
      <c r="L7367" s="113"/>
      <c r="M7367" s="113"/>
      <c r="N7367" s="31"/>
      <c r="O7367" s="32"/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1393</v>
      </c>
      <c r="AE7367" s="19" t="s">
        <v>1410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10"/>
      <c r="B7368" s="111"/>
      <c r="C7368" s="112"/>
      <c r="D7368" s="21">
        <f t="shared" si="178"/>
        <v>6800</v>
      </c>
      <c r="E7368" s="24">
        <f t="shared" si="179"/>
        <v>10325</v>
      </c>
      <c r="F7368" s="104"/>
      <c r="G7368" s="104"/>
      <c r="H7368" s="113">
        <v>6800</v>
      </c>
      <c r="I7368" s="113">
        <v>8860</v>
      </c>
      <c r="J7368" s="31"/>
      <c r="K7368" s="32"/>
      <c r="L7368" s="113"/>
      <c r="M7368" s="113"/>
      <c r="N7368" s="31">
        <v>0</v>
      </c>
      <c r="O7368" s="32">
        <v>1465</v>
      </c>
      <c r="P7368" s="113"/>
      <c r="Q7368" s="113"/>
      <c r="R7368" s="31"/>
      <c r="S7368" s="32"/>
      <c r="T7368" s="113"/>
      <c r="U7368" s="113"/>
      <c r="V7368" s="31"/>
      <c r="W7368" s="32"/>
      <c r="X7368" s="113"/>
      <c r="Y7368" s="113"/>
      <c r="Z7368" s="31"/>
      <c r="AA7368" s="32"/>
      <c r="AB7368" s="113"/>
      <c r="AC7368" s="113"/>
      <c r="AD7368" s="33" t="s">
        <v>1394</v>
      </c>
      <c r="AE7368" s="19" t="s">
        <v>1410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10"/>
      <c r="B7369" s="111"/>
      <c r="C7369" s="112"/>
      <c r="D7369" s="21">
        <f t="shared" si="178"/>
        <v>124820.01</v>
      </c>
      <c r="E7369" s="24">
        <f t="shared" si="179"/>
        <v>144569.25</v>
      </c>
      <c r="F7369" s="104"/>
      <c r="G7369" s="104"/>
      <c r="H7369" s="113">
        <v>49150</v>
      </c>
      <c r="I7369" s="113">
        <v>64771.83</v>
      </c>
      <c r="J7369" s="31"/>
      <c r="K7369" s="32"/>
      <c r="L7369" s="113"/>
      <c r="M7369" s="113"/>
      <c r="N7369" s="31">
        <v>75670.009999999995</v>
      </c>
      <c r="O7369" s="32">
        <v>79797.42</v>
      </c>
      <c r="P7369" s="113"/>
      <c r="Q7369" s="113"/>
      <c r="R7369" s="31"/>
      <c r="S7369" s="32"/>
      <c r="T7369" s="113"/>
      <c r="U7369" s="113"/>
      <c r="V7369" s="31"/>
      <c r="W7369" s="32"/>
      <c r="X7369" s="113"/>
      <c r="Y7369" s="113"/>
      <c r="Z7369" s="31"/>
      <c r="AA7369" s="32"/>
      <c r="AB7369" s="113"/>
      <c r="AC7369" s="113"/>
      <c r="AD7369" s="33" t="s">
        <v>1395</v>
      </c>
      <c r="AE7369" s="19" t="s">
        <v>1410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10"/>
      <c r="B7370" s="111"/>
      <c r="C7370" s="112"/>
      <c r="D7370" s="21">
        <f t="shared" si="178"/>
        <v>0</v>
      </c>
      <c r="E7370" s="24">
        <f t="shared" si="179"/>
        <v>0</v>
      </c>
      <c r="F7370" s="104"/>
      <c r="G7370" s="104"/>
      <c r="H7370" s="105"/>
      <c r="I7370" s="105"/>
      <c r="J7370" s="106"/>
      <c r="K7370" s="107"/>
      <c r="L7370" s="105"/>
      <c r="M7370" s="105"/>
      <c r="N7370" s="106"/>
      <c r="O7370" s="107"/>
      <c r="P7370" s="113"/>
      <c r="Q7370" s="113"/>
      <c r="R7370" s="106"/>
      <c r="S7370" s="107"/>
      <c r="T7370" s="105"/>
      <c r="U7370" s="105"/>
      <c r="V7370" s="106"/>
      <c r="W7370" s="107"/>
      <c r="X7370" s="105"/>
      <c r="Y7370" s="105"/>
      <c r="Z7370" s="106"/>
      <c r="AA7370" s="107"/>
      <c r="AB7370" s="105"/>
      <c r="AC7370" s="105"/>
      <c r="AD7370" s="33" t="s">
        <v>1396</v>
      </c>
      <c r="AE7370" s="19" t="s">
        <v>1410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10"/>
      <c r="B7371" s="111"/>
      <c r="C7371" s="112"/>
      <c r="D7371" s="21">
        <f t="shared" si="178"/>
        <v>252203.9</v>
      </c>
      <c r="E7371" s="24">
        <f t="shared" si="179"/>
        <v>154903.4</v>
      </c>
      <c r="F7371" s="104"/>
      <c r="G7371" s="104"/>
      <c r="H7371" s="105">
        <v>72834.899999999994</v>
      </c>
      <c r="I7371" s="105">
        <v>85174.65</v>
      </c>
      <c r="J7371" s="106"/>
      <c r="K7371" s="107"/>
      <c r="L7371" s="105"/>
      <c r="M7371" s="105"/>
      <c r="N7371" s="106">
        <v>179369</v>
      </c>
      <c r="O7371" s="107">
        <v>69728.75</v>
      </c>
      <c r="P7371" s="105"/>
      <c r="Q7371" s="105"/>
      <c r="R7371" s="106"/>
      <c r="S7371" s="107"/>
      <c r="T7371" s="105"/>
      <c r="U7371" s="105"/>
      <c r="V7371" s="106"/>
      <c r="W7371" s="107"/>
      <c r="X7371" s="105"/>
      <c r="Y7371" s="105"/>
      <c r="Z7371" s="106"/>
      <c r="AA7371" s="107"/>
      <c r="AB7371" s="105"/>
      <c r="AC7371" s="105"/>
      <c r="AD7371" s="33" t="s">
        <v>1397</v>
      </c>
      <c r="AE7371" s="19" t="s">
        <v>1410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10"/>
      <c r="B7372" s="111"/>
      <c r="C7372" s="112"/>
      <c r="D7372" s="21">
        <f t="shared" si="178"/>
        <v>0</v>
      </c>
      <c r="E7372" s="24">
        <f t="shared" si="179"/>
        <v>0</v>
      </c>
      <c r="F7372" s="104"/>
      <c r="G7372" s="104"/>
      <c r="H7372" s="105">
        <v>0</v>
      </c>
      <c r="I7372" s="105">
        <v>0</v>
      </c>
      <c r="J7372" s="106"/>
      <c r="K7372" s="107"/>
      <c r="L7372" s="105"/>
      <c r="M7372" s="105"/>
      <c r="N7372" s="106">
        <v>0</v>
      </c>
      <c r="O7372" s="107">
        <v>0</v>
      </c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10"/>
      <c r="B7373" s="111"/>
      <c r="C7373" s="112"/>
      <c r="D7373" s="21">
        <f t="shared" si="178"/>
        <v>0</v>
      </c>
      <c r="E7373" s="24">
        <f t="shared" si="179"/>
        <v>0</v>
      </c>
      <c r="F7373" s="104"/>
      <c r="G7373" s="104"/>
      <c r="H7373" s="113"/>
      <c r="I7373" s="113"/>
      <c r="J7373" s="31"/>
      <c r="K7373" s="32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10"/>
      <c r="B7374" s="111"/>
      <c r="C7374" s="112"/>
      <c r="D7374" s="21">
        <f t="shared" si="178"/>
        <v>0</v>
      </c>
      <c r="E7374" s="24">
        <f t="shared" si="179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10"/>
      <c r="B7375" s="111"/>
      <c r="C7375" s="112"/>
      <c r="D7375" s="21">
        <f t="shared" si="178"/>
        <v>0</v>
      </c>
      <c r="E7375" s="24">
        <f t="shared" si="179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10"/>
      <c r="B7376" s="111"/>
      <c r="C7376" s="112"/>
      <c r="D7376" s="21">
        <f t="shared" si="178"/>
        <v>0</v>
      </c>
      <c r="E7376" s="24">
        <f t="shared" si="179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10"/>
      <c r="B7377" s="111"/>
      <c r="C7377" s="112"/>
      <c r="D7377" s="21">
        <f t="shared" si="178"/>
        <v>0</v>
      </c>
      <c r="E7377" s="24">
        <f t="shared" si="179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10"/>
      <c r="B7378" s="111"/>
      <c r="C7378" s="112"/>
      <c r="D7378" s="21">
        <f t="shared" si="178"/>
        <v>0</v>
      </c>
      <c r="E7378" s="24">
        <f t="shared" si="179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10"/>
      <c r="B7379" s="111"/>
      <c r="C7379" s="112"/>
      <c r="D7379" s="21">
        <f t="shared" si="178"/>
        <v>0</v>
      </c>
      <c r="E7379" s="24">
        <f t="shared" si="179"/>
        <v>0</v>
      </c>
      <c r="F7379" s="104"/>
      <c r="G7379" s="104"/>
      <c r="H7379" s="113">
        <v>0</v>
      </c>
      <c r="I7379" s="113">
        <v>0</v>
      </c>
      <c r="J7379" s="31"/>
      <c r="K7379" s="32"/>
      <c r="L7379" s="113"/>
      <c r="M7379" s="113"/>
      <c r="N7379" s="31">
        <v>0</v>
      </c>
      <c r="O7379" s="32">
        <v>0</v>
      </c>
      <c r="P7379" s="113"/>
      <c r="Q7379" s="113"/>
      <c r="R7379" s="31"/>
      <c r="S7379" s="32"/>
      <c r="T7379" s="113"/>
      <c r="U7379" s="113"/>
      <c r="V7379" s="31"/>
      <c r="W7379" s="32"/>
      <c r="X7379" s="113"/>
      <c r="Y7379" s="113"/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10"/>
      <c r="B7380" s="111"/>
      <c r="C7380" s="112"/>
      <c r="D7380" s="21">
        <f t="shared" si="178"/>
        <v>0</v>
      </c>
      <c r="E7380" s="24">
        <f t="shared" si="179"/>
        <v>0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10"/>
      <c r="B7381" s="111"/>
      <c r="C7381" s="112"/>
      <c r="D7381" s="21">
        <f t="shared" si="178"/>
        <v>0</v>
      </c>
      <c r="E7381" s="24">
        <f t="shared" si="179"/>
        <v>0</v>
      </c>
      <c r="F7381" s="104"/>
      <c r="G7381" s="104"/>
      <c r="H7381" s="113">
        <v>0</v>
      </c>
      <c r="I7381" s="113">
        <v>0</v>
      </c>
      <c r="J7381" s="31"/>
      <c r="K7381" s="32"/>
      <c r="L7381" s="113"/>
      <c r="M7381" s="113"/>
      <c r="N7381" s="31">
        <v>0</v>
      </c>
      <c r="O7381" s="32">
        <v>0</v>
      </c>
      <c r="P7381" s="113"/>
      <c r="Q7381" s="113"/>
      <c r="R7381" s="31"/>
      <c r="S7381" s="32"/>
      <c r="T7381" s="113"/>
      <c r="U7381" s="113"/>
      <c r="V7381" s="31"/>
      <c r="W7381" s="32"/>
      <c r="X7381" s="113"/>
      <c r="Y7381" s="113"/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10"/>
      <c r="B7382" s="111"/>
      <c r="C7382" s="112"/>
      <c r="D7382" s="21">
        <f t="shared" si="178"/>
        <v>0</v>
      </c>
      <c r="E7382" s="24">
        <f t="shared" si="179"/>
        <v>0</v>
      </c>
      <c r="F7382" s="104"/>
      <c r="G7382" s="104"/>
      <c r="H7382" s="113">
        <v>0</v>
      </c>
      <c r="I7382" s="113">
        <v>0</v>
      </c>
      <c r="J7382" s="31"/>
      <c r="K7382" s="32"/>
      <c r="L7382" s="113"/>
      <c r="M7382" s="113"/>
      <c r="N7382" s="31">
        <v>0</v>
      </c>
      <c r="O7382" s="32">
        <v>0</v>
      </c>
      <c r="P7382" s="113"/>
      <c r="Q7382" s="113"/>
      <c r="R7382" s="31"/>
      <c r="S7382" s="32"/>
      <c r="T7382" s="113"/>
      <c r="U7382" s="113"/>
      <c r="V7382" s="31"/>
      <c r="W7382" s="32"/>
      <c r="X7382" s="113"/>
      <c r="Y7382" s="113"/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10"/>
      <c r="B7383" s="111"/>
      <c r="C7383" s="112"/>
      <c r="D7383" s="21">
        <f t="shared" si="178"/>
        <v>0</v>
      </c>
      <c r="E7383" s="24">
        <f t="shared" si="179"/>
        <v>0</v>
      </c>
      <c r="F7383" s="104"/>
      <c r="G7383" s="104"/>
      <c r="H7383" s="105"/>
      <c r="I7383" s="105"/>
      <c r="J7383" s="106"/>
      <c r="K7383" s="107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10"/>
      <c r="B7384" s="111"/>
      <c r="C7384" s="112"/>
      <c r="D7384" s="21">
        <f t="shared" si="178"/>
        <v>0</v>
      </c>
      <c r="E7384" s="24">
        <f t="shared" si="179"/>
        <v>173945.9</v>
      </c>
      <c r="F7384" s="104"/>
      <c r="G7384" s="104"/>
      <c r="H7384" s="113">
        <v>0</v>
      </c>
      <c r="I7384" s="113">
        <v>0</v>
      </c>
      <c r="J7384" s="31"/>
      <c r="K7384" s="32"/>
      <c r="L7384" s="113"/>
      <c r="M7384" s="113"/>
      <c r="N7384" s="31">
        <v>0</v>
      </c>
      <c r="O7384" s="32">
        <v>173945.9</v>
      </c>
      <c r="P7384" s="105"/>
      <c r="Q7384" s="105"/>
      <c r="R7384" s="31"/>
      <c r="S7384" s="32"/>
      <c r="T7384" s="113"/>
      <c r="U7384" s="113"/>
      <c r="V7384" s="31"/>
      <c r="W7384" s="32"/>
      <c r="X7384" s="113"/>
      <c r="Y7384" s="113"/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10"/>
      <c r="B7385" s="111"/>
      <c r="C7385" s="112"/>
      <c r="D7385" s="21">
        <f t="shared" si="178"/>
        <v>0</v>
      </c>
      <c r="E7385" s="24">
        <f t="shared" si="179"/>
        <v>0</v>
      </c>
      <c r="F7385" s="104"/>
      <c r="G7385" s="104"/>
      <c r="H7385" s="105">
        <v>0</v>
      </c>
      <c r="I7385" s="105">
        <v>0</v>
      </c>
      <c r="J7385" s="106"/>
      <c r="K7385" s="107"/>
      <c r="L7385" s="105"/>
      <c r="M7385" s="105"/>
      <c r="N7385" s="106">
        <v>0</v>
      </c>
      <c r="O7385" s="107">
        <v>0</v>
      </c>
      <c r="P7385" s="113"/>
      <c r="Q7385" s="113"/>
      <c r="R7385" s="106"/>
      <c r="S7385" s="107"/>
      <c r="T7385" s="105"/>
      <c r="U7385" s="105"/>
      <c r="V7385" s="106"/>
      <c r="W7385" s="107"/>
      <c r="X7385" s="105"/>
      <c r="Y7385" s="105"/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10"/>
      <c r="B7386" s="111"/>
      <c r="C7386" s="112"/>
      <c r="D7386" s="21">
        <f t="shared" si="178"/>
        <v>0</v>
      </c>
      <c r="E7386" s="24">
        <f t="shared" si="179"/>
        <v>0</v>
      </c>
      <c r="F7386" s="104"/>
      <c r="G7386" s="104"/>
      <c r="H7386" s="113"/>
      <c r="I7386" s="113"/>
      <c r="J7386" s="31"/>
      <c r="K7386" s="32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10"/>
      <c r="B7387" s="111"/>
      <c r="C7387" s="112"/>
      <c r="D7387" s="21">
        <f t="shared" si="178"/>
        <v>0</v>
      </c>
      <c r="E7387" s="24">
        <f t="shared" si="179"/>
        <v>0</v>
      </c>
      <c r="F7387" s="104"/>
      <c r="G7387" s="104"/>
      <c r="H7387" s="113">
        <v>0</v>
      </c>
      <c r="I7387" s="113">
        <v>0</v>
      </c>
      <c r="J7387" s="31"/>
      <c r="K7387" s="32"/>
      <c r="L7387" s="113"/>
      <c r="M7387" s="113"/>
      <c r="N7387" s="31">
        <v>0</v>
      </c>
      <c r="O7387" s="32">
        <v>0</v>
      </c>
      <c r="P7387" s="113"/>
      <c r="Q7387" s="113"/>
      <c r="R7387" s="31"/>
      <c r="S7387" s="32"/>
      <c r="T7387" s="113"/>
      <c r="U7387" s="113"/>
      <c r="V7387" s="31"/>
      <c r="W7387" s="32"/>
      <c r="X7387" s="113"/>
      <c r="Y7387" s="113"/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10"/>
      <c r="B7388" s="111"/>
      <c r="C7388" s="112"/>
      <c r="D7388" s="21">
        <f t="shared" si="178"/>
        <v>0</v>
      </c>
      <c r="E7388" s="24">
        <f t="shared" si="179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10"/>
      <c r="B7389" s="111"/>
      <c r="C7389" s="112"/>
      <c r="D7389" s="21">
        <f t="shared" si="178"/>
        <v>0</v>
      </c>
      <c r="E7389" s="24">
        <f t="shared" si="179"/>
        <v>0</v>
      </c>
      <c r="F7389" s="104"/>
      <c r="G7389" s="104"/>
      <c r="H7389" s="105"/>
      <c r="I7389" s="105"/>
      <c r="J7389" s="106"/>
      <c r="K7389" s="107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10"/>
      <c r="B7390" s="111"/>
      <c r="C7390" s="112"/>
      <c r="D7390" s="21">
        <f t="shared" si="178"/>
        <v>0</v>
      </c>
      <c r="E7390" s="24">
        <f t="shared" si="179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10"/>
      <c r="B7391" s="111"/>
      <c r="C7391" s="112"/>
      <c r="D7391" s="21">
        <f t="shared" si="178"/>
        <v>0</v>
      </c>
      <c r="E7391" s="24">
        <f t="shared" si="179"/>
        <v>0</v>
      </c>
      <c r="F7391" s="104"/>
      <c r="G7391" s="104"/>
      <c r="H7391" s="105"/>
      <c r="I7391" s="105"/>
      <c r="J7391" s="106"/>
      <c r="K7391" s="107"/>
      <c r="L7391" s="105"/>
      <c r="M7391" s="105"/>
      <c r="N7391" s="106"/>
      <c r="O7391" s="107"/>
      <c r="P7391" s="105"/>
      <c r="Q7391" s="105"/>
      <c r="R7391" s="106"/>
      <c r="S7391" s="107"/>
      <c r="T7391" s="105"/>
      <c r="U7391" s="105"/>
      <c r="V7391" s="106"/>
      <c r="W7391" s="107"/>
      <c r="X7391" s="105"/>
      <c r="Y7391" s="105"/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10"/>
      <c r="B7392" s="111"/>
      <c r="C7392" s="112"/>
      <c r="D7392" s="21">
        <f t="shared" si="178"/>
        <v>0</v>
      </c>
      <c r="E7392" s="24">
        <f t="shared" si="179"/>
        <v>0</v>
      </c>
      <c r="F7392" s="104"/>
      <c r="G7392" s="104"/>
      <c r="H7392" s="105">
        <v>0</v>
      </c>
      <c r="I7392" s="105">
        <v>0</v>
      </c>
      <c r="J7392" s="106"/>
      <c r="K7392" s="107"/>
      <c r="L7392" s="105"/>
      <c r="M7392" s="105"/>
      <c r="N7392" s="106">
        <v>0</v>
      </c>
      <c r="O7392" s="107">
        <v>0</v>
      </c>
      <c r="P7392" s="105"/>
      <c r="Q7392" s="105"/>
      <c r="R7392" s="106"/>
      <c r="S7392" s="107"/>
      <c r="T7392" s="105"/>
      <c r="U7392" s="105"/>
      <c r="V7392" s="106"/>
      <c r="W7392" s="107"/>
      <c r="X7392" s="105"/>
      <c r="Y7392" s="105"/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10"/>
      <c r="B7393" s="111"/>
      <c r="C7393" s="112"/>
      <c r="D7393" s="21">
        <f t="shared" si="178"/>
        <v>0</v>
      </c>
      <c r="E7393" s="24">
        <f t="shared" si="179"/>
        <v>0</v>
      </c>
      <c r="F7393" s="104"/>
      <c r="G7393" s="104"/>
      <c r="H7393" s="113">
        <v>0</v>
      </c>
      <c r="I7393" s="113">
        <v>0</v>
      </c>
      <c r="J7393" s="31"/>
      <c r="K7393" s="32"/>
      <c r="L7393" s="113"/>
      <c r="M7393" s="113"/>
      <c r="N7393" s="31">
        <v>0</v>
      </c>
      <c r="O7393" s="32">
        <v>0</v>
      </c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10"/>
      <c r="B7394" s="111"/>
      <c r="C7394" s="112"/>
      <c r="D7394" s="21">
        <f t="shared" si="178"/>
        <v>0</v>
      </c>
      <c r="E7394" s="24">
        <f t="shared" si="179"/>
        <v>0</v>
      </c>
      <c r="F7394" s="104"/>
      <c r="G7394" s="104"/>
      <c r="H7394" s="105">
        <v>0</v>
      </c>
      <c r="I7394" s="105">
        <v>0</v>
      </c>
      <c r="J7394" s="106"/>
      <c r="K7394" s="107"/>
      <c r="L7394" s="105"/>
      <c r="M7394" s="105"/>
      <c r="N7394" s="106">
        <v>0</v>
      </c>
      <c r="O7394" s="107">
        <v>0</v>
      </c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10"/>
      <c r="B7395" s="111"/>
      <c r="C7395" s="112"/>
      <c r="D7395" s="21">
        <f t="shared" si="178"/>
        <v>0</v>
      </c>
      <c r="E7395" s="24">
        <f t="shared" si="179"/>
        <v>0</v>
      </c>
      <c r="F7395" s="104"/>
      <c r="G7395" s="104"/>
      <c r="H7395" s="113"/>
      <c r="I7395" s="113"/>
      <c r="J7395" s="31"/>
      <c r="K7395" s="32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10"/>
      <c r="B7396" s="111"/>
      <c r="C7396" s="112"/>
      <c r="D7396" s="21">
        <f t="shared" si="178"/>
        <v>0</v>
      </c>
      <c r="E7396" s="24">
        <f t="shared" si="179"/>
        <v>0</v>
      </c>
      <c r="F7396" s="104"/>
      <c r="G7396" s="104"/>
      <c r="H7396" s="105"/>
      <c r="I7396" s="105"/>
      <c r="J7396" s="106"/>
      <c r="K7396" s="107"/>
      <c r="L7396" s="105"/>
      <c r="M7396" s="105"/>
      <c r="N7396" s="106"/>
      <c r="O7396" s="107"/>
      <c r="P7396" s="113"/>
      <c r="Q7396" s="113"/>
      <c r="R7396" s="106"/>
      <c r="S7396" s="107"/>
      <c r="T7396" s="105"/>
      <c r="U7396" s="105"/>
      <c r="V7396" s="106"/>
      <c r="W7396" s="107"/>
      <c r="X7396" s="105"/>
      <c r="Y7396" s="105"/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10"/>
      <c r="B7397" s="111"/>
      <c r="C7397" s="112"/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10"/>
      <c r="B7398" s="111"/>
      <c r="C7398" s="112"/>
      <c r="D7398" s="21">
        <f t="shared" si="180"/>
        <v>0</v>
      </c>
      <c r="E7398" s="24">
        <f t="shared" si="181"/>
        <v>0</v>
      </c>
      <c r="F7398" s="104"/>
      <c r="G7398" s="104"/>
      <c r="H7398" s="113"/>
      <c r="I7398" s="113"/>
      <c r="J7398" s="31"/>
      <c r="K7398" s="32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10"/>
      <c r="B7399" s="111"/>
      <c r="C7399" s="112"/>
      <c r="D7399" s="21">
        <f t="shared" si="180"/>
        <v>0</v>
      </c>
      <c r="E7399" s="24">
        <f t="shared" si="18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10"/>
      <c r="B7400" s="111"/>
      <c r="C7400" s="112"/>
      <c r="D7400" s="21">
        <f t="shared" si="180"/>
        <v>0</v>
      </c>
      <c r="E7400" s="24">
        <f t="shared" si="18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10"/>
      <c r="B7401" s="111"/>
      <c r="C7401" s="112"/>
      <c r="D7401" s="21">
        <f t="shared" si="180"/>
        <v>0</v>
      </c>
      <c r="E7401" s="24">
        <f t="shared" si="181"/>
        <v>0</v>
      </c>
      <c r="F7401" s="104"/>
      <c r="G7401" s="104"/>
      <c r="H7401" s="105"/>
      <c r="I7401" s="105"/>
      <c r="J7401" s="106"/>
      <c r="K7401" s="107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10"/>
      <c r="B7402" s="111"/>
      <c r="C7402" s="112"/>
      <c r="D7402" s="21">
        <f t="shared" si="180"/>
        <v>0</v>
      </c>
      <c r="E7402" s="24">
        <f t="shared" si="18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10"/>
      <c r="B7403" s="111"/>
      <c r="C7403" s="112"/>
      <c r="D7403" s="21">
        <f t="shared" si="180"/>
        <v>0</v>
      </c>
      <c r="E7403" s="24">
        <f t="shared" si="181"/>
        <v>0</v>
      </c>
      <c r="F7403" s="104"/>
      <c r="G7403" s="104"/>
      <c r="H7403" s="105"/>
      <c r="I7403" s="105"/>
      <c r="J7403" s="106"/>
      <c r="K7403" s="107"/>
      <c r="L7403" s="105"/>
      <c r="M7403" s="105"/>
      <c r="N7403" s="106"/>
      <c r="O7403" s="107"/>
      <c r="P7403" s="105"/>
      <c r="Q7403" s="105"/>
      <c r="R7403" s="106"/>
      <c r="S7403" s="107"/>
      <c r="T7403" s="105"/>
      <c r="U7403" s="105"/>
      <c r="V7403" s="106"/>
      <c r="W7403" s="107"/>
      <c r="X7403" s="105"/>
      <c r="Y7403" s="105"/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10"/>
      <c r="B7404" s="111"/>
      <c r="C7404" s="112"/>
      <c r="D7404" s="21">
        <f t="shared" si="180"/>
        <v>0</v>
      </c>
      <c r="E7404" s="24">
        <f t="shared" si="181"/>
        <v>0</v>
      </c>
      <c r="F7404" s="104"/>
      <c r="G7404" s="104"/>
      <c r="H7404" s="113">
        <v>0</v>
      </c>
      <c r="I7404" s="113">
        <v>0</v>
      </c>
      <c r="J7404" s="31"/>
      <c r="K7404" s="32"/>
      <c r="L7404" s="113"/>
      <c r="M7404" s="113"/>
      <c r="N7404" s="31">
        <v>0</v>
      </c>
      <c r="O7404" s="32">
        <v>0</v>
      </c>
      <c r="P7404" s="105"/>
      <c r="Q7404" s="105"/>
      <c r="R7404" s="31"/>
      <c r="S7404" s="32"/>
      <c r="T7404" s="113"/>
      <c r="U7404" s="113"/>
      <c r="V7404" s="31"/>
      <c r="W7404" s="32"/>
      <c r="X7404" s="113"/>
      <c r="Y7404" s="113"/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10"/>
      <c r="B7405" s="111"/>
      <c r="C7405" s="112"/>
      <c r="D7405" s="21">
        <f t="shared" si="180"/>
        <v>0</v>
      </c>
      <c r="E7405" s="24">
        <f t="shared" si="181"/>
        <v>0</v>
      </c>
      <c r="F7405" s="104"/>
      <c r="G7405" s="104"/>
      <c r="H7405" s="105">
        <v>0</v>
      </c>
      <c r="I7405" s="105">
        <v>0</v>
      </c>
      <c r="J7405" s="106"/>
      <c r="K7405" s="107"/>
      <c r="L7405" s="105"/>
      <c r="M7405" s="105"/>
      <c r="N7405" s="106">
        <v>0</v>
      </c>
      <c r="O7405" s="107">
        <v>0</v>
      </c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10"/>
      <c r="B7406" s="111"/>
      <c r="C7406" s="112"/>
      <c r="D7406" s="21">
        <f t="shared" si="180"/>
        <v>0</v>
      </c>
      <c r="E7406" s="24">
        <f t="shared" si="181"/>
        <v>0</v>
      </c>
      <c r="F7406" s="104"/>
      <c r="G7406" s="104"/>
      <c r="H7406" s="105">
        <v>0</v>
      </c>
      <c r="I7406" s="105">
        <v>0</v>
      </c>
      <c r="J7406" s="106"/>
      <c r="K7406" s="107"/>
      <c r="L7406" s="105"/>
      <c r="M7406" s="105"/>
      <c r="N7406" s="106">
        <v>0</v>
      </c>
      <c r="O7406" s="107">
        <v>0</v>
      </c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10"/>
      <c r="B7407" s="111"/>
      <c r="C7407" s="112"/>
      <c r="D7407" s="21">
        <f t="shared" si="180"/>
        <v>0</v>
      </c>
      <c r="E7407" s="24">
        <f t="shared" si="18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10"/>
      <c r="B7408" s="111"/>
      <c r="C7408" s="112"/>
      <c r="D7408" s="21">
        <f t="shared" si="180"/>
        <v>0</v>
      </c>
      <c r="E7408" s="24">
        <f t="shared" si="181"/>
        <v>0</v>
      </c>
      <c r="F7408" s="104"/>
      <c r="G7408" s="104"/>
      <c r="H7408" s="105"/>
      <c r="I7408" s="105"/>
      <c r="J7408" s="106"/>
      <c r="K7408" s="107"/>
      <c r="L7408" s="105"/>
      <c r="M7408" s="105"/>
      <c r="N7408" s="106"/>
      <c r="O7408" s="107"/>
      <c r="P7408" s="105"/>
      <c r="Q7408" s="105"/>
      <c r="R7408" s="106"/>
      <c r="S7408" s="107"/>
      <c r="T7408" s="105"/>
      <c r="U7408" s="105"/>
      <c r="V7408" s="106"/>
      <c r="W7408" s="107"/>
      <c r="X7408" s="105"/>
      <c r="Y7408" s="105"/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10"/>
      <c r="B7409" s="111"/>
      <c r="C7409" s="112"/>
      <c r="D7409" s="21">
        <f t="shared" si="180"/>
        <v>0</v>
      </c>
      <c r="E7409" s="24">
        <f t="shared" si="181"/>
        <v>0</v>
      </c>
      <c r="F7409" s="104"/>
      <c r="G7409" s="104"/>
      <c r="H7409" s="113">
        <v>0</v>
      </c>
      <c r="I7409" s="113">
        <v>0</v>
      </c>
      <c r="J7409" s="31"/>
      <c r="K7409" s="32"/>
      <c r="L7409" s="113"/>
      <c r="M7409" s="113"/>
      <c r="N7409" s="31">
        <v>0</v>
      </c>
      <c r="O7409" s="32">
        <v>0</v>
      </c>
      <c r="P7409" s="105"/>
      <c r="Q7409" s="105"/>
      <c r="R7409" s="31"/>
      <c r="S7409" s="32"/>
      <c r="T7409" s="113"/>
      <c r="U7409" s="113"/>
      <c r="V7409" s="31"/>
      <c r="W7409" s="32"/>
      <c r="X7409" s="113"/>
      <c r="Y7409" s="113"/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10"/>
      <c r="B7410" s="111"/>
      <c r="C7410" s="112"/>
      <c r="D7410" s="21">
        <f t="shared" si="180"/>
        <v>0</v>
      </c>
      <c r="E7410" s="24">
        <f t="shared" si="181"/>
        <v>0</v>
      </c>
      <c r="F7410" s="104"/>
      <c r="G7410" s="104"/>
      <c r="H7410" s="105">
        <v>0</v>
      </c>
      <c r="I7410" s="105">
        <v>0</v>
      </c>
      <c r="J7410" s="106"/>
      <c r="K7410" s="107"/>
      <c r="L7410" s="105"/>
      <c r="M7410" s="105"/>
      <c r="N7410" s="106">
        <v>0</v>
      </c>
      <c r="O7410" s="107">
        <v>0</v>
      </c>
      <c r="P7410" s="113"/>
      <c r="Q7410" s="113"/>
      <c r="R7410" s="106"/>
      <c r="S7410" s="107"/>
      <c r="T7410" s="105"/>
      <c r="U7410" s="105"/>
      <c r="V7410" s="106"/>
      <c r="W7410" s="107"/>
      <c r="X7410" s="105"/>
      <c r="Y7410" s="105"/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10"/>
      <c r="B7411" s="111"/>
      <c r="C7411" s="112"/>
      <c r="D7411" s="21">
        <f t="shared" si="180"/>
        <v>0</v>
      </c>
      <c r="E7411" s="24">
        <f t="shared" si="181"/>
        <v>0</v>
      </c>
      <c r="F7411" s="104"/>
      <c r="G7411" s="104"/>
      <c r="H7411" s="105">
        <v>0</v>
      </c>
      <c r="I7411" s="105">
        <v>0</v>
      </c>
      <c r="J7411" s="106"/>
      <c r="K7411" s="107"/>
      <c r="L7411" s="105"/>
      <c r="M7411" s="105"/>
      <c r="N7411" s="106">
        <v>0</v>
      </c>
      <c r="O7411" s="107">
        <v>0</v>
      </c>
      <c r="P7411" s="105"/>
      <c r="Q7411" s="105"/>
      <c r="R7411" s="106"/>
      <c r="S7411" s="107"/>
      <c r="T7411" s="105"/>
      <c r="U7411" s="105"/>
      <c r="V7411" s="106"/>
      <c r="W7411" s="107"/>
      <c r="X7411" s="105"/>
      <c r="Y7411" s="105"/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10"/>
      <c r="B7412" s="111"/>
      <c r="C7412" s="112"/>
      <c r="D7412" s="21">
        <f t="shared" si="180"/>
        <v>0</v>
      </c>
      <c r="E7412" s="24">
        <f t="shared" si="181"/>
        <v>0</v>
      </c>
      <c r="F7412" s="104"/>
      <c r="G7412" s="104"/>
      <c r="H7412" s="113">
        <v>0</v>
      </c>
      <c r="I7412" s="113">
        <v>0</v>
      </c>
      <c r="J7412" s="31"/>
      <c r="K7412" s="32"/>
      <c r="L7412" s="113"/>
      <c r="M7412" s="113"/>
      <c r="N7412" s="31">
        <v>0</v>
      </c>
      <c r="O7412" s="32">
        <v>0</v>
      </c>
      <c r="P7412" s="105"/>
      <c r="Q7412" s="105"/>
      <c r="R7412" s="31"/>
      <c r="S7412" s="32"/>
      <c r="T7412" s="113"/>
      <c r="U7412" s="113"/>
      <c r="V7412" s="31"/>
      <c r="W7412" s="32"/>
      <c r="X7412" s="113"/>
      <c r="Y7412" s="113"/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10"/>
      <c r="B7413" s="111"/>
      <c r="C7413" s="112"/>
      <c r="D7413" s="21">
        <f t="shared" si="180"/>
        <v>0</v>
      </c>
      <c r="E7413" s="24">
        <f t="shared" si="181"/>
        <v>0</v>
      </c>
      <c r="F7413" s="104"/>
      <c r="G7413" s="104"/>
      <c r="H7413" s="105"/>
      <c r="I7413" s="105"/>
      <c r="J7413" s="106"/>
      <c r="K7413" s="107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10"/>
      <c r="B7414" s="111"/>
      <c r="C7414" s="112"/>
      <c r="D7414" s="21">
        <f t="shared" si="180"/>
        <v>0</v>
      </c>
      <c r="E7414" s="24">
        <f t="shared" si="18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10"/>
      <c r="B7415" s="111"/>
      <c r="C7415" s="112"/>
      <c r="D7415" s="21">
        <f t="shared" si="180"/>
        <v>0</v>
      </c>
      <c r="E7415" s="24">
        <f t="shared" si="181"/>
        <v>0</v>
      </c>
      <c r="F7415" s="104"/>
      <c r="G7415" s="104"/>
      <c r="H7415" s="105"/>
      <c r="I7415" s="105"/>
      <c r="J7415" s="106"/>
      <c r="K7415" s="107"/>
      <c r="L7415" s="105"/>
      <c r="M7415" s="105"/>
      <c r="N7415" s="106"/>
      <c r="O7415" s="107"/>
      <c r="P7415" s="105"/>
      <c r="Q7415" s="105"/>
      <c r="R7415" s="106"/>
      <c r="S7415" s="107"/>
      <c r="T7415" s="105"/>
      <c r="U7415" s="105"/>
      <c r="V7415" s="106"/>
      <c r="W7415" s="107"/>
      <c r="X7415" s="105"/>
      <c r="Y7415" s="105"/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10"/>
      <c r="B7416" s="111"/>
      <c r="C7416" s="112"/>
      <c r="D7416" s="21">
        <f t="shared" si="180"/>
        <v>0</v>
      </c>
      <c r="E7416" s="24">
        <f t="shared" si="181"/>
        <v>0</v>
      </c>
      <c r="F7416" s="104"/>
      <c r="G7416" s="104"/>
      <c r="H7416" s="113"/>
      <c r="I7416" s="113"/>
      <c r="J7416" s="31"/>
      <c r="K7416" s="32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10"/>
      <c r="B7417" s="111"/>
      <c r="C7417" s="112"/>
      <c r="D7417" s="21">
        <f t="shared" si="180"/>
        <v>0</v>
      </c>
      <c r="E7417" s="24">
        <f t="shared" si="181"/>
        <v>0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10"/>
      <c r="B7418" s="111"/>
      <c r="C7418" s="112"/>
      <c r="D7418" s="21">
        <f t="shared" si="180"/>
        <v>0</v>
      </c>
      <c r="E7418" s="24">
        <f t="shared" si="181"/>
        <v>59151.619999999995</v>
      </c>
      <c r="F7418" s="104"/>
      <c r="G7418" s="104"/>
      <c r="H7418" s="105">
        <v>0</v>
      </c>
      <c r="I7418" s="105">
        <v>30595.66</v>
      </c>
      <c r="J7418" s="106"/>
      <c r="K7418" s="107"/>
      <c r="L7418" s="105"/>
      <c r="M7418" s="105"/>
      <c r="N7418" s="106">
        <v>0</v>
      </c>
      <c r="O7418" s="107">
        <v>28555.96</v>
      </c>
      <c r="P7418" s="113"/>
      <c r="Q7418" s="113"/>
      <c r="R7418" s="106"/>
      <c r="S7418" s="107"/>
      <c r="T7418" s="105"/>
      <c r="U7418" s="105"/>
      <c r="V7418" s="106"/>
      <c r="W7418" s="107"/>
      <c r="X7418" s="105"/>
      <c r="Y7418" s="105"/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10"/>
      <c r="B7419" s="111"/>
      <c r="C7419" s="112"/>
      <c r="D7419" s="21">
        <f t="shared" si="180"/>
        <v>0</v>
      </c>
      <c r="E7419" s="24">
        <f t="shared" si="181"/>
        <v>204605.98</v>
      </c>
      <c r="F7419" s="104"/>
      <c r="G7419" s="104"/>
      <c r="H7419" s="105">
        <v>0</v>
      </c>
      <c r="I7419" s="105">
        <v>195802.7</v>
      </c>
      <c r="J7419" s="106"/>
      <c r="K7419" s="107"/>
      <c r="L7419" s="105"/>
      <c r="M7419" s="105"/>
      <c r="N7419" s="106">
        <v>0</v>
      </c>
      <c r="O7419" s="107">
        <v>8803.2800000000007</v>
      </c>
      <c r="P7419" s="105"/>
      <c r="Q7419" s="105"/>
      <c r="R7419" s="106"/>
      <c r="S7419" s="107"/>
      <c r="T7419" s="105"/>
      <c r="U7419" s="105"/>
      <c r="V7419" s="106"/>
      <c r="W7419" s="107"/>
      <c r="X7419" s="105"/>
      <c r="Y7419" s="105"/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10"/>
      <c r="B7420" s="111"/>
      <c r="C7420" s="112"/>
      <c r="D7420" s="21">
        <f t="shared" si="180"/>
        <v>0</v>
      </c>
      <c r="E7420" s="24">
        <f t="shared" si="181"/>
        <v>15558.55</v>
      </c>
      <c r="F7420" s="104"/>
      <c r="G7420" s="104"/>
      <c r="H7420" s="105">
        <v>0</v>
      </c>
      <c r="I7420" s="105">
        <v>8047.53</v>
      </c>
      <c r="J7420" s="106"/>
      <c r="K7420" s="107"/>
      <c r="L7420" s="105"/>
      <c r="M7420" s="105"/>
      <c r="N7420" s="106">
        <v>0</v>
      </c>
      <c r="O7420" s="107">
        <v>7511.02</v>
      </c>
      <c r="P7420" s="105"/>
      <c r="Q7420" s="105"/>
      <c r="R7420" s="106"/>
      <c r="S7420" s="107"/>
      <c r="T7420" s="105"/>
      <c r="U7420" s="105"/>
      <c r="V7420" s="106"/>
      <c r="W7420" s="107"/>
      <c r="X7420" s="105"/>
      <c r="Y7420" s="105"/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10"/>
      <c r="B7421" s="111"/>
      <c r="C7421" s="112"/>
      <c r="D7421" s="21">
        <f t="shared" si="180"/>
        <v>0</v>
      </c>
      <c r="E7421" s="24">
        <f t="shared" si="181"/>
        <v>8455.5300000000007</v>
      </c>
      <c r="F7421" s="104"/>
      <c r="G7421" s="104"/>
      <c r="H7421" s="113">
        <v>0</v>
      </c>
      <c r="I7421" s="113">
        <v>4373.55</v>
      </c>
      <c r="J7421" s="31"/>
      <c r="K7421" s="32"/>
      <c r="L7421" s="113"/>
      <c r="M7421" s="113"/>
      <c r="N7421" s="31">
        <v>0</v>
      </c>
      <c r="O7421" s="32">
        <v>4081.98</v>
      </c>
      <c r="P7421" s="105"/>
      <c r="Q7421" s="105"/>
      <c r="R7421" s="31"/>
      <c r="S7421" s="32"/>
      <c r="T7421" s="113"/>
      <c r="U7421" s="113"/>
      <c r="V7421" s="31"/>
      <c r="W7421" s="32"/>
      <c r="X7421" s="113"/>
      <c r="Y7421" s="113"/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10"/>
      <c r="B7422" s="111"/>
      <c r="C7422" s="112"/>
      <c r="D7422" s="21">
        <f t="shared" si="180"/>
        <v>0</v>
      </c>
      <c r="E7422" s="24">
        <f t="shared" si="18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10"/>
      <c r="B7423" s="111"/>
      <c r="C7423" s="112"/>
      <c r="D7423" s="21">
        <f t="shared" si="180"/>
        <v>0</v>
      </c>
      <c r="E7423" s="24">
        <f t="shared" si="18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10"/>
      <c r="B7424" s="111"/>
      <c r="C7424" s="112"/>
      <c r="D7424" s="21">
        <f t="shared" si="180"/>
        <v>0</v>
      </c>
      <c r="E7424" s="24">
        <f t="shared" si="181"/>
        <v>0</v>
      </c>
      <c r="F7424" s="104"/>
      <c r="G7424" s="104"/>
      <c r="H7424" s="105"/>
      <c r="I7424" s="105"/>
      <c r="J7424" s="106"/>
      <c r="K7424" s="107"/>
      <c r="L7424" s="105"/>
      <c r="M7424" s="105"/>
      <c r="N7424" s="106"/>
      <c r="O7424" s="107"/>
      <c r="P7424" s="113"/>
      <c r="Q7424" s="113"/>
      <c r="R7424" s="106"/>
      <c r="S7424" s="107"/>
      <c r="T7424" s="105"/>
      <c r="U7424" s="105"/>
      <c r="V7424" s="106"/>
      <c r="W7424" s="107"/>
      <c r="X7424" s="105"/>
      <c r="Y7424" s="105"/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10"/>
      <c r="B7425" s="111"/>
      <c r="C7425" s="112"/>
      <c r="D7425" s="21">
        <f t="shared" si="180"/>
        <v>0</v>
      </c>
      <c r="E7425" s="24">
        <f t="shared" si="181"/>
        <v>0</v>
      </c>
      <c r="F7425" s="104"/>
      <c r="G7425" s="104"/>
      <c r="H7425" s="113"/>
      <c r="I7425" s="113"/>
      <c r="J7425" s="31"/>
      <c r="K7425" s="32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10"/>
      <c r="B7426" s="111"/>
      <c r="C7426" s="112"/>
      <c r="D7426" s="21">
        <f t="shared" si="180"/>
        <v>0</v>
      </c>
      <c r="E7426" s="24">
        <f t="shared" si="18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10"/>
      <c r="B7427" s="111"/>
      <c r="C7427" s="112"/>
      <c r="D7427" s="21">
        <f t="shared" si="180"/>
        <v>0</v>
      </c>
      <c r="E7427" s="24">
        <f t="shared" si="181"/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10"/>
      <c r="B7428" s="111"/>
      <c r="C7428" s="112"/>
      <c r="D7428" s="21">
        <f t="shared" si="180"/>
        <v>0</v>
      </c>
      <c r="E7428" s="24">
        <f t="shared" si="181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10"/>
      <c r="B7429" s="111"/>
      <c r="C7429" s="112"/>
      <c r="D7429" s="21">
        <f t="shared" si="180"/>
        <v>0</v>
      </c>
      <c r="E7429" s="24">
        <f t="shared" si="181"/>
        <v>0</v>
      </c>
      <c r="F7429" s="104"/>
      <c r="G7429" s="104"/>
      <c r="H7429" s="113">
        <v>0</v>
      </c>
      <c r="I7429" s="113">
        <v>0</v>
      </c>
      <c r="J7429" s="31"/>
      <c r="K7429" s="32"/>
      <c r="L7429" s="113"/>
      <c r="M7429" s="113"/>
      <c r="N7429" s="31">
        <v>0</v>
      </c>
      <c r="O7429" s="32">
        <v>0</v>
      </c>
      <c r="P7429" s="113"/>
      <c r="Q7429" s="113"/>
      <c r="R7429" s="31"/>
      <c r="S7429" s="32"/>
      <c r="T7429" s="113"/>
      <c r="U7429" s="113"/>
      <c r="V7429" s="31"/>
      <c r="W7429" s="32"/>
      <c r="X7429" s="113"/>
      <c r="Y7429" s="113"/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10"/>
      <c r="B7430" s="111"/>
      <c r="C7430" s="112"/>
      <c r="D7430" s="21">
        <f t="shared" si="180"/>
        <v>0</v>
      </c>
      <c r="E7430" s="24">
        <f t="shared" si="181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10"/>
      <c r="B7431" s="111"/>
      <c r="C7431" s="112"/>
      <c r="D7431" s="21">
        <f t="shared" si="180"/>
        <v>0</v>
      </c>
      <c r="E7431" s="24">
        <f t="shared" si="181"/>
        <v>0</v>
      </c>
      <c r="F7431" s="104"/>
      <c r="G7431" s="104"/>
      <c r="H7431" s="113">
        <v>0</v>
      </c>
      <c r="I7431" s="113">
        <v>0</v>
      </c>
      <c r="J7431" s="31"/>
      <c r="K7431" s="32"/>
      <c r="L7431" s="113"/>
      <c r="M7431" s="113"/>
      <c r="N7431" s="31">
        <v>0</v>
      </c>
      <c r="O7431" s="32">
        <v>0</v>
      </c>
      <c r="P7431" s="113"/>
      <c r="Q7431" s="113"/>
      <c r="R7431" s="31"/>
      <c r="S7431" s="32"/>
      <c r="T7431" s="113"/>
      <c r="U7431" s="113"/>
      <c r="V7431" s="31"/>
      <c r="W7431" s="32"/>
      <c r="X7431" s="113"/>
      <c r="Y7431" s="113"/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10"/>
      <c r="B7432" s="111"/>
      <c r="C7432" s="112"/>
      <c r="D7432" s="21">
        <f t="shared" si="180"/>
        <v>0</v>
      </c>
      <c r="E7432" s="24">
        <f t="shared" si="181"/>
        <v>0</v>
      </c>
      <c r="F7432" s="104"/>
      <c r="G7432" s="104"/>
      <c r="H7432" s="113">
        <v>0</v>
      </c>
      <c r="I7432" s="113">
        <v>0</v>
      </c>
      <c r="J7432" s="31"/>
      <c r="K7432" s="32"/>
      <c r="L7432" s="113"/>
      <c r="M7432" s="113"/>
      <c r="N7432" s="31">
        <v>0</v>
      </c>
      <c r="O7432" s="32">
        <v>0</v>
      </c>
      <c r="P7432" s="113"/>
      <c r="Q7432" s="113"/>
      <c r="R7432" s="31"/>
      <c r="S7432" s="32"/>
      <c r="T7432" s="113"/>
      <c r="U7432" s="113"/>
      <c r="V7432" s="31"/>
      <c r="W7432" s="32"/>
      <c r="X7432" s="113"/>
      <c r="Y7432" s="113"/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10"/>
      <c r="B7433" s="111"/>
      <c r="C7433" s="112"/>
      <c r="D7433" s="21">
        <f t="shared" si="180"/>
        <v>0</v>
      </c>
      <c r="E7433" s="24">
        <f t="shared" si="181"/>
        <v>0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10"/>
      <c r="B7434" s="111"/>
      <c r="C7434" s="112"/>
      <c r="D7434" s="21">
        <f t="shared" si="180"/>
        <v>0</v>
      </c>
      <c r="E7434" s="24">
        <f t="shared" si="181"/>
        <v>0</v>
      </c>
      <c r="F7434" s="104"/>
      <c r="G7434" s="104"/>
      <c r="H7434" s="113">
        <v>0</v>
      </c>
      <c r="I7434" s="113">
        <v>0</v>
      </c>
      <c r="J7434" s="31"/>
      <c r="K7434" s="32"/>
      <c r="L7434" s="113"/>
      <c r="M7434" s="113"/>
      <c r="N7434" s="31">
        <v>0</v>
      </c>
      <c r="O7434" s="32">
        <v>0</v>
      </c>
      <c r="P7434" s="113"/>
      <c r="Q7434" s="113"/>
      <c r="R7434" s="31"/>
      <c r="S7434" s="32"/>
      <c r="T7434" s="113"/>
      <c r="U7434" s="113"/>
      <c r="V7434" s="31"/>
      <c r="W7434" s="32"/>
      <c r="X7434" s="113"/>
      <c r="Y7434" s="113"/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10"/>
      <c r="B7435" s="111"/>
      <c r="C7435" s="112"/>
      <c r="D7435" s="21">
        <f t="shared" si="180"/>
        <v>0</v>
      </c>
      <c r="E7435" s="24">
        <f t="shared" si="181"/>
        <v>6590</v>
      </c>
      <c r="F7435" s="104"/>
      <c r="G7435" s="104"/>
      <c r="H7435" s="113">
        <v>0</v>
      </c>
      <c r="I7435" s="113">
        <v>0</v>
      </c>
      <c r="J7435" s="31"/>
      <c r="K7435" s="32"/>
      <c r="L7435" s="113"/>
      <c r="M7435" s="113"/>
      <c r="N7435" s="31">
        <v>0</v>
      </c>
      <c r="O7435" s="32">
        <v>6590</v>
      </c>
      <c r="P7435" s="113"/>
      <c r="Q7435" s="113"/>
      <c r="R7435" s="31"/>
      <c r="S7435" s="32"/>
      <c r="T7435" s="113"/>
      <c r="U7435" s="113"/>
      <c r="V7435" s="31"/>
      <c r="W7435" s="32"/>
      <c r="X7435" s="113"/>
      <c r="Y7435" s="113"/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10"/>
      <c r="B7436" s="111"/>
      <c r="C7436" s="112"/>
      <c r="D7436" s="21">
        <f t="shared" si="180"/>
        <v>0</v>
      </c>
      <c r="E7436" s="24">
        <f t="shared" si="181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10"/>
      <c r="B7437" s="111"/>
      <c r="C7437" s="112"/>
      <c r="D7437" s="21">
        <f t="shared" si="180"/>
        <v>6589</v>
      </c>
      <c r="E7437" s="24">
        <f t="shared" si="181"/>
        <v>8140.5199999999995</v>
      </c>
      <c r="F7437" s="104"/>
      <c r="G7437" s="104"/>
      <c r="H7437" s="113">
        <v>0</v>
      </c>
      <c r="I7437" s="113">
        <v>4210.6099999999997</v>
      </c>
      <c r="J7437" s="31"/>
      <c r="K7437" s="32"/>
      <c r="L7437" s="113"/>
      <c r="M7437" s="113"/>
      <c r="N7437" s="31">
        <v>6589</v>
      </c>
      <c r="O7437" s="32">
        <v>3929.91</v>
      </c>
      <c r="P7437" s="113"/>
      <c r="Q7437" s="113"/>
      <c r="R7437" s="31"/>
      <c r="S7437" s="32"/>
      <c r="T7437" s="113"/>
      <c r="U7437" s="113"/>
      <c r="V7437" s="31"/>
      <c r="W7437" s="32"/>
      <c r="X7437" s="113"/>
      <c r="Y7437" s="113"/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10"/>
      <c r="B7438" s="111"/>
      <c r="C7438" s="112"/>
      <c r="D7438" s="21">
        <f t="shared" si="180"/>
        <v>0</v>
      </c>
      <c r="E7438" s="24">
        <f t="shared" si="181"/>
        <v>0</v>
      </c>
      <c r="F7438" s="104"/>
      <c r="G7438" s="104"/>
      <c r="H7438" s="105">
        <v>0</v>
      </c>
      <c r="I7438" s="105">
        <v>0</v>
      </c>
      <c r="J7438" s="106"/>
      <c r="K7438" s="107"/>
      <c r="L7438" s="105"/>
      <c r="M7438" s="105"/>
      <c r="N7438" s="106">
        <v>0</v>
      </c>
      <c r="O7438" s="107">
        <v>0</v>
      </c>
      <c r="P7438" s="113"/>
      <c r="Q7438" s="113"/>
      <c r="R7438" s="106"/>
      <c r="S7438" s="107"/>
      <c r="T7438" s="105"/>
      <c r="U7438" s="105"/>
      <c r="V7438" s="106"/>
      <c r="W7438" s="107"/>
      <c r="X7438" s="105"/>
      <c r="Y7438" s="105"/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10"/>
      <c r="B7439" s="111"/>
      <c r="C7439" s="112"/>
      <c r="D7439" s="21">
        <f t="shared" si="180"/>
        <v>0</v>
      </c>
      <c r="E7439" s="24">
        <f t="shared" si="181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10"/>
      <c r="B7440" s="111"/>
      <c r="C7440" s="112"/>
      <c r="D7440" s="21">
        <f t="shared" si="180"/>
        <v>0</v>
      </c>
      <c r="E7440" s="24">
        <f t="shared" si="181"/>
        <v>0</v>
      </c>
      <c r="F7440" s="104"/>
      <c r="G7440" s="104"/>
      <c r="H7440" s="105">
        <v>0</v>
      </c>
      <c r="I7440" s="105">
        <v>0</v>
      </c>
      <c r="J7440" s="106"/>
      <c r="K7440" s="107"/>
      <c r="L7440" s="105"/>
      <c r="M7440" s="105"/>
      <c r="N7440" s="106">
        <v>0</v>
      </c>
      <c r="O7440" s="107">
        <v>0</v>
      </c>
      <c r="P7440" s="105"/>
      <c r="Q7440" s="105"/>
      <c r="R7440" s="106"/>
      <c r="S7440" s="107"/>
      <c r="T7440" s="105"/>
      <c r="U7440" s="105"/>
      <c r="V7440" s="106"/>
      <c r="W7440" s="107"/>
      <c r="X7440" s="105"/>
      <c r="Y7440" s="105"/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10"/>
      <c r="B7441" s="111"/>
      <c r="C7441" s="112"/>
      <c r="D7441" s="21">
        <f t="shared" si="180"/>
        <v>0</v>
      </c>
      <c r="E7441" s="24">
        <f t="shared" si="181"/>
        <v>0</v>
      </c>
      <c r="F7441" s="104"/>
      <c r="G7441" s="104"/>
      <c r="H7441" s="113">
        <v>0</v>
      </c>
      <c r="I7441" s="113">
        <v>0</v>
      </c>
      <c r="J7441" s="31"/>
      <c r="K7441" s="32"/>
      <c r="L7441" s="113"/>
      <c r="M7441" s="113"/>
      <c r="N7441" s="31">
        <v>0</v>
      </c>
      <c r="O7441" s="32">
        <v>0</v>
      </c>
      <c r="P7441" s="105"/>
      <c r="Q7441" s="105"/>
      <c r="R7441" s="31"/>
      <c r="S7441" s="32"/>
      <c r="T7441" s="113"/>
      <c r="U7441" s="113"/>
      <c r="V7441" s="31"/>
      <c r="W7441" s="32"/>
      <c r="X7441" s="113"/>
      <c r="Y7441" s="113"/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10"/>
      <c r="B7442" s="111"/>
      <c r="C7442" s="112"/>
      <c r="D7442" s="21">
        <f t="shared" si="180"/>
        <v>0</v>
      </c>
      <c r="E7442" s="24">
        <f t="shared" si="181"/>
        <v>0</v>
      </c>
      <c r="F7442" s="104"/>
      <c r="G7442" s="104"/>
      <c r="H7442" s="105"/>
      <c r="I7442" s="105"/>
      <c r="J7442" s="106"/>
      <c r="K7442" s="107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10"/>
      <c r="B7443" s="111"/>
      <c r="C7443" s="112"/>
      <c r="D7443" s="21">
        <f t="shared" si="180"/>
        <v>0</v>
      </c>
      <c r="E7443" s="24">
        <f t="shared" si="181"/>
        <v>0</v>
      </c>
      <c r="F7443" s="104"/>
      <c r="G7443" s="104"/>
      <c r="H7443" s="113">
        <v>0</v>
      </c>
      <c r="I7443" s="113">
        <v>0</v>
      </c>
      <c r="J7443" s="31"/>
      <c r="K7443" s="32"/>
      <c r="L7443" s="113"/>
      <c r="M7443" s="113"/>
      <c r="N7443" s="31">
        <v>0</v>
      </c>
      <c r="O7443" s="32">
        <v>0</v>
      </c>
      <c r="P7443" s="105"/>
      <c r="Q7443" s="105"/>
      <c r="R7443" s="31"/>
      <c r="S7443" s="32"/>
      <c r="T7443" s="113"/>
      <c r="U7443" s="113"/>
      <c r="V7443" s="31"/>
      <c r="W7443" s="32"/>
      <c r="X7443" s="113"/>
      <c r="Y7443" s="113"/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10"/>
      <c r="B7444" s="111"/>
      <c r="C7444" s="112"/>
      <c r="D7444" s="21">
        <f t="shared" si="180"/>
        <v>0</v>
      </c>
      <c r="E7444" s="24">
        <f t="shared" si="181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10"/>
      <c r="B7445" s="111"/>
      <c r="C7445" s="112"/>
      <c r="D7445" s="21">
        <f t="shared" si="180"/>
        <v>0</v>
      </c>
      <c r="E7445" s="24">
        <f t="shared" si="181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10"/>
      <c r="B7446" s="111"/>
      <c r="C7446" s="112"/>
      <c r="D7446" s="21">
        <f t="shared" si="180"/>
        <v>0</v>
      </c>
      <c r="E7446" s="24">
        <f t="shared" si="181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10"/>
      <c r="B7447" s="111"/>
      <c r="C7447" s="112"/>
      <c r="D7447" s="21">
        <f t="shared" si="180"/>
        <v>0</v>
      </c>
      <c r="E7447" s="24">
        <f t="shared" si="181"/>
        <v>341400</v>
      </c>
      <c r="F7447" s="104"/>
      <c r="G7447" s="104"/>
      <c r="H7447" s="113">
        <v>0</v>
      </c>
      <c r="I7447" s="113">
        <v>0</v>
      </c>
      <c r="J7447" s="31"/>
      <c r="K7447" s="32"/>
      <c r="L7447" s="113"/>
      <c r="M7447" s="113"/>
      <c r="N7447" s="31">
        <v>0</v>
      </c>
      <c r="O7447" s="32">
        <v>341400</v>
      </c>
      <c r="P7447" s="113"/>
      <c r="Q7447" s="113"/>
      <c r="R7447" s="31"/>
      <c r="S7447" s="32"/>
      <c r="T7447" s="113"/>
      <c r="U7447" s="113"/>
      <c r="V7447" s="31"/>
      <c r="W7447" s="32"/>
      <c r="X7447" s="113"/>
      <c r="Y7447" s="113"/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10"/>
      <c r="B7448" s="111"/>
      <c r="C7448" s="112"/>
      <c r="D7448" s="21">
        <f t="shared" si="180"/>
        <v>0</v>
      </c>
      <c r="E7448" s="24">
        <f t="shared" si="181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10"/>
      <c r="B7449" s="111"/>
      <c r="C7449" s="112"/>
      <c r="D7449" s="21">
        <f t="shared" si="180"/>
        <v>341393</v>
      </c>
      <c r="E7449" s="24">
        <f t="shared" si="181"/>
        <v>0</v>
      </c>
      <c r="F7449" s="104"/>
      <c r="G7449" s="104"/>
      <c r="H7449" s="113">
        <v>0</v>
      </c>
      <c r="I7449" s="113">
        <v>0</v>
      </c>
      <c r="J7449" s="31"/>
      <c r="K7449" s="32"/>
      <c r="L7449" s="113"/>
      <c r="M7449" s="113"/>
      <c r="N7449" s="31">
        <v>341393</v>
      </c>
      <c r="O7449" s="32">
        <v>0</v>
      </c>
      <c r="P7449" s="113"/>
      <c r="Q7449" s="113"/>
      <c r="R7449" s="31"/>
      <c r="S7449" s="32"/>
      <c r="T7449" s="113"/>
      <c r="U7449" s="113"/>
      <c r="V7449" s="31"/>
      <c r="W7449" s="32"/>
      <c r="X7449" s="113"/>
      <c r="Y7449" s="113"/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10"/>
      <c r="B7450" s="111"/>
      <c r="C7450" s="112"/>
      <c r="D7450" s="21">
        <f t="shared" si="180"/>
        <v>0</v>
      </c>
      <c r="E7450" s="24">
        <f t="shared" si="181"/>
        <v>32900</v>
      </c>
      <c r="F7450" s="104"/>
      <c r="G7450" s="104"/>
      <c r="H7450" s="113">
        <v>0</v>
      </c>
      <c r="I7450" s="113">
        <v>0</v>
      </c>
      <c r="J7450" s="31"/>
      <c r="K7450" s="32"/>
      <c r="L7450" s="113"/>
      <c r="M7450" s="113"/>
      <c r="N7450" s="31">
        <v>0</v>
      </c>
      <c r="O7450" s="32">
        <v>32900</v>
      </c>
      <c r="P7450" s="113"/>
      <c r="Q7450" s="113"/>
      <c r="R7450" s="31"/>
      <c r="S7450" s="32"/>
      <c r="T7450" s="113"/>
      <c r="U7450" s="113"/>
      <c r="V7450" s="31"/>
      <c r="W7450" s="32"/>
      <c r="X7450" s="113"/>
      <c r="Y7450" s="113"/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10"/>
      <c r="B7451" s="111"/>
      <c r="C7451" s="112"/>
      <c r="D7451" s="21">
        <f t="shared" si="180"/>
        <v>0</v>
      </c>
      <c r="E7451" s="24">
        <f t="shared" si="181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10"/>
      <c r="B7452" s="111"/>
      <c r="C7452" s="112"/>
      <c r="D7452" s="21">
        <f t="shared" si="180"/>
        <v>32898</v>
      </c>
      <c r="E7452" s="24">
        <f t="shared" si="181"/>
        <v>0</v>
      </c>
      <c r="F7452" s="104"/>
      <c r="G7452" s="104"/>
      <c r="H7452" s="113">
        <v>0</v>
      </c>
      <c r="I7452" s="113">
        <v>0</v>
      </c>
      <c r="J7452" s="31"/>
      <c r="K7452" s="32"/>
      <c r="L7452" s="113"/>
      <c r="M7452" s="113"/>
      <c r="N7452" s="31">
        <v>32898</v>
      </c>
      <c r="O7452" s="32">
        <v>0</v>
      </c>
      <c r="P7452" s="113"/>
      <c r="Q7452" s="113"/>
      <c r="R7452" s="31"/>
      <c r="S7452" s="32"/>
      <c r="T7452" s="113"/>
      <c r="U7452" s="113"/>
      <c r="V7452" s="31"/>
      <c r="W7452" s="32"/>
      <c r="X7452" s="113"/>
      <c r="Y7452" s="113"/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10"/>
      <c r="B7453" s="111"/>
      <c r="C7453" s="112"/>
      <c r="D7453" s="21">
        <f t="shared" si="180"/>
        <v>0</v>
      </c>
      <c r="E7453" s="24">
        <f t="shared" si="181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10"/>
      <c r="B7454" s="111"/>
      <c r="C7454" s="112"/>
      <c r="D7454" s="21">
        <f t="shared" si="180"/>
        <v>0</v>
      </c>
      <c r="E7454" s="24">
        <f t="shared" si="181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10"/>
      <c r="B7455" s="111"/>
      <c r="C7455" s="112"/>
      <c r="D7455" s="21">
        <f t="shared" si="180"/>
        <v>0</v>
      </c>
      <c r="E7455" s="24">
        <f t="shared" si="181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10"/>
      <c r="B7456" s="111"/>
      <c r="C7456" s="112"/>
      <c r="D7456" s="21">
        <f t="shared" si="180"/>
        <v>0</v>
      </c>
      <c r="E7456" s="24">
        <f t="shared" si="181"/>
        <v>18900</v>
      </c>
      <c r="F7456" s="104"/>
      <c r="G7456" s="104"/>
      <c r="H7456" s="113">
        <v>0</v>
      </c>
      <c r="I7456" s="113">
        <v>0</v>
      </c>
      <c r="J7456" s="31"/>
      <c r="K7456" s="32"/>
      <c r="L7456" s="113"/>
      <c r="M7456" s="113"/>
      <c r="N7456" s="31">
        <v>0</v>
      </c>
      <c r="O7456" s="32">
        <v>18900</v>
      </c>
      <c r="P7456" s="113"/>
      <c r="Q7456" s="113"/>
      <c r="R7456" s="31"/>
      <c r="S7456" s="32"/>
      <c r="T7456" s="113"/>
      <c r="U7456" s="113"/>
      <c r="V7456" s="31"/>
      <c r="W7456" s="32"/>
      <c r="X7456" s="113"/>
      <c r="Y7456" s="113"/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10"/>
      <c r="B7457" s="111"/>
      <c r="C7457" s="112"/>
      <c r="D7457" s="21">
        <f t="shared" si="180"/>
        <v>0</v>
      </c>
      <c r="E7457" s="24">
        <f t="shared" si="181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10"/>
      <c r="B7458" s="111"/>
      <c r="C7458" s="112"/>
      <c r="D7458" s="21">
        <f t="shared" si="180"/>
        <v>18899</v>
      </c>
      <c r="E7458" s="24">
        <f t="shared" si="181"/>
        <v>0</v>
      </c>
      <c r="F7458" s="104"/>
      <c r="G7458" s="104"/>
      <c r="H7458" s="113">
        <v>0</v>
      </c>
      <c r="I7458" s="113">
        <v>0</v>
      </c>
      <c r="J7458" s="31"/>
      <c r="K7458" s="32"/>
      <c r="L7458" s="113"/>
      <c r="M7458" s="113"/>
      <c r="N7458" s="31">
        <v>18899</v>
      </c>
      <c r="O7458" s="32">
        <v>0</v>
      </c>
      <c r="P7458" s="113"/>
      <c r="Q7458" s="113"/>
      <c r="R7458" s="31"/>
      <c r="S7458" s="32"/>
      <c r="T7458" s="113"/>
      <c r="U7458" s="113"/>
      <c r="V7458" s="31"/>
      <c r="W7458" s="32"/>
      <c r="X7458" s="113"/>
      <c r="Y7458" s="113"/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10"/>
      <c r="B7459" s="111"/>
      <c r="C7459" s="112"/>
      <c r="D7459" s="21">
        <f t="shared" si="180"/>
        <v>0</v>
      </c>
      <c r="E7459" s="24">
        <f t="shared" si="181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10"/>
      <c r="B7460" s="111"/>
      <c r="C7460" s="112"/>
      <c r="D7460" s="21">
        <f t="shared" si="180"/>
        <v>0</v>
      </c>
      <c r="E7460" s="24">
        <f t="shared" si="181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10"/>
      <c r="B7461" s="111"/>
      <c r="C7461" s="112"/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104"/>
      <c r="G7461" s="104"/>
      <c r="H7461" s="105"/>
      <c r="I7461" s="105"/>
      <c r="J7461" s="106"/>
      <c r="K7461" s="107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10"/>
      <c r="B7462" s="111"/>
      <c r="C7462" s="112"/>
      <c r="D7462" s="21">
        <f t="shared" si="182"/>
        <v>0</v>
      </c>
      <c r="E7462" s="24">
        <f t="shared" si="18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10"/>
      <c r="B7463" s="111"/>
      <c r="C7463" s="112"/>
      <c r="D7463" s="21">
        <f t="shared" si="182"/>
        <v>0</v>
      </c>
      <c r="E7463" s="24">
        <f t="shared" si="18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10"/>
      <c r="B7464" s="111"/>
      <c r="C7464" s="112"/>
      <c r="D7464" s="21">
        <f t="shared" si="182"/>
        <v>0</v>
      </c>
      <c r="E7464" s="24">
        <f t="shared" si="183"/>
        <v>0</v>
      </c>
      <c r="F7464" s="104"/>
      <c r="G7464" s="104"/>
      <c r="H7464" s="113"/>
      <c r="I7464" s="113"/>
      <c r="J7464" s="31"/>
      <c r="K7464" s="32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10"/>
      <c r="B7465" s="111"/>
      <c r="C7465" s="112"/>
      <c r="D7465" s="21">
        <f t="shared" si="182"/>
        <v>0</v>
      </c>
      <c r="E7465" s="24">
        <f t="shared" si="18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10"/>
      <c r="B7466" s="111"/>
      <c r="C7466" s="112"/>
      <c r="D7466" s="21">
        <f t="shared" si="182"/>
        <v>0</v>
      </c>
      <c r="E7466" s="24">
        <f t="shared" si="183"/>
        <v>0</v>
      </c>
      <c r="F7466" s="104"/>
      <c r="G7466" s="104"/>
      <c r="H7466" s="105"/>
      <c r="I7466" s="105"/>
      <c r="J7466" s="106"/>
      <c r="K7466" s="107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10"/>
      <c r="B7467" s="111"/>
      <c r="C7467" s="112"/>
      <c r="D7467" s="21">
        <f t="shared" si="182"/>
        <v>0</v>
      </c>
      <c r="E7467" s="24">
        <f t="shared" si="18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10"/>
      <c r="B7468" s="111"/>
      <c r="C7468" s="112"/>
      <c r="D7468" s="21">
        <f t="shared" si="182"/>
        <v>0</v>
      </c>
      <c r="E7468" s="24">
        <f t="shared" si="183"/>
        <v>0</v>
      </c>
      <c r="F7468" s="104"/>
      <c r="G7468" s="104"/>
      <c r="H7468" s="113"/>
      <c r="I7468" s="113"/>
      <c r="J7468" s="31"/>
      <c r="K7468" s="32"/>
      <c r="L7468" s="113"/>
      <c r="M7468" s="113"/>
      <c r="N7468" s="31"/>
      <c r="O7468" s="32"/>
      <c r="P7468" s="105"/>
      <c r="Q7468" s="105"/>
      <c r="R7468" s="31"/>
      <c r="S7468" s="32"/>
      <c r="T7468" s="113"/>
      <c r="U7468" s="113"/>
      <c r="V7468" s="31"/>
      <c r="W7468" s="32"/>
      <c r="X7468" s="113"/>
      <c r="Y7468" s="113"/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10"/>
      <c r="B7469" s="111"/>
      <c r="C7469" s="112"/>
      <c r="D7469" s="21">
        <f t="shared" si="182"/>
        <v>0</v>
      </c>
      <c r="E7469" s="24">
        <f t="shared" si="18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10"/>
      <c r="B7470" s="111"/>
      <c r="C7470" s="112"/>
      <c r="D7470" s="21">
        <f t="shared" si="182"/>
        <v>0</v>
      </c>
      <c r="E7470" s="24">
        <f t="shared" si="183"/>
        <v>0</v>
      </c>
      <c r="F7470" s="104"/>
      <c r="G7470" s="104"/>
      <c r="H7470" s="113"/>
      <c r="I7470" s="113"/>
      <c r="J7470" s="31"/>
      <c r="K7470" s="32"/>
      <c r="L7470" s="113"/>
      <c r="M7470" s="113"/>
      <c r="N7470" s="31"/>
      <c r="O7470" s="32"/>
      <c r="P7470" s="113"/>
      <c r="Q7470" s="113"/>
      <c r="R7470" s="31"/>
      <c r="S7470" s="32"/>
      <c r="T7470" s="113"/>
      <c r="U7470" s="113"/>
      <c r="V7470" s="31"/>
      <c r="W7470" s="32"/>
      <c r="X7470" s="113"/>
      <c r="Y7470" s="113"/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10"/>
      <c r="B7471" s="111"/>
      <c r="C7471" s="112"/>
      <c r="D7471" s="21">
        <f t="shared" si="182"/>
        <v>420800</v>
      </c>
      <c r="E7471" s="24">
        <f t="shared" si="183"/>
        <v>30000</v>
      </c>
      <c r="F7471" s="104"/>
      <c r="G7471" s="104"/>
      <c r="H7471" s="113">
        <v>0</v>
      </c>
      <c r="I7471" s="113">
        <v>0</v>
      </c>
      <c r="J7471" s="31"/>
      <c r="K7471" s="32"/>
      <c r="L7471" s="113"/>
      <c r="M7471" s="113"/>
      <c r="N7471" s="31">
        <v>420800</v>
      </c>
      <c r="O7471" s="32">
        <v>30000</v>
      </c>
      <c r="P7471" s="113"/>
      <c r="Q7471" s="113"/>
      <c r="R7471" s="31"/>
      <c r="S7471" s="32"/>
      <c r="T7471" s="113"/>
      <c r="U7471" s="113"/>
      <c r="V7471" s="31"/>
      <c r="W7471" s="32"/>
      <c r="X7471" s="113"/>
      <c r="Y7471" s="113"/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10"/>
      <c r="B7472" s="111"/>
      <c r="C7472" s="112"/>
      <c r="D7472" s="21">
        <f t="shared" si="182"/>
        <v>0</v>
      </c>
      <c r="E7472" s="24">
        <f t="shared" si="183"/>
        <v>0</v>
      </c>
      <c r="F7472" s="104"/>
      <c r="G7472" s="104"/>
      <c r="H7472" s="105">
        <v>0</v>
      </c>
      <c r="I7472" s="105">
        <v>0</v>
      </c>
      <c r="J7472" s="106"/>
      <c r="K7472" s="107"/>
      <c r="L7472" s="105"/>
      <c r="M7472" s="105"/>
      <c r="N7472" s="106">
        <v>0</v>
      </c>
      <c r="O7472" s="107">
        <v>0</v>
      </c>
      <c r="P7472" s="113"/>
      <c r="Q7472" s="113"/>
      <c r="R7472" s="106"/>
      <c r="S7472" s="107"/>
      <c r="T7472" s="105"/>
      <c r="U7472" s="105"/>
      <c r="V7472" s="106"/>
      <c r="W7472" s="107"/>
      <c r="X7472" s="105"/>
      <c r="Y7472" s="105"/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10"/>
      <c r="B7473" s="111"/>
      <c r="C7473" s="112"/>
      <c r="D7473" s="21">
        <f t="shared" si="182"/>
        <v>262150</v>
      </c>
      <c r="E7473" s="24">
        <f t="shared" si="183"/>
        <v>0</v>
      </c>
      <c r="F7473" s="104"/>
      <c r="G7473" s="104"/>
      <c r="H7473" s="105">
        <v>262150</v>
      </c>
      <c r="I7473" s="105">
        <v>0</v>
      </c>
      <c r="J7473" s="106"/>
      <c r="K7473" s="107"/>
      <c r="L7473" s="105"/>
      <c r="M7473" s="105"/>
      <c r="N7473" s="106">
        <v>0</v>
      </c>
      <c r="O7473" s="107">
        <v>0</v>
      </c>
      <c r="P7473" s="105"/>
      <c r="Q7473" s="105"/>
      <c r="R7473" s="106"/>
      <c r="S7473" s="107"/>
      <c r="T7473" s="105"/>
      <c r="U7473" s="105"/>
      <c r="V7473" s="106"/>
      <c r="W7473" s="107"/>
      <c r="X7473" s="105"/>
      <c r="Y7473" s="105"/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10"/>
      <c r="B7474" s="111"/>
      <c r="C7474" s="112"/>
      <c r="D7474" s="21">
        <f t="shared" si="182"/>
        <v>31000</v>
      </c>
      <c r="E7474" s="24">
        <f t="shared" si="183"/>
        <v>43650</v>
      </c>
      <c r="F7474" s="104"/>
      <c r="G7474" s="104"/>
      <c r="H7474" s="105">
        <v>31000</v>
      </c>
      <c r="I7474" s="105">
        <v>0</v>
      </c>
      <c r="J7474" s="106"/>
      <c r="K7474" s="107"/>
      <c r="L7474" s="105"/>
      <c r="M7474" s="105"/>
      <c r="N7474" s="106">
        <v>0</v>
      </c>
      <c r="O7474" s="107">
        <v>43650</v>
      </c>
      <c r="P7474" s="105"/>
      <c r="Q7474" s="105"/>
      <c r="R7474" s="106"/>
      <c r="S7474" s="107"/>
      <c r="T7474" s="105"/>
      <c r="U7474" s="105"/>
      <c r="V7474" s="106"/>
      <c r="W7474" s="107"/>
      <c r="X7474" s="105"/>
      <c r="Y7474" s="105"/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10"/>
      <c r="B7475" s="111"/>
      <c r="C7475" s="112"/>
      <c r="D7475" s="21">
        <f t="shared" si="182"/>
        <v>0</v>
      </c>
      <c r="E7475" s="24">
        <f t="shared" si="183"/>
        <v>79000</v>
      </c>
      <c r="F7475" s="104"/>
      <c r="G7475" s="104"/>
      <c r="H7475" s="105">
        <v>0</v>
      </c>
      <c r="I7475" s="105">
        <v>0</v>
      </c>
      <c r="J7475" s="106"/>
      <c r="K7475" s="107"/>
      <c r="L7475" s="105"/>
      <c r="M7475" s="105"/>
      <c r="N7475" s="106">
        <v>0</v>
      </c>
      <c r="O7475" s="107">
        <v>79000</v>
      </c>
      <c r="P7475" s="105"/>
      <c r="Q7475" s="105"/>
      <c r="R7475" s="106"/>
      <c r="S7475" s="107"/>
      <c r="T7475" s="105"/>
      <c r="U7475" s="105"/>
      <c r="V7475" s="106"/>
      <c r="W7475" s="107"/>
      <c r="X7475" s="105"/>
      <c r="Y7475" s="105"/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10"/>
      <c r="B7476" s="111"/>
      <c r="C7476" s="112"/>
      <c r="D7476" s="21">
        <f t="shared" si="182"/>
        <v>0</v>
      </c>
      <c r="E7476" s="24">
        <f t="shared" si="183"/>
        <v>0</v>
      </c>
      <c r="F7476" s="104"/>
      <c r="G7476" s="104"/>
      <c r="H7476" s="105">
        <v>0</v>
      </c>
      <c r="I7476" s="105">
        <v>0</v>
      </c>
      <c r="J7476" s="106"/>
      <c r="K7476" s="107"/>
      <c r="L7476" s="105"/>
      <c r="M7476" s="105"/>
      <c r="N7476" s="106">
        <v>0</v>
      </c>
      <c r="O7476" s="107">
        <v>0</v>
      </c>
      <c r="P7476" s="105"/>
      <c r="Q7476" s="105"/>
      <c r="R7476" s="106"/>
      <c r="S7476" s="107"/>
      <c r="T7476" s="105"/>
      <c r="U7476" s="105"/>
      <c r="V7476" s="106"/>
      <c r="W7476" s="107"/>
      <c r="X7476" s="105"/>
      <c r="Y7476" s="105"/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10"/>
      <c r="B7477" s="111"/>
      <c r="C7477" s="112"/>
      <c r="D7477" s="21">
        <f t="shared" si="182"/>
        <v>148000</v>
      </c>
      <c r="E7477" s="24">
        <f t="shared" si="183"/>
        <v>257989.26</v>
      </c>
      <c r="F7477" s="104"/>
      <c r="G7477" s="104"/>
      <c r="H7477" s="105">
        <v>148000</v>
      </c>
      <c r="I7477" s="105">
        <v>0</v>
      </c>
      <c r="J7477" s="106"/>
      <c r="K7477" s="107"/>
      <c r="L7477" s="105"/>
      <c r="M7477" s="105"/>
      <c r="N7477" s="106">
        <v>0</v>
      </c>
      <c r="O7477" s="107">
        <v>257989.26</v>
      </c>
      <c r="P7477" s="105"/>
      <c r="Q7477" s="105"/>
      <c r="R7477" s="106"/>
      <c r="S7477" s="107"/>
      <c r="T7477" s="105"/>
      <c r="U7477" s="105"/>
      <c r="V7477" s="106"/>
      <c r="W7477" s="107"/>
      <c r="X7477" s="105"/>
      <c r="Y7477" s="105"/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10"/>
      <c r="B7478" s="111"/>
      <c r="C7478" s="112"/>
      <c r="D7478" s="21">
        <f t="shared" si="182"/>
        <v>251160</v>
      </c>
      <c r="E7478" s="24">
        <f t="shared" si="183"/>
        <v>30850</v>
      </c>
      <c r="F7478" s="104"/>
      <c r="G7478" s="104"/>
      <c r="H7478" s="105">
        <v>0</v>
      </c>
      <c r="I7478" s="105">
        <v>0</v>
      </c>
      <c r="J7478" s="106"/>
      <c r="K7478" s="107"/>
      <c r="L7478" s="105"/>
      <c r="M7478" s="105"/>
      <c r="N7478" s="106">
        <v>251160</v>
      </c>
      <c r="O7478" s="107">
        <v>30850</v>
      </c>
      <c r="P7478" s="105"/>
      <c r="Q7478" s="105"/>
      <c r="R7478" s="106"/>
      <c r="S7478" s="107"/>
      <c r="T7478" s="105"/>
      <c r="U7478" s="105"/>
      <c r="V7478" s="106"/>
      <c r="W7478" s="107"/>
      <c r="X7478" s="105"/>
      <c r="Y7478" s="105"/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10"/>
      <c r="B7479" s="111"/>
      <c r="C7479" s="112"/>
      <c r="D7479" s="21">
        <f t="shared" si="182"/>
        <v>0</v>
      </c>
      <c r="E7479" s="24">
        <f t="shared" si="183"/>
        <v>10990</v>
      </c>
      <c r="F7479" s="104"/>
      <c r="G7479" s="104"/>
      <c r="H7479" s="105">
        <v>0</v>
      </c>
      <c r="I7479" s="105">
        <v>0</v>
      </c>
      <c r="J7479" s="106"/>
      <c r="K7479" s="107"/>
      <c r="L7479" s="105"/>
      <c r="M7479" s="105"/>
      <c r="N7479" s="106">
        <v>0</v>
      </c>
      <c r="O7479" s="107">
        <v>10990</v>
      </c>
      <c r="P7479" s="105"/>
      <c r="Q7479" s="105"/>
      <c r="R7479" s="106"/>
      <c r="S7479" s="107"/>
      <c r="T7479" s="105"/>
      <c r="U7479" s="105"/>
      <c r="V7479" s="106"/>
      <c r="W7479" s="107"/>
      <c r="X7479" s="105"/>
      <c r="Y7479" s="105"/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10"/>
      <c r="B7480" s="111"/>
      <c r="C7480" s="112"/>
      <c r="D7480" s="21">
        <f t="shared" si="182"/>
        <v>0</v>
      </c>
      <c r="E7480" s="24">
        <f t="shared" si="183"/>
        <v>0</v>
      </c>
      <c r="F7480" s="104"/>
      <c r="G7480" s="104"/>
      <c r="H7480" s="105"/>
      <c r="I7480" s="105"/>
      <c r="J7480" s="106"/>
      <c r="K7480" s="107"/>
      <c r="L7480" s="105"/>
      <c r="M7480" s="105"/>
      <c r="N7480" s="106"/>
      <c r="O7480" s="107"/>
      <c r="P7480" s="105"/>
      <c r="Q7480" s="105"/>
      <c r="R7480" s="106"/>
      <c r="S7480" s="107"/>
      <c r="T7480" s="105"/>
      <c r="U7480" s="105"/>
      <c r="V7480" s="106"/>
      <c r="W7480" s="107"/>
      <c r="X7480" s="105"/>
      <c r="Y7480" s="105"/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10"/>
      <c r="B7481" s="111"/>
      <c r="C7481" s="112"/>
      <c r="D7481" s="21">
        <f t="shared" si="182"/>
        <v>29999</v>
      </c>
      <c r="E7481" s="24">
        <f t="shared" si="183"/>
        <v>66632.39</v>
      </c>
      <c r="F7481" s="104"/>
      <c r="G7481" s="104"/>
      <c r="H7481" s="105">
        <v>0</v>
      </c>
      <c r="I7481" s="105">
        <v>34424.31</v>
      </c>
      <c r="J7481" s="106"/>
      <c r="K7481" s="107"/>
      <c r="L7481" s="105"/>
      <c r="M7481" s="105"/>
      <c r="N7481" s="106">
        <v>29999</v>
      </c>
      <c r="O7481" s="107">
        <v>32208.080000000002</v>
      </c>
      <c r="P7481" s="105"/>
      <c r="Q7481" s="105"/>
      <c r="R7481" s="106"/>
      <c r="S7481" s="107"/>
      <c r="T7481" s="105"/>
      <c r="U7481" s="105"/>
      <c r="V7481" s="106"/>
      <c r="W7481" s="107"/>
      <c r="X7481" s="105"/>
      <c r="Y7481" s="105"/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10"/>
      <c r="B7482" s="111"/>
      <c r="C7482" s="112"/>
      <c r="D7482" s="21">
        <f t="shared" si="182"/>
        <v>0</v>
      </c>
      <c r="E7482" s="24">
        <f t="shared" si="183"/>
        <v>66666.63</v>
      </c>
      <c r="F7482" s="104"/>
      <c r="G7482" s="104"/>
      <c r="H7482" s="113">
        <v>0</v>
      </c>
      <c r="I7482" s="113">
        <v>34482.74</v>
      </c>
      <c r="J7482" s="31"/>
      <c r="K7482" s="32"/>
      <c r="L7482" s="113"/>
      <c r="M7482" s="113"/>
      <c r="N7482" s="31">
        <v>0</v>
      </c>
      <c r="O7482" s="32">
        <v>32183.89</v>
      </c>
      <c r="P7482" s="105"/>
      <c r="Q7482" s="105"/>
      <c r="R7482" s="31"/>
      <c r="S7482" s="32"/>
      <c r="T7482" s="113"/>
      <c r="U7482" s="113"/>
      <c r="V7482" s="31"/>
      <c r="W7482" s="32"/>
      <c r="X7482" s="113"/>
      <c r="Y7482" s="113"/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10"/>
      <c r="B7483" s="111"/>
      <c r="C7483" s="112"/>
      <c r="D7483" s="21">
        <f t="shared" si="182"/>
        <v>0</v>
      </c>
      <c r="E7483" s="24">
        <f t="shared" si="183"/>
        <v>19586.57</v>
      </c>
      <c r="F7483" s="104"/>
      <c r="G7483" s="104"/>
      <c r="H7483" s="113">
        <v>0</v>
      </c>
      <c r="I7483" s="113">
        <v>8398.32</v>
      </c>
      <c r="J7483" s="31"/>
      <c r="K7483" s="32"/>
      <c r="L7483" s="113"/>
      <c r="M7483" s="113"/>
      <c r="N7483" s="31">
        <v>0</v>
      </c>
      <c r="O7483" s="32">
        <v>11188.25</v>
      </c>
      <c r="P7483" s="113"/>
      <c r="Q7483" s="113"/>
      <c r="R7483" s="31"/>
      <c r="S7483" s="32"/>
      <c r="T7483" s="113"/>
      <c r="U7483" s="113"/>
      <c r="V7483" s="31"/>
      <c r="W7483" s="32"/>
      <c r="X7483" s="113"/>
      <c r="Y7483" s="113"/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10"/>
      <c r="B7484" s="111"/>
      <c r="C7484" s="112"/>
      <c r="D7484" s="21">
        <f t="shared" si="182"/>
        <v>37329.14</v>
      </c>
      <c r="E7484" s="24">
        <f t="shared" si="183"/>
        <v>7721.18</v>
      </c>
      <c r="F7484" s="104"/>
      <c r="G7484" s="104"/>
      <c r="H7484" s="113">
        <v>0</v>
      </c>
      <c r="I7484" s="113">
        <v>3717.61</v>
      </c>
      <c r="J7484" s="31"/>
      <c r="K7484" s="32"/>
      <c r="L7484" s="113"/>
      <c r="M7484" s="113"/>
      <c r="N7484" s="31">
        <v>37329.14</v>
      </c>
      <c r="O7484" s="32">
        <v>4003.57</v>
      </c>
      <c r="P7484" s="113"/>
      <c r="Q7484" s="113"/>
      <c r="R7484" s="31"/>
      <c r="S7484" s="32"/>
      <c r="T7484" s="113"/>
      <c r="U7484" s="113"/>
      <c r="V7484" s="31"/>
      <c r="W7484" s="32"/>
      <c r="X7484" s="113"/>
      <c r="Y7484" s="113"/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10"/>
      <c r="B7485" s="111"/>
      <c r="C7485" s="112"/>
      <c r="D7485" s="21">
        <f t="shared" si="182"/>
        <v>78997</v>
      </c>
      <c r="E7485" s="24">
        <f t="shared" si="183"/>
        <v>12188.130000000001</v>
      </c>
      <c r="F7485" s="104"/>
      <c r="G7485" s="104"/>
      <c r="H7485" s="113">
        <v>0</v>
      </c>
      <c r="I7485" s="113">
        <v>6304.21</v>
      </c>
      <c r="J7485" s="31"/>
      <c r="K7485" s="32"/>
      <c r="L7485" s="113"/>
      <c r="M7485" s="113"/>
      <c r="N7485" s="31">
        <v>78997</v>
      </c>
      <c r="O7485" s="32">
        <v>5883.92</v>
      </c>
      <c r="P7485" s="113"/>
      <c r="Q7485" s="113"/>
      <c r="R7485" s="31"/>
      <c r="S7485" s="32"/>
      <c r="T7485" s="113"/>
      <c r="U7485" s="113"/>
      <c r="V7485" s="31"/>
      <c r="W7485" s="32"/>
      <c r="X7485" s="113"/>
      <c r="Y7485" s="113"/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10"/>
      <c r="B7486" s="111"/>
      <c r="C7486" s="112"/>
      <c r="D7486" s="21">
        <f t="shared" si="182"/>
        <v>0</v>
      </c>
      <c r="E7486" s="24">
        <f t="shared" si="183"/>
        <v>158.79</v>
      </c>
      <c r="F7486" s="104"/>
      <c r="G7486" s="104"/>
      <c r="H7486" s="105">
        <v>0</v>
      </c>
      <c r="I7486" s="105">
        <v>82.13</v>
      </c>
      <c r="J7486" s="106"/>
      <c r="K7486" s="107"/>
      <c r="L7486" s="105"/>
      <c r="M7486" s="105"/>
      <c r="N7486" s="106">
        <v>0</v>
      </c>
      <c r="O7486" s="107">
        <v>76.66</v>
      </c>
      <c r="P7486" s="113"/>
      <c r="Q7486" s="113"/>
      <c r="R7486" s="106"/>
      <c r="S7486" s="107"/>
      <c r="T7486" s="105"/>
      <c r="U7486" s="105"/>
      <c r="V7486" s="106"/>
      <c r="W7486" s="107"/>
      <c r="X7486" s="105"/>
      <c r="Y7486" s="105"/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10"/>
      <c r="B7487" s="111"/>
      <c r="C7487" s="112"/>
      <c r="D7487" s="21">
        <f t="shared" si="182"/>
        <v>251869.35</v>
      </c>
      <c r="E7487" s="24">
        <f t="shared" si="183"/>
        <v>418589.14</v>
      </c>
      <c r="F7487" s="104"/>
      <c r="G7487" s="104"/>
      <c r="H7487" s="105">
        <v>0</v>
      </c>
      <c r="I7487" s="105">
        <v>204376.12</v>
      </c>
      <c r="J7487" s="106"/>
      <c r="K7487" s="107"/>
      <c r="L7487" s="105"/>
      <c r="M7487" s="105"/>
      <c r="N7487" s="106">
        <v>251869.35</v>
      </c>
      <c r="O7487" s="107">
        <v>214213.02</v>
      </c>
      <c r="P7487" s="105"/>
      <c r="Q7487" s="105"/>
      <c r="R7487" s="106"/>
      <c r="S7487" s="107"/>
      <c r="T7487" s="105"/>
      <c r="U7487" s="105"/>
      <c r="V7487" s="106"/>
      <c r="W7487" s="107"/>
      <c r="X7487" s="105"/>
      <c r="Y7487" s="105"/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10"/>
      <c r="B7488" s="111"/>
      <c r="C7488" s="112"/>
      <c r="D7488" s="21">
        <f t="shared" si="182"/>
        <v>30848</v>
      </c>
      <c r="E7488" s="24">
        <f t="shared" si="183"/>
        <v>57785.520000000004</v>
      </c>
      <c r="F7488" s="104"/>
      <c r="G7488" s="104"/>
      <c r="H7488" s="105">
        <v>0</v>
      </c>
      <c r="I7488" s="105">
        <v>27406</v>
      </c>
      <c r="J7488" s="106"/>
      <c r="K7488" s="107"/>
      <c r="L7488" s="105"/>
      <c r="M7488" s="105"/>
      <c r="N7488" s="106">
        <v>30848</v>
      </c>
      <c r="O7488" s="107">
        <v>30379.52</v>
      </c>
      <c r="P7488" s="105"/>
      <c r="Q7488" s="105"/>
      <c r="R7488" s="106"/>
      <c r="S7488" s="107"/>
      <c r="T7488" s="105"/>
      <c r="U7488" s="105"/>
      <c r="V7488" s="106"/>
      <c r="W7488" s="107"/>
      <c r="X7488" s="105"/>
      <c r="Y7488" s="105"/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10"/>
      <c r="B7489" s="111"/>
      <c r="C7489" s="112"/>
      <c r="D7489" s="21">
        <f t="shared" si="182"/>
        <v>10989</v>
      </c>
      <c r="E7489" s="24">
        <f t="shared" si="183"/>
        <v>5367.83</v>
      </c>
      <c r="F7489" s="104"/>
      <c r="G7489" s="104"/>
      <c r="H7489" s="113">
        <v>0</v>
      </c>
      <c r="I7489" s="113">
        <v>2910.94</v>
      </c>
      <c r="J7489" s="31"/>
      <c r="K7489" s="32"/>
      <c r="L7489" s="113"/>
      <c r="M7489" s="113"/>
      <c r="N7489" s="31">
        <v>10989</v>
      </c>
      <c r="O7489" s="32">
        <v>2456.89</v>
      </c>
      <c r="P7489" s="105"/>
      <c r="Q7489" s="105"/>
      <c r="R7489" s="31"/>
      <c r="S7489" s="32"/>
      <c r="T7489" s="113"/>
      <c r="U7489" s="113"/>
      <c r="V7489" s="31"/>
      <c r="W7489" s="32"/>
      <c r="X7489" s="113"/>
      <c r="Y7489" s="113"/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10"/>
      <c r="B7490" s="111"/>
      <c r="C7490" s="112"/>
      <c r="D7490" s="21">
        <f t="shared" si="182"/>
        <v>0</v>
      </c>
      <c r="E7490" s="24">
        <f t="shared" si="183"/>
        <v>0</v>
      </c>
      <c r="F7490" s="104"/>
      <c r="G7490" s="104"/>
      <c r="H7490" s="113"/>
      <c r="I7490" s="113"/>
      <c r="J7490" s="31"/>
      <c r="K7490" s="32"/>
      <c r="L7490" s="113"/>
      <c r="M7490" s="113"/>
      <c r="N7490" s="31"/>
      <c r="O7490" s="32"/>
      <c r="P7490" s="113"/>
      <c r="Q7490" s="113"/>
      <c r="R7490" s="31"/>
      <c r="S7490" s="32"/>
      <c r="T7490" s="113"/>
      <c r="U7490" s="113"/>
      <c r="V7490" s="31"/>
      <c r="W7490" s="32"/>
      <c r="X7490" s="113"/>
      <c r="Y7490" s="113"/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10"/>
      <c r="B7491" s="111"/>
      <c r="C7491" s="112"/>
      <c r="D7491" s="21">
        <f t="shared" si="182"/>
        <v>0</v>
      </c>
      <c r="E7491" s="24">
        <f t="shared" si="183"/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10"/>
      <c r="B7492" s="111"/>
      <c r="C7492" s="112"/>
      <c r="D7492" s="21">
        <f t="shared" si="182"/>
        <v>0</v>
      </c>
      <c r="E7492" s="24">
        <f t="shared" si="183"/>
        <v>0</v>
      </c>
      <c r="F7492" s="104"/>
      <c r="G7492" s="104"/>
      <c r="H7492" s="105"/>
      <c r="I7492" s="105"/>
      <c r="J7492" s="106"/>
      <c r="K7492" s="107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10"/>
      <c r="B7493" s="111"/>
      <c r="C7493" s="112"/>
      <c r="D7493" s="21">
        <f t="shared" si="182"/>
        <v>0</v>
      </c>
      <c r="E7493" s="24">
        <f t="shared" si="183"/>
        <v>0</v>
      </c>
      <c r="F7493" s="104"/>
      <c r="G7493" s="104"/>
      <c r="H7493" s="113"/>
      <c r="I7493" s="113"/>
      <c r="J7493" s="31"/>
      <c r="K7493" s="32"/>
      <c r="L7493" s="113"/>
      <c r="M7493" s="113"/>
      <c r="N7493" s="31"/>
      <c r="O7493" s="32"/>
      <c r="P7493" s="105"/>
      <c r="Q7493" s="105"/>
      <c r="R7493" s="31"/>
      <c r="S7493" s="32"/>
      <c r="T7493" s="113"/>
      <c r="U7493" s="113"/>
      <c r="V7493" s="31"/>
      <c r="W7493" s="32"/>
      <c r="X7493" s="113"/>
      <c r="Y7493" s="113"/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10"/>
      <c r="B7494" s="111"/>
      <c r="C7494" s="112"/>
      <c r="D7494" s="21">
        <f t="shared" si="182"/>
        <v>0</v>
      </c>
      <c r="E7494" s="24">
        <f t="shared" si="183"/>
        <v>0</v>
      </c>
      <c r="F7494" s="104"/>
      <c r="G7494" s="104"/>
      <c r="H7494" s="105"/>
      <c r="I7494" s="105"/>
      <c r="J7494" s="106"/>
      <c r="K7494" s="107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10"/>
      <c r="B7495" s="111"/>
      <c r="C7495" s="112"/>
      <c r="D7495" s="21">
        <f t="shared" si="182"/>
        <v>0</v>
      </c>
      <c r="E7495" s="24">
        <f t="shared" si="183"/>
        <v>0</v>
      </c>
      <c r="F7495" s="104"/>
      <c r="G7495" s="104"/>
      <c r="H7495" s="105"/>
      <c r="I7495" s="105"/>
      <c r="J7495" s="106"/>
      <c r="K7495" s="107"/>
      <c r="L7495" s="105"/>
      <c r="M7495" s="105"/>
      <c r="N7495" s="106"/>
      <c r="O7495" s="107"/>
      <c r="P7495" s="105"/>
      <c r="Q7495" s="105"/>
      <c r="R7495" s="106"/>
      <c r="S7495" s="107"/>
      <c r="T7495" s="105"/>
      <c r="U7495" s="105"/>
      <c r="V7495" s="106"/>
      <c r="W7495" s="107"/>
      <c r="X7495" s="105"/>
      <c r="Y7495" s="105"/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10"/>
      <c r="B7496" s="111"/>
      <c r="C7496" s="112"/>
      <c r="D7496" s="21">
        <f t="shared" si="182"/>
        <v>0</v>
      </c>
      <c r="E7496" s="24">
        <f t="shared" si="183"/>
        <v>0</v>
      </c>
      <c r="F7496" s="104"/>
      <c r="G7496" s="104"/>
      <c r="H7496" s="105"/>
      <c r="I7496" s="105"/>
      <c r="J7496" s="106"/>
      <c r="K7496" s="107"/>
      <c r="L7496" s="105"/>
      <c r="M7496" s="105"/>
      <c r="N7496" s="106"/>
      <c r="O7496" s="107"/>
      <c r="P7496" s="105"/>
      <c r="Q7496" s="105"/>
      <c r="R7496" s="106"/>
      <c r="S7496" s="107"/>
      <c r="T7496" s="105"/>
      <c r="U7496" s="105"/>
      <c r="V7496" s="106"/>
      <c r="W7496" s="107"/>
      <c r="X7496" s="105"/>
      <c r="Y7496" s="105"/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10"/>
      <c r="B7497" s="111"/>
      <c r="C7497" s="112"/>
      <c r="D7497" s="21">
        <f t="shared" si="182"/>
        <v>0</v>
      </c>
      <c r="E7497" s="24">
        <f t="shared" si="183"/>
        <v>0</v>
      </c>
      <c r="F7497" s="104"/>
      <c r="G7497" s="104"/>
      <c r="H7497" s="113"/>
      <c r="I7497" s="113"/>
      <c r="J7497" s="31"/>
      <c r="K7497" s="32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10"/>
      <c r="B7498" s="111"/>
      <c r="C7498" s="112"/>
      <c r="D7498" s="21">
        <f t="shared" si="182"/>
        <v>0</v>
      </c>
      <c r="E7498" s="24">
        <f t="shared" si="183"/>
        <v>0</v>
      </c>
      <c r="F7498" s="104"/>
      <c r="G7498" s="104"/>
      <c r="H7498" s="113"/>
      <c r="I7498" s="113"/>
      <c r="J7498" s="31"/>
      <c r="K7498" s="32"/>
      <c r="L7498" s="113"/>
      <c r="M7498" s="113"/>
      <c r="N7498" s="31"/>
      <c r="O7498" s="32"/>
      <c r="P7498" s="113"/>
      <c r="Q7498" s="113"/>
      <c r="R7498" s="31"/>
      <c r="S7498" s="32"/>
      <c r="T7498" s="113"/>
      <c r="U7498" s="113"/>
      <c r="V7498" s="31"/>
      <c r="W7498" s="32"/>
      <c r="X7498" s="113"/>
      <c r="Y7498" s="113"/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10"/>
      <c r="B7499" s="111"/>
      <c r="C7499" s="112"/>
      <c r="D7499" s="21">
        <f t="shared" si="182"/>
        <v>0</v>
      </c>
      <c r="E7499" s="24">
        <f t="shared" si="183"/>
        <v>0</v>
      </c>
      <c r="F7499" s="104"/>
      <c r="G7499" s="104"/>
      <c r="H7499" s="105"/>
      <c r="I7499" s="105"/>
      <c r="J7499" s="106"/>
      <c r="K7499" s="107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10"/>
      <c r="B7500" s="111"/>
      <c r="C7500" s="112"/>
      <c r="D7500" s="21">
        <f t="shared" si="182"/>
        <v>0</v>
      </c>
      <c r="E7500" s="24">
        <f t="shared" si="183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10"/>
      <c r="B7501" s="111"/>
      <c r="C7501" s="112"/>
      <c r="D7501" s="21">
        <f t="shared" si="182"/>
        <v>0</v>
      </c>
      <c r="E7501" s="24">
        <f t="shared" si="183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10"/>
      <c r="B7502" s="111"/>
      <c r="C7502" s="112"/>
      <c r="D7502" s="21">
        <f t="shared" si="182"/>
        <v>0</v>
      </c>
      <c r="E7502" s="24">
        <f t="shared" si="183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10"/>
      <c r="B7503" s="111"/>
      <c r="C7503" s="112"/>
      <c r="D7503" s="21">
        <f t="shared" si="182"/>
        <v>0</v>
      </c>
      <c r="E7503" s="24">
        <f t="shared" si="183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10"/>
      <c r="B7504" s="111"/>
      <c r="C7504" s="112"/>
      <c r="D7504" s="21">
        <f t="shared" si="182"/>
        <v>0</v>
      </c>
      <c r="E7504" s="24">
        <f t="shared" si="183"/>
        <v>0</v>
      </c>
      <c r="F7504" s="104"/>
      <c r="G7504" s="104"/>
      <c r="H7504" s="113"/>
      <c r="I7504" s="113"/>
      <c r="J7504" s="31"/>
      <c r="K7504" s="32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1398</v>
      </c>
      <c r="AE7504" s="19" t="s">
        <v>1409</v>
      </c>
      <c r="AF7504" s="19" t="s">
        <v>1399</v>
      </c>
      <c r="AG7504" s="34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10"/>
      <c r="B7505" s="111"/>
      <c r="C7505" s="112"/>
      <c r="D7505" s="21">
        <f t="shared" si="182"/>
        <v>0</v>
      </c>
      <c r="E7505" s="24">
        <f t="shared" si="183"/>
        <v>0</v>
      </c>
      <c r="F7505" s="104"/>
      <c r="G7505" s="104"/>
      <c r="H7505" s="105"/>
      <c r="I7505" s="105"/>
      <c r="J7505" s="106"/>
      <c r="K7505" s="107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1400</v>
      </c>
      <c r="AE7505" s="19" t="s">
        <v>1409</v>
      </c>
      <c r="AF7505" s="19" t="s">
        <v>1401</v>
      </c>
      <c r="AG7505" s="34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10"/>
      <c r="B7506" s="111"/>
      <c r="C7506" s="112"/>
      <c r="D7506" s="21">
        <f t="shared" si="182"/>
        <v>0</v>
      </c>
      <c r="E7506" s="24">
        <f t="shared" si="183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1402</v>
      </c>
      <c r="AE7506" s="19" t="s">
        <v>1409</v>
      </c>
      <c r="AF7506" s="19" t="s">
        <v>1403</v>
      </c>
      <c r="AG7506" s="34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10"/>
      <c r="B7507" s="111"/>
      <c r="C7507" s="112"/>
      <c r="D7507" s="21">
        <f t="shared" si="182"/>
        <v>0</v>
      </c>
      <c r="E7507" s="24">
        <f t="shared" si="183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1404</v>
      </c>
      <c r="AG7507" s="34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10"/>
      <c r="B7508" s="111"/>
      <c r="C7508" s="112"/>
      <c r="D7508" s="21">
        <f t="shared" si="182"/>
        <v>0</v>
      </c>
      <c r="E7508" s="24">
        <f t="shared" si="183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1412</v>
      </c>
      <c r="AG7508" s="34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10"/>
      <c r="B7509" s="111"/>
      <c r="C7509" s="112"/>
      <c r="D7509" s="21">
        <f t="shared" si="182"/>
        <v>0</v>
      </c>
      <c r="E7509" s="24">
        <f t="shared" si="183"/>
        <v>0</v>
      </c>
      <c r="F7509" s="104"/>
      <c r="G7509" s="104"/>
      <c r="H7509" s="113"/>
      <c r="I7509" s="113"/>
      <c r="J7509" s="31"/>
      <c r="K7509" s="32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1400</v>
      </c>
      <c r="AE7509" s="19" t="s">
        <v>1409</v>
      </c>
      <c r="AF7509" s="19" t="s">
        <v>1401</v>
      </c>
      <c r="AG7509" s="34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10"/>
      <c r="B7510" s="111"/>
      <c r="C7510" s="112"/>
      <c r="D7510" s="21">
        <f t="shared" si="182"/>
        <v>0</v>
      </c>
      <c r="E7510" s="24">
        <f t="shared" si="183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1400</v>
      </c>
      <c r="AE7510" s="19" t="s">
        <v>1409</v>
      </c>
      <c r="AF7510" s="19" t="s">
        <v>1401</v>
      </c>
      <c r="AG7510" s="34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10"/>
      <c r="B7511" s="111"/>
      <c r="C7511" s="112"/>
      <c r="D7511" s="21">
        <f t="shared" si="182"/>
        <v>0</v>
      </c>
      <c r="E7511" s="24">
        <f t="shared" si="183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1400</v>
      </c>
      <c r="AE7511" s="19" t="s">
        <v>1409</v>
      </c>
      <c r="AF7511" s="19" t="s">
        <v>1401</v>
      </c>
      <c r="AG7511" s="34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10"/>
      <c r="B7512" s="111"/>
      <c r="C7512" s="112"/>
      <c r="D7512" s="21">
        <f t="shared" si="182"/>
        <v>0</v>
      </c>
      <c r="E7512" s="24">
        <f t="shared" si="183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10"/>
      <c r="B7513" s="111"/>
      <c r="C7513" s="112"/>
      <c r="D7513" s="21">
        <f t="shared" si="182"/>
        <v>0</v>
      </c>
      <c r="E7513" s="24">
        <f t="shared" si="183"/>
        <v>0</v>
      </c>
      <c r="F7513" s="104"/>
      <c r="G7513" s="104"/>
      <c r="H7513" s="105"/>
      <c r="I7513" s="105"/>
      <c r="J7513" s="106"/>
      <c r="K7513" s="107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10"/>
      <c r="B7514" s="111"/>
      <c r="C7514" s="112"/>
      <c r="D7514" s="21">
        <f t="shared" si="182"/>
        <v>0</v>
      </c>
      <c r="E7514" s="24">
        <f t="shared" si="183"/>
        <v>0</v>
      </c>
      <c r="F7514" s="104"/>
      <c r="G7514" s="104"/>
      <c r="H7514" s="113"/>
      <c r="I7514" s="113"/>
      <c r="J7514" s="31"/>
      <c r="K7514" s="32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10"/>
      <c r="B7515" s="111"/>
      <c r="C7515" s="112"/>
      <c r="D7515" s="21">
        <f t="shared" si="182"/>
        <v>0</v>
      </c>
      <c r="E7515" s="24">
        <f t="shared" si="183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1398</v>
      </c>
      <c r="AE7515" s="19" t="s">
        <v>1409</v>
      </c>
      <c r="AF7515" s="19" t="s">
        <v>1399</v>
      </c>
      <c r="AG7515" s="34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10"/>
      <c r="B7516" s="111"/>
      <c r="C7516" s="112"/>
      <c r="D7516" s="21">
        <f t="shared" si="182"/>
        <v>0</v>
      </c>
      <c r="E7516" s="24">
        <f t="shared" si="183"/>
        <v>0</v>
      </c>
      <c r="F7516" s="104"/>
      <c r="G7516" s="104"/>
      <c r="H7516" s="105"/>
      <c r="I7516" s="105"/>
      <c r="J7516" s="106"/>
      <c r="K7516" s="107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1400</v>
      </c>
      <c r="AE7516" s="19" t="s">
        <v>1409</v>
      </c>
      <c r="AF7516" s="19" t="s">
        <v>1401</v>
      </c>
      <c r="AG7516" s="34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10"/>
      <c r="B7517" s="111"/>
      <c r="C7517" s="112"/>
      <c r="D7517" s="21">
        <f t="shared" si="182"/>
        <v>0</v>
      </c>
      <c r="E7517" s="24">
        <f t="shared" si="183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1402</v>
      </c>
      <c r="AE7517" s="19" t="s">
        <v>1409</v>
      </c>
      <c r="AF7517" s="19" t="s">
        <v>1403</v>
      </c>
      <c r="AG7517" s="34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10"/>
      <c r="B7518" s="111"/>
      <c r="C7518" s="112"/>
      <c r="D7518" s="21">
        <f t="shared" si="182"/>
        <v>0</v>
      </c>
      <c r="E7518" s="24">
        <f t="shared" si="183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1404</v>
      </c>
      <c r="AG7518" s="34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10"/>
      <c r="B7519" s="111"/>
      <c r="C7519" s="112"/>
      <c r="D7519" s="21">
        <f t="shared" si="182"/>
        <v>0</v>
      </c>
      <c r="E7519" s="24">
        <f t="shared" si="183"/>
        <v>0</v>
      </c>
      <c r="F7519" s="104"/>
      <c r="G7519" s="104"/>
      <c r="H7519" s="113"/>
      <c r="I7519" s="113"/>
      <c r="J7519" s="31"/>
      <c r="K7519" s="32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1412</v>
      </c>
      <c r="AG7519" s="34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10"/>
      <c r="B7520" s="111"/>
      <c r="C7520" s="112"/>
      <c r="D7520" s="21">
        <f t="shared" si="182"/>
        <v>0</v>
      </c>
      <c r="E7520" s="24">
        <f t="shared" si="183"/>
        <v>0</v>
      </c>
      <c r="F7520" s="104"/>
      <c r="G7520" s="104"/>
      <c r="H7520" s="105"/>
      <c r="I7520" s="105"/>
      <c r="J7520" s="106"/>
      <c r="K7520" s="107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1400</v>
      </c>
      <c r="AE7520" s="19" t="s">
        <v>1409</v>
      </c>
      <c r="AF7520" s="19" t="s">
        <v>1401</v>
      </c>
      <c r="AG7520" s="34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10"/>
      <c r="B7521" s="111"/>
      <c r="C7521" s="112"/>
      <c r="D7521" s="21">
        <f t="shared" si="182"/>
        <v>0</v>
      </c>
      <c r="E7521" s="24">
        <f t="shared" si="183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1400</v>
      </c>
      <c r="AE7521" s="19" t="s">
        <v>1409</v>
      </c>
      <c r="AF7521" s="19" t="s">
        <v>1401</v>
      </c>
      <c r="AG7521" s="34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10"/>
      <c r="B7522" s="111"/>
      <c r="C7522" s="112"/>
      <c r="D7522" s="21">
        <f t="shared" si="182"/>
        <v>0</v>
      </c>
      <c r="E7522" s="24">
        <f t="shared" si="183"/>
        <v>0</v>
      </c>
      <c r="F7522" s="104"/>
      <c r="G7522" s="104"/>
      <c r="H7522" s="113"/>
      <c r="I7522" s="113"/>
      <c r="J7522" s="31"/>
      <c r="K7522" s="32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1400</v>
      </c>
      <c r="AE7522" s="19" t="s">
        <v>1409</v>
      </c>
      <c r="AF7522" s="19" t="s">
        <v>1401</v>
      </c>
      <c r="AG7522" s="34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10"/>
      <c r="B7523" s="111"/>
      <c r="C7523" s="112"/>
      <c r="D7523" s="21">
        <f t="shared" si="182"/>
        <v>512164.2</v>
      </c>
      <c r="E7523" s="24">
        <f t="shared" si="183"/>
        <v>1591519.75</v>
      </c>
      <c r="F7523" s="104"/>
      <c r="G7523" s="104"/>
      <c r="H7523" s="105">
        <v>505164.2</v>
      </c>
      <c r="I7523" s="105">
        <v>844455.96</v>
      </c>
      <c r="J7523" s="106"/>
      <c r="K7523" s="107"/>
      <c r="L7523" s="105"/>
      <c r="M7523" s="105"/>
      <c r="N7523" s="106">
        <v>7000</v>
      </c>
      <c r="O7523" s="107">
        <v>747063.79</v>
      </c>
      <c r="P7523" s="113"/>
      <c r="Q7523" s="113"/>
      <c r="R7523" s="106"/>
      <c r="S7523" s="107"/>
      <c r="T7523" s="105"/>
      <c r="U7523" s="105"/>
      <c r="V7523" s="106"/>
      <c r="W7523" s="107"/>
      <c r="X7523" s="105"/>
      <c r="Y7523" s="105"/>
      <c r="Z7523" s="106"/>
      <c r="AA7523" s="107"/>
      <c r="AB7523" s="105"/>
      <c r="AC7523" s="105"/>
      <c r="AD7523" s="33" t="s">
        <v>1398</v>
      </c>
      <c r="AE7523" s="19" t="s">
        <v>1409</v>
      </c>
      <c r="AF7523" s="19" t="s">
        <v>1399</v>
      </c>
      <c r="AG7523" s="34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10"/>
      <c r="B7524" s="111"/>
      <c r="C7524" s="112"/>
      <c r="D7524" s="21">
        <f t="shared" si="182"/>
        <v>220511</v>
      </c>
      <c r="E7524" s="24">
        <f t="shared" si="183"/>
        <v>533192.55000000005</v>
      </c>
      <c r="F7524" s="104"/>
      <c r="G7524" s="104"/>
      <c r="H7524" s="105">
        <v>120750</v>
      </c>
      <c r="I7524" s="105">
        <v>227313.95</v>
      </c>
      <c r="J7524" s="106"/>
      <c r="K7524" s="107"/>
      <c r="L7524" s="105"/>
      <c r="M7524" s="105"/>
      <c r="N7524" s="106">
        <v>99761</v>
      </c>
      <c r="O7524" s="107">
        <v>305878.59999999998</v>
      </c>
      <c r="P7524" s="105"/>
      <c r="Q7524" s="105"/>
      <c r="R7524" s="106"/>
      <c r="S7524" s="107"/>
      <c r="T7524" s="105"/>
      <c r="U7524" s="105"/>
      <c r="V7524" s="106"/>
      <c r="W7524" s="107"/>
      <c r="X7524" s="105"/>
      <c r="Y7524" s="105"/>
      <c r="Z7524" s="106"/>
      <c r="AA7524" s="107"/>
      <c r="AB7524" s="105"/>
      <c r="AC7524" s="105"/>
      <c r="AD7524" s="33" t="s">
        <v>1400</v>
      </c>
      <c r="AE7524" s="19" t="s">
        <v>1409</v>
      </c>
      <c r="AF7524" s="19" t="s">
        <v>1401</v>
      </c>
      <c r="AG7524" s="34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10"/>
      <c r="B7525" s="111"/>
      <c r="C7525" s="112"/>
      <c r="D7525" s="21">
        <f t="shared" ref="D7525:D7588" si="184">F7525+H7525+J7525+L7525+N7525+P7525+R7525+T7525+V7525+X7525+Z7525+AB7525</f>
        <v>333125</v>
      </c>
      <c r="E7525" s="24">
        <f t="shared" ref="E7525:E7588" si="185">G7525+I7525+K7525+M7525+O7525+Q7525+S7525+U7525+W7525+Y7525+AA7525+AC7525</f>
        <v>1453440</v>
      </c>
      <c r="F7525" s="104"/>
      <c r="G7525" s="104"/>
      <c r="H7525" s="105">
        <v>333125</v>
      </c>
      <c r="I7525" s="105">
        <v>867635</v>
      </c>
      <c r="J7525" s="106"/>
      <c r="K7525" s="107"/>
      <c r="L7525" s="105"/>
      <c r="M7525" s="105"/>
      <c r="N7525" s="106">
        <v>0</v>
      </c>
      <c r="O7525" s="107">
        <v>585805</v>
      </c>
      <c r="P7525" s="105"/>
      <c r="Q7525" s="105"/>
      <c r="R7525" s="106"/>
      <c r="S7525" s="107"/>
      <c r="T7525" s="105"/>
      <c r="U7525" s="105"/>
      <c r="V7525" s="106"/>
      <c r="W7525" s="107"/>
      <c r="X7525" s="105"/>
      <c r="Y7525" s="105"/>
      <c r="Z7525" s="106"/>
      <c r="AA7525" s="107"/>
      <c r="AB7525" s="105"/>
      <c r="AC7525" s="105"/>
      <c r="AD7525" s="33" t="s">
        <v>1402</v>
      </c>
      <c r="AE7525" s="19" t="s">
        <v>1409</v>
      </c>
      <c r="AF7525" s="19" t="s">
        <v>1403</v>
      </c>
      <c r="AG7525" s="34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10"/>
      <c r="B7526" s="111"/>
      <c r="C7526" s="112"/>
      <c r="D7526" s="21">
        <f t="shared" si="184"/>
        <v>667733.9</v>
      </c>
      <c r="E7526" s="24">
        <f t="shared" si="185"/>
        <v>720937.9</v>
      </c>
      <c r="F7526" s="104"/>
      <c r="G7526" s="104"/>
      <c r="H7526" s="113">
        <v>289736.90000000002</v>
      </c>
      <c r="I7526" s="113">
        <v>291561.90000000002</v>
      </c>
      <c r="J7526" s="31"/>
      <c r="K7526" s="32"/>
      <c r="L7526" s="113"/>
      <c r="M7526" s="113"/>
      <c r="N7526" s="31">
        <v>377997</v>
      </c>
      <c r="O7526" s="32">
        <v>429376</v>
      </c>
      <c r="P7526" s="105"/>
      <c r="Q7526" s="105"/>
      <c r="R7526" s="31"/>
      <c r="S7526" s="32"/>
      <c r="T7526" s="113"/>
      <c r="U7526" s="113"/>
      <c r="V7526" s="31"/>
      <c r="W7526" s="32"/>
      <c r="X7526" s="113"/>
      <c r="Y7526" s="113"/>
      <c r="Z7526" s="31"/>
      <c r="AA7526" s="32"/>
      <c r="AB7526" s="113"/>
      <c r="AC7526" s="113"/>
      <c r="AD7526" s="33"/>
      <c r="AF7526" s="19" t="s">
        <v>1404</v>
      </c>
      <c r="AG7526" s="34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10"/>
      <c r="B7527" s="111"/>
      <c r="C7527" s="112"/>
      <c r="D7527" s="21">
        <f t="shared" si="184"/>
        <v>380056</v>
      </c>
      <c r="E7527" s="24">
        <f t="shared" si="185"/>
        <v>162494</v>
      </c>
      <c r="F7527" s="104"/>
      <c r="G7527" s="104"/>
      <c r="H7527" s="113">
        <v>13500</v>
      </c>
      <c r="I7527" s="113">
        <v>0</v>
      </c>
      <c r="J7527" s="31"/>
      <c r="K7527" s="32"/>
      <c r="L7527" s="113"/>
      <c r="M7527" s="113"/>
      <c r="N7527" s="31">
        <v>366556</v>
      </c>
      <c r="O7527" s="32">
        <v>162494</v>
      </c>
      <c r="P7527" s="113"/>
      <c r="Q7527" s="113"/>
      <c r="R7527" s="31"/>
      <c r="S7527" s="32"/>
      <c r="T7527" s="113"/>
      <c r="U7527" s="113"/>
      <c r="V7527" s="31"/>
      <c r="W7527" s="32"/>
      <c r="X7527" s="113"/>
      <c r="Y7527" s="113"/>
      <c r="Z7527" s="31"/>
      <c r="AA7527" s="32"/>
      <c r="AB7527" s="113"/>
      <c r="AC7527" s="113"/>
      <c r="AD7527" s="33"/>
      <c r="AF7527" s="19" t="s">
        <v>1412</v>
      </c>
      <c r="AG7527" s="34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10"/>
      <c r="B7528" s="111"/>
      <c r="C7528" s="112"/>
      <c r="D7528" s="21">
        <f t="shared" si="184"/>
        <v>1508300</v>
      </c>
      <c r="E7528" s="24">
        <f t="shared" si="185"/>
        <v>1265370</v>
      </c>
      <c r="F7528" s="104"/>
      <c r="G7528" s="104"/>
      <c r="H7528" s="105">
        <v>0</v>
      </c>
      <c r="I7528" s="105">
        <v>457210</v>
      </c>
      <c r="J7528" s="106"/>
      <c r="K7528" s="107"/>
      <c r="L7528" s="105"/>
      <c r="M7528" s="105"/>
      <c r="N7528" s="106">
        <v>1508300</v>
      </c>
      <c r="O7528" s="107">
        <v>808160</v>
      </c>
      <c r="P7528" s="113"/>
      <c r="Q7528" s="113"/>
      <c r="R7528" s="106"/>
      <c r="S7528" s="107"/>
      <c r="T7528" s="105"/>
      <c r="U7528" s="105"/>
      <c r="V7528" s="106"/>
      <c r="W7528" s="107"/>
      <c r="X7528" s="105"/>
      <c r="Y7528" s="105"/>
      <c r="Z7528" s="106"/>
      <c r="AA7528" s="107"/>
      <c r="AB7528" s="105"/>
      <c r="AC7528" s="105"/>
      <c r="AD7528" s="33"/>
      <c r="AF7528" s="19" t="s">
        <v>1697</v>
      </c>
      <c r="AG7528" s="34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10"/>
      <c r="B7529" s="111"/>
      <c r="C7529" s="112"/>
      <c r="D7529" s="21">
        <f t="shared" si="184"/>
        <v>0</v>
      </c>
      <c r="E7529" s="24">
        <f t="shared" si="18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1697</v>
      </c>
      <c r="AG7529" s="34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10"/>
      <c r="B7530" s="111"/>
      <c r="C7530" s="112"/>
      <c r="D7530" s="21">
        <f t="shared" si="184"/>
        <v>0</v>
      </c>
      <c r="E7530" s="24">
        <f t="shared" si="185"/>
        <v>99380</v>
      </c>
      <c r="F7530" s="104"/>
      <c r="G7530" s="104"/>
      <c r="H7530" s="105"/>
      <c r="I7530" s="105"/>
      <c r="J7530" s="106"/>
      <c r="K7530" s="107"/>
      <c r="L7530" s="105"/>
      <c r="M7530" s="105"/>
      <c r="N7530" s="106">
        <v>0</v>
      </c>
      <c r="O7530" s="107">
        <v>99380</v>
      </c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10"/>
      <c r="B7531" s="111"/>
      <c r="C7531" s="112"/>
      <c r="D7531" s="21">
        <f t="shared" si="184"/>
        <v>0</v>
      </c>
      <c r="E7531" s="24">
        <f t="shared" si="185"/>
        <v>0</v>
      </c>
      <c r="F7531" s="104"/>
      <c r="G7531" s="104"/>
      <c r="H7531" s="113"/>
      <c r="I7531" s="113"/>
      <c r="J7531" s="31"/>
      <c r="K7531" s="32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10"/>
      <c r="B7532" s="111"/>
      <c r="C7532" s="112"/>
      <c r="D7532" s="21">
        <f t="shared" si="184"/>
        <v>0</v>
      </c>
      <c r="E7532" s="24">
        <f t="shared" si="185"/>
        <v>54000</v>
      </c>
      <c r="F7532" s="104"/>
      <c r="G7532" s="104"/>
      <c r="H7532" s="113">
        <v>0</v>
      </c>
      <c r="I7532" s="113">
        <v>54000</v>
      </c>
      <c r="J7532" s="31"/>
      <c r="K7532" s="32"/>
      <c r="L7532" s="113"/>
      <c r="M7532" s="113"/>
      <c r="N7532" s="31">
        <v>0</v>
      </c>
      <c r="O7532" s="32">
        <v>0</v>
      </c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1400</v>
      </c>
      <c r="AE7532" s="19" t="s">
        <v>1409</v>
      </c>
      <c r="AF7532" s="19" t="s">
        <v>1401</v>
      </c>
      <c r="AG7532" s="34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10"/>
      <c r="B7533" s="111"/>
      <c r="C7533" s="112"/>
      <c r="D7533" s="21">
        <f t="shared" si="184"/>
        <v>3520</v>
      </c>
      <c r="E7533" s="24">
        <f t="shared" si="185"/>
        <v>32627</v>
      </c>
      <c r="F7533" s="104"/>
      <c r="G7533" s="104"/>
      <c r="H7533" s="113">
        <v>3520</v>
      </c>
      <c r="I7533" s="113">
        <v>32627</v>
      </c>
      <c r="J7533" s="31"/>
      <c r="K7533" s="32"/>
      <c r="L7533" s="113"/>
      <c r="M7533" s="113"/>
      <c r="N7533" s="31">
        <v>0</v>
      </c>
      <c r="O7533" s="32">
        <v>0</v>
      </c>
      <c r="P7533" s="113"/>
      <c r="Q7533" s="113"/>
      <c r="R7533" s="31"/>
      <c r="S7533" s="32"/>
      <c r="T7533" s="113"/>
      <c r="U7533" s="113"/>
      <c r="V7533" s="31"/>
      <c r="W7533" s="32"/>
      <c r="X7533" s="113"/>
      <c r="Y7533" s="113"/>
      <c r="Z7533" s="31"/>
      <c r="AA7533" s="32"/>
      <c r="AB7533" s="113"/>
      <c r="AC7533" s="113"/>
      <c r="AD7533" s="33" t="s">
        <v>1400</v>
      </c>
      <c r="AE7533" s="19" t="s">
        <v>1409</v>
      </c>
      <c r="AF7533" s="19" t="s">
        <v>1401</v>
      </c>
      <c r="AG7533" s="34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10"/>
      <c r="B7534" s="111"/>
      <c r="C7534" s="112"/>
      <c r="D7534" s="21">
        <f t="shared" si="184"/>
        <v>0</v>
      </c>
      <c r="E7534" s="24">
        <f t="shared" si="18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1400</v>
      </c>
      <c r="AE7534" s="19" t="s">
        <v>1409</v>
      </c>
      <c r="AF7534" s="19" t="s">
        <v>1401</v>
      </c>
      <c r="AG7534" s="34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10"/>
      <c r="B7535" s="111"/>
      <c r="C7535" s="112"/>
      <c r="D7535" s="21">
        <f t="shared" si="184"/>
        <v>0</v>
      </c>
      <c r="E7535" s="24">
        <f t="shared" si="185"/>
        <v>0</v>
      </c>
      <c r="F7535" s="104"/>
      <c r="G7535" s="104"/>
      <c r="H7535" s="105"/>
      <c r="I7535" s="105"/>
      <c r="J7535" s="106"/>
      <c r="K7535" s="107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1409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10"/>
      <c r="B7536" s="111"/>
      <c r="C7536" s="112"/>
      <c r="D7536" s="21">
        <f t="shared" si="184"/>
        <v>94300</v>
      </c>
      <c r="E7536" s="24">
        <f t="shared" si="185"/>
        <v>161691</v>
      </c>
      <c r="F7536" s="104"/>
      <c r="G7536" s="104"/>
      <c r="H7536" s="113">
        <v>13750</v>
      </c>
      <c r="I7536" s="113">
        <v>69020</v>
      </c>
      <c r="J7536" s="31"/>
      <c r="K7536" s="32"/>
      <c r="L7536" s="113"/>
      <c r="M7536" s="113"/>
      <c r="N7536" s="31">
        <v>80550</v>
      </c>
      <c r="O7536" s="32">
        <v>92671</v>
      </c>
      <c r="P7536" s="105"/>
      <c r="Q7536" s="105"/>
      <c r="R7536" s="31"/>
      <c r="S7536" s="32"/>
      <c r="T7536" s="113"/>
      <c r="U7536" s="113"/>
      <c r="V7536" s="31"/>
      <c r="W7536" s="32"/>
      <c r="X7536" s="113"/>
      <c r="Y7536" s="113"/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10"/>
      <c r="B7537" s="111"/>
      <c r="C7537" s="112"/>
      <c r="D7537" s="21">
        <f t="shared" si="184"/>
        <v>0</v>
      </c>
      <c r="E7537" s="24">
        <f t="shared" si="185"/>
        <v>0</v>
      </c>
      <c r="F7537" s="104"/>
      <c r="G7537" s="104"/>
      <c r="H7537" s="105"/>
      <c r="I7537" s="105"/>
      <c r="J7537" s="106"/>
      <c r="K7537" s="107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10"/>
      <c r="B7538" s="111"/>
      <c r="C7538" s="112"/>
      <c r="D7538" s="21">
        <f t="shared" si="184"/>
        <v>0</v>
      </c>
      <c r="E7538" s="24">
        <f t="shared" si="185"/>
        <v>0</v>
      </c>
      <c r="F7538" s="104"/>
      <c r="G7538" s="104"/>
      <c r="H7538" s="113"/>
      <c r="I7538" s="113"/>
      <c r="J7538" s="31"/>
      <c r="K7538" s="32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10"/>
      <c r="B7539" s="111"/>
      <c r="C7539" s="112"/>
      <c r="D7539" s="21">
        <f t="shared" si="184"/>
        <v>0</v>
      </c>
      <c r="E7539" s="24">
        <f t="shared" si="18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10"/>
      <c r="B7540" s="111"/>
      <c r="C7540" s="112"/>
      <c r="D7540" s="21">
        <f t="shared" si="184"/>
        <v>0</v>
      </c>
      <c r="E7540" s="24">
        <f t="shared" si="185"/>
        <v>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/>
      <c r="Q7540" s="113"/>
      <c r="R7540" s="31"/>
      <c r="S7540" s="32"/>
      <c r="T7540" s="113"/>
      <c r="U7540" s="113"/>
      <c r="V7540" s="31"/>
      <c r="W7540" s="32"/>
      <c r="X7540" s="113"/>
      <c r="Y7540" s="113"/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10"/>
      <c r="B7541" s="111"/>
      <c r="C7541" s="112"/>
      <c r="D7541" s="21">
        <f t="shared" si="184"/>
        <v>0</v>
      </c>
      <c r="E7541" s="24">
        <f t="shared" si="185"/>
        <v>0</v>
      </c>
      <c r="F7541" s="104"/>
      <c r="G7541" s="104"/>
      <c r="H7541" s="113"/>
      <c r="I7541" s="113"/>
      <c r="J7541" s="31"/>
      <c r="K7541" s="32"/>
      <c r="L7541" s="113"/>
      <c r="M7541" s="113"/>
      <c r="N7541" s="31"/>
      <c r="O7541" s="32"/>
      <c r="P7541" s="113"/>
      <c r="Q7541" s="113"/>
      <c r="R7541" s="31"/>
      <c r="S7541" s="32"/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10"/>
      <c r="B7542" s="111"/>
      <c r="C7542" s="112"/>
      <c r="D7542" s="21">
        <f t="shared" si="184"/>
        <v>744532</v>
      </c>
      <c r="E7542" s="24">
        <f t="shared" si="185"/>
        <v>0</v>
      </c>
      <c r="F7542" s="104"/>
      <c r="G7542" s="104"/>
      <c r="H7542" s="113">
        <v>365422</v>
      </c>
      <c r="I7542" s="113">
        <v>0</v>
      </c>
      <c r="J7542" s="31"/>
      <c r="K7542" s="32"/>
      <c r="L7542" s="113"/>
      <c r="M7542" s="113"/>
      <c r="N7542" s="31">
        <v>379110</v>
      </c>
      <c r="O7542" s="32">
        <v>0</v>
      </c>
      <c r="P7542" s="113"/>
      <c r="Q7542" s="113"/>
      <c r="R7542" s="31"/>
      <c r="S7542" s="32"/>
      <c r="T7542" s="113"/>
      <c r="U7542" s="113"/>
      <c r="V7542" s="31"/>
      <c r="W7542" s="32"/>
      <c r="X7542" s="113"/>
      <c r="Y7542" s="113"/>
      <c r="Z7542" s="31"/>
      <c r="AA7542" s="32"/>
      <c r="AB7542" s="113"/>
      <c r="AC7542" s="113"/>
      <c r="AD7542" s="33"/>
      <c r="AF7542" s="19" t="s">
        <v>1405</v>
      </c>
      <c r="AG7542" s="34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10"/>
      <c r="B7543" s="111"/>
      <c r="C7543" s="112"/>
      <c r="D7543" s="21">
        <f t="shared" si="184"/>
        <v>0</v>
      </c>
      <c r="E7543" s="24">
        <f t="shared" si="18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1405</v>
      </c>
      <c r="AG7543" s="34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10"/>
      <c r="B7544" s="111"/>
      <c r="C7544" s="112"/>
      <c r="D7544" s="21">
        <f t="shared" si="184"/>
        <v>0</v>
      </c>
      <c r="E7544" s="24">
        <f t="shared" si="185"/>
        <v>0</v>
      </c>
      <c r="F7544" s="104"/>
      <c r="G7544" s="104"/>
      <c r="H7544" s="113">
        <v>0</v>
      </c>
      <c r="I7544" s="113">
        <v>0</v>
      </c>
      <c r="J7544" s="31"/>
      <c r="K7544" s="32"/>
      <c r="L7544" s="113"/>
      <c r="M7544" s="113"/>
      <c r="N7544" s="31">
        <v>0</v>
      </c>
      <c r="O7544" s="32">
        <v>0</v>
      </c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1405</v>
      </c>
      <c r="AG7544" s="34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10"/>
      <c r="B7545" s="111"/>
      <c r="C7545" s="112"/>
      <c r="D7545" s="21">
        <f t="shared" si="184"/>
        <v>0</v>
      </c>
      <c r="E7545" s="24">
        <f t="shared" si="18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10"/>
      <c r="B7546" s="111"/>
      <c r="C7546" s="112"/>
      <c r="D7546" s="21">
        <f t="shared" si="184"/>
        <v>0</v>
      </c>
      <c r="E7546" s="24">
        <f t="shared" si="18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1405</v>
      </c>
      <c r="AG7546" s="34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10"/>
      <c r="B7547" s="111"/>
      <c r="C7547" s="112"/>
      <c r="D7547" s="21">
        <f t="shared" si="184"/>
        <v>0</v>
      </c>
      <c r="E7547" s="24">
        <f t="shared" si="18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1405</v>
      </c>
      <c r="AG7547" s="34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10"/>
      <c r="B7548" s="111"/>
      <c r="C7548" s="112"/>
      <c r="D7548" s="21">
        <f t="shared" si="184"/>
        <v>0</v>
      </c>
      <c r="E7548" s="24">
        <f t="shared" si="18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1405</v>
      </c>
      <c r="AG7548" s="34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10"/>
      <c r="B7549" s="111"/>
      <c r="C7549" s="112"/>
      <c r="D7549" s="21">
        <f t="shared" si="184"/>
        <v>332657.81000000006</v>
      </c>
      <c r="E7549" s="24">
        <f t="shared" si="185"/>
        <v>332857.81000000006</v>
      </c>
      <c r="F7549" s="104"/>
      <c r="G7549" s="104"/>
      <c r="H7549" s="113">
        <v>187543.17</v>
      </c>
      <c r="I7549" s="113">
        <v>187543.17</v>
      </c>
      <c r="J7549" s="31"/>
      <c r="K7549" s="32"/>
      <c r="L7549" s="113"/>
      <c r="M7549" s="113"/>
      <c r="N7549" s="31">
        <v>145114.64000000001</v>
      </c>
      <c r="O7549" s="32">
        <v>145314.64000000001</v>
      </c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10"/>
      <c r="B7550" s="111"/>
      <c r="C7550" s="112"/>
      <c r="D7550" s="21">
        <f t="shared" si="184"/>
        <v>0</v>
      </c>
      <c r="E7550" s="24">
        <f t="shared" si="18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>
        <v>0</v>
      </c>
      <c r="O7550" s="32">
        <v>0</v>
      </c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10"/>
      <c r="B7551" s="111"/>
      <c r="C7551" s="112"/>
      <c r="D7551" s="21">
        <f t="shared" si="184"/>
        <v>0</v>
      </c>
      <c r="E7551" s="24">
        <f t="shared" si="18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10"/>
      <c r="B7552" s="111"/>
      <c r="C7552" s="112"/>
      <c r="D7552" s="21">
        <f t="shared" si="184"/>
        <v>0</v>
      </c>
      <c r="E7552" s="24">
        <f t="shared" si="18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10"/>
      <c r="B7553" s="111"/>
      <c r="C7553" s="112"/>
      <c r="D7553" s="21">
        <f t="shared" si="184"/>
        <v>0</v>
      </c>
      <c r="E7553" s="24">
        <f t="shared" si="18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10"/>
      <c r="B7554" s="111"/>
      <c r="C7554" s="112"/>
      <c r="D7554" s="21">
        <f t="shared" si="184"/>
        <v>0</v>
      </c>
      <c r="E7554" s="24">
        <f t="shared" si="18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10"/>
      <c r="B7555" s="111"/>
      <c r="C7555" s="112"/>
      <c r="D7555" s="21">
        <f t="shared" si="184"/>
        <v>0</v>
      </c>
      <c r="E7555" s="24">
        <f t="shared" si="185"/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10"/>
      <c r="B7556" s="111"/>
      <c r="C7556" s="112"/>
      <c r="D7556" s="21">
        <f t="shared" si="184"/>
        <v>0</v>
      </c>
      <c r="E7556" s="24">
        <f t="shared" si="185"/>
        <v>0</v>
      </c>
      <c r="F7556" s="104"/>
      <c r="G7556" s="104"/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10"/>
      <c r="B7557" s="111"/>
      <c r="C7557" s="112"/>
      <c r="D7557" s="21">
        <f t="shared" si="184"/>
        <v>0</v>
      </c>
      <c r="E7557" s="24">
        <f t="shared" si="185"/>
        <v>0</v>
      </c>
      <c r="F7557" s="104"/>
      <c r="G7557" s="104"/>
      <c r="H7557" s="113"/>
      <c r="I7557" s="113"/>
      <c r="J7557" s="31"/>
      <c r="K7557" s="32"/>
      <c r="L7557" s="113"/>
      <c r="M7557" s="113"/>
      <c r="N7557" s="31"/>
      <c r="O7557" s="32"/>
      <c r="P7557" s="113"/>
      <c r="Q7557" s="113"/>
      <c r="R7557" s="31"/>
      <c r="S7557" s="32"/>
      <c r="T7557" s="113"/>
      <c r="U7557" s="113"/>
      <c r="V7557" s="31"/>
      <c r="W7557" s="32"/>
      <c r="X7557" s="113"/>
      <c r="Y7557" s="113"/>
      <c r="Z7557" s="31"/>
      <c r="AA7557" s="32"/>
      <c r="AB7557" s="113"/>
      <c r="AC7557" s="113"/>
      <c r="AD7557" s="33"/>
      <c r="AF7557" s="19" t="s">
        <v>1406</v>
      </c>
      <c r="AG7557" s="34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10"/>
      <c r="B7558" s="111"/>
      <c r="C7558" s="112"/>
      <c r="D7558" s="21">
        <f t="shared" si="184"/>
        <v>0</v>
      </c>
      <c r="E7558" s="24">
        <f t="shared" si="185"/>
        <v>0</v>
      </c>
      <c r="F7558" s="104"/>
      <c r="G7558" s="104"/>
      <c r="H7558" s="113"/>
      <c r="I7558" s="113"/>
      <c r="J7558" s="31"/>
      <c r="K7558" s="32"/>
      <c r="L7558" s="113"/>
      <c r="M7558" s="113"/>
      <c r="N7558" s="31"/>
      <c r="O7558" s="32"/>
      <c r="P7558" s="113"/>
      <c r="Q7558" s="113"/>
      <c r="R7558" s="31"/>
      <c r="S7558" s="32"/>
      <c r="T7558" s="113"/>
      <c r="U7558" s="113"/>
      <c r="V7558" s="31"/>
      <c r="W7558" s="32"/>
      <c r="X7558" s="113"/>
      <c r="Y7558" s="113"/>
      <c r="Z7558" s="31"/>
      <c r="AA7558" s="32"/>
      <c r="AB7558" s="113"/>
      <c r="AC7558" s="113"/>
      <c r="AD7558" s="33"/>
      <c r="AF7558" s="19" t="s">
        <v>1406</v>
      </c>
      <c r="AG7558" s="34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10"/>
      <c r="B7559" s="111"/>
      <c r="C7559" s="112"/>
      <c r="D7559" s="21">
        <f t="shared" si="184"/>
        <v>0</v>
      </c>
      <c r="E7559" s="24">
        <f t="shared" si="185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1406</v>
      </c>
      <c r="AG7559" s="34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10"/>
      <c r="B7560" s="111"/>
      <c r="C7560" s="112"/>
      <c r="D7560" s="21">
        <f t="shared" si="184"/>
        <v>0</v>
      </c>
      <c r="E7560" s="24">
        <f t="shared" si="185"/>
        <v>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1406</v>
      </c>
      <c r="AG7560" s="34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10"/>
      <c r="B7561" s="111"/>
      <c r="C7561" s="112"/>
      <c r="D7561" s="21">
        <f t="shared" si="184"/>
        <v>160000</v>
      </c>
      <c r="E7561" s="24">
        <f t="shared" si="185"/>
        <v>160000</v>
      </c>
      <c r="F7561" s="104"/>
      <c r="G7561" s="104"/>
      <c r="H7561" s="113">
        <v>70000</v>
      </c>
      <c r="I7561" s="113">
        <v>70000</v>
      </c>
      <c r="J7561" s="31"/>
      <c r="K7561" s="32"/>
      <c r="L7561" s="113"/>
      <c r="M7561" s="113"/>
      <c r="N7561" s="31">
        <v>90000</v>
      </c>
      <c r="O7561" s="32">
        <v>90000</v>
      </c>
      <c r="P7561" s="113"/>
      <c r="Q7561" s="113"/>
      <c r="R7561" s="31"/>
      <c r="S7561" s="32"/>
      <c r="T7561" s="113"/>
      <c r="U7561" s="113"/>
      <c r="V7561" s="31"/>
      <c r="W7561" s="32"/>
      <c r="X7561" s="113"/>
      <c r="Y7561" s="113"/>
      <c r="Z7561" s="31"/>
      <c r="AA7561" s="32"/>
      <c r="AB7561" s="113"/>
      <c r="AC7561" s="113"/>
      <c r="AD7561" s="33"/>
      <c r="AF7561" s="19" t="s">
        <v>1406</v>
      </c>
      <c r="AG7561" s="34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10"/>
      <c r="B7562" s="111"/>
      <c r="C7562" s="112"/>
      <c r="D7562" s="21">
        <f t="shared" si="184"/>
        <v>1083042.5</v>
      </c>
      <c r="E7562" s="24">
        <f t="shared" si="185"/>
        <v>1083042.5</v>
      </c>
      <c r="F7562" s="104"/>
      <c r="G7562" s="104"/>
      <c r="H7562" s="113">
        <v>552577.5</v>
      </c>
      <c r="I7562" s="113">
        <v>552577.5</v>
      </c>
      <c r="J7562" s="31"/>
      <c r="K7562" s="32"/>
      <c r="L7562" s="113"/>
      <c r="M7562" s="113"/>
      <c r="N7562" s="31">
        <v>530465</v>
      </c>
      <c r="O7562" s="32">
        <v>530465</v>
      </c>
      <c r="P7562" s="113"/>
      <c r="Q7562" s="113"/>
      <c r="R7562" s="31"/>
      <c r="S7562" s="32"/>
      <c r="T7562" s="113"/>
      <c r="U7562" s="113"/>
      <c r="V7562" s="31"/>
      <c r="W7562" s="32"/>
      <c r="X7562" s="113"/>
      <c r="Y7562" s="113"/>
      <c r="Z7562" s="31"/>
      <c r="AA7562" s="32"/>
      <c r="AB7562" s="113"/>
      <c r="AC7562" s="113"/>
      <c r="AD7562" s="33"/>
      <c r="AF7562" s="19" t="s">
        <v>1406</v>
      </c>
      <c r="AG7562" s="34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10"/>
      <c r="B7563" s="111"/>
      <c r="C7563" s="112"/>
      <c r="D7563" s="21">
        <f t="shared" si="184"/>
        <v>110000</v>
      </c>
      <c r="E7563" s="24">
        <f t="shared" si="185"/>
        <v>110000</v>
      </c>
      <c r="F7563" s="104"/>
      <c r="G7563" s="104"/>
      <c r="H7563" s="113">
        <v>50000</v>
      </c>
      <c r="I7563" s="113">
        <v>50000</v>
      </c>
      <c r="J7563" s="31"/>
      <c r="K7563" s="32"/>
      <c r="L7563" s="113"/>
      <c r="M7563" s="113"/>
      <c r="N7563" s="31">
        <v>60000</v>
      </c>
      <c r="O7563" s="32">
        <v>60000</v>
      </c>
      <c r="P7563" s="113"/>
      <c r="Q7563" s="113"/>
      <c r="R7563" s="31"/>
      <c r="S7563" s="32"/>
      <c r="T7563" s="113"/>
      <c r="U7563" s="113"/>
      <c r="V7563" s="31"/>
      <c r="W7563" s="32"/>
      <c r="X7563" s="113"/>
      <c r="Y7563" s="113"/>
      <c r="Z7563" s="31"/>
      <c r="AA7563" s="32"/>
      <c r="AB7563" s="113"/>
      <c r="AC7563" s="113"/>
      <c r="AD7563" s="33"/>
      <c r="AF7563" s="19" t="s">
        <v>1406</v>
      </c>
      <c r="AG7563" s="34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10"/>
      <c r="B7564" s="111"/>
      <c r="C7564" s="112"/>
      <c r="D7564" s="21">
        <f t="shared" si="184"/>
        <v>2000</v>
      </c>
      <c r="E7564" s="24">
        <f t="shared" si="185"/>
        <v>0</v>
      </c>
      <c r="F7564" s="104"/>
      <c r="G7564" s="104"/>
      <c r="H7564" s="113">
        <v>1000</v>
      </c>
      <c r="I7564" s="113">
        <v>0</v>
      </c>
      <c r="J7564" s="31"/>
      <c r="K7564" s="32"/>
      <c r="L7564" s="113"/>
      <c r="M7564" s="113"/>
      <c r="N7564" s="31">
        <v>1000</v>
      </c>
      <c r="O7564" s="32">
        <v>0</v>
      </c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1406</v>
      </c>
      <c r="AG7564" s="34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10"/>
      <c r="B7565" s="111"/>
      <c r="C7565" s="112"/>
      <c r="D7565" s="21">
        <f t="shared" si="184"/>
        <v>0</v>
      </c>
      <c r="E7565" s="24">
        <f t="shared" si="185"/>
        <v>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1406</v>
      </c>
      <c r="AG7565" s="34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10"/>
      <c r="B7566" s="111"/>
      <c r="C7566" s="112"/>
      <c r="D7566" s="21">
        <f t="shared" si="184"/>
        <v>166800</v>
      </c>
      <c r="E7566" s="24">
        <f t="shared" si="185"/>
        <v>1045700</v>
      </c>
      <c r="F7566" s="104"/>
      <c r="G7566" s="104"/>
      <c r="H7566" s="105">
        <v>47900</v>
      </c>
      <c r="I7566" s="105">
        <v>588000</v>
      </c>
      <c r="J7566" s="106"/>
      <c r="K7566" s="107"/>
      <c r="L7566" s="105"/>
      <c r="M7566" s="105"/>
      <c r="N7566" s="106">
        <v>118900</v>
      </c>
      <c r="O7566" s="107">
        <v>457700</v>
      </c>
      <c r="P7566" s="113"/>
      <c r="Q7566" s="113"/>
      <c r="R7566" s="106"/>
      <c r="S7566" s="107"/>
      <c r="T7566" s="105"/>
      <c r="U7566" s="105"/>
      <c r="V7566" s="106"/>
      <c r="W7566" s="107"/>
      <c r="X7566" s="105"/>
      <c r="Y7566" s="105"/>
      <c r="Z7566" s="106"/>
      <c r="AA7566" s="107"/>
      <c r="AB7566" s="105"/>
      <c r="AC7566" s="105"/>
      <c r="AD7566" s="33"/>
      <c r="AF7566" s="19" t="s">
        <v>1406</v>
      </c>
      <c r="AG7566" s="34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10"/>
      <c r="B7567" s="111"/>
      <c r="C7567" s="112"/>
      <c r="D7567" s="21">
        <f t="shared" si="184"/>
        <v>0</v>
      </c>
      <c r="E7567" s="24">
        <f t="shared" si="185"/>
        <v>0</v>
      </c>
      <c r="F7567" s="104"/>
      <c r="G7567" s="104"/>
      <c r="H7567" s="113"/>
      <c r="I7567" s="113"/>
      <c r="J7567" s="31"/>
      <c r="K7567" s="32"/>
      <c r="L7567" s="113"/>
      <c r="M7567" s="113"/>
      <c r="N7567" s="31"/>
      <c r="O7567" s="32"/>
      <c r="P7567" s="105"/>
      <c r="Q7567" s="105"/>
      <c r="R7567" s="31"/>
      <c r="S7567" s="32"/>
      <c r="T7567" s="113"/>
      <c r="U7567" s="113"/>
      <c r="V7567" s="31"/>
      <c r="W7567" s="32"/>
      <c r="X7567" s="113"/>
      <c r="Y7567" s="113"/>
      <c r="Z7567" s="31"/>
      <c r="AA7567" s="32"/>
      <c r="AB7567" s="113"/>
      <c r="AC7567" s="113"/>
      <c r="AD7567" s="33"/>
      <c r="AF7567" s="19" t="s">
        <v>1406</v>
      </c>
      <c r="AG7567" s="34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10"/>
      <c r="B7568" s="111"/>
      <c r="C7568" s="112"/>
      <c r="D7568" s="21">
        <f t="shared" si="184"/>
        <v>0</v>
      </c>
      <c r="E7568" s="24">
        <f t="shared" si="185"/>
        <v>0</v>
      </c>
      <c r="F7568" s="104"/>
      <c r="G7568" s="104"/>
      <c r="H7568" s="113"/>
      <c r="I7568" s="113"/>
      <c r="J7568" s="31"/>
      <c r="K7568" s="32"/>
      <c r="L7568" s="113"/>
      <c r="M7568" s="113"/>
      <c r="N7568" s="31"/>
      <c r="O7568" s="32"/>
      <c r="P7568" s="113"/>
      <c r="Q7568" s="113"/>
      <c r="R7568" s="31"/>
      <c r="S7568" s="32"/>
      <c r="T7568" s="113"/>
      <c r="U7568" s="113"/>
      <c r="V7568" s="31"/>
      <c r="W7568" s="32"/>
      <c r="X7568" s="113"/>
      <c r="Y7568" s="113"/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10"/>
      <c r="B7569" s="111"/>
      <c r="C7569" s="112"/>
      <c r="D7569" s="21">
        <f t="shared" si="184"/>
        <v>0</v>
      </c>
      <c r="E7569" s="24">
        <f t="shared" si="185"/>
        <v>0</v>
      </c>
      <c r="F7569" s="104"/>
      <c r="G7569" s="104"/>
      <c r="H7569" s="113"/>
      <c r="I7569" s="113"/>
      <c r="J7569" s="31"/>
      <c r="K7569" s="32"/>
      <c r="L7569" s="113"/>
      <c r="M7569" s="113"/>
      <c r="N7569" s="31"/>
      <c r="O7569" s="32"/>
      <c r="P7569" s="113"/>
      <c r="Q7569" s="113"/>
      <c r="R7569" s="31"/>
      <c r="S7569" s="32"/>
      <c r="T7569" s="113"/>
      <c r="U7569" s="113"/>
      <c r="V7569" s="31"/>
      <c r="W7569" s="32"/>
      <c r="X7569" s="113"/>
      <c r="Y7569" s="113"/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10"/>
      <c r="B7570" s="111"/>
      <c r="C7570" s="112"/>
      <c r="D7570" s="21">
        <f t="shared" si="184"/>
        <v>0</v>
      </c>
      <c r="E7570" s="24">
        <f t="shared" si="185"/>
        <v>0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10"/>
      <c r="B7571" s="111"/>
      <c r="C7571" s="112"/>
      <c r="D7571" s="21">
        <f t="shared" si="184"/>
        <v>9084</v>
      </c>
      <c r="E7571" s="24">
        <f t="shared" si="185"/>
        <v>9084</v>
      </c>
      <c r="F7571" s="104"/>
      <c r="G7571" s="104"/>
      <c r="H7571" s="113"/>
      <c r="I7571" s="113"/>
      <c r="J7571" s="31"/>
      <c r="K7571" s="32"/>
      <c r="L7571" s="113"/>
      <c r="M7571" s="113"/>
      <c r="N7571" s="31">
        <v>9084</v>
      </c>
      <c r="O7571" s="32">
        <v>9084</v>
      </c>
      <c r="P7571" s="113"/>
      <c r="Q7571" s="113"/>
      <c r="R7571" s="31"/>
      <c r="S7571" s="32"/>
      <c r="T7571" s="113"/>
      <c r="U7571" s="113"/>
      <c r="V7571" s="31"/>
      <c r="W7571" s="32"/>
      <c r="X7571" s="113"/>
      <c r="Y7571" s="113"/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10"/>
      <c r="B7572" s="111"/>
      <c r="C7572" s="112"/>
      <c r="D7572" s="21">
        <f t="shared" si="184"/>
        <v>0</v>
      </c>
      <c r="E7572" s="24">
        <f t="shared" si="185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10"/>
      <c r="B7573" s="111"/>
      <c r="C7573" s="112"/>
      <c r="D7573" s="21">
        <f t="shared" si="184"/>
        <v>0</v>
      </c>
      <c r="E7573" s="24">
        <f t="shared" si="185"/>
        <v>0</v>
      </c>
      <c r="F7573" s="104"/>
      <c r="G7573" s="104"/>
      <c r="H7573" s="105"/>
      <c r="I7573" s="105"/>
      <c r="J7573" s="106"/>
      <c r="K7573" s="107"/>
      <c r="L7573" s="105"/>
      <c r="M7573" s="105"/>
      <c r="N7573" s="106"/>
      <c r="O7573" s="107"/>
      <c r="P7573" s="113"/>
      <c r="Q7573" s="113"/>
      <c r="R7573" s="106"/>
      <c r="S7573" s="107"/>
      <c r="T7573" s="105"/>
      <c r="U7573" s="105"/>
      <c r="V7573" s="106"/>
      <c r="W7573" s="107"/>
      <c r="X7573" s="105"/>
      <c r="Y7573" s="105"/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10"/>
      <c r="B7574" s="111"/>
      <c r="C7574" s="112"/>
      <c r="D7574" s="21">
        <f t="shared" si="184"/>
        <v>0</v>
      </c>
      <c r="E7574" s="24">
        <f t="shared" si="185"/>
        <v>0</v>
      </c>
      <c r="F7574" s="104"/>
      <c r="G7574" s="104"/>
      <c r="H7574" s="113">
        <v>0</v>
      </c>
      <c r="I7574" s="113">
        <v>0</v>
      </c>
      <c r="J7574" s="31"/>
      <c r="K7574" s="32"/>
      <c r="L7574" s="113"/>
      <c r="M7574" s="113"/>
      <c r="N7574" s="31">
        <v>0</v>
      </c>
      <c r="O7574" s="32">
        <v>0</v>
      </c>
      <c r="P7574" s="105"/>
      <c r="Q7574" s="105"/>
      <c r="R7574" s="31"/>
      <c r="S7574" s="32"/>
      <c r="T7574" s="113"/>
      <c r="U7574" s="113"/>
      <c r="V7574" s="31"/>
      <c r="W7574" s="32"/>
      <c r="X7574" s="113"/>
      <c r="Y7574" s="113"/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10"/>
      <c r="B7575" s="111"/>
      <c r="C7575" s="112"/>
      <c r="D7575" s="21">
        <f t="shared" si="184"/>
        <v>0</v>
      </c>
      <c r="E7575" s="24">
        <f t="shared" si="185"/>
        <v>0</v>
      </c>
      <c r="F7575" s="104"/>
      <c r="G7575" s="104"/>
      <c r="H7575" s="105"/>
      <c r="I7575" s="105"/>
      <c r="J7575" s="106"/>
      <c r="K7575" s="107"/>
      <c r="L7575" s="105"/>
      <c r="M7575" s="105"/>
      <c r="N7575" s="106"/>
      <c r="O7575" s="107"/>
      <c r="P7575" s="113"/>
      <c r="Q7575" s="113"/>
      <c r="R7575" s="106"/>
      <c r="S7575" s="107"/>
      <c r="T7575" s="105"/>
      <c r="U7575" s="105"/>
      <c r="V7575" s="106"/>
      <c r="W7575" s="107"/>
      <c r="X7575" s="105"/>
      <c r="Y7575" s="105"/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10"/>
      <c r="B7576" s="111"/>
      <c r="C7576" s="112"/>
      <c r="D7576" s="21">
        <f t="shared" si="184"/>
        <v>12790</v>
      </c>
      <c r="E7576" s="24">
        <f t="shared" si="185"/>
        <v>12790</v>
      </c>
      <c r="F7576" s="104"/>
      <c r="G7576" s="104"/>
      <c r="H7576" s="113"/>
      <c r="I7576" s="113"/>
      <c r="J7576" s="31"/>
      <c r="K7576" s="32"/>
      <c r="L7576" s="113"/>
      <c r="M7576" s="113"/>
      <c r="N7576" s="31">
        <v>12790</v>
      </c>
      <c r="O7576" s="32">
        <v>12790</v>
      </c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10"/>
      <c r="B7577" s="111"/>
      <c r="C7577" s="112"/>
      <c r="D7577" s="21">
        <f t="shared" si="184"/>
        <v>0</v>
      </c>
      <c r="E7577" s="24">
        <f t="shared" si="185"/>
        <v>0</v>
      </c>
      <c r="F7577" s="104"/>
      <c r="G7577" s="104"/>
      <c r="H7577" s="113"/>
      <c r="I7577" s="113"/>
      <c r="J7577" s="31"/>
      <c r="K7577" s="32"/>
      <c r="L7577" s="113"/>
      <c r="M7577" s="113"/>
      <c r="N7577" s="31"/>
      <c r="O7577" s="32"/>
      <c r="P7577" s="113"/>
      <c r="Q7577" s="113"/>
      <c r="R7577" s="31"/>
      <c r="S7577" s="32"/>
      <c r="T7577" s="113"/>
      <c r="U7577" s="113"/>
      <c r="V7577" s="31"/>
      <c r="W7577" s="32"/>
      <c r="X7577" s="113"/>
      <c r="Y7577" s="113"/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10"/>
      <c r="B7578" s="111"/>
      <c r="C7578" s="112"/>
      <c r="D7578" s="21">
        <f t="shared" si="184"/>
        <v>0</v>
      </c>
      <c r="E7578" s="24">
        <f t="shared" si="185"/>
        <v>0</v>
      </c>
      <c r="F7578" s="104"/>
      <c r="G7578" s="104"/>
      <c r="H7578" s="105"/>
      <c r="I7578" s="105"/>
      <c r="J7578" s="106"/>
      <c r="K7578" s="107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10"/>
      <c r="B7579" s="111"/>
      <c r="C7579" s="112"/>
      <c r="D7579" s="21">
        <f t="shared" si="184"/>
        <v>59236.259999999995</v>
      </c>
      <c r="E7579" s="24">
        <f t="shared" si="185"/>
        <v>42927.89</v>
      </c>
      <c r="F7579" s="104"/>
      <c r="G7579" s="104"/>
      <c r="H7579" s="113">
        <v>31089.23</v>
      </c>
      <c r="I7579" s="113">
        <v>18075.3</v>
      </c>
      <c r="J7579" s="31"/>
      <c r="K7579" s="32"/>
      <c r="L7579" s="113"/>
      <c r="M7579" s="113"/>
      <c r="N7579" s="31">
        <v>28147.03</v>
      </c>
      <c r="O7579" s="32">
        <v>24852.59</v>
      </c>
      <c r="P7579" s="105"/>
      <c r="Q7579" s="105"/>
      <c r="R7579" s="31"/>
      <c r="S7579" s="32"/>
      <c r="T7579" s="113"/>
      <c r="U7579" s="113"/>
      <c r="V7579" s="31"/>
      <c r="W7579" s="32"/>
      <c r="X7579" s="113"/>
      <c r="Y7579" s="113"/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10"/>
      <c r="B7580" s="111"/>
      <c r="C7580" s="112"/>
      <c r="D7580" s="21">
        <f t="shared" si="184"/>
        <v>0</v>
      </c>
      <c r="E7580" s="24">
        <f t="shared" si="185"/>
        <v>0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/>
      <c r="S7580" s="32"/>
      <c r="T7580" s="113"/>
      <c r="U7580" s="113"/>
      <c r="V7580" s="31"/>
      <c r="W7580" s="32"/>
      <c r="X7580" s="113"/>
      <c r="Y7580" s="113"/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10"/>
      <c r="B7581" s="111"/>
      <c r="C7581" s="112"/>
      <c r="D7581" s="21">
        <f t="shared" si="184"/>
        <v>0</v>
      </c>
      <c r="E7581" s="24">
        <f t="shared" si="185"/>
        <v>0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10"/>
      <c r="B7582" s="111"/>
      <c r="C7582" s="112"/>
      <c r="D7582" s="21">
        <f t="shared" si="184"/>
        <v>32011</v>
      </c>
      <c r="E7582" s="24">
        <f t="shared" si="185"/>
        <v>17253</v>
      </c>
      <c r="F7582" s="104"/>
      <c r="G7582" s="104"/>
      <c r="H7582" s="113">
        <v>14098</v>
      </c>
      <c r="I7582" s="113">
        <v>14282</v>
      </c>
      <c r="J7582" s="31"/>
      <c r="K7582" s="32"/>
      <c r="L7582" s="113"/>
      <c r="M7582" s="113"/>
      <c r="N7582" s="31">
        <v>17913</v>
      </c>
      <c r="O7582" s="32">
        <v>2971</v>
      </c>
      <c r="P7582" s="113"/>
      <c r="Q7582" s="113"/>
      <c r="R7582" s="31"/>
      <c r="S7582" s="32"/>
      <c r="T7582" s="113"/>
      <c r="U7582" s="113"/>
      <c r="V7582" s="31"/>
      <c r="W7582" s="32"/>
      <c r="X7582" s="113"/>
      <c r="Y7582" s="113"/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10"/>
      <c r="B7583" s="111"/>
      <c r="C7583" s="112"/>
      <c r="D7583" s="21">
        <f t="shared" si="184"/>
        <v>27452759.800000001</v>
      </c>
      <c r="E7583" s="24">
        <f t="shared" si="185"/>
        <v>27452759.800000001</v>
      </c>
      <c r="F7583" s="104"/>
      <c r="G7583" s="104"/>
      <c r="H7583" s="113">
        <v>18301839.870000001</v>
      </c>
      <c r="I7583" s="113">
        <v>18301839.870000001</v>
      </c>
      <c r="J7583" s="31"/>
      <c r="K7583" s="32"/>
      <c r="L7583" s="113"/>
      <c r="M7583" s="113"/>
      <c r="N7583" s="31">
        <v>9150919.9299999997</v>
      </c>
      <c r="O7583" s="32">
        <v>9150919.9299999997</v>
      </c>
      <c r="P7583" s="113"/>
      <c r="Q7583" s="113"/>
      <c r="R7583" s="31"/>
      <c r="S7583" s="32"/>
      <c r="T7583" s="113"/>
      <c r="U7583" s="113"/>
      <c r="V7583" s="31"/>
      <c r="W7583" s="32"/>
      <c r="X7583" s="113"/>
      <c r="Y7583" s="113"/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10"/>
      <c r="B7584" s="111"/>
      <c r="C7584" s="112"/>
      <c r="D7584" s="21">
        <f t="shared" si="184"/>
        <v>0</v>
      </c>
      <c r="E7584" s="24">
        <f t="shared" si="185"/>
        <v>0</v>
      </c>
      <c r="F7584" s="104"/>
      <c r="G7584" s="104"/>
      <c r="H7584" s="113"/>
      <c r="I7584" s="113"/>
      <c r="J7584" s="31"/>
      <c r="K7584" s="32"/>
      <c r="L7584" s="113"/>
      <c r="M7584" s="113"/>
      <c r="N7584" s="31">
        <v>0</v>
      </c>
      <c r="O7584" s="32">
        <v>0</v>
      </c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10"/>
      <c r="B7585" s="111"/>
      <c r="C7585" s="112"/>
      <c r="D7585" s="21">
        <f t="shared" si="184"/>
        <v>340496.52</v>
      </c>
      <c r="E7585" s="24">
        <f t="shared" si="185"/>
        <v>1889623.91</v>
      </c>
      <c r="F7585" s="104"/>
      <c r="G7585" s="104"/>
      <c r="H7585" s="113">
        <v>166685.09</v>
      </c>
      <c r="I7585" s="113">
        <v>1889623.91</v>
      </c>
      <c r="J7585" s="31"/>
      <c r="K7585" s="32"/>
      <c r="L7585" s="113"/>
      <c r="M7585" s="113"/>
      <c r="N7585" s="31">
        <v>173811.43</v>
      </c>
      <c r="O7585" s="32">
        <v>0</v>
      </c>
      <c r="P7585" s="113"/>
      <c r="Q7585" s="113"/>
      <c r="R7585" s="31"/>
      <c r="S7585" s="32"/>
      <c r="T7585" s="113"/>
      <c r="U7585" s="113"/>
      <c r="V7585" s="31"/>
      <c r="W7585" s="32"/>
      <c r="X7585" s="113"/>
      <c r="Y7585" s="113"/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10"/>
      <c r="B7586" s="111"/>
      <c r="C7586" s="112"/>
      <c r="D7586" s="21">
        <f t="shared" si="184"/>
        <v>0</v>
      </c>
      <c r="E7586" s="24">
        <f t="shared" si="185"/>
        <v>3810000</v>
      </c>
      <c r="F7586" s="104"/>
      <c r="G7586" s="104"/>
      <c r="H7586" s="113">
        <v>0</v>
      </c>
      <c r="I7586" s="113">
        <v>3810000</v>
      </c>
      <c r="J7586" s="31"/>
      <c r="K7586" s="32"/>
      <c r="L7586" s="113"/>
      <c r="M7586" s="113"/>
      <c r="N7586" s="31">
        <v>0</v>
      </c>
      <c r="O7586" s="32">
        <v>0</v>
      </c>
      <c r="P7586" s="113"/>
      <c r="Q7586" s="113"/>
      <c r="R7586" s="31"/>
      <c r="S7586" s="32"/>
      <c r="T7586" s="113"/>
      <c r="U7586" s="113"/>
      <c r="V7586" s="31"/>
      <c r="W7586" s="32"/>
      <c r="X7586" s="113"/>
      <c r="Y7586" s="113"/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10"/>
      <c r="B7587" s="111"/>
      <c r="C7587" s="112"/>
      <c r="D7587" s="21">
        <f t="shared" si="184"/>
        <v>0</v>
      </c>
      <c r="E7587" s="24">
        <f t="shared" si="185"/>
        <v>1441802</v>
      </c>
      <c r="F7587" s="104"/>
      <c r="G7587" s="104"/>
      <c r="H7587" s="113">
        <v>0</v>
      </c>
      <c r="I7587" s="113">
        <v>1441802</v>
      </c>
      <c r="J7587" s="31"/>
      <c r="K7587" s="32"/>
      <c r="L7587" s="113"/>
      <c r="M7587" s="113"/>
      <c r="N7587" s="31">
        <v>0</v>
      </c>
      <c r="O7587" s="32">
        <v>0</v>
      </c>
      <c r="P7587" s="113"/>
      <c r="Q7587" s="113"/>
      <c r="R7587" s="31"/>
      <c r="S7587" s="32"/>
      <c r="T7587" s="113"/>
      <c r="U7587" s="113"/>
      <c r="V7587" s="31"/>
      <c r="W7587" s="32"/>
      <c r="X7587" s="113"/>
      <c r="Y7587" s="113"/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10"/>
      <c r="B7588" s="111"/>
      <c r="C7588" s="112"/>
      <c r="D7588" s="21">
        <f t="shared" si="184"/>
        <v>0</v>
      </c>
      <c r="E7588" s="24">
        <f t="shared" si="185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10"/>
      <c r="B7589" s="111"/>
      <c r="C7589" s="112"/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10"/>
      <c r="B7590" s="111"/>
      <c r="C7590" s="112"/>
      <c r="D7590" s="21">
        <f t="shared" si="186"/>
        <v>0</v>
      </c>
      <c r="E7590" s="24">
        <f t="shared" si="187"/>
        <v>880</v>
      </c>
      <c r="F7590" s="104"/>
      <c r="G7590" s="104"/>
      <c r="H7590" s="105">
        <v>0</v>
      </c>
      <c r="I7590" s="105">
        <v>0</v>
      </c>
      <c r="J7590" s="106"/>
      <c r="K7590" s="107"/>
      <c r="L7590" s="105"/>
      <c r="M7590" s="105"/>
      <c r="N7590" s="106">
        <v>0</v>
      </c>
      <c r="O7590" s="107">
        <v>880</v>
      </c>
      <c r="P7590" s="113"/>
      <c r="Q7590" s="113"/>
      <c r="R7590" s="106"/>
      <c r="S7590" s="107"/>
      <c r="T7590" s="105"/>
      <c r="U7590" s="105"/>
      <c r="V7590" s="106"/>
      <c r="W7590" s="107"/>
      <c r="X7590" s="105"/>
      <c r="Y7590" s="105"/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10"/>
      <c r="B7591" s="111"/>
      <c r="C7591" s="112"/>
      <c r="D7591" s="21">
        <f t="shared" si="186"/>
        <v>0</v>
      </c>
      <c r="E7591" s="24">
        <f t="shared" si="187"/>
        <v>2100</v>
      </c>
      <c r="F7591" s="104"/>
      <c r="G7591" s="104"/>
      <c r="H7591" s="113">
        <v>0</v>
      </c>
      <c r="I7591" s="113">
        <v>0</v>
      </c>
      <c r="J7591" s="31"/>
      <c r="K7591" s="32"/>
      <c r="L7591" s="113"/>
      <c r="M7591" s="113"/>
      <c r="N7591" s="31">
        <v>0</v>
      </c>
      <c r="O7591" s="32">
        <v>2100</v>
      </c>
      <c r="P7591" s="105"/>
      <c r="Q7591" s="105"/>
      <c r="R7591" s="31"/>
      <c r="S7591" s="32"/>
      <c r="T7591" s="113"/>
      <c r="U7591" s="113"/>
      <c r="V7591" s="31"/>
      <c r="W7591" s="32"/>
      <c r="X7591" s="113"/>
      <c r="Y7591" s="113"/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10"/>
      <c r="B7592" s="111"/>
      <c r="C7592" s="112"/>
      <c r="D7592" s="21">
        <f t="shared" si="186"/>
        <v>0</v>
      </c>
      <c r="E7592" s="24">
        <f t="shared" si="187"/>
        <v>1236</v>
      </c>
      <c r="F7592" s="104"/>
      <c r="G7592" s="104"/>
      <c r="H7592" s="113">
        <v>0</v>
      </c>
      <c r="I7592" s="113">
        <v>0</v>
      </c>
      <c r="J7592" s="31"/>
      <c r="K7592" s="32"/>
      <c r="L7592" s="113"/>
      <c r="M7592" s="113"/>
      <c r="N7592" s="31">
        <v>0</v>
      </c>
      <c r="O7592" s="32">
        <v>1236</v>
      </c>
      <c r="P7592" s="113"/>
      <c r="Q7592" s="113"/>
      <c r="R7592" s="31"/>
      <c r="S7592" s="32"/>
      <c r="T7592" s="113"/>
      <c r="U7592" s="113"/>
      <c r="V7592" s="31"/>
      <c r="W7592" s="32"/>
      <c r="X7592" s="113"/>
      <c r="Y7592" s="113"/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10"/>
      <c r="B7593" s="111"/>
      <c r="C7593" s="112"/>
      <c r="D7593" s="21">
        <f t="shared" si="186"/>
        <v>0</v>
      </c>
      <c r="E7593" s="24">
        <f t="shared" si="187"/>
        <v>0</v>
      </c>
      <c r="F7593" s="104"/>
      <c r="G7593" s="104"/>
      <c r="H7593" s="105"/>
      <c r="I7593" s="105"/>
      <c r="J7593" s="106"/>
      <c r="K7593" s="107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10"/>
      <c r="B7594" s="111"/>
      <c r="C7594" s="112"/>
      <c r="D7594" s="21">
        <f t="shared" si="186"/>
        <v>0</v>
      </c>
      <c r="E7594" s="24">
        <f t="shared" si="187"/>
        <v>0</v>
      </c>
      <c r="F7594" s="104"/>
      <c r="G7594" s="104"/>
      <c r="H7594" s="113"/>
      <c r="I7594" s="113"/>
      <c r="J7594" s="31"/>
      <c r="K7594" s="32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10"/>
      <c r="B7595" s="111"/>
      <c r="C7595" s="112"/>
      <c r="D7595" s="21">
        <f t="shared" si="186"/>
        <v>28000</v>
      </c>
      <c r="E7595" s="24">
        <f t="shared" si="187"/>
        <v>29890</v>
      </c>
      <c r="F7595" s="104"/>
      <c r="G7595" s="104"/>
      <c r="H7595" s="113">
        <v>18000</v>
      </c>
      <c r="I7595" s="113">
        <v>23890</v>
      </c>
      <c r="J7595" s="31"/>
      <c r="K7595" s="32"/>
      <c r="L7595" s="113"/>
      <c r="M7595" s="113"/>
      <c r="N7595" s="31">
        <v>10000</v>
      </c>
      <c r="O7595" s="32">
        <v>6000</v>
      </c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10"/>
      <c r="B7596" s="111"/>
      <c r="C7596" s="112"/>
      <c r="D7596" s="21">
        <f t="shared" si="186"/>
        <v>0</v>
      </c>
      <c r="E7596" s="24">
        <f t="shared" si="187"/>
        <v>0</v>
      </c>
      <c r="F7596" s="104"/>
      <c r="G7596" s="104"/>
      <c r="H7596" s="113"/>
      <c r="I7596" s="113"/>
      <c r="J7596" s="31"/>
      <c r="K7596" s="32"/>
      <c r="L7596" s="113"/>
      <c r="M7596" s="113"/>
      <c r="N7596" s="31"/>
      <c r="O7596" s="32"/>
      <c r="P7596" s="113"/>
      <c r="Q7596" s="113"/>
      <c r="R7596" s="31"/>
      <c r="S7596" s="32"/>
      <c r="T7596" s="113"/>
      <c r="U7596" s="113"/>
      <c r="V7596" s="31"/>
      <c r="W7596" s="32"/>
      <c r="X7596" s="113"/>
      <c r="Y7596" s="113"/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10"/>
      <c r="B7597" s="111"/>
      <c r="C7597" s="112"/>
      <c r="D7597" s="21">
        <f t="shared" si="186"/>
        <v>0</v>
      </c>
      <c r="E7597" s="24">
        <f t="shared" si="18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10"/>
      <c r="B7598" s="111"/>
      <c r="C7598" s="112"/>
      <c r="D7598" s="21">
        <f t="shared" si="186"/>
        <v>0</v>
      </c>
      <c r="E7598" s="24">
        <f t="shared" si="187"/>
        <v>0</v>
      </c>
      <c r="F7598" s="104"/>
      <c r="G7598" s="104"/>
      <c r="H7598" s="105"/>
      <c r="I7598" s="105"/>
      <c r="J7598" s="106"/>
      <c r="K7598" s="107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10"/>
      <c r="B7599" s="111"/>
      <c r="C7599" s="112"/>
      <c r="D7599" s="21">
        <f t="shared" si="186"/>
        <v>0</v>
      </c>
      <c r="E7599" s="24">
        <f t="shared" si="187"/>
        <v>0</v>
      </c>
      <c r="F7599" s="104"/>
      <c r="G7599" s="104"/>
      <c r="H7599" s="113"/>
      <c r="I7599" s="113"/>
      <c r="J7599" s="31"/>
      <c r="K7599" s="32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10"/>
      <c r="B7600" s="111"/>
      <c r="C7600" s="112"/>
      <c r="D7600" s="21">
        <f t="shared" si="186"/>
        <v>0</v>
      </c>
      <c r="E7600" s="24">
        <f t="shared" si="18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10"/>
      <c r="B7601" s="111"/>
      <c r="C7601" s="112"/>
      <c r="D7601" s="21">
        <f t="shared" si="186"/>
        <v>0</v>
      </c>
      <c r="E7601" s="24">
        <f t="shared" si="18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10"/>
      <c r="B7602" s="111"/>
      <c r="C7602" s="112"/>
      <c r="D7602" s="21">
        <f t="shared" si="186"/>
        <v>0</v>
      </c>
      <c r="E7602" s="24">
        <f t="shared" si="18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10"/>
      <c r="B7603" s="111"/>
      <c r="C7603" s="112"/>
      <c r="D7603" s="21">
        <f t="shared" si="186"/>
        <v>0</v>
      </c>
      <c r="E7603" s="24">
        <f t="shared" si="187"/>
        <v>0</v>
      </c>
      <c r="F7603" s="104"/>
      <c r="G7603" s="104"/>
      <c r="H7603" s="105"/>
      <c r="I7603" s="105"/>
      <c r="J7603" s="106"/>
      <c r="K7603" s="107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10"/>
      <c r="B7604" s="111"/>
      <c r="C7604" s="112"/>
      <c r="D7604" s="21">
        <f t="shared" si="186"/>
        <v>0</v>
      </c>
      <c r="E7604" s="24">
        <f t="shared" si="18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10"/>
      <c r="B7605" s="111"/>
      <c r="C7605" s="112"/>
      <c r="D7605" s="21">
        <f t="shared" si="186"/>
        <v>0</v>
      </c>
      <c r="E7605" s="24">
        <f t="shared" si="18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10"/>
      <c r="B7606" s="111"/>
      <c r="C7606" s="112"/>
      <c r="D7606" s="21">
        <f t="shared" si="186"/>
        <v>0</v>
      </c>
      <c r="E7606" s="24">
        <f t="shared" si="187"/>
        <v>0</v>
      </c>
      <c r="F7606" s="104"/>
      <c r="G7606" s="104"/>
      <c r="H7606" s="105">
        <v>0</v>
      </c>
      <c r="I7606" s="105">
        <v>0</v>
      </c>
      <c r="J7606" s="106"/>
      <c r="K7606" s="107"/>
      <c r="L7606" s="105"/>
      <c r="M7606" s="105"/>
      <c r="N7606" s="106">
        <v>0</v>
      </c>
      <c r="O7606" s="107">
        <v>0</v>
      </c>
      <c r="P7606" s="105"/>
      <c r="Q7606" s="105"/>
      <c r="R7606" s="106"/>
      <c r="S7606" s="107"/>
      <c r="T7606" s="105"/>
      <c r="U7606" s="105"/>
      <c r="V7606" s="106"/>
      <c r="W7606" s="107"/>
      <c r="X7606" s="105"/>
      <c r="Y7606" s="105"/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10"/>
      <c r="B7607" s="111"/>
      <c r="C7607" s="112"/>
      <c r="D7607" s="21">
        <f t="shared" si="186"/>
        <v>0</v>
      </c>
      <c r="E7607" s="24">
        <f t="shared" si="187"/>
        <v>0</v>
      </c>
      <c r="F7607" s="104"/>
      <c r="G7607" s="104"/>
      <c r="H7607" s="113">
        <v>0</v>
      </c>
      <c r="I7607" s="113">
        <v>0</v>
      </c>
      <c r="J7607" s="31"/>
      <c r="K7607" s="32"/>
      <c r="L7607" s="113"/>
      <c r="M7607" s="113"/>
      <c r="N7607" s="31">
        <v>0</v>
      </c>
      <c r="O7607" s="32">
        <v>0</v>
      </c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10"/>
      <c r="B7608" s="111"/>
      <c r="C7608" s="112"/>
      <c r="D7608" s="21">
        <f t="shared" si="186"/>
        <v>0</v>
      </c>
      <c r="E7608" s="24">
        <f t="shared" si="187"/>
        <v>0</v>
      </c>
      <c r="F7608" s="104"/>
      <c r="G7608" s="104"/>
      <c r="H7608" s="105"/>
      <c r="I7608" s="105"/>
      <c r="J7608" s="106"/>
      <c r="K7608" s="107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10"/>
      <c r="B7609" s="111"/>
      <c r="C7609" s="112"/>
      <c r="D7609" s="21">
        <f t="shared" si="186"/>
        <v>0</v>
      </c>
      <c r="E7609" s="24">
        <f t="shared" si="187"/>
        <v>0</v>
      </c>
      <c r="F7609" s="104"/>
      <c r="G7609" s="104"/>
      <c r="H7609" s="113"/>
      <c r="I7609" s="113"/>
      <c r="J7609" s="31"/>
      <c r="K7609" s="32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10"/>
      <c r="B7610" s="111"/>
      <c r="C7610" s="112"/>
      <c r="D7610" s="21">
        <f t="shared" si="186"/>
        <v>0</v>
      </c>
      <c r="E7610" s="24">
        <f t="shared" si="187"/>
        <v>0</v>
      </c>
      <c r="F7610" s="104"/>
      <c r="G7610" s="104"/>
      <c r="H7610" s="105"/>
      <c r="I7610" s="105"/>
      <c r="J7610" s="106"/>
      <c r="K7610" s="107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10"/>
      <c r="B7611" s="111"/>
      <c r="C7611" s="112"/>
      <c r="D7611" s="21">
        <f t="shared" si="186"/>
        <v>0</v>
      </c>
      <c r="E7611" s="24">
        <f t="shared" si="187"/>
        <v>0</v>
      </c>
      <c r="F7611" s="104"/>
      <c r="G7611" s="104"/>
      <c r="H7611" s="113">
        <v>0</v>
      </c>
      <c r="I7611" s="113">
        <v>0</v>
      </c>
      <c r="J7611" s="31"/>
      <c r="K7611" s="32"/>
      <c r="L7611" s="113"/>
      <c r="M7611" s="113"/>
      <c r="N7611" s="31">
        <v>0</v>
      </c>
      <c r="O7611" s="32">
        <v>0</v>
      </c>
      <c r="P7611" s="105"/>
      <c r="Q7611" s="105"/>
      <c r="R7611" s="31"/>
      <c r="S7611" s="32"/>
      <c r="T7611" s="113"/>
      <c r="U7611" s="113"/>
      <c r="V7611" s="31"/>
      <c r="W7611" s="32"/>
      <c r="X7611" s="113"/>
      <c r="Y7611" s="113"/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10"/>
      <c r="B7612" s="111"/>
      <c r="C7612" s="112"/>
      <c r="D7612" s="21">
        <f t="shared" si="186"/>
        <v>15559.87</v>
      </c>
      <c r="E7612" s="24">
        <f t="shared" si="187"/>
        <v>1751404.12</v>
      </c>
      <c r="F7612" s="104"/>
      <c r="G7612" s="104"/>
      <c r="H7612" s="113">
        <v>15559.87</v>
      </c>
      <c r="I7612" s="113">
        <v>1751404.12</v>
      </c>
      <c r="J7612" s="31"/>
      <c r="K7612" s="32"/>
      <c r="L7612" s="113"/>
      <c r="M7612" s="113"/>
      <c r="N7612" s="31">
        <v>0</v>
      </c>
      <c r="O7612" s="32">
        <v>0</v>
      </c>
      <c r="P7612" s="113"/>
      <c r="Q7612" s="113"/>
      <c r="R7612" s="31"/>
      <c r="S7612" s="32"/>
      <c r="T7612" s="113"/>
      <c r="U7612" s="113"/>
      <c r="V7612" s="31"/>
      <c r="W7612" s="32"/>
      <c r="X7612" s="113"/>
      <c r="Y7612" s="113"/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10"/>
      <c r="B7613" s="111"/>
      <c r="C7613" s="112"/>
      <c r="D7613" s="21">
        <f t="shared" si="186"/>
        <v>0</v>
      </c>
      <c r="E7613" s="24">
        <f t="shared" si="187"/>
        <v>811428.85</v>
      </c>
      <c r="F7613" s="104"/>
      <c r="G7613" s="104"/>
      <c r="H7613" s="113">
        <v>0</v>
      </c>
      <c r="I7613" s="113">
        <v>811428.85</v>
      </c>
      <c r="J7613" s="31"/>
      <c r="K7613" s="32"/>
      <c r="L7613" s="113"/>
      <c r="M7613" s="113"/>
      <c r="N7613" s="31">
        <v>0</v>
      </c>
      <c r="O7613" s="32">
        <v>0</v>
      </c>
      <c r="P7613" s="113"/>
      <c r="Q7613" s="113"/>
      <c r="R7613" s="31"/>
      <c r="S7613" s="32"/>
      <c r="T7613" s="113"/>
      <c r="U7613" s="113"/>
      <c r="V7613" s="31"/>
      <c r="W7613" s="32"/>
      <c r="X7613" s="113"/>
      <c r="Y7613" s="113"/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10"/>
      <c r="B7614" s="111"/>
      <c r="C7614" s="112"/>
      <c r="D7614" s="21">
        <f t="shared" si="186"/>
        <v>0</v>
      </c>
      <c r="E7614" s="24">
        <f t="shared" si="187"/>
        <v>0</v>
      </c>
      <c r="F7614" s="104"/>
      <c r="G7614" s="104"/>
      <c r="H7614" s="113">
        <v>0</v>
      </c>
      <c r="I7614" s="113">
        <v>0</v>
      </c>
      <c r="J7614" s="31"/>
      <c r="K7614" s="32"/>
      <c r="L7614" s="113"/>
      <c r="M7614" s="113"/>
      <c r="N7614" s="31">
        <v>0</v>
      </c>
      <c r="O7614" s="32">
        <v>0</v>
      </c>
      <c r="P7614" s="113"/>
      <c r="Q7614" s="113"/>
      <c r="R7614" s="31"/>
      <c r="S7614" s="32"/>
      <c r="T7614" s="113"/>
      <c r="U7614" s="113"/>
      <c r="V7614" s="31"/>
      <c r="W7614" s="32"/>
      <c r="X7614" s="113"/>
      <c r="Y7614" s="113"/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10"/>
      <c r="B7615" s="111"/>
      <c r="C7615" s="112"/>
      <c r="D7615" s="21">
        <f t="shared" si="186"/>
        <v>0</v>
      </c>
      <c r="E7615" s="24">
        <f t="shared" si="187"/>
        <v>0</v>
      </c>
      <c r="F7615" s="104"/>
      <c r="G7615" s="104"/>
      <c r="H7615" s="105"/>
      <c r="I7615" s="105"/>
      <c r="J7615" s="106"/>
      <c r="K7615" s="107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10"/>
      <c r="B7616" s="111"/>
      <c r="C7616" s="112"/>
      <c r="D7616" s="21">
        <f t="shared" si="186"/>
        <v>0</v>
      </c>
      <c r="E7616" s="24">
        <f t="shared" si="18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10"/>
      <c r="B7617" s="111"/>
      <c r="C7617" s="112"/>
      <c r="D7617" s="21">
        <f t="shared" si="186"/>
        <v>0</v>
      </c>
      <c r="E7617" s="24">
        <f t="shared" si="18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10"/>
      <c r="B7618" s="111"/>
      <c r="C7618" s="112"/>
      <c r="D7618" s="21">
        <f t="shared" si="186"/>
        <v>0</v>
      </c>
      <c r="E7618" s="24">
        <f t="shared" si="18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10"/>
      <c r="B7619" s="111"/>
      <c r="C7619" s="112"/>
      <c r="D7619" s="21">
        <f t="shared" si="186"/>
        <v>0</v>
      </c>
      <c r="E7619" s="24">
        <f t="shared" si="187"/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10"/>
      <c r="B7620" s="111"/>
      <c r="C7620" s="112"/>
      <c r="D7620" s="21">
        <f t="shared" si="186"/>
        <v>0</v>
      </c>
      <c r="E7620" s="24">
        <f t="shared" si="187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10"/>
      <c r="B7621" s="111"/>
      <c r="C7621" s="112"/>
      <c r="D7621" s="21">
        <f t="shared" si="186"/>
        <v>0</v>
      </c>
      <c r="E7621" s="24">
        <f t="shared" si="187"/>
        <v>0</v>
      </c>
      <c r="F7621" s="104"/>
      <c r="G7621" s="104"/>
      <c r="H7621" s="113"/>
      <c r="I7621" s="113"/>
      <c r="J7621" s="31"/>
      <c r="K7621" s="32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10"/>
      <c r="B7622" s="111"/>
      <c r="C7622" s="112"/>
      <c r="D7622" s="21">
        <f t="shared" si="186"/>
        <v>0</v>
      </c>
      <c r="E7622" s="24">
        <f t="shared" si="187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10"/>
      <c r="B7623" s="111"/>
      <c r="C7623" s="112"/>
      <c r="D7623" s="21">
        <f t="shared" si="186"/>
        <v>0</v>
      </c>
      <c r="E7623" s="24">
        <f t="shared" si="187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10"/>
      <c r="B7624" s="111"/>
      <c r="C7624" s="112"/>
      <c r="D7624" s="21">
        <f t="shared" si="186"/>
        <v>0</v>
      </c>
      <c r="E7624" s="24">
        <f t="shared" si="187"/>
        <v>0</v>
      </c>
      <c r="F7624" s="104"/>
      <c r="G7624" s="104"/>
      <c r="H7624" s="105"/>
      <c r="I7624" s="105"/>
      <c r="J7624" s="106"/>
      <c r="K7624" s="107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10"/>
      <c r="B7625" s="111"/>
      <c r="C7625" s="112"/>
      <c r="D7625" s="21">
        <f t="shared" si="186"/>
        <v>0</v>
      </c>
      <c r="E7625" s="24">
        <f t="shared" si="187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10"/>
      <c r="B7626" s="111"/>
      <c r="C7626" s="112"/>
      <c r="D7626" s="21">
        <f t="shared" si="186"/>
        <v>0</v>
      </c>
      <c r="E7626" s="24">
        <f t="shared" si="187"/>
        <v>0</v>
      </c>
      <c r="F7626" s="104"/>
      <c r="G7626" s="104"/>
      <c r="H7626" s="113"/>
      <c r="I7626" s="113"/>
      <c r="J7626" s="31"/>
      <c r="K7626" s="32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10"/>
      <c r="B7627" s="111"/>
      <c r="C7627" s="112"/>
      <c r="D7627" s="21">
        <f t="shared" si="186"/>
        <v>0</v>
      </c>
      <c r="E7627" s="24">
        <f t="shared" si="187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10"/>
      <c r="B7628" s="111"/>
      <c r="C7628" s="112"/>
      <c r="D7628" s="21">
        <f t="shared" si="186"/>
        <v>0</v>
      </c>
      <c r="E7628" s="24">
        <f t="shared" si="187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10"/>
      <c r="B7629" s="111"/>
      <c r="C7629" s="112"/>
      <c r="D7629" s="21">
        <f t="shared" si="186"/>
        <v>0</v>
      </c>
      <c r="E7629" s="24">
        <f t="shared" si="187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10"/>
      <c r="B7630" s="111"/>
      <c r="C7630" s="112"/>
      <c r="D7630" s="21">
        <f t="shared" si="186"/>
        <v>0</v>
      </c>
      <c r="E7630" s="24">
        <f t="shared" si="187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10"/>
      <c r="B7631" s="111"/>
      <c r="C7631" s="112"/>
      <c r="D7631" s="21">
        <f t="shared" si="186"/>
        <v>0</v>
      </c>
      <c r="E7631" s="24">
        <f t="shared" si="187"/>
        <v>0</v>
      </c>
      <c r="F7631" s="104"/>
      <c r="G7631" s="104"/>
      <c r="H7631" s="105"/>
      <c r="I7631" s="105"/>
      <c r="J7631" s="106"/>
      <c r="K7631" s="107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10"/>
      <c r="B7632" s="111"/>
      <c r="C7632" s="112"/>
      <c r="D7632" s="21">
        <f t="shared" si="186"/>
        <v>0</v>
      </c>
      <c r="E7632" s="24">
        <f t="shared" si="187"/>
        <v>0</v>
      </c>
      <c r="F7632" s="104"/>
      <c r="G7632" s="104"/>
      <c r="H7632" s="113"/>
      <c r="I7632" s="113"/>
      <c r="J7632" s="31"/>
      <c r="K7632" s="32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/>
      <c r="W7632" s="32"/>
      <c r="X7632" s="113"/>
      <c r="Y7632" s="113"/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10"/>
      <c r="B7633" s="111"/>
      <c r="C7633" s="112"/>
      <c r="D7633" s="21">
        <f t="shared" si="186"/>
        <v>0</v>
      </c>
      <c r="E7633" s="24">
        <f t="shared" si="187"/>
        <v>0</v>
      </c>
      <c r="F7633" s="104"/>
      <c r="G7633" s="104"/>
      <c r="H7633" s="105"/>
      <c r="I7633" s="105"/>
      <c r="J7633" s="106"/>
      <c r="K7633" s="107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10"/>
      <c r="B7634" s="111"/>
      <c r="C7634" s="112"/>
      <c r="D7634" s="21">
        <f t="shared" si="186"/>
        <v>0</v>
      </c>
      <c r="E7634" s="24">
        <f t="shared" si="187"/>
        <v>0</v>
      </c>
      <c r="F7634" s="104"/>
      <c r="G7634" s="104"/>
      <c r="H7634" s="113"/>
      <c r="I7634" s="113"/>
      <c r="J7634" s="31"/>
      <c r="K7634" s="32"/>
      <c r="L7634" s="113"/>
      <c r="M7634" s="113"/>
      <c r="N7634" s="31"/>
      <c r="O7634" s="32"/>
      <c r="P7634" s="105"/>
      <c r="Q7634" s="105"/>
      <c r="R7634" s="31"/>
      <c r="S7634" s="32"/>
      <c r="T7634" s="113"/>
      <c r="U7634" s="113"/>
      <c r="V7634" s="31"/>
      <c r="W7634" s="32"/>
      <c r="X7634" s="113"/>
      <c r="Y7634" s="113"/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10"/>
      <c r="B7635" s="111"/>
      <c r="C7635" s="112"/>
      <c r="D7635" s="21">
        <f t="shared" si="186"/>
        <v>0</v>
      </c>
      <c r="E7635" s="24">
        <f t="shared" si="187"/>
        <v>27300</v>
      </c>
      <c r="F7635" s="104"/>
      <c r="G7635" s="104"/>
      <c r="H7635" s="113">
        <v>0</v>
      </c>
      <c r="I7635" s="113">
        <v>27300</v>
      </c>
      <c r="J7635" s="31"/>
      <c r="K7635" s="32"/>
      <c r="L7635" s="113"/>
      <c r="M7635" s="113"/>
      <c r="N7635" s="31">
        <v>0</v>
      </c>
      <c r="O7635" s="32">
        <v>0</v>
      </c>
      <c r="P7635" s="113"/>
      <c r="Q7635" s="113"/>
      <c r="R7635" s="31"/>
      <c r="S7635" s="32"/>
      <c r="T7635" s="113"/>
      <c r="U7635" s="113"/>
      <c r="V7635" s="31"/>
      <c r="W7635" s="32"/>
      <c r="X7635" s="113"/>
      <c r="Y7635" s="113"/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10"/>
      <c r="B7636" s="111"/>
      <c r="C7636" s="112"/>
      <c r="D7636" s="21">
        <f t="shared" si="186"/>
        <v>0</v>
      </c>
      <c r="E7636" s="24">
        <f t="shared" si="187"/>
        <v>158245.44</v>
      </c>
      <c r="F7636" s="104"/>
      <c r="G7636" s="104"/>
      <c r="H7636" s="105">
        <v>0</v>
      </c>
      <c r="I7636" s="105">
        <v>149495.45000000001</v>
      </c>
      <c r="J7636" s="106"/>
      <c r="K7636" s="107"/>
      <c r="L7636" s="105"/>
      <c r="M7636" s="105"/>
      <c r="N7636" s="106">
        <v>0</v>
      </c>
      <c r="O7636" s="107">
        <v>8749.99</v>
      </c>
      <c r="P7636" s="113"/>
      <c r="Q7636" s="113"/>
      <c r="R7636" s="106"/>
      <c r="S7636" s="107"/>
      <c r="T7636" s="105"/>
      <c r="U7636" s="105"/>
      <c r="V7636" s="106"/>
      <c r="W7636" s="107"/>
      <c r="X7636" s="105"/>
      <c r="Y7636" s="105"/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10"/>
      <c r="B7637" s="111"/>
      <c r="C7637" s="112"/>
      <c r="D7637" s="21">
        <f t="shared" si="186"/>
        <v>0</v>
      </c>
      <c r="E7637" s="24">
        <f t="shared" si="187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10"/>
      <c r="B7638" s="111"/>
      <c r="C7638" s="112"/>
      <c r="D7638" s="21">
        <f t="shared" si="186"/>
        <v>0</v>
      </c>
      <c r="E7638" s="24">
        <f t="shared" si="187"/>
        <v>0</v>
      </c>
      <c r="F7638" s="104"/>
      <c r="G7638" s="104"/>
      <c r="H7638" s="105">
        <v>0</v>
      </c>
      <c r="I7638" s="105">
        <v>0</v>
      </c>
      <c r="J7638" s="106"/>
      <c r="K7638" s="107"/>
      <c r="L7638" s="105"/>
      <c r="M7638" s="105"/>
      <c r="N7638" s="106">
        <v>0</v>
      </c>
      <c r="O7638" s="107">
        <v>0</v>
      </c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10"/>
      <c r="B7639" s="111"/>
      <c r="C7639" s="112"/>
      <c r="D7639" s="21">
        <f t="shared" si="186"/>
        <v>41223</v>
      </c>
      <c r="E7639" s="24">
        <f t="shared" si="187"/>
        <v>415990</v>
      </c>
      <c r="F7639" s="104"/>
      <c r="G7639" s="104"/>
      <c r="H7639" s="105">
        <v>21998</v>
      </c>
      <c r="I7639" s="105">
        <v>274060.5</v>
      </c>
      <c r="J7639" s="106"/>
      <c r="K7639" s="107"/>
      <c r="L7639" s="105"/>
      <c r="M7639" s="105"/>
      <c r="N7639" s="106">
        <v>19225</v>
      </c>
      <c r="O7639" s="107">
        <v>141929.5</v>
      </c>
      <c r="P7639" s="105"/>
      <c r="Q7639" s="105"/>
      <c r="R7639" s="106"/>
      <c r="S7639" s="107"/>
      <c r="T7639" s="105"/>
      <c r="U7639" s="105"/>
      <c r="V7639" s="106"/>
      <c r="W7639" s="107"/>
      <c r="X7639" s="105"/>
      <c r="Y7639" s="105"/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10"/>
      <c r="B7640" s="111"/>
      <c r="C7640" s="112"/>
      <c r="D7640" s="21">
        <f t="shared" si="186"/>
        <v>3664.5</v>
      </c>
      <c r="E7640" s="24">
        <f t="shared" si="187"/>
        <v>61811.5</v>
      </c>
      <c r="F7640" s="104"/>
      <c r="G7640" s="104"/>
      <c r="H7640" s="105">
        <v>0</v>
      </c>
      <c r="I7640" s="105">
        <v>29304</v>
      </c>
      <c r="J7640" s="106"/>
      <c r="K7640" s="107"/>
      <c r="L7640" s="105"/>
      <c r="M7640" s="105"/>
      <c r="N7640" s="106">
        <v>3664.5</v>
      </c>
      <c r="O7640" s="107">
        <v>32507.5</v>
      </c>
      <c r="P7640" s="105"/>
      <c r="Q7640" s="105"/>
      <c r="R7640" s="106"/>
      <c r="S7640" s="107"/>
      <c r="T7640" s="105"/>
      <c r="U7640" s="105"/>
      <c r="V7640" s="106"/>
      <c r="W7640" s="107"/>
      <c r="X7640" s="105"/>
      <c r="Y7640" s="105"/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10"/>
      <c r="B7641" s="111"/>
      <c r="C7641" s="112"/>
      <c r="D7641" s="21">
        <f t="shared" si="186"/>
        <v>0</v>
      </c>
      <c r="E7641" s="24">
        <f t="shared" si="187"/>
        <v>0</v>
      </c>
      <c r="F7641" s="104"/>
      <c r="G7641" s="104"/>
      <c r="H7641" s="113"/>
      <c r="I7641" s="113"/>
      <c r="J7641" s="31"/>
      <c r="K7641" s="32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10"/>
      <c r="B7642" s="111"/>
      <c r="C7642" s="112"/>
      <c r="D7642" s="21">
        <f t="shared" si="186"/>
        <v>0</v>
      </c>
      <c r="E7642" s="24">
        <f t="shared" si="187"/>
        <v>0</v>
      </c>
      <c r="F7642" s="104"/>
      <c r="G7642" s="104"/>
      <c r="H7642" s="105"/>
      <c r="I7642" s="105"/>
      <c r="J7642" s="106"/>
      <c r="K7642" s="107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10"/>
      <c r="B7643" s="111"/>
      <c r="C7643" s="112"/>
      <c r="D7643" s="21">
        <f t="shared" si="186"/>
        <v>0</v>
      </c>
      <c r="E7643" s="24">
        <f t="shared" si="187"/>
        <v>0</v>
      </c>
      <c r="F7643" s="104"/>
      <c r="G7643" s="104"/>
      <c r="H7643" s="113"/>
      <c r="I7643" s="113"/>
      <c r="J7643" s="31"/>
      <c r="K7643" s="32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10"/>
      <c r="B7644" s="111"/>
      <c r="C7644" s="112"/>
      <c r="D7644" s="21">
        <f t="shared" si="186"/>
        <v>0</v>
      </c>
      <c r="E7644" s="24">
        <f t="shared" si="187"/>
        <v>0</v>
      </c>
      <c r="F7644" s="104"/>
      <c r="G7644" s="104"/>
      <c r="H7644" s="105"/>
      <c r="I7644" s="105"/>
      <c r="J7644" s="106"/>
      <c r="K7644" s="107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10"/>
      <c r="B7645" s="111"/>
      <c r="C7645" s="112"/>
      <c r="D7645" s="21">
        <f t="shared" si="186"/>
        <v>43838.5</v>
      </c>
      <c r="E7645" s="24">
        <f t="shared" si="187"/>
        <v>783676.25</v>
      </c>
      <c r="F7645" s="104"/>
      <c r="G7645" s="104"/>
      <c r="H7645" s="113">
        <v>42138.5</v>
      </c>
      <c r="I7645" s="113">
        <v>557386.5</v>
      </c>
      <c r="J7645" s="31"/>
      <c r="K7645" s="32"/>
      <c r="L7645" s="113"/>
      <c r="M7645" s="113"/>
      <c r="N7645" s="31">
        <v>1700</v>
      </c>
      <c r="O7645" s="32">
        <v>226289.75</v>
      </c>
      <c r="P7645" s="105"/>
      <c r="Q7645" s="105"/>
      <c r="R7645" s="31"/>
      <c r="S7645" s="32"/>
      <c r="T7645" s="113"/>
      <c r="U7645" s="113"/>
      <c r="V7645" s="31"/>
      <c r="W7645" s="32"/>
      <c r="X7645" s="113"/>
      <c r="Y7645" s="113"/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10"/>
      <c r="B7646" s="111"/>
      <c r="C7646" s="112"/>
      <c r="D7646" s="21">
        <f t="shared" si="186"/>
        <v>1240</v>
      </c>
      <c r="E7646" s="24">
        <f t="shared" si="187"/>
        <v>238434.25</v>
      </c>
      <c r="F7646" s="104"/>
      <c r="G7646" s="104"/>
      <c r="H7646" s="113">
        <v>1240</v>
      </c>
      <c r="I7646" s="113">
        <v>112348.75</v>
      </c>
      <c r="J7646" s="31"/>
      <c r="K7646" s="32"/>
      <c r="L7646" s="113"/>
      <c r="M7646" s="113"/>
      <c r="N7646" s="31">
        <v>0</v>
      </c>
      <c r="O7646" s="32">
        <v>126085.5</v>
      </c>
      <c r="P7646" s="113"/>
      <c r="Q7646" s="113"/>
      <c r="R7646" s="31"/>
      <c r="S7646" s="32"/>
      <c r="T7646" s="113"/>
      <c r="U7646" s="113"/>
      <c r="V7646" s="31"/>
      <c r="W7646" s="32"/>
      <c r="X7646" s="113"/>
      <c r="Y7646" s="113"/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10"/>
      <c r="B7647" s="111"/>
      <c r="C7647" s="112"/>
      <c r="D7647" s="21">
        <f t="shared" si="186"/>
        <v>51165.18</v>
      </c>
      <c r="E7647" s="24">
        <f t="shared" si="187"/>
        <v>0</v>
      </c>
      <c r="F7647" s="104"/>
      <c r="G7647" s="104"/>
      <c r="H7647" s="113">
        <v>48862.67</v>
      </c>
      <c r="I7647" s="113">
        <v>0</v>
      </c>
      <c r="J7647" s="31"/>
      <c r="K7647" s="32"/>
      <c r="L7647" s="113"/>
      <c r="M7647" s="113"/>
      <c r="N7647" s="31">
        <v>2302.5100000000002</v>
      </c>
      <c r="O7647" s="32">
        <v>0</v>
      </c>
      <c r="P7647" s="113"/>
      <c r="Q7647" s="113"/>
      <c r="R7647" s="31"/>
      <c r="S7647" s="32"/>
      <c r="T7647" s="113"/>
      <c r="U7647" s="113"/>
      <c r="V7647" s="31"/>
      <c r="W7647" s="32"/>
      <c r="X7647" s="113"/>
      <c r="Y7647" s="113"/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10"/>
      <c r="B7648" s="111"/>
      <c r="C7648" s="112"/>
      <c r="D7648" s="21">
        <f t="shared" si="186"/>
        <v>0</v>
      </c>
      <c r="E7648" s="24">
        <f t="shared" si="187"/>
        <v>18426.059999999998</v>
      </c>
      <c r="F7648" s="104"/>
      <c r="G7648" s="104"/>
      <c r="H7648" s="113">
        <v>0</v>
      </c>
      <c r="I7648" s="113">
        <v>16123.55</v>
      </c>
      <c r="J7648" s="31"/>
      <c r="K7648" s="32"/>
      <c r="L7648" s="113"/>
      <c r="M7648" s="113"/>
      <c r="N7648" s="31">
        <v>0</v>
      </c>
      <c r="O7648" s="32">
        <v>2302.5100000000002</v>
      </c>
      <c r="P7648" s="113"/>
      <c r="Q7648" s="113"/>
      <c r="R7648" s="31"/>
      <c r="S7648" s="32"/>
      <c r="T7648" s="113"/>
      <c r="U7648" s="113"/>
      <c r="V7648" s="31"/>
      <c r="W7648" s="32"/>
      <c r="X7648" s="113"/>
      <c r="Y7648" s="113"/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10"/>
      <c r="B7649" s="111"/>
      <c r="C7649" s="112"/>
      <c r="D7649" s="21">
        <f t="shared" si="186"/>
        <v>0</v>
      </c>
      <c r="E7649" s="24">
        <f t="shared" si="187"/>
        <v>62357</v>
      </c>
      <c r="F7649" s="104"/>
      <c r="G7649" s="104"/>
      <c r="H7649" s="113">
        <v>0</v>
      </c>
      <c r="I7649" s="113">
        <v>17930</v>
      </c>
      <c r="J7649" s="31"/>
      <c r="K7649" s="32"/>
      <c r="L7649" s="113"/>
      <c r="M7649" s="113"/>
      <c r="N7649" s="31">
        <v>0</v>
      </c>
      <c r="O7649" s="32">
        <v>44427</v>
      </c>
      <c r="P7649" s="113"/>
      <c r="Q7649" s="113"/>
      <c r="R7649" s="31"/>
      <c r="S7649" s="32"/>
      <c r="T7649" s="113"/>
      <c r="U7649" s="113"/>
      <c r="V7649" s="31"/>
      <c r="W7649" s="32"/>
      <c r="X7649" s="113"/>
      <c r="Y7649" s="113"/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10"/>
      <c r="B7650" s="111"/>
      <c r="C7650" s="112"/>
      <c r="D7650" s="21">
        <f t="shared" si="186"/>
        <v>0</v>
      </c>
      <c r="E7650" s="24">
        <f t="shared" si="187"/>
        <v>21322</v>
      </c>
      <c r="F7650" s="104"/>
      <c r="G7650" s="104"/>
      <c r="H7650" s="113">
        <v>0</v>
      </c>
      <c r="I7650" s="113">
        <v>13625</v>
      </c>
      <c r="J7650" s="31"/>
      <c r="K7650" s="32"/>
      <c r="L7650" s="113"/>
      <c r="M7650" s="113"/>
      <c r="N7650" s="31">
        <v>0</v>
      </c>
      <c r="O7650" s="32">
        <v>7697</v>
      </c>
      <c r="P7650" s="113"/>
      <c r="Q7650" s="113"/>
      <c r="R7650" s="31"/>
      <c r="S7650" s="32"/>
      <c r="T7650" s="113"/>
      <c r="U7650" s="113"/>
      <c r="V7650" s="31"/>
      <c r="W7650" s="32"/>
      <c r="X7650" s="113"/>
      <c r="Y7650" s="113"/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10"/>
      <c r="B7651" s="111"/>
      <c r="C7651" s="112"/>
      <c r="D7651" s="21">
        <f t="shared" si="186"/>
        <v>3151</v>
      </c>
      <c r="E7651" s="24">
        <f t="shared" si="187"/>
        <v>160436</v>
      </c>
      <c r="F7651" s="104"/>
      <c r="G7651" s="104"/>
      <c r="H7651" s="105">
        <v>3151</v>
      </c>
      <c r="I7651" s="105">
        <v>96698</v>
      </c>
      <c r="J7651" s="106"/>
      <c r="K7651" s="107"/>
      <c r="L7651" s="105"/>
      <c r="M7651" s="105"/>
      <c r="N7651" s="106">
        <v>0</v>
      </c>
      <c r="O7651" s="107">
        <v>63738</v>
      </c>
      <c r="P7651" s="113"/>
      <c r="Q7651" s="113"/>
      <c r="R7651" s="106"/>
      <c r="S7651" s="107"/>
      <c r="T7651" s="105"/>
      <c r="U7651" s="105"/>
      <c r="V7651" s="106"/>
      <c r="W7651" s="107"/>
      <c r="X7651" s="105"/>
      <c r="Y7651" s="105"/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10"/>
      <c r="B7652" s="111"/>
      <c r="C7652" s="112"/>
      <c r="D7652" s="21">
        <f t="shared" si="186"/>
        <v>20</v>
      </c>
      <c r="E7652" s="24">
        <f t="shared" si="187"/>
        <v>37416</v>
      </c>
      <c r="F7652" s="104"/>
      <c r="G7652" s="104"/>
      <c r="H7652" s="105">
        <v>20</v>
      </c>
      <c r="I7652" s="105">
        <v>18217</v>
      </c>
      <c r="J7652" s="106"/>
      <c r="K7652" s="107"/>
      <c r="L7652" s="105"/>
      <c r="M7652" s="105"/>
      <c r="N7652" s="106">
        <v>0</v>
      </c>
      <c r="O7652" s="107">
        <v>19199</v>
      </c>
      <c r="P7652" s="105"/>
      <c r="Q7652" s="105"/>
      <c r="R7652" s="106"/>
      <c r="S7652" s="107"/>
      <c r="T7652" s="105"/>
      <c r="U7652" s="105"/>
      <c r="V7652" s="106"/>
      <c r="W7652" s="107"/>
      <c r="X7652" s="105"/>
      <c r="Y7652" s="105"/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10"/>
      <c r="B7653" s="111"/>
      <c r="C7653" s="112"/>
      <c r="D7653" s="21">
        <f t="shared" ref="D7653:D7716" si="188">F7653+H7653+J7653+L7653+N7653+P7653+R7653+T7653+V7653+X7653+Z7653+AB7653</f>
        <v>2247.65</v>
      </c>
      <c r="E7653" s="24">
        <f t="shared" ref="E7653:E7716" si="189">G7653+I7653+K7653+M7653+O7653+Q7653+S7653+U7653+W7653+Y7653+AA7653+AC7653</f>
        <v>0</v>
      </c>
      <c r="F7653" s="104"/>
      <c r="G7653" s="104"/>
      <c r="H7653" s="113">
        <v>2247.65</v>
      </c>
      <c r="I7653" s="113">
        <v>0</v>
      </c>
      <c r="J7653" s="31"/>
      <c r="K7653" s="32"/>
      <c r="L7653" s="113"/>
      <c r="M7653" s="113"/>
      <c r="N7653" s="31">
        <v>0</v>
      </c>
      <c r="O7653" s="32">
        <v>0</v>
      </c>
      <c r="P7653" s="105"/>
      <c r="Q7653" s="105"/>
      <c r="R7653" s="31"/>
      <c r="S7653" s="32"/>
      <c r="T7653" s="113"/>
      <c r="U7653" s="113"/>
      <c r="V7653" s="31"/>
      <c r="W7653" s="32"/>
      <c r="X7653" s="113"/>
      <c r="Y7653" s="113"/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10"/>
      <c r="B7654" s="111"/>
      <c r="C7654" s="112"/>
      <c r="D7654" s="21">
        <f t="shared" si="188"/>
        <v>0</v>
      </c>
      <c r="E7654" s="24">
        <f t="shared" si="189"/>
        <v>231.88</v>
      </c>
      <c r="F7654" s="104"/>
      <c r="G7654" s="104"/>
      <c r="H7654" s="113">
        <v>0</v>
      </c>
      <c r="I7654" s="113">
        <v>231.88</v>
      </c>
      <c r="J7654" s="31"/>
      <c r="K7654" s="32"/>
      <c r="L7654" s="113"/>
      <c r="M7654" s="113"/>
      <c r="N7654" s="31">
        <v>0</v>
      </c>
      <c r="O7654" s="32">
        <v>0</v>
      </c>
      <c r="P7654" s="113"/>
      <c r="Q7654" s="113"/>
      <c r="R7654" s="31"/>
      <c r="S7654" s="32"/>
      <c r="T7654" s="113"/>
      <c r="U7654" s="113"/>
      <c r="V7654" s="31"/>
      <c r="W7654" s="32"/>
      <c r="X7654" s="113"/>
      <c r="Y7654" s="113"/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10"/>
      <c r="B7655" s="111"/>
      <c r="C7655" s="112"/>
      <c r="D7655" s="21">
        <f t="shared" si="188"/>
        <v>0</v>
      </c>
      <c r="E7655" s="24">
        <f t="shared" si="189"/>
        <v>0</v>
      </c>
      <c r="F7655" s="104"/>
      <c r="G7655" s="104"/>
      <c r="H7655" s="113"/>
      <c r="I7655" s="113"/>
      <c r="J7655" s="31"/>
      <c r="K7655" s="32"/>
      <c r="L7655" s="113"/>
      <c r="M7655" s="113"/>
      <c r="N7655" s="31"/>
      <c r="O7655" s="32"/>
      <c r="P7655" s="113"/>
      <c r="Q7655" s="113"/>
      <c r="R7655" s="31"/>
      <c r="S7655" s="32"/>
      <c r="T7655" s="113"/>
      <c r="U7655" s="113"/>
      <c r="V7655" s="31"/>
      <c r="W7655" s="32"/>
      <c r="X7655" s="113"/>
      <c r="Y7655" s="113"/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10"/>
      <c r="B7656" s="111"/>
      <c r="C7656" s="112"/>
      <c r="D7656" s="21">
        <f t="shared" si="188"/>
        <v>0</v>
      </c>
      <c r="E7656" s="24">
        <f t="shared" si="189"/>
        <v>0</v>
      </c>
      <c r="F7656" s="104"/>
      <c r="G7656" s="104"/>
      <c r="H7656" s="113"/>
      <c r="I7656" s="113"/>
      <c r="J7656" s="31"/>
      <c r="K7656" s="32"/>
      <c r="L7656" s="113"/>
      <c r="M7656" s="113"/>
      <c r="N7656" s="31"/>
      <c r="O7656" s="32"/>
      <c r="P7656" s="113"/>
      <c r="Q7656" s="113"/>
      <c r="R7656" s="31"/>
      <c r="S7656" s="32"/>
      <c r="T7656" s="113"/>
      <c r="U7656" s="113"/>
      <c r="V7656" s="31"/>
      <c r="W7656" s="32"/>
      <c r="X7656" s="113"/>
      <c r="Y7656" s="113"/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10"/>
      <c r="B7657" s="111"/>
      <c r="C7657" s="112"/>
      <c r="D7657" s="21">
        <f t="shared" si="188"/>
        <v>0</v>
      </c>
      <c r="E7657" s="24">
        <f t="shared" si="18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10"/>
      <c r="B7658" s="111"/>
      <c r="C7658" s="112"/>
      <c r="D7658" s="21">
        <f t="shared" si="188"/>
        <v>0</v>
      </c>
      <c r="E7658" s="24">
        <f t="shared" si="189"/>
        <v>0</v>
      </c>
      <c r="F7658" s="104"/>
      <c r="G7658" s="104"/>
      <c r="H7658" s="105"/>
      <c r="I7658" s="105"/>
      <c r="J7658" s="106"/>
      <c r="K7658" s="107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10"/>
      <c r="B7659" s="111"/>
      <c r="C7659" s="112"/>
      <c r="D7659" s="21">
        <f t="shared" si="188"/>
        <v>0</v>
      </c>
      <c r="E7659" s="24">
        <f t="shared" si="189"/>
        <v>6278005</v>
      </c>
      <c r="F7659" s="104"/>
      <c r="G7659" s="104"/>
      <c r="H7659" s="113">
        <v>0</v>
      </c>
      <c r="I7659" s="113">
        <v>3359973</v>
      </c>
      <c r="J7659" s="31"/>
      <c r="K7659" s="32"/>
      <c r="L7659" s="113"/>
      <c r="M7659" s="113"/>
      <c r="N7659" s="31">
        <v>0</v>
      </c>
      <c r="O7659" s="32">
        <v>2918032</v>
      </c>
      <c r="P7659" s="105"/>
      <c r="Q7659" s="105"/>
      <c r="R7659" s="31"/>
      <c r="S7659" s="32"/>
      <c r="T7659" s="113"/>
      <c r="U7659" s="113"/>
      <c r="V7659" s="31"/>
      <c r="W7659" s="32"/>
      <c r="X7659" s="113"/>
      <c r="Y7659" s="113"/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10"/>
      <c r="B7660" s="111"/>
      <c r="C7660" s="112"/>
      <c r="D7660" s="21">
        <f t="shared" si="188"/>
        <v>130452.25</v>
      </c>
      <c r="E7660" s="24">
        <f t="shared" si="189"/>
        <v>2520058.5</v>
      </c>
      <c r="F7660" s="104"/>
      <c r="G7660" s="104"/>
      <c r="H7660" s="113">
        <v>10161.25</v>
      </c>
      <c r="I7660" s="113">
        <v>1362050.5</v>
      </c>
      <c r="J7660" s="31"/>
      <c r="K7660" s="32"/>
      <c r="L7660" s="113"/>
      <c r="M7660" s="113"/>
      <c r="N7660" s="31">
        <v>120291</v>
      </c>
      <c r="O7660" s="32">
        <v>1158008</v>
      </c>
      <c r="P7660" s="113"/>
      <c r="Q7660" s="113"/>
      <c r="R7660" s="31"/>
      <c r="S7660" s="32"/>
      <c r="T7660" s="113"/>
      <c r="U7660" s="113"/>
      <c r="V7660" s="31"/>
      <c r="W7660" s="32"/>
      <c r="X7660" s="113"/>
      <c r="Y7660" s="113"/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10"/>
      <c r="B7661" s="111"/>
      <c r="C7661" s="112"/>
      <c r="D7661" s="21">
        <f t="shared" si="188"/>
        <v>0</v>
      </c>
      <c r="E7661" s="24">
        <f t="shared" si="189"/>
        <v>99066</v>
      </c>
      <c r="F7661" s="104"/>
      <c r="G7661" s="104"/>
      <c r="H7661" s="113">
        <v>0</v>
      </c>
      <c r="I7661" s="113">
        <v>48703</v>
      </c>
      <c r="J7661" s="31"/>
      <c r="K7661" s="32"/>
      <c r="L7661" s="113"/>
      <c r="M7661" s="113"/>
      <c r="N7661" s="31">
        <v>0</v>
      </c>
      <c r="O7661" s="32">
        <v>50363</v>
      </c>
      <c r="P7661" s="113"/>
      <c r="Q7661" s="113"/>
      <c r="R7661" s="31"/>
      <c r="S7661" s="32"/>
      <c r="T7661" s="113"/>
      <c r="U7661" s="113"/>
      <c r="V7661" s="31"/>
      <c r="W7661" s="32"/>
      <c r="X7661" s="113"/>
      <c r="Y7661" s="113"/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10"/>
      <c r="B7662" s="111"/>
      <c r="C7662" s="112"/>
      <c r="D7662" s="21">
        <f t="shared" si="188"/>
        <v>0</v>
      </c>
      <c r="E7662" s="24">
        <f t="shared" si="189"/>
        <v>76856</v>
      </c>
      <c r="F7662" s="104"/>
      <c r="G7662" s="104"/>
      <c r="H7662" s="113">
        <v>0</v>
      </c>
      <c r="I7662" s="113">
        <v>45765</v>
      </c>
      <c r="J7662" s="31"/>
      <c r="K7662" s="32"/>
      <c r="L7662" s="113"/>
      <c r="M7662" s="113"/>
      <c r="N7662" s="31">
        <v>0</v>
      </c>
      <c r="O7662" s="32">
        <v>31091</v>
      </c>
      <c r="P7662" s="113"/>
      <c r="Q7662" s="113"/>
      <c r="R7662" s="31"/>
      <c r="S7662" s="32"/>
      <c r="T7662" s="113"/>
      <c r="U7662" s="113"/>
      <c r="V7662" s="31"/>
      <c r="W7662" s="32"/>
      <c r="X7662" s="113"/>
      <c r="Y7662" s="113"/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10"/>
      <c r="B7663" s="111"/>
      <c r="C7663" s="112"/>
      <c r="D7663" s="21">
        <f t="shared" si="188"/>
        <v>0</v>
      </c>
      <c r="E7663" s="24">
        <f t="shared" si="189"/>
        <v>0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10"/>
      <c r="B7664" s="111"/>
      <c r="C7664" s="112"/>
      <c r="D7664" s="21">
        <f t="shared" si="188"/>
        <v>0</v>
      </c>
      <c r="E7664" s="24">
        <f t="shared" si="189"/>
        <v>0</v>
      </c>
      <c r="F7664" s="104"/>
      <c r="G7664" s="104"/>
      <c r="H7664" s="113"/>
      <c r="I7664" s="113"/>
      <c r="J7664" s="31"/>
      <c r="K7664" s="32"/>
      <c r="L7664" s="113"/>
      <c r="M7664" s="113"/>
      <c r="N7664" s="31">
        <v>0</v>
      </c>
      <c r="O7664" s="32">
        <v>0</v>
      </c>
      <c r="P7664" s="113"/>
      <c r="Q7664" s="113"/>
      <c r="R7664" s="31"/>
      <c r="S7664" s="32"/>
      <c r="T7664" s="113"/>
      <c r="U7664" s="113"/>
      <c r="V7664" s="31"/>
      <c r="W7664" s="32"/>
      <c r="X7664" s="113"/>
      <c r="Y7664" s="113"/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10"/>
      <c r="B7665" s="111"/>
      <c r="C7665" s="112"/>
      <c r="D7665" s="21">
        <f t="shared" si="188"/>
        <v>6364211.2999999998</v>
      </c>
      <c r="E7665" s="24">
        <f t="shared" si="189"/>
        <v>35221682.159999996</v>
      </c>
      <c r="F7665" s="104"/>
      <c r="G7665" s="104"/>
      <c r="H7665" s="113">
        <v>3446179.3</v>
      </c>
      <c r="I7665" s="113">
        <v>27587491.629999999</v>
      </c>
      <c r="J7665" s="31"/>
      <c r="K7665" s="32"/>
      <c r="L7665" s="113"/>
      <c r="M7665" s="113"/>
      <c r="N7665" s="31">
        <v>2918032</v>
      </c>
      <c r="O7665" s="32">
        <v>7634190.5300000003</v>
      </c>
      <c r="P7665" s="113"/>
      <c r="Q7665" s="113"/>
      <c r="R7665" s="31"/>
      <c r="S7665" s="32"/>
      <c r="T7665" s="113"/>
      <c r="U7665" s="113"/>
      <c r="V7665" s="31"/>
      <c r="W7665" s="32"/>
      <c r="X7665" s="113"/>
      <c r="Y7665" s="113"/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10"/>
      <c r="B7666" s="111"/>
      <c r="C7666" s="112"/>
      <c r="D7666" s="21">
        <f t="shared" si="188"/>
        <v>0</v>
      </c>
      <c r="E7666" s="24">
        <f t="shared" si="189"/>
        <v>0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/>
      <c r="Y7666" s="113"/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10"/>
      <c r="B7667" s="111"/>
      <c r="C7667" s="112"/>
      <c r="D7667" s="21">
        <f t="shared" si="188"/>
        <v>748408</v>
      </c>
      <c r="E7667" s="24">
        <f t="shared" si="189"/>
        <v>8339573.5299999993</v>
      </c>
      <c r="F7667" s="104"/>
      <c r="G7667" s="104"/>
      <c r="H7667" s="113">
        <v>394308</v>
      </c>
      <c r="I7667" s="113">
        <v>6765779.3799999999</v>
      </c>
      <c r="J7667" s="31"/>
      <c r="K7667" s="32"/>
      <c r="L7667" s="113"/>
      <c r="M7667" s="113"/>
      <c r="N7667" s="31">
        <v>354100</v>
      </c>
      <c r="O7667" s="32">
        <v>1573794.15</v>
      </c>
      <c r="P7667" s="113"/>
      <c r="Q7667" s="113"/>
      <c r="R7667" s="31"/>
      <c r="S7667" s="32"/>
      <c r="T7667" s="113"/>
      <c r="U7667" s="113"/>
      <c r="V7667" s="31"/>
      <c r="W7667" s="32"/>
      <c r="X7667" s="113"/>
      <c r="Y7667" s="113"/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10"/>
      <c r="B7668" s="111"/>
      <c r="C7668" s="112"/>
      <c r="D7668" s="21">
        <f t="shared" si="188"/>
        <v>0</v>
      </c>
      <c r="E7668" s="24">
        <f t="shared" si="189"/>
        <v>20390</v>
      </c>
      <c r="F7668" s="104"/>
      <c r="G7668" s="104"/>
      <c r="H7668" s="113"/>
      <c r="I7668" s="113"/>
      <c r="J7668" s="31"/>
      <c r="K7668" s="32"/>
      <c r="L7668" s="113"/>
      <c r="M7668" s="113"/>
      <c r="N7668" s="31">
        <v>0</v>
      </c>
      <c r="O7668" s="32">
        <v>20390</v>
      </c>
      <c r="P7668" s="113"/>
      <c r="Q7668" s="113"/>
      <c r="R7668" s="31"/>
      <c r="S7668" s="32"/>
      <c r="T7668" s="113"/>
      <c r="U7668" s="113"/>
      <c r="V7668" s="31"/>
      <c r="W7668" s="32"/>
      <c r="X7668" s="113"/>
      <c r="Y7668" s="113"/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10"/>
      <c r="B7669" s="111"/>
      <c r="C7669" s="112"/>
      <c r="D7669" s="21">
        <f t="shared" si="188"/>
        <v>0</v>
      </c>
      <c r="E7669" s="24">
        <f t="shared" si="189"/>
        <v>856336.88</v>
      </c>
      <c r="F7669" s="104"/>
      <c r="G7669" s="104"/>
      <c r="H7669" s="113">
        <v>0</v>
      </c>
      <c r="I7669" s="113">
        <v>855336.88</v>
      </c>
      <c r="J7669" s="31"/>
      <c r="K7669" s="32"/>
      <c r="L7669" s="113"/>
      <c r="M7669" s="113"/>
      <c r="N7669" s="31">
        <v>0</v>
      </c>
      <c r="O7669" s="32">
        <v>1000</v>
      </c>
      <c r="P7669" s="113"/>
      <c r="Q7669" s="113"/>
      <c r="R7669" s="31"/>
      <c r="S7669" s="32"/>
      <c r="T7669" s="113"/>
      <c r="U7669" s="113"/>
      <c r="V7669" s="31"/>
      <c r="W7669" s="32"/>
      <c r="X7669" s="113"/>
      <c r="Y7669" s="113"/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10"/>
      <c r="B7670" s="111"/>
      <c r="C7670" s="112"/>
      <c r="D7670" s="21">
        <f t="shared" si="188"/>
        <v>0</v>
      </c>
      <c r="E7670" s="24">
        <f t="shared" si="189"/>
        <v>4315</v>
      </c>
      <c r="F7670" s="104"/>
      <c r="G7670" s="104"/>
      <c r="H7670" s="113">
        <v>0</v>
      </c>
      <c r="I7670" s="113">
        <v>0</v>
      </c>
      <c r="J7670" s="31"/>
      <c r="K7670" s="32"/>
      <c r="L7670" s="113"/>
      <c r="M7670" s="113"/>
      <c r="N7670" s="31">
        <v>0</v>
      </c>
      <c r="O7670" s="32">
        <v>4315</v>
      </c>
      <c r="P7670" s="113"/>
      <c r="Q7670" s="113"/>
      <c r="R7670" s="31"/>
      <c r="S7670" s="32"/>
      <c r="T7670" s="113"/>
      <c r="U7670" s="113"/>
      <c r="V7670" s="31"/>
      <c r="W7670" s="32"/>
      <c r="X7670" s="113"/>
      <c r="Y7670" s="113"/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10"/>
      <c r="B7671" s="111"/>
      <c r="C7671" s="112"/>
      <c r="D7671" s="21">
        <f t="shared" si="188"/>
        <v>0</v>
      </c>
      <c r="E7671" s="24">
        <f t="shared" si="189"/>
        <v>0</v>
      </c>
      <c r="F7671" s="104"/>
      <c r="G7671" s="104"/>
      <c r="H7671" s="113">
        <v>0</v>
      </c>
      <c r="I7671" s="113">
        <v>0</v>
      </c>
      <c r="J7671" s="31"/>
      <c r="K7671" s="32"/>
      <c r="L7671" s="113"/>
      <c r="M7671" s="113"/>
      <c r="N7671" s="31">
        <v>0</v>
      </c>
      <c r="O7671" s="32">
        <v>0</v>
      </c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10"/>
      <c r="B7672" s="111"/>
      <c r="C7672" s="112"/>
      <c r="D7672" s="21">
        <f t="shared" si="188"/>
        <v>454789.67000000004</v>
      </c>
      <c r="E7672" s="24">
        <f t="shared" si="189"/>
        <v>0</v>
      </c>
      <c r="F7672" s="104"/>
      <c r="G7672" s="104"/>
      <c r="H7672" s="113">
        <v>225760.14</v>
      </c>
      <c r="I7672" s="113">
        <v>0</v>
      </c>
      <c r="J7672" s="31"/>
      <c r="K7672" s="32"/>
      <c r="L7672" s="113"/>
      <c r="M7672" s="113"/>
      <c r="N7672" s="31">
        <v>229029.53</v>
      </c>
      <c r="O7672" s="32">
        <v>0</v>
      </c>
      <c r="P7672" s="113"/>
      <c r="Q7672" s="113"/>
      <c r="R7672" s="31"/>
      <c r="S7672" s="32"/>
      <c r="T7672" s="113"/>
      <c r="U7672" s="113"/>
      <c r="V7672" s="31"/>
      <c r="W7672" s="32"/>
      <c r="X7672" s="113"/>
      <c r="Y7672" s="113"/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10"/>
      <c r="B7673" s="111"/>
      <c r="C7673" s="112"/>
      <c r="D7673" s="21">
        <f t="shared" si="188"/>
        <v>0</v>
      </c>
      <c r="E7673" s="24">
        <f t="shared" si="189"/>
        <v>665070.72</v>
      </c>
      <c r="F7673" s="104"/>
      <c r="G7673" s="104"/>
      <c r="H7673" s="113">
        <v>0</v>
      </c>
      <c r="I7673" s="113">
        <v>459447.47</v>
      </c>
      <c r="J7673" s="31"/>
      <c r="K7673" s="32"/>
      <c r="L7673" s="113"/>
      <c r="M7673" s="113"/>
      <c r="N7673" s="31">
        <v>0</v>
      </c>
      <c r="O7673" s="32">
        <v>205623.25</v>
      </c>
      <c r="P7673" s="113"/>
      <c r="Q7673" s="113"/>
      <c r="R7673" s="31"/>
      <c r="S7673" s="32"/>
      <c r="T7673" s="113"/>
      <c r="U7673" s="113"/>
      <c r="V7673" s="31"/>
      <c r="W7673" s="32"/>
      <c r="X7673" s="113"/>
      <c r="Y7673" s="113"/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10"/>
      <c r="B7674" s="111"/>
      <c r="C7674" s="112"/>
      <c r="D7674" s="21">
        <f t="shared" si="188"/>
        <v>34852</v>
      </c>
      <c r="E7674" s="24">
        <f t="shared" si="189"/>
        <v>0</v>
      </c>
      <c r="F7674" s="104"/>
      <c r="G7674" s="104"/>
      <c r="H7674" s="105">
        <v>240</v>
      </c>
      <c r="I7674" s="105">
        <v>0</v>
      </c>
      <c r="J7674" s="106"/>
      <c r="K7674" s="107"/>
      <c r="L7674" s="105"/>
      <c r="M7674" s="105"/>
      <c r="N7674" s="106">
        <v>34612</v>
      </c>
      <c r="O7674" s="107">
        <v>0</v>
      </c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9"/>
      <c r="AE7674" s="140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10"/>
      <c r="B7675" s="111"/>
      <c r="C7675" s="112"/>
      <c r="D7675" s="21">
        <f t="shared" si="188"/>
        <v>0</v>
      </c>
      <c r="E7675" s="24">
        <f t="shared" si="189"/>
        <v>1111</v>
      </c>
      <c r="F7675" s="104"/>
      <c r="G7675" s="104"/>
      <c r="H7675" s="113">
        <v>0</v>
      </c>
      <c r="I7675" s="113">
        <v>53</v>
      </c>
      <c r="J7675" s="31"/>
      <c r="K7675" s="32"/>
      <c r="L7675" s="113"/>
      <c r="M7675" s="113"/>
      <c r="N7675" s="31">
        <v>0</v>
      </c>
      <c r="O7675" s="32">
        <v>1058</v>
      </c>
      <c r="P7675" s="105"/>
      <c r="Q7675" s="105"/>
      <c r="R7675" s="31"/>
      <c r="S7675" s="32"/>
      <c r="T7675" s="113"/>
      <c r="U7675" s="113"/>
      <c r="V7675" s="31"/>
      <c r="W7675" s="32"/>
      <c r="X7675" s="113"/>
      <c r="Y7675" s="113"/>
      <c r="Z7675" s="31"/>
      <c r="AA7675" s="32"/>
      <c r="AB7675" s="113"/>
      <c r="AC7675" s="113"/>
      <c r="AD7675" s="20"/>
      <c r="AE7675" s="20"/>
      <c r="AF7675" s="140"/>
      <c r="AG7675" s="141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10"/>
      <c r="B7676" s="111"/>
      <c r="C7676" s="112"/>
      <c r="D7676" s="21">
        <f t="shared" si="188"/>
        <v>0</v>
      </c>
      <c r="E7676" s="24">
        <f t="shared" si="189"/>
        <v>466866</v>
      </c>
      <c r="F7676" s="104"/>
      <c r="G7676" s="104"/>
      <c r="H7676" s="113">
        <v>0</v>
      </c>
      <c r="I7676" s="113">
        <v>112766</v>
      </c>
      <c r="J7676" s="31"/>
      <c r="K7676" s="32"/>
      <c r="L7676" s="113"/>
      <c r="M7676" s="113"/>
      <c r="N7676" s="31">
        <v>0</v>
      </c>
      <c r="O7676" s="32">
        <v>354100</v>
      </c>
      <c r="P7676" s="113"/>
      <c r="Q7676" s="113"/>
      <c r="R7676" s="31"/>
      <c r="S7676" s="32"/>
      <c r="T7676" s="113"/>
      <c r="U7676" s="113"/>
      <c r="V7676" s="31"/>
      <c r="W7676" s="32"/>
      <c r="X7676" s="113"/>
      <c r="Y7676" s="113"/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10"/>
      <c r="B7677" s="111"/>
      <c r="C7677" s="112"/>
      <c r="D7677" s="21">
        <f t="shared" si="188"/>
        <v>0</v>
      </c>
      <c r="E7677" s="24">
        <f t="shared" si="189"/>
        <v>0</v>
      </c>
      <c r="F7677" s="104"/>
      <c r="G7677" s="104"/>
      <c r="H7677" s="113"/>
      <c r="I7677" s="113"/>
      <c r="J7677" s="31"/>
      <c r="K7677" s="32"/>
      <c r="L7677" s="113"/>
      <c r="M7677" s="113"/>
      <c r="N7677" s="31"/>
      <c r="O7677" s="32"/>
      <c r="P7677" s="113"/>
      <c r="Q7677" s="113"/>
      <c r="R7677" s="31"/>
      <c r="S7677" s="32"/>
      <c r="T7677" s="113"/>
      <c r="U7677" s="113"/>
      <c r="V7677" s="31"/>
      <c r="W7677" s="32"/>
      <c r="X7677" s="113"/>
      <c r="Y7677" s="113"/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10"/>
      <c r="B7678" s="111"/>
      <c r="C7678" s="112"/>
      <c r="D7678" s="21">
        <f t="shared" si="188"/>
        <v>0</v>
      </c>
      <c r="E7678" s="24">
        <f t="shared" si="189"/>
        <v>944366.13</v>
      </c>
      <c r="F7678" s="104"/>
      <c r="G7678" s="104"/>
      <c r="H7678" s="113">
        <v>0</v>
      </c>
      <c r="I7678" s="113">
        <v>944366.13</v>
      </c>
      <c r="J7678" s="31"/>
      <c r="K7678" s="32"/>
      <c r="L7678" s="113"/>
      <c r="M7678" s="113"/>
      <c r="N7678" s="31">
        <v>0</v>
      </c>
      <c r="O7678" s="32">
        <v>0</v>
      </c>
      <c r="P7678" s="113"/>
      <c r="Q7678" s="113"/>
      <c r="R7678" s="31"/>
      <c r="S7678" s="32"/>
      <c r="T7678" s="113"/>
      <c r="U7678" s="113"/>
      <c r="V7678" s="31"/>
      <c r="W7678" s="32"/>
      <c r="X7678" s="113"/>
      <c r="Y7678" s="113"/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10"/>
      <c r="B7679" s="111"/>
      <c r="C7679" s="112"/>
      <c r="D7679" s="21">
        <f t="shared" si="188"/>
        <v>0</v>
      </c>
      <c r="E7679" s="24">
        <f t="shared" si="189"/>
        <v>1326857.69</v>
      </c>
      <c r="F7679" s="104"/>
      <c r="G7679" s="104"/>
      <c r="H7679" s="113">
        <v>0</v>
      </c>
      <c r="I7679" s="113">
        <v>1087777.69</v>
      </c>
      <c r="J7679" s="31"/>
      <c r="K7679" s="32"/>
      <c r="L7679" s="113"/>
      <c r="M7679" s="113"/>
      <c r="N7679" s="31">
        <v>0</v>
      </c>
      <c r="O7679" s="32">
        <v>239080</v>
      </c>
      <c r="P7679" s="113"/>
      <c r="Q7679" s="113"/>
      <c r="R7679" s="31"/>
      <c r="S7679" s="32"/>
      <c r="T7679" s="113"/>
      <c r="U7679" s="113"/>
      <c r="V7679" s="31"/>
      <c r="W7679" s="32"/>
      <c r="X7679" s="113"/>
      <c r="Y7679" s="113"/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10"/>
      <c r="B7680" s="111"/>
      <c r="C7680" s="112"/>
      <c r="D7680" s="21">
        <f t="shared" si="188"/>
        <v>0</v>
      </c>
      <c r="E7680" s="24">
        <f t="shared" si="189"/>
        <v>59856.95</v>
      </c>
      <c r="F7680" s="104"/>
      <c r="G7680" s="104"/>
      <c r="H7680" s="113">
        <v>0</v>
      </c>
      <c r="I7680" s="113">
        <v>44403.95</v>
      </c>
      <c r="J7680" s="31"/>
      <c r="K7680" s="32"/>
      <c r="L7680" s="113"/>
      <c r="M7680" s="113"/>
      <c r="N7680" s="31">
        <v>0</v>
      </c>
      <c r="O7680" s="32">
        <v>15453</v>
      </c>
      <c r="P7680" s="113"/>
      <c r="Q7680" s="113"/>
      <c r="R7680" s="31"/>
      <c r="S7680" s="32"/>
      <c r="T7680" s="113"/>
      <c r="U7680" s="113"/>
      <c r="V7680" s="31"/>
      <c r="W7680" s="32"/>
      <c r="X7680" s="113"/>
      <c r="Y7680" s="113"/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10"/>
      <c r="B7681" s="111"/>
      <c r="C7681" s="112"/>
      <c r="D7681" s="21">
        <f t="shared" si="188"/>
        <v>0</v>
      </c>
      <c r="E7681" s="24">
        <f t="shared" si="18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>
        <v>0</v>
      </c>
      <c r="O7681" s="32">
        <v>0</v>
      </c>
      <c r="P7681" s="113"/>
      <c r="Q7681" s="113"/>
      <c r="R7681" s="31"/>
      <c r="S7681" s="32"/>
      <c r="T7681" s="113"/>
      <c r="U7681" s="113"/>
      <c r="V7681" s="31"/>
      <c r="W7681" s="32"/>
      <c r="X7681" s="113"/>
      <c r="Y7681" s="113"/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10"/>
      <c r="B7682" s="111"/>
      <c r="C7682" s="112"/>
      <c r="D7682" s="21">
        <f t="shared" si="188"/>
        <v>0</v>
      </c>
      <c r="E7682" s="24">
        <f t="shared" si="189"/>
        <v>0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/>
      <c r="Y7682" s="113"/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10"/>
      <c r="B7683" s="111"/>
      <c r="C7683" s="112"/>
      <c r="D7683" s="21">
        <f t="shared" si="188"/>
        <v>0</v>
      </c>
      <c r="E7683" s="24">
        <f t="shared" si="189"/>
        <v>0</v>
      </c>
      <c r="F7683" s="104"/>
      <c r="G7683" s="104"/>
      <c r="H7683" s="105"/>
      <c r="I7683" s="105"/>
      <c r="J7683" s="106"/>
      <c r="K7683" s="107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/>
      <c r="Y7683" s="105"/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10"/>
      <c r="B7684" s="111"/>
      <c r="C7684" s="112"/>
      <c r="D7684" s="21">
        <f t="shared" si="188"/>
        <v>0</v>
      </c>
      <c r="E7684" s="24">
        <f t="shared" si="189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10"/>
      <c r="B7685" s="111"/>
      <c r="C7685" s="112"/>
      <c r="D7685" s="21">
        <f t="shared" si="188"/>
        <v>0</v>
      </c>
      <c r="E7685" s="24">
        <f t="shared" si="189"/>
        <v>281542</v>
      </c>
      <c r="F7685" s="104"/>
      <c r="G7685" s="104"/>
      <c r="H7685" s="105">
        <v>0</v>
      </c>
      <c r="I7685" s="105">
        <v>281542</v>
      </c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10"/>
      <c r="B7686" s="111"/>
      <c r="C7686" s="112"/>
      <c r="D7686" s="21">
        <f t="shared" si="188"/>
        <v>0</v>
      </c>
      <c r="E7686" s="24">
        <f t="shared" si="189"/>
        <v>0</v>
      </c>
      <c r="F7686" s="104"/>
      <c r="G7686" s="104"/>
      <c r="H7686" s="113"/>
      <c r="I7686" s="113"/>
      <c r="J7686" s="31"/>
      <c r="K7686" s="32"/>
      <c r="L7686" s="113"/>
      <c r="M7686" s="113"/>
      <c r="N7686" s="31">
        <v>0</v>
      </c>
      <c r="O7686" s="32">
        <v>0</v>
      </c>
      <c r="P7686" s="105"/>
      <c r="Q7686" s="105"/>
      <c r="R7686" s="31"/>
      <c r="S7686" s="32"/>
      <c r="T7686" s="113"/>
      <c r="U7686" s="113"/>
      <c r="V7686" s="31"/>
      <c r="W7686" s="32"/>
      <c r="X7686" s="113"/>
      <c r="Y7686" s="113"/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10"/>
      <c r="B7687" s="111"/>
      <c r="C7687" s="112"/>
      <c r="D7687" s="21">
        <f t="shared" si="188"/>
        <v>0</v>
      </c>
      <c r="E7687" s="24">
        <f t="shared" si="189"/>
        <v>0</v>
      </c>
      <c r="F7687" s="104"/>
      <c r="G7687" s="104"/>
      <c r="H7687" s="105"/>
      <c r="I7687" s="105"/>
      <c r="J7687" s="106"/>
      <c r="K7687" s="107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10"/>
      <c r="B7688" s="111"/>
      <c r="C7688" s="112"/>
      <c r="D7688" s="21">
        <f t="shared" si="188"/>
        <v>0</v>
      </c>
      <c r="E7688" s="24">
        <f t="shared" si="189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10"/>
      <c r="B7689" s="111"/>
      <c r="C7689" s="112"/>
      <c r="D7689" s="21">
        <f t="shared" si="188"/>
        <v>19574665.98</v>
      </c>
      <c r="E7689" s="24">
        <f t="shared" si="189"/>
        <v>0</v>
      </c>
      <c r="F7689" s="104"/>
      <c r="G7689" s="104"/>
      <c r="H7689" s="105">
        <v>19574665.98</v>
      </c>
      <c r="I7689" s="105">
        <v>0</v>
      </c>
      <c r="J7689" s="106"/>
      <c r="K7689" s="107"/>
      <c r="L7689" s="105"/>
      <c r="M7689" s="105"/>
      <c r="N7689" s="106">
        <v>0</v>
      </c>
      <c r="O7689" s="107">
        <v>0</v>
      </c>
      <c r="P7689" s="105"/>
      <c r="Q7689" s="105"/>
      <c r="R7689" s="106"/>
      <c r="S7689" s="107"/>
      <c r="T7689" s="105"/>
      <c r="U7689" s="105"/>
      <c r="V7689" s="106"/>
      <c r="W7689" s="107"/>
      <c r="X7689" s="105"/>
      <c r="Y7689" s="105"/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10"/>
      <c r="B7690" s="111"/>
      <c r="C7690" s="112"/>
      <c r="D7690" s="21">
        <f t="shared" si="188"/>
        <v>881433.99</v>
      </c>
      <c r="E7690" s="24">
        <f t="shared" si="189"/>
        <v>0</v>
      </c>
      <c r="F7690" s="104"/>
      <c r="G7690" s="104"/>
      <c r="H7690" s="113">
        <v>440717</v>
      </c>
      <c r="I7690" s="113">
        <v>0</v>
      </c>
      <c r="J7690" s="31"/>
      <c r="K7690" s="32"/>
      <c r="L7690" s="113"/>
      <c r="M7690" s="113"/>
      <c r="N7690" s="31">
        <v>440716.99</v>
      </c>
      <c r="O7690" s="32">
        <v>0</v>
      </c>
      <c r="P7690" s="105"/>
      <c r="Q7690" s="105"/>
      <c r="R7690" s="31"/>
      <c r="S7690" s="32"/>
      <c r="T7690" s="113"/>
      <c r="U7690" s="113"/>
      <c r="V7690" s="31"/>
      <c r="W7690" s="32"/>
      <c r="X7690" s="113"/>
      <c r="Y7690" s="113"/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10"/>
      <c r="B7691" s="111"/>
      <c r="C7691" s="112"/>
      <c r="D7691" s="21">
        <f t="shared" si="188"/>
        <v>3600691.07</v>
      </c>
      <c r="E7691" s="24">
        <f t="shared" si="189"/>
        <v>0</v>
      </c>
      <c r="F7691" s="104"/>
      <c r="G7691" s="104"/>
      <c r="H7691" s="113">
        <v>3600691.07</v>
      </c>
      <c r="I7691" s="113">
        <v>0</v>
      </c>
      <c r="J7691" s="31"/>
      <c r="K7691" s="32"/>
      <c r="L7691" s="113"/>
      <c r="M7691" s="113"/>
      <c r="N7691" s="31">
        <v>0</v>
      </c>
      <c r="O7691" s="32">
        <v>0</v>
      </c>
      <c r="P7691" s="113"/>
      <c r="Q7691" s="113"/>
      <c r="R7691" s="31"/>
      <c r="S7691" s="32"/>
      <c r="T7691" s="113"/>
      <c r="U7691" s="113"/>
      <c r="V7691" s="31"/>
      <c r="W7691" s="32"/>
      <c r="X7691" s="113"/>
      <c r="Y7691" s="113"/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10"/>
      <c r="B7692" s="111"/>
      <c r="C7692" s="112"/>
      <c r="D7692" s="21">
        <f t="shared" si="188"/>
        <v>0</v>
      </c>
      <c r="E7692" s="24">
        <f t="shared" si="189"/>
        <v>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/>
      <c r="W7692" s="32"/>
      <c r="X7692" s="113"/>
      <c r="Y7692" s="113"/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10"/>
      <c r="B7693" s="111"/>
      <c r="C7693" s="112"/>
      <c r="D7693" s="21">
        <f t="shared" si="188"/>
        <v>0</v>
      </c>
      <c r="E7693" s="24">
        <f t="shared" si="189"/>
        <v>0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/>
      <c r="W7693" s="32"/>
      <c r="X7693" s="113"/>
      <c r="Y7693" s="113"/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10"/>
      <c r="B7694" s="111"/>
      <c r="C7694" s="112"/>
      <c r="D7694" s="21">
        <f t="shared" si="188"/>
        <v>2695</v>
      </c>
      <c r="E7694" s="24">
        <f t="shared" si="189"/>
        <v>0</v>
      </c>
      <c r="F7694" s="104"/>
      <c r="G7694" s="104"/>
      <c r="H7694" s="113">
        <v>2695</v>
      </c>
      <c r="I7694" s="113">
        <v>0</v>
      </c>
      <c r="J7694" s="31"/>
      <c r="K7694" s="32"/>
      <c r="L7694" s="113"/>
      <c r="M7694" s="113"/>
      <c r="N7694" s="31">
        <v>0</v>
      </c>
      <c r="O7694" s="32">
        <v>0</v>
      </c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10"/>
      <c r="B7695" s="111"/>
      <c r="C7695" s="112"/>
      <c r="D7695" s="21">
        <f t="shared" si="188"/>
        <v>0</v>
      </c>
      <c r="E7695" s="24">
        <f t="shared" si="189"/>
        <v>154043</v>
      </c>
      <c r="F7695" s="104"/>
      <c r="G7695" s="104"/>
      <c r="H7695" s="113">
        <v>0</v>
      </c>
      <c r="I7695" s="113">
        <v>93520.75</v>
      </c>
      <c r="J7695" s="31"/>
      <c r="K7695" s="32"/>
      <c r="L7695" s="113"/>
      <c r="M7695" s="113"/>
      <c r="N7695" s="31">
        <v>0</v>
      </c>
      <c r="O7695" s="32">
        <v>60522.25</v>
      </c>
      <c r="P7695" s="113"/>
      <c r="Q7695" s="113"/>
      <c r="R7695" s="31"/>
      <c r="S7695" s="32"/>
      <c r="T7695" s="113"/>
      <c r="U7695" s="113"/>
      <c r="V7695" s="31"/>
      <c r="W7695" s="32"/>
      <c r="X7695" s="113"/>
      <c r="Y7695" s="113"/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10"/>
      <c r="B7696" s="111"/>
      <c r="C7696" s="112"/>
      <c r="D7696" s="21">
        <f t="shared" si="188"/>
        <v>0</v>
      </c>
      <c r="E7696" s="24">
        <f t="shared" si="189"/>
        <v>59305.75</v>
      </c>
      <c r="F7696" s="104"/>
      <c r="G7696" s="104"/>
      <c r="H7696" s="113">
        <v>0</v>
      </c>
      <c r="I7696" s="113">
        <v>35988.75</v>
      </c>
      <c r="J7696" s="31"/>
      <c r="K7696" s="32"/>
      <c r="L7696" s="113"/>
      <c r="M7696" s="113"/>
      <c r="N7696" s="31">
        <v>0</v>
      </c>
      <c r="O7696" s="32">
        <v>23317</v>
      </c>
      <c r="P7696" s="113"/>
      <c r="Q7696" s="113"/>
      <c r="R7696" s="31"/>
      <c r="S7696" s="32"/>
      <c r="T7696" s="113"/>
      <c r="U7696" s="113"/>
      <c r="V7696" s="31"/>
      <c r="W7696" s="32"/>
      <c r="X7696" s="113"/>
      <c r="Y7696" s="113"/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10"/>
      <c r="B7697" s="111"/>
      <c r="C7697" s="112"/>
      <c r="D7697" s="21">
        <f t="shared" si="188"/>
        <v>0</v>
      </c>
      <c r="E7697" s="24">
        <f t="shared" si="189"/>
        <v>1260</v>
      </c>
      <c r="F7697" s="104"/>
      <c r="G7697" s="104"/>
      <c r="H7697" s="113">
        <v>0</v>
      </c>
      <c r="I7697" s="113">
        <v>545</v>
      </c>
      <c r="J7697" s="31"/>
      <c r="K7697" s="32"/>
      <c r="L7697" s="113"/>
      <c r="M7697" s="113"/>
      <c r="N7697" s="31">
        <v>0</v>
      </c>
      <c r="O7697" s="32">
        <v>715</v>
      </c>
      <c r="P7697" s="113"/>
      <c r="Q7697" s="113"/>
      <c r="R7697" s="31"/>
      <c r="S7697" s="32"/>
      <c r="T7697" s="113"/>
      <c r="U7697" s="113"/>
      <c r="V7697" s="31"/>
      <c r="W7697" s="32"/>
      <c r="X7697" s="113"/>
      <c r="Y7697" s="113"/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10"/>
      <c r="B7698" s="111"/>
      <c r="C7698" s="112"/>
      <c r="D7698" s="21">
        <f t="shared" si="188"/>
        <v>0</v>
      </c>
      <c r="E7698" s="24">
        <f t="shared" si="189"/>
        <v>0</v>
      </c>
      <c r="F7698" s="104"/>
      <c r="G7698" s="104"/>
      <c r="H7698" s="113"/>
      <c r="I7698" s="113"/>
      <c r="J7698" s="31"/>
      <c r="K7698" s="32"/>
      <c r="L7698" s="113"/>
      <c r="M7698" s="113"/>
      <c r="N7698" s="31"/>
      <c r="O7698" s="32"/>
      <c r="P7698" s="113"/>
      <c r="Q7698" s="113"/>
      <c r="R7698" s="31"/>
      <c r="S7698" s="32"/>
      <c r="T7698" s="113"/>
      <c r="U7698" s="113"/>
      <c r="V7698" s="31"/>
      <c r="W7698" s="32"/>
      <c r="X7698" s="113"/>
      <c r="Y7698" s="113"/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10"/>
      <c r="B7699" s="111"/>
      <c r="C7699" s="112"/>
      <c r="D7699" s="21">
        <f t="shared" si="188"/>
        <v>0</v>
      </c>
      <c r="E7699" s="24">
        <f t="shared" si="189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10"/>
      <c r="B7700" s="111"/>
      <c r="C7700" s="112"/>
      <c r="D7700" s="21">
        <f t="shared" si="188"/>
        <v>0</v>
      </c>
      <c r="E7700" s="24">
        <f t="shared" si="189"/>
        <v>0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10"/>
      <c r="B7701" s="111"/>
      <c r="C7701" s="112"/>
      <c r="D7701" s="21">
        <f t="shared" si="188"/>
        <v>0</v>
      </c>
      <c r="E7701" s="24">
        <f t="shared" si="189"/>
        <v>9321.25</v>
      </c>
      <c r="F7701" s="104"/>
      <c r="G7701" s="104"/>
      <c r="H7701" s="113">
        <v>0</v>
      </c>
      <c r="I7701" s="113">
        <v>5192.25</v>
      </c>
      <c r="J7701" s="31"/>
      <c r="K7701" s="32"/>
      <c r="L7701" s="113"/>
      <c r="M7701" s="113"/>
      <c r="N7701" s="31">
        <v>0</v>
      </c>
      <c r="O7701" s="32">
        <v>4129</v>
      </c>
      <c r="P7701" s="113"/>
      <c r="Q7701" s="113"/>
      <c r="R7701" s="31"/>
      <c r="S7701" s="32"/>
      <c r="T7701" s="113"/>
      <c r="U7701" s="113"/>
      <c r="V7701" s="31"/>
      <c r="W7701" s="32"/>
      <c r="X7701" s="113"/>
      <c r="Y7701" s="113"/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10"/>
      <c r="B7702" s="111"/>
      <c r="C7702" s="112"/>
      <c r="D7702" s="21">
        <f t="shared" si="188"/>
        <v>0</v>
      </c>
      <c r="E7702" s="24">
        <f t="shared" si="189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10"/>
      <c r="B7703" s="111"/>
      <c r="C7703" s="112"/>
      <c r="D7703" s="21">
        <f t="shared" si="188"/>
        <v>0</v>
      </c>
      <c r="E7703" s="24">
        <f t="shared" si="189"/>
        <v>0</v>
      </c>
      <c r="F7703" s="104"/>
      <c r="G7703" s="104"/>
      <c r="H7703" s="105"/>
      <c r="I7703" s="105"/>
      <c r="J7703" s="106"/>
      <c r="K7703" s="107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10"/>
      <c r="B7704" s="111"/>
      <c r="C7704" s="112"/>
      <c r="D7704" s="21">
        <f t="shared" si="188"/>
        <v>0</v>
      </c>
      <c r="E7704" s="24">
        <f t="shared" si="189"/>
        <v>0</v>
      </c>
      <c r="F7704" s="104"/>
      <c r="G7704" s="104"/>
      <c r="H7704" s="113"/>
      <c r="I7704" s="113"/>
      <c r="J7704" s="31"/>
      <c r="K7704" s="32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10"/>
      <c r="B7705" s="111"/>
      <c r="C7705" s="112"/>
      <c r="D7705" s="21">
        <f t="shared" si="188"/>
        <v>70318.98</v>
      </c>
      <c r="E7705" s="24">
        <f t="shared" si="189"/>
        <v>0</v>
      </c>
      <c r="F7705" s="104"/>
      <c r="G7705" s="104"/>
      <c r="H7705" s="105">
        <v>47150.61</v>
      </c>
      <c r="I7705" s="105">
        <v>0</v>
      </c>
      <c r="J7705" s="106"/>
      <c r="K7705" s="107"/>
      <c r="L7705" s="105"/>
      <c r="M7705" s="105"/>
      <c r="N7705" s="106">
        <v>23168.37</v>
      </c>
      <c r="O7705" s="107">
        <v>0</v>
      </c>
      <c r="P7705" s="113"/>
      <c r="Q7705" s="113"/>
      <c r="R7705" s="106"/>
      <c r="S7705" s="107"/>
      <c r="T7705" s="105"/>
      <c r="U7705" s="105"/>
      <c r="V7705" s="106"/>
      <c r="W7705" s="107"/>
      <c r="X7705" s="105"/>
      <c r="Y7705" s="105"/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10"/>
      <c r="B7706" s="111"/>
      <c r="C7706" s="112"/>
      <c r="D7706" s="21">
        <f t="shared" si="188"/>
        <v>36834.53</v>
      </c>
      <c r="E7706" s="24">
        <f t="shared" si="189"/>
        <v>0</v>
      </c>
      <c r="F7706" s="104"/>
      <c r="G7706" s="104"/>
      <c r="H7706" s="113">
        <v>24283.89</v>
      </c>
      <c r="I7706" s="113">
        <v>0</v>
      </c>
      <c r="J7706" s="31"/>
      <c r="K7706" s="32"/>
      <c r="L7706" s="113"/>
      <c r="M7706" s="113"/>
      <c r="N7706" s="31">
        <v>12550.64</v>
      </c>
      <c r="O7706" s="32">
        <v>0</v>
      </c>
      <c r="P7706" s="105"/>
      <c r="Q7706" s="105"/>
      <c r="R7706" s="31"/>
      <c r="S7706" s="32"/>
      <c r="T7706" s="113"/>
      <c r="U7706" s="113"/>
      <c r="V7706" s="31"/>
      <c r="W7706" s="32"/>
      <c r="X7706" s="113"/>
      <c r="Y7706" s="113"/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10"/>
      <c r="B7707" s="111"/>
      <c r="C7707" s="112"/>
      <c r="D7707" s="21">
        <f t="shared" si="188"/>
        <v>7263.5</v>
      </c>
      <c r="E7707" s="24">
        <f t="shared" si="189"/>
        <v>0</v>
      </c>
      <c r="F7707" s="104"/>
      <c r="G7707" s="104"/>
      <c r="H7707" s="113">
        <v>7263.5</v>
      </c>
      <c r="I7707" s="113">
        <v>0</v>
      </c>
      <c r="J7707" s="31"/>
      <c r="K7707" s="32"/>
      <c r="L7707" s="113"/>
      <c r="M7707" s="113"/>
      <c r="N7707" s="31">
        <v>0</v>
      </c>
      <c r="O7707" s="32">
        <v>0</v>
      </c>
      <c r="P7707" s="113"/>
      <c r="Q7707" s="113"/>
      <c r="R7707" s="31"/>
      <c r="S7707" s="32"/>
      <c r="T7707" s="113"/>
      <c r="U7707" s="113"/>
      <c r="V7707" s="31"/>
      <c r="W7707" s="32"/>
      <c r="X7707" s="113"/>
      <c r="Y7707" s="113"/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10"/>
      <c r="B7708" s="111"/>
      <c r="C7708" s="112"/>
      <c r="D7708" s="21">
        <f t="shared" si="188"/>
        <v>0</v>
      </c>
      <c r="E7708" s="24">
        <f t="shared" si="189"/>
        <v>540</v>
      </c>
      <c r="F7708" s="104"/>
      <c r="G7708" s="104"/>
      <c r="H7708" s="113">
        <v>0</v>
      </c>
      <c r="I7708" s="113">
        <v>540</v>
      </c>
      <c r="J7708" s="31"/>
      <c r="K7708" s="32"/>
      <c r="L7708" s="113"/>
      <c r="M7708" s="113"/>
      <c r="N7708" s="31">
        <v>0</v>
      </c>
      <c r="O7708" s="32">
        <v>0</v>
      </c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10"/>
      <c r="B7709" s="111"/>
      <c r="C7709" s="112"/>
      <c r="D7709" s="21">
        <f t="shared" si="188"/>
        <v>0</v>
      </c>
      <c r="E7709" s="24">
        <f t="shared" si="189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10"/>
      <c r="B7710" s="111"/>
      <c r="C7710" s="112"/>
      <c r="D7710" s="21">
        <f t="shared" si="188"/>
        <v>0</v>
      </c>
      <c r="E7710" s="24">
        <f t="shared" si="189"/>
        <v>0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10"/>
      <c r="B7711" s="111"/>
      <c r="C7711" s="112"/>
      <c r="D7711" s="21">
        <f t="shared" si="188"/>
        <v>0</v>
      </c>
      <c r="E7711" s="24">
        <f t="shared" si="189"/>
        <v>0</v>
      </c>
      <c r="F7711" s="104"/>
      <c r="G7711" s="104"/>
      <c r="H7711" s="105"/>
      <c r="I7711" s="105"/>
      <c r="J7711" s="106"/>
      <c r="K7711" s="107"/>
      <c r="L7711" s="105"/>
      <c r="M7711" s="105"/>
      <c r="N7711" s="106"/>
      <c r="O7711" s="107"/>
      <c r="P7711" s="113"/>
      <c r="Q7711" s="113"/>
      <c r="R7711" s="106"/>
      <c r="S7711" s="107"/>
      <c r="T7711" s="105"/>
      <c r="U7711" s="105"/>
      <c r="V7711" s="106"/>
      <c r="W7711" s="107"/>
      <c r="X7711" s="105"/>
      <c r="Y7711" s="105"/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10"/>
      <c r="B7712" s="111"/>
      <c r="C7712" s="112"/>
      <c r="D7712" s="21">
        <f t="shared" si="188"/>
        <v>0</v>
      </c>
      <c r="E7712" s="24">
        <f t="shared" si="189"/>
        <v>5488</v>
      </c>
      <c r="F7712" s="104"/>
      <c r="G7712" s="104"/>
      <c r="H7712" s="113">
        <v>0</v>
      </c>
      <c r="I7712" s="113">
        <v>1822</v>
      </c>
      <c r="J7712" s="31"/>
      <c r="K7712" s="32"/>
      <c r="L7712" s="113"/>
      <c r="M7712" s="113"/>
      <c r="N7712" s="31">
        <v>0</v>
      </c>
      <c r="O7712" s="32">
        <v>3666</v>
      </c>
      <c r="P7712" s="105"/>
      <c r="Q7712" s="105"/>
      <c r="R7712" s="31"/>
      <c r="S7712" s="32"/>
      <c r="T7712" s="113"/>
      <c r="U7712" s="113"/>
      <c r="V7712" s="31"/>
      <c r="W7712" s="32"/>
      <c r="X7712" s="113"/>
      <c r="Y7712" s="113"/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10"/>
      <c r="B7713" s="111"/>
      <c r="C7713" s="112"/>
      <c r="D7713" s="21">
        <f t="shared" si="188"/>
        <v>0</v>
      </c>
      <c r="E7713" s="24">
        <f t="shared" si="189"/>
        <v>0</v>
      </c>
      <c r="F7713" s="104"/>
      <c r="G7713" s="104"/>
      <c r="H7713" s="105"/>
      <c r="I7713" s="105"/>
      <c r="J7713" s="106"/>
      <c r="K7713" s="107"/>
      <c r="L7713" s="105"/>
      <c r="M7713" s="105"/>
      <c r="N7713" s="106"/>
      <c r="O7713" s="107"/>
      <c r="P7713" s="113"/>
      <c r="Q7713" s="113"/>
      <c r="R7713" s="106"/>
      <c r="S7713" s="107"/>
      <c r="T7713" s="105"/>
      <c r="U7713" s="105"/>
      <c r="V7713" s="106"/>
      <c r="W7713" s="107"/>
      <c r="X7713" s="105"/>
      <c r="Y7713" s="105"/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10"/>
      <c r="B7714" s="111"/>
      <c r="C7714" s="112"/>
      <c r="D7714" s="21">
        <f t="shared" si="188"/>
        <v>1822</v>
      </c>
      <c r="E7714" s="24">
        <f t="shared" si="189"/>
        <v>5418</v>
      </c>
      <c r="F7714" s="104"/>
      <c r="G7714" s="104"/>
      <c r="H7714" s="105">
        <v>1822</v>
      </c>
      <c r="I7714" s="105">
        <v>0</v>
      </c>
      <c r="J7714" s="106"/>
      <c r="K7714" s="107"/>
      <c r="L7714" s="105"/>
      <c r="M7714" s="105"/>
      <c r="N7714" s="106">
        <v>0</v>
      </c>
      <c r="O7714" s="107">
        <v>5418</v>
      </c>
      <c r="P7714" s="105"/>
      <c r="Q7714" s="105"/>
      <c r="R7714" s="106"/>
      <c r="S7714" s="107"/>
      <c r="T7714" s="105"/>
      <c r="U7714" s="105"/>
      <c r="V7714" s="106"/>
      <c r="W7714" s="107"/>
      <c r="X7714" s="105"/>
      <c r="Y7714" s="105"/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10"/>
      <c r="B7715" s="111"/>
      <c r="C7715" s="112"/>
      <c r="D7715" s="21">
        <f t="shared" si="188"/>
        <v>0</v>
      </c>
      <c r="E7715" s="24">
        <f t="shared" si="189"/>
        <v>0</v>
      </c>
      <c r="F7715" s="104"/>
      <c r="G7715" s="104"/>
      <c r="H7715" s="113"/>
      <c r="I7715" s="113"/>
      <c r="J7715" s="31"/>
      <c r="K7715" s="32"/>
      <c r="L7715" s="113"/>
      <c r="M7715" s="113"/>
      <c r="N7715" s="31"/>
      <c r="O7715" s="32"/>
      <c r="P7715" s="105"/>
      <c r="Q7715" s="105"/>
      <c r="R7715" s="31"/>
      <c r="S7715" s="32"/>
      <c r="T7715" s="113"/>
      <c r="U7715" s="113"/>
      <c r="V7715" s="31"/>
      <c r="W7715" s="32"/>
      <c r="X7715" s="113"/>
      <c r="Y7715" s="113"/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10"/>
      <c r="B7716" s="111"/>
      <c r="C7716" s="112"/>
      <c r="D7716" s="21">
        <f t="shared" si="188"/>
        <v>0</v>
      </c>
      <c r="E7716" s="24">
        <f t="shared" si="189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10"/>
      <c r="B7717" s="111"/>
      <c r="C7717" s="112"/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10"/>
      <c r="B7718" s="111"/>
      <c r="C7718" s="112"/>
      <c r="D7718" s="21">
        <f t="shared" si="190"/>
        <v>0</v>
      </c>
      <c r="E7718" s="24">
        <f t="shared" si="191"/>
        <v>0</v>
      </c>
      <c r="F7718" s="104"/>
      <c r="G7718" s="104"/>
      <c r="H7718" s="105"/>
      <c r="I7718" s="105"/>
      <c r="J7718" s="106"/>
      <c r="K7718" s="107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" customHeight="1" x14ac:dyDescent="0.3">
      <c r="A7719" s="110"/>
      <c r="B7719" s="111"/>
      <c r="C7719" s="112"/>
      <c r="D7719" s="21">
        <f t="shared" si="190"/>
        <v>0</v>
      </c>
      <c r="E7719" s="24">
        <f t="shared" si="191"/>
        <v>0</v>
      </c>
      <c r="F7719" s="104"/>
      <c r="G7719" s="104"/>
      <c r="H7719" s="116"/>
      <c r="I7719" s="116"/>
      <c r="J7719" s="44"/>
      <c r="K7719" s="45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" customHeight="1" x14ac:dyDescent="0.3">
      <c r="A7720" s="39"/>
      <c r="B7720" s="40"/>
      <c r="C7720" s="41"/>
      <c r="D7720" s="21">
        <f t="shared" si="190"/>
        <v>0</v>
      </c>
      <c r="E7720" s="24">
        <f t="shared" si="191"/>
        <v>0</v>
      </c>
      <c r="F7720" s="104"/>
      <c r="G7720" s="104"/>
      <c r="H7720" s="105"/>
      <c r="I7720" s="105"/>
      <c r="J7720" s="106"/>
      <c r="K7720" s="107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10"/>
      <c r="B7721" s="111"/>
      <c r="C7721" s="112"/>
      <c r="D7721" s="21">
        <f t="shared" si="190"/>
        <v>0</v>
      </c>
      <c r="E7721" s="24">
        <f t="shared" si="19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10"/>
      <c r="B7722" s="111"/>
      <c r="C7722" s="112"/>
      <c r="D7722" s="21">
        <f t="shared" si="190"/>
        <v>0</v>
      </c>
      <c r="E7722" s="24">
        <f t="shared" si="191"/>
        <v>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10"/>
      <c r="B7723" s="111"/>
      <c r="C7723" s="112"/>
      <c r="D7723" s="21">
        <f t="shared" si="190"/>
        <v>0</v>
      </c>
      <c r="E7723" s="24">
        <f t="shared" si="191"/>
        <v>13000</v>
      </c>
      <c r="F7723" s="104"/>
      <c r="G7723" s="104"/>
      <c r="H7723" s="113">
        <v>0</v>
      </c>
      <c r="I7723" s="113">
        <v>0</v>
      </c>
      <c r="J7723" s="31"/>
      <c r="K7723" s="32"/>
      <c r="L7723" s="113"/>
      <c r="M7723" s="113"/>
      <c r="N7723" s="31">
        <v>0</v>
      </c>
      <c r="O7723" s="32">
        <v>13000</v>
      </c>
      <c r="P7723" s="105"/>
      <c r="Q7723" s="105"/>
      <c r="R7723" s="31"/>
      <c r="S7723" s="32"/>
      <c r="T7723" s="113"/>
      <c r="U7723" s="113"/>
      <c r="V7723" s="31"/>
      <c r="W7723" s="32"/>
      <c r="X7723" s="113"/>
      <c r="Y7723" s="113"/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10"/>
      <c r="B7724" s="111"/>
      <c r="C7724" s="112"/>
      <c r="D7724" s="21">
        <f t="shared" si="190"/>
        <v>0</v>
      </c>
      <c r="E7724" s="24">
        <f t="shared" si="19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10"/>
      <c r="B7725" s="111"/>
      <c r="C7725" s="112"/>
      <c r="D7725" s="21">
        <f t="shared" si="190"/>
        <v>0</v>
      </c>
      <c r="E7725" s="24">
        <f t="shared" si="191"/>
        <v>0</v>
      </c>
      <c r="F7725" s="104"/>
      <c r="G7725" s="104"/>
      <c r="H7725" s="105"/>
      <c r="I7725" s="105"/>
      <c r="J7725" s="106"/>
      <c r="K7725" s="107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10"/>
      <c r="B7726" s="111"/>
      <c r="C7726" s="112"/>
      <c r="D7726" s="21">
        <f t="shared" si="190"/>
        <v>0</v>
      </c>
      <c r="E7726" s="24">
        <f t="shared" si="19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10"/>
      <c r="B7727" s="111"/>
      <c r="C7727" s="112"/>
      <c r="D7727" s="21">
        <f t="shared" si="190"/>
        <v>0</v>
      </c>
      <c r="E7727" s="24">
        <f t="shared" si="19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10"/>
      <c r="B7728" s="111"/>
      <c r="C7728" s="112"/>
      <c r="D7728" s="21">
        <f t="shared" si="190"/>
        <v>0</v>
      </c>
      <c r="E7728" s="24">
        <f t="shared" si="19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10"/>
      <c r="B7729" s="111"/>
      <c r="C7729" s="112"/>
      <c r="D7729" s="21">
        <f t="shared" si="190"/>
        <v>0</v>
      </c>
      <c r="E7729" s="24">
        <f t="shared" si="19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/>
      <c r="S7729" s="107"/>
      <c r="T7729" s="105"/>
      <c r="U7729" s="105"/>
      <c r="V7729" s="106"/>
      <c r="W7729" s="107"/>
      <c r="X7729" s="105"/>
      <c r="Y7729" s="105"/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10"/>
      <c r="B7730" s="111"/>
      <c r="C7730" s="112"/>
      <c r="D7730" s="21">
        <f t="shared" si="190"/>
        <v>0</v>
      </c>
      <c r="E7730" s="24">
        <f t="shared" si="19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10"/>
      <c r="B7731" s="111"/>
      <c r="C7731" s="112"/>
      <c r="D7731" s="21">
        <f t="shared" si="190"/>
        <v>0</v>
      </c>
      <c r="E7731" s="24">
        <f t="shared" si="19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10"/>
      <c r="B7732" s="111"/>
      <c r="C7732" s="112"/>
      <c r="D7732" s="21">
        <f t="shared" si="190"/>
        <v>0</v>
      </c>
      <c r="E7732" s="24">
        <f t="shared" si="191"/>
        <v>0</v>
      </c>
      <c r="F7732" s="104"/>
      <c r="G7732" s="104"/>
      <c r="H7732" s="113"/>
      <c r="I7732" s="113"/>
      <c r="J7732" s="31"/>
      <c r="K7732" s="32"/>
      <c r="L7732" s="113"/>
      <c r="M7732" s="113"/>
      <c r="N7732" s="31"/>
      <c r="O7732" s="32"/>
      <c r="P7732" s="105"/>
      <c r="Q7732" s="105"/>
      <c r="R7732" s="31"/>
      <c r="S7732" s="32"/>
      <c r="T7732" s="113"/>
      <c r="U7732" s="113"/>
      <c r="V7732" s="31"/>
      <c r="W7732" s="32"/>
      <c r="X7732" s="113"/>
      <c r="Y7732" s="113"/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10"/>
      <c r="B7733" s="111"/>
      <c r="C7733" s="112"/>
      <c r="D7733" s="21">
        <f t="shared" si="190"/>
        <v>0</v>
      </c>
      <c r="E7733" s="24">
        <f t="shared" si="191"/>
        <v>0</v>
      </c>
      <c r="F7733" s="104"/>
      <c r="G7733" s="104"/>
      <c r="H7733" s="105"/>
      <c r="I7733" s="105"/>
      <c r="J7733" s="106"/>
      <c r="K7733" s="107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10"/>
      <c r="B7734" s="111"/>
      <c r="C7734" s="112"/>
      <c r="D7734" s="21">
        <f t="shared" si="190"/>
        <v>0</v>
      </c>
      <c r="E7734" s="24">
        <f t="shared" si="191"/>
        <v>0</v>
      </c>
      <c r="F7734" s="104"/>
      <c r="G7734" s="104"/>
      <c r="H7734" s="113"/>
      <c r="I7734" s="113"/>
      <c r="J7734" s="31"/>
      <c r="K7734" s="32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10"/>
      <c r="B7735" s="111"/>
      <c r="C7735" s="112"/>
      <c r="D7735" s="21">
        <f t="shared" si="190"/>
        <v>0</v>
      </c>
      <c r="E7735" s="24">
        <f t="shared" si="19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>
        <v>0</v>
      </c>
      <c r="O7735" s="32">
        <v>0</v>
      </c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10"/>
      <c r="B7736" s="111"/>
      <c r="C7736" s="112"/>
      <c r="D7736" s="21">
        <f t="shared" si="190"/>
        <v>0</v>
      </c>
      <c r="E7736" s="24">
        <f t="shared" si="19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10"/>
      <c r="B7737" s="111"/>
      <c r="C7737" s="112"/>
      <c r="D7737" s="21">
        <f t="shared" si="190"/>
        <v>0</v>
      </c>
      <c r="E7737" s="24">
        <f t="shared" si="19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10"/>
      <c r="B7738" s="111"/>
      <c r="C7738" s="112"/>
      <c r="D7738" s="21">
        <f t="shared" si="190"/>
        <v>0</v>
      </c>
      <c r="E7738" s="24">
        <f t="shared" si="19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10"/>
      <c r="B7739" s="111"/>
      <c r="C7739" s="112"/>
      <c r="D7739" s="21">
        <f t="shared" si="190"/>
        <v>0</v>
      </c>
      <c r="E7739" s="24">
        <f t="shared" si="191"/>
        <v>0</v>
      </c>
      <c r="F7739" s="104"/>
      <c r="G7739" s="104"/>
      <c r="H7739" s="113"/>
      <c r="I7739" s="113"/>
      <c r="J7739" s="31"/>
      <c r="K7739" s="32"/>
      <c r="L7739" s="113"/>
      <c r="M7739" s="113"/>
      <c r="N7739" s="31"/>
      <c r="O7739" s="32"/>
      <c r="P7739" s="113"/>
      <c r="Q7739" s="113"/>
      <c r="R7739" s="31"/>
      <c r="S7739" s="32"/>
      <c r="T7739" s="113"/>
      <c r="U7739" s="113"/>
      <c r="V7739" s="31"/>
      <c r="W7739" s="32"/>
      <c r="X7739" s="113"/>
      <c r="Y7739" s="113"/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10"/>
      <c r="B7740" s="111"/>
      <c r="C7740" s="112"/>
      <c r="D7740" s="21">
        <f t="shared" si="190"/>
        <v>0</v>
      </c>
      <c r="E7740" s="24">
        <f t="shared" si="19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10"/>
      <c r="B7741" s="111"/>
      <c r="C7741" s="112"/>
      <c r="D7741" s="21">
        <f t="shared" si="190"/>
        <v>0</v>
      </c>
      <c r="E7741" s="24">
        <f t="shared" si="19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10"/>
      <c r="B7742" s="111"/>
      <c r="C7742" s="112"/>
      <c r="D7742" s="21">
        <f t="shared" si="190"/>
        <v>0</v>
      </c>
      <c r="E7742" s="24">
        <f t="shared" si="191"/>
        <v>0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10"/>
      <c r="B7743" s="111"/>
      <c r="C7743" s="112"/>
      <c r="D7743" s="21">
        <f t="shared" si="190"/>
        <v>0</v>
      </c>
      <c r="E7743" s="24">
        <f t="shared" si="191"/>
        <v>26304.989999999998</v>
      </c>
      <c r="F7743" s="104"/>
      <c r="G7743" s="104"/>
      <c r="H7743" s="113">
        <v>0</v>
      </c>
      <c r="I7743" s="113">
        <v>15265</v>
      </c>
      <c r="J7743" s="31"/>
      <c r="K7743" s="32"/>
      <c r="L7743" s="113"/>
      <c r="M7743" s="113"/>
      <c r="N7743" s="31">
        <v>0</v>
      </c>
      <c r="O7743" s="32">
        <v>11039.99</v>
      </c>
      <c r="P7743" s="113"/>
      <c r="Q7743" s="113"/>
      <c r="R7743" s="31"/>
      <c r="S7743" s="32"/>
      <c r="T7743" s="113"/>
      <c r="U7743" s="113"/>
      <c r="V7743" s="31"/>
      <c r="W7743" s="32"/>
      <c r="X7743" s="113"/>
      <c r="Y7743" s="113"/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10"/>
      <c r="B7744" s="111"/>
      <c r="C7744" s="112"/>
      <c r="D7744" s="21">
        <f t="shared" si="190"/>
        <v>0</v>
      </c>
      <c r="E7744" s="24">
        <f t="shared" si="191"/>
        <v>408654.7</v>
      </c>
      <c r="F7744" s="104"/>
      <c r="G7744" s="104"/>
      <c r="H7744" s="113">
        <v>0</v>
      </c>
      <c r="I7744" s="113">
        <v>281313.95</v>
      </c>
      <c r="J7744" s="31"/>
      <c r="K7744" s="32"/>
      <c r="L7744" s="113"/>
      <c r="M7744" s="113"/>
      <c r="N7744" s="31">
        <v>0</v>
      </c>
      <c r="O7744" s="32">
        <v>127340.75</v>
      </c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10"/>
      <c r="B7745" s="111"/>
      <c r="C7745" s="112"/>
      <c r="D7745" s="21">
        <f t="shared" si="190"/>
        <v>0</v>
      </c>
      <c r="E7745" s="24">
        <f t="shared" si="19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10"/>
      <c r="B7746" s="111"/>
      <c r="C7746" s="112"/>
      <c r="D7746" s="21">
        <f t="shared" si="190"/>
        <v>0</v>
      </c>
      <c r="E7746" s="24">
        <f t="shared" si="191"/>
        <v>0</v>
      </c>
      <c r="F7746" s="104"/>
      <c r="G7746" s="104"/>
      <c r="H7746" s="105"/>
      <c r="I7746" s="105"/>
      <c r="J7746" s="106"/>
      <c r="K7746" s="107"/>
      <c r="L7746" s="105"/>
      <c r="M7746" s="105"/>
      <c r="N7746" s="106">
        <v>0</v>
      </c>
      <c r="O7746" s="107">
        <v>0</v>
      </c>
      <c r="P7746" s="113"/>
      <c r="Q7746" s="113"/>
      <c r="R7746" s="106"/>
      <c r="S7746" s="107"/>
      <c r="T7746" s="105"/>
      <c r="U7746" s="105"/>
      <c r="V7746" s="106"/>
      <c r="W7746" s="107"/>
      <c r="X7746" s="105"/>
      <c r="Y7746" s="105"/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10"/>
      <c r="B7747" s="111"/>
      <c r="C7747" s="112"/>
      <c r="D7747" s="21">
        <f t="shared" si="190"/>
        <v>0</v>
      </c>
      <c r="E7747" s="24">
        <f t="shared" si="191"/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10"/>
      <c r="B7748" s="111"/>
      <c r="C7748" s="112"/>
      <c r="D7748" s="21">
        <f t="shared" si="190"/>
        <v>0</v>
      </c>
      <c r="E7748" s="24">
        <f t="shared" si="191"/>
        <v>0</v>
      </c>
      <c r="F7748" s="104"/>
      <c r="G7748" s="104"/>
      <c r="H7748" s="113"/>
      <c r="I7748" s="113"/>
      <c r="J7748" s="31"/>
      <c r="K7748" s="32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10"/>
      <c r="B7749" s="111"/>
      <c r="C7749" s="112"/>
      <c r="D7749" s="21">
        <f t="shared" si="190"/>
        <v>0</v>
      </c>
      <c r="E7749" s="24">
        <f t="shared" si="191"/>
        <v>0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10"/>
      <c r="B7750" s="111"/>
      <c r="C7750" s="112"/>
      <c r="D7750" s="21">
        <f t="shared" si="190"/>
        <v>0</v>
      </c>
      <c r="E7750" s="24">
        <f t="shared" si="191"/>
        <v>5125637</v>
      </c>
      <c r="F7750" s="104"/>
      <c r="G7750" s="104"/>
      <c r="H7750" s="113">
        <v>0</v>
      </c>
      <c r="I7750" s="113">
        <v>2530062</v>
      </c>
      <c r="J7750" s="31"/>
      <c r="K7750" s="32"/>
      <c r="L7750" s="113"/>
      <c r="M7750" s="113"/>
      <c r="N7750" s="31">
        <v>0</v>
      </c>
      <c r="O7750" s="32">
        <v>2595575</v>
      </c>
      <c r="P7750" s="113"/>
      <c r="Q7750" s="113"/>
      <c r="R7750" s="31"/>
      <c r="S7750" s="32"/>
      <c r="T7750" s="113"/>
      <c r="U7750" s="113"/>
      <c r="V7750" s="31"/>
      <c r="W7750" s="32"/>
      <c r="X7750" s="113"/>
      <c r="Y7750" s="113"/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10"/>
      <c r="B7751" s="111"/>
      <c r="C7751" s="112"/>
      <c r="D7751" s="21">
        <f t="shared" si="190"/>
        <v>0</v>
      </c>
      <c r="E7751" s="24">
        <f t="shared" si="191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10"/>
      <c r="B7752" s="111"/>
      <c r="C7752" s="112"/>
      <c r="D7752" s="21">
        <f t="shared" si="190"/>
        <v>0</v>
      </c>
      <c r="E7752" s="24">
        <f t="shared" si="191"/>
        <v>0</v>
      </c>
      <c r="F7752" s="104"/>
      <c r="G7752" s="104"/>
      <c r="H7752" s="105"/>
      <c r="I7752" s="105"/>
      <c r="J7752" s="106"/>
      <c r="K7752" s="107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10"/>
      <c r="B7753" s="111"/>
      <c r="C7753" s="112"/>
      <c r="D7753" s="21">
        <f t="shared" si="190"/>
        <v>0</v>
      </c>
      <c r="E7753" s="24">
        <f t="shared" si="191"/>
        <v>0</v>
      </c>
      <c r="F7753" s="104"/>
      <c r="G7753" s="104"/>
      <c r="H7753" s="113"/>
      <c r="I7753" s="113"/>
      <c r="J7753" s="31"/>
      <c r="K7753" s="32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10"/>
      <c r="B7754" s="111"/>
      <c r="C7754" s="112"/>
      <c r="D7754" s="21">
        <f t="shared" si="190"/>
        <v>0</v>
      </c>
      <c r="E7754" s="24">
        <f t="shared" si="191"/>
        <v>0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10"/>
      <c r="B7755" s="111"/>
      <c r="C7755" s="112"/>
      <c r="D7755" s="21">
        <f t="shared" si="190"/>
        <v>0</v>
      </c>
      <c r="E7755" s="24">
        <f t="shared" si="191"/>
        <v>225535.7</v>
      </c>
      <c r="F7755" s="104"/>
      <c r="G7755" s="104"/>
      <c r="H7755" s="113">
        <v>0</v>
      </c>
      <c r="I7755" s="113">
        <v>111279.1</v>
      </c>
      <c r="J7755" s="31"/>
      <c r="K7755" s="32"/>
      <c r="L7755" s="113"/>
      <c r="M7755" s="113"/>
      <c r="N7755" s="31">
        <v>0</v>
      </c>
      <c r="O7755" s="32">
        <v>114256.6</v>
      </c>
      <c r="P7755" s="113"/>
      <c r="Q7755" s="113"/>
      <c r="R7755" s="31"/>
      <c r="S7755" s="32"/>
      <c r="T7755" s="113"/>
      <c r="U7755" s="113"/>
      <c r="V7755" s="31"/>
      <c r="W7755" s="32"/>
      <c r="X7755" s="113"/>
      <c r="Y7755" s="113"/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10"/>
      <c r="B7756" s="111"/>
      <c r="C7756" s="112"/>
      <c r="D7756" s="21">
        <f t="shared" si="190"/>
        <v>0</v>
      </c>
      <c r="E7756" s="24">
        <f t="shared" si="191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10"/>
      <c r="B7757" s="111"/>
      <c r="C7757" s="112"/>
      <c r="D7757" s="21">
        <f t="shared" si="190"/>
        <v>0</v>
      </c>
      <c r="E7757" s="24">
        <f t="shared" si="191"/>
        <v>0</v>
      </c>
      <c r="F7757" s="104"/>
      <c r="G7757" s="104"/>
      <c r="H7757" s="105"/>
      <c r="I7757" s="105"/>
      <c r="J7757" s="106"/>
      <c r="K7757" s="107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10"/>
      <c r="B7758" s="111"/>
      <c r="C7758" s="112"/>
      <c r="D7758" s="21">
        <f t="shared" si="190"/>
        <v>0</v>
      </c>
      <c r="E7758" s="24">
        <f t="shared" si="191"/>
        <v>0</v>
      </c>
      <c r="F7758" s="104"/>
      <c r="G7758" s="104"/>
      <c r="H7758" s="113"/>
      <c r="I7758" s="113"/>
      <c r="J7758" s="31"/>
      <c r="K7758" s="32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10"/>
      <c r="B7759" s="111"/>
      <c r="C7759" s="112"/>
      <c r="D7759" s="21">
        <f t="shared" si="190"/>
        <v>0</v>
      </c>
      <c r="E7759" s="24">
        <f t="shared" si="191"/>
        <v>0</v>
      </c>
      <c r="F7759" s="104"/>
      <c r="G7759" s="104"/>
      <c r="H7759" s="105"/>
      <c r="I7759" s="105"/>
      <c r="J7759" s="106"/>
      <c r="K7759" s="107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10"/>
      <c r="B7760" s="111"/>
      <c r="C7760" s="112"/>
      <c r="D7760" s="21">
        <f t="shared" si="190"/>
        <v>0</v>
      </c>
      <c r="E7760" s="24">
        <f t="shared" si="191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10"/>
      <c r="B7761" s="111"/>
      <c r="C7761" s="112"/>
      <c r="D7761" s="21">
        <f t="shared" si="190"/>
        <v>0</v>
      </c>
      <c r="E7761" s="24">
        <f t="shared" si="191"/>
        <v>0</v>
      </c>
      <c r="F7761" s="104"/>
      <c r="G7761" s="104"/>
      <c r="H7761" s="113"/>
      <c r="I7761" s="113"/>
      <c r="J7761" s="31"/>
      <c r="K7761" s="32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10"/>
      <c r="B7762" s="111"/>
      <c r="C7762" s="112"/>
      <c r="D7762" s="21">
        <f t="shared" si="190"/>
        <v>0</v>
      </c>
      <c r="E7762" s="24">
        <f t="shared" si="191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10"/>
      <c r="B7763" s="111"/>
      <c r="C7763" s="112"/>
      <c r="D7763" s="21">
        <f t="shared" si="190"/>
        <v>0</v>
      </c>
      <c r="E7763" s="24">
        <f t="shared" si="191"/>
        <v>0</v>
      </c>
      <c r="F7763" s="104"/>
      <c r="G7763" s="104"/>
      <c r="H7763" s="105"/>
      <c r="I7763" s="105"/>
      <c r="J7763" s="106"/>
      <c r="K7763" s="107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10"/>
      <c r="B7764" s="111"/>
      <c r="C7764" s="112"/>
      <c r="D7764" s="21">
        <f t="shared" si="190"/>
        <v>0</v>
      </c>
      <c r="E7764" s="24">
        <f t="shared" si="191"/>
        <v>0</v>
      </c>
      <c r="F7764" s="104"/>
      <c r="G7764" s="104"/>
      <c r="H7764" s="113"/>
      <c r="I7764" s="113"/>
      <c r="J7764" s="31"/>
      <c r="K7764" s="32"/>
      <c r="L7764" s="113"/>
      <c r="M7764" s="113"/>
      <c r="N7764" s="31"/>
      <c r="O7764" s="32"/>
      <c r="P7764" s="105"/>
      <c r="Q7764" s="105"/>
      <c r="R7764" s="31"/>
      <c r="S7764" s="32"/>
      <c r="T7764" s="113"/>
      <c r="U7764" s="113"/>
      <c r="V7764" s="31"/>
      <c r="W7764" s="32"/>
      <c r="X7764" s="113"/>
      <c r="Y7764" s="113"/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10"/>
      <c r="B7765" s="111"/>
      <c r="C7765" s="112"/>
      <c r="D7765" s="21">
        <f t="shared" si="190"/>
        <v>0</v>
      </c>
      <c r="E7765" s="24">
        <f t="shared" si="191"/>
        <v>0</v>
      </c>
      <c r="F7765" s="104"/>
      <c r="G7765" s="104"/>
      <c r="H7765" s="113"/>
      <c r="I7765" s="113"/>
      <c r="J7765" s="31"/>
      <c r="K7765" s="32"/>
      <c r="L7765" s="113"/>
      <c r="M7765" s="113"/>
      <c r="N7765" s="31"/>
      <c r="O7765" s="32"/>
      <c r="P7765" s="113"/>
      <c r="Q7765" s="113"/>
      <c r="R7765" s="31"/>
      <c r="S7765" s="32"/>
      <c r="T7765" s="113"/>
      <c r="U7765" s="113"/>
      <c r="V7765" s="31"/>
      <c r="W7765" s="32"/>
      <c r="X7765" s="113"/>
      <c r="Y7765" s="113"/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10"/>
      <c r="B7766" s="111"/>
      <c r="C7766" s="112"/>
      <c r="D7766" s="21">
        <f t="shared" si="190"/>
        <v>0</v>
      </c>
      <c r="E7766" s="24">
        <f t="shared" si="191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10"/>
      <c r="B7767" s="111"/>
      <c r="C7767" s="112"/>
      <c r="D7767" s="21">
        <f t="shared" si="190"/>
        <v>0</v>
      </c>
      <c r="E7767" s="24">
        <f t="shared" si="191"/>
        <v>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10"/>
      <c r="B7768" s="111"/>
      <c r="C7768" s="112"/>
      <c r="D7768" s="21">
        <f t="shared" si="190"/>
        <v>0</v>
      </c>
      <c r="E7768" s="24">
        <f t="shared" si="191"/>
        <v>36745</v>
      </c>
      <c r="F7768" s="104"/>
      <c r="G7768" s="104"/>
      <c r="H7768" s="113">
        <v>0</v>
      </c>
      <c r="I7768" s="113">
        <v>16820</v>
      </c>
      <c r="J7768" s="31"/>
      <c r="K7768" s="32"/>
      <c r="L7768" s="113"/>
      <c r="M7768" s="113"/>
      <c r="N7768" s="31">
        <v>0</v>
      </c>
      <c r="O7768" s="32">
        <v>19925</v>
      </c>
      <c r="P7768" s="113"/>
      <c r="Q7768" s="113"/>
      <c r="R7768" s="31"/>
      <c r="S7768" s="32"/>
      <c r="T7768" s="113"/>
      <c r="U7768" s="113"/>
      <c r="V7768" s="31"/>
      <c r="W7768" s="32"/>
      <c r="X7768" s="113"/>
      <c r="Y7768" s="113"/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10"/>
      <c r="B7769" s="111"/>
      <c r="C7769" s="112"/>
      <c r="D7769" s="21">
        <f t="shared" si="190"/>
        <v>0</v>
      </c>
      <c r="E7769" s="24">
        <f t="shared" si="191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10"/>
      <c r="B7770" s="111"/>
      <c r="C7770" s="112"/>
      <c r="D7770" s="21">
        <f t="shared" si="190"/>
        <v>0</v>
      </c>
      <c r="E7770" s="24">
        <f t="shared" si="191"/>
        <v>0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10"/>
      <c r="B7771" s="111"/>
      <c r="C7771" s="112"/>
      <c r="D7771" s="21">
        <f t="shared" si="190"/>
        <v>39165</v>
      </c>
      <c r="E7771" s="24">
        <f t="shared" si="191"/>
        <v>15900</v>
      </c>
      <c r="F7771" s="104"/>
      <c r="G7771" s="104"/>
      <c r="H7771" s="105">
        <v>17350</v>
      </c>
      <c r="I7771" s="105">
        <v>1200</v>
      </c>
      <c r="J7771" s="106"/>
      <c r="K7771" s="107"/>
      <c r="L7771" s="105"/>
      <c r="M7771" s="105"/>
      <c r="N7771" s="106">
        <v>21815</v>
      </c>
      <c r="O7771" s="107">
        <v>14700</v>
      </c>
      <c r="P7771" s="113"/>
      <c r="Q7771" s="113"/>
      <c r="R7771" s="106"/>
      <c r="S7771" s="107"/>
      <c r="T7771" s="105"/>
      <c r="U7771" s="105"/>
      <c r="V7771" s="106"/>
      <c r="W7771" s="107"/>
      <c r="X7771" s="105"/>
      <c r="Y7771" s="105"/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10"/>
      <c r="B7772" s="111"/>
      <c r="C7772" s="112"/>
      <c r="D7772" s="21">
        <f t="shared" si="190"/>
        <v>0</v>
      </c>
      <c r="E7772" s="24">
        <f t="shared" si="191"/>
        <v>0</v>
      </c>
      <c r="F7772" s="104"/>
      <c r="G7772" s="104"/>
      <c r="H7772" s="113"/>
      <c r="I7772" s="113"/>
      <c r="J7772" s="31"/>
      <c r="K7772" s="32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10"/>
      <c r="B7773" s="111"/>
      <c r="C7773" s="112"/>
      <c r="D7773" s="21">
        <f t="shared" si="190"/>
        <v>0</v>
      </c>
      <c r="E7773" s="24">
        <f t="shared" si="191"/>
        <v>0</v>
      </c>
      <c r="F7773" s="104"/>
      <c r="G7773" s="104"/>
      <c r="H7773" s="105"/>
      <c r="I7773" s="105"/>
      <c r="J7773" s="106"/>
      <c r="K7773" s="107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10"/>
      <c r="B7774" s="111"/>
      <c r="C7774" s="112"/>
      <c r="D7774" s="21">
        <f t="shared" si="190"/>
        <v>0</v>
      </c>
      <c r="E7774" s="24">
        <f t="shared" si="191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10"/>
      <c r="B7775" s="111"/>
      <c r="C7775" s="112"/>
      <c r="D7775" s="21">
        <f t="shared" si="190"/>
        <v>0</v>
      </c>
      <c r="E7775" s="24">
        <f t="shared" si="191"/>
        <v>0</v>
      </c>
      <c r="F7775" s="104"/>
      <c r="G7775" s="104"/>
      <c r="H7775" s="113"/>
      <c r="I7775" s="113"/>
      <c r="J7775" s="31"/>
      <c r="K7775" s="32"/>
      <c r="L7775" s="113"/>
      <c r="M7775" s="113"/>
      <c r="N7775" s="31"/>
      <c r="O7775" s="32"/>
      <c r="P7775" s="105"/>
      <c r="Q7775" s="105"/>
      <c r="R7775" s="31"/>
      <c r="S7775" s="32"/>
      <c r="T7775" s="113"/>
      <c r="U7775" s="113"/>
      <c r="V7775" s="31"/>
      <c r="W7775" s="32"/>
      <c r="X7775" s="113"/>
      <c r="Y7775" s="113"/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10"/>
      <c r="B7776" s="111"/>
      <c r="C7776" s="112"/>
      <c r="D7776" s="21">
        <f t="shared" si="190"/>
        <v>0</v>
      </c>
      <c r="E7776" s="24">
        <f t="shared" si="191"/>
        <v>46500</v>
      </c>
      <c r="F7776" s="104"/>
      <c r="G7776" s="104"/>
      <c r="H7776" s="113"/>
      <c r="I7776" s="113"/>
      <c r="J7776" s="31"/>
      <c r="K7776" s="32"/>
      <c r="L7776" s="113"/>
      <c r="M7776" s="113"/>
      <c r="N7776" s="31">
        <v>0</v>
      </c>
      <c r="O7776" s="32">
        <v>46500</v>
      </c>
      <c r="P7776" s="113"/>
      <c r="Q7776" s="113"/>
      <c r="R7776" s="31"/>
      <c r="S7776" s="32"/>
      <c r="T7776" s="113"/>
      <c r="U7776" s="113"/>
      <c r="V7776" s="31"/>
      <c r="W7776" s="32"/>
      <c r="X7776" s="113"/>
      <c r="Y7776" s="113"/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10"/>
      <c r="B7777" s="111"/>
      <c r="C7777" s="112"/>
      <c r="D7777" s="21">
        <f t="shared" si="190"/>
        <v>0</v>
      </c>
      <c r="E7777" s="24">
        <f t="shared" si="191"/>
        <v>0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10"/>
      <c r="B7778" s="111"/>
      <c r="C7778" s="112"/>
      <c r="D7778" s="21">
        <f t="shared" si="190"/>
        <v>0</v>
      </c>
      <c r="E7778" s="24">
        <f t="shared" si="191"/>
        <v>167003</v>
      </c>
      <c r="F7778" s="104"/>
      <c r="G7778" s="104"/>
      <c r="H7778" s="105">
        <v>0</v>
      </c>
      <c r="I7778" s="105">
        <v>48028</v>
      </c>
      <c r="J7778" s="106"/>
      <c r="K7778" s="107"/>
      <c r="L7778" s="105"/>
      <c r="M7778" s="105"/>
      <c r="N7778" s="106">
        <v>0</v>
      </c>
      <c r="O7778" s="107">
        <v>118975</v>
      </c>
      <c r="P7778" s="113"/>
      <c r="Q7778" s="113"/>
      <c r="R7778" s="106"/>
      <c r="S7778" s="107"/>
      <c r="T7778" s="105"/>
      <c r="U7778" s="105"/>
      <c r="V7778" s="106"/>
      <c r="W7778" s="107"/>
      <c r="X7778" s="105"/>
      <c r="Y7778" s="105"/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10"/>
      <c r="B7779" s="111"/>
      <c r="C7779" s="112"/>
      <c r="D7779" s="21">
        <f t="shared" si="190"/>
        <v>0</v>
      </c>
      <c r="E7779" s="24">
        <f t="shared" si="191"/>
        <v>0</v>
      </c>
      <c r="F7779" s="104"/>
      <c r="G7779" s="104"/>
      <c r="H7779" s="113"/>
      <c r="I7779" s="113"/>
      <c r="J7779" s="31"/>
      <c r="K7779" s="32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10"/>
      <c r="B7780" s="111"/>
      <c r="C7780" s="112"/>
      <c r="D7780" s="21">
        <f t="shared" si="190"/>
        <v>0</v>
      </c>
      <c r="E7780" s="24">
        <f t="shared" si="191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10"/>
      <c r="B7781" s="111"/>
      <c r="C7781" s="112"/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104"/>
      <c r="G7781" s="104"/>
      <c r="H7781" s="113">
        <v>0</v>
      </c>
      <c r="I7781" s="113">
        <v>0</v>
      </c>
      <c r="J7781" s="31"/>
      <c r="K7781" s="32"/>
      <c r="L7781" s="113"/>
      <c r="M7781" s="113"/>
      <c r="N7781" s="31">
        <v>0</v>
      </c>
      <c r="O7781" s="32">
        <v>0</v>
      </c>
      <c r="P7781" s="113"/>
      <c r="Q7781" s="113"/>
      <c r="R7781" s="31"/>
      <c r="S7781" s="32"/>
      <c r="T7781" s="113"/>
      <c r="U7781" s="113"/>
      <c r="V7781" s="31"/>
      <c r="W7781" s="32"/>
      <c r="X7781" s="113"/>
      <c r="Y7781" s="113"/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10"/>
      <c r="B7782" s="111"/>
      <c r="C7782" s="112"/>
      <c r="D7782" s="21">
        <f t="shared" si="192"/>
        <v>0</v>
      </c>
      <c r="E7782" s="24">
        <f t="shared" si="193"/>
        <v>27390</v>
      </c>
      <c r="F7782" s="104"/>
      <c r="G7782" s="104"/>
      <c r="H7782" s="113">
        <v>0</v>
      </c>
      <c r="I7782" s="113">
        <v>14220</v>
      </c>
      <c r="J7782" s="31"/>
      <c r="K7782" s="32"/>
      <c r="L7782" s="113"/>
      <c r="M7782" s="113"/>
      <c r="N7782" s="31">
        <v>0</v>
      </c>
      <c r="O7782" s="32">
        <v>13170</v>
      </c>
      <c r="P7782" s="113"/>
      <c r="Q7782" s="113"/>
      <c r="R7782" s="31"/>
      <c r="S7782" s="32"/>
      <c r="T7782" s="113"/>
      <c r="U7782" s="113"/>
      <c r="V7782" s="31"/>
      <c r="W7782" s="32"/>
      <c r="X7782" s="113"/>
      <c r="Y7782" s="113"/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10"/>
      <c r="B7783" s="111"/>
      <c r="C7783" s="112"/>
      <c r="D7783" s="21">
        <f t="shared" si="192"/>
        <v>4063270</v>
      </c>
      <c r="E7783" s="24">
        <f t="shared" si="193"/>
        <v>0</v>
      </c>
      <c r="F7783" s="104"/>
      <c r="G7783" s="104"/>
      <c r="H7783" s="113">
        <v>2004300</v>
      </c>
      <c r="I7783" s="113">
        <v>0</v>
      </c>
      <c r="J7783" s="31"/>
      <c r="K7783" s="32"/>
      <c r="L7783" s="113"/>
      <c r="M7783" s="113"/>
      <c r="N7783" s="31">
        <v>2058970</v>
      </c>
      <c r="O7783" s="32">
        <v>0</v>
      </c>
      <c r="P7783" s="113"/>
      <c r="Q7783" s="113"/>
      <c r="R7783" s="31"/>
      <c r="S7783" s="32"/>
      <c r="T7783" s="113"/>
      <c r="U7783" s="113"/>
      <c r="V7783" s="31"/>
      <c r="W7783" s="32"/>
      <c r="X7783" s="113"/>
      <c r="Y7783" s="113"/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10"/>
      <c r="B7784" s="111"/>
      <c r="C7784" s="112"/>
      <c r="D7784" s="21">
        <f t="shared" si="192"/>
        <v>218000</v>
      </c>
      <c r="E7784" s="24">
        <f t="shared" si="193"/>
        <v>0</v>
      </c>
      <c r="F7784" s="104"/>
      <c r="G7784" s="104"/>
      <c r="H7784" s="113">
        <v>107360</v>
      </c>
      <c r="I7784" s="113">
        <v>0</v>
      </c>
      <c r="J7784" s="31"/>
      <c r="K7784" s="32"/>
      <c r="L7784" s="113"/>
      <c r="M7784" s="113"/>
      <c r="N7784" s="31">
        <v>110640</v>
      </c>
      <c r="O7784" s="32">
        <v>0</v>
      </c>
      <c r="P7784" s="113"/>
      <c r="Q7784" s="113"/>
      <c r="R7784" s="31"/>
      <c r="S7784" s="32"/>
      <c r="T7784" s="113"/>
      <c r="U7784" s="113"/>
      <c r="V7784" s="31"/>
      <c r="W7784" s="32"/>
      <c r="X7784" s="113"/>
      <c r="Y7784" s="113"/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10"/>
      <c r="B7785" s="111"/>
      <c r="C7785" s="112"/>
      <c r="D7785" s="21">
        <f t="shared" si="192"/>
        <v>0</v>
      </c>
      <c r="E7785" s="24">
        <f t="shared" si="19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10"/>
      <c r="B7786" s="111"/>
      <c r="C7786" s="112"/>
      <c r="D7786" s="21">
        <f t="shared" si="192"/>
        <v>215600</v>
      </c>
      <c r="E7786" s="24">
        <f t="shared" si="193"/>
        <v>0</v>
      </c>
      <c r="F7786" s="104"/>
      <c r="G7786" s="104"/>
      <c r="H7786" s="113">
        <v>107800</v>
      </c>
      <c r="I7786" s="113">
        <v>0</v>
      </c>
      <c r="J7786" s="31"/>
      <c r="K7786" s="32"/>
      <c r="L7786" s="113"/>
      <c r="M7786" s="113"/>
      <c r="N7786" s="31">
        <v>107800</v>
      </c>
      <c r="O7786" s="32">
        <v>0</v>
      </c>
      <c r="P7786" s="113"/>
      <c r="Q7786" s="113"/>
      <c r="R7786" s="31"/>
      <c r="S7786" s="32"/>
      <c r="T7786" s="113"/>
      <c r="U7786" s="113"/>
      <c r="V7786" s="31"/>
      <c r="W7786" s="32"/>
      <c r="X7786" s="113"/>
      <c r="Y7786" s="113"/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10"/>
      <c r="B7787" s="111"/>
      <c r="C7787" s="112"/>
      <c r="D7787" s="21">
        <f t="shared" si="192"/>
        <v>0</v>
      </c>
      <c r="E7787" s="24">
        <f t="shared" si="19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10"/>
      <c r="B7788" s="111"/>
      <c r="C7788" s="112"/>
      <c r="D7788" s="21">
        <f t="shared" si="192"/>
        <v>0</v>
      </c>
      <c r="E7788" s="24">
        <f t="shared" si="193"/>
        <v>0</v>
      </c>
      <c r="F7788" s="104"/>
      <c r="G7788" s="104"/>
      <c r="H7788" s="113"/>
      <c r="I7788" s="113"/>
      <c r="J7788" s="31"/>
      <c r="K7788" s="32"/>
      <c r="L7788" s="113"/>
      <c r="M7788" s="113"/>
      <c r="N7788" s="31"/>
      <c r="O7788" s="32"/>
      <c r="P7788" s="113"/>
      <c r="Q7788" s="113"/>
      <c r="R7788" s="31"/>
      <c r="S7788" s="32"/>
      <c r="T7788" s="113"/>
      <c r="U7788" s="113"/>
      <c r="V7788" s="31"/>
      <c r="W7788" s="32"/>
      <c r="X7788" s="113"/>
      <c r="Y7788" s="113"/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10"/>
      <c r="B7789" s="111"/>
      <c r="C7789" s="112"/>
      <c r="D7789" s="21">
        <f t="shared" si="192"/>
        <v>0</v>
      </c>
      <c r="E7789" s="24">
        <f t="shared" si="193"/>
        <v>0</v>
      </c>
      <c r="F7789" s="104"/>
      <c r="G7789" s="104"/>
      <c r="H7789" s="105"/>
      <c r="I7789" s="105"/>
      <c r="J7789" s="106"/>
      <c r="K7789" s="107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10"/>
      <c r="B7790" s="111"/>
      <c r="C7790" s="112"/>
      <c r="D7790" s="21">
        <f t="shared" si="192"/>
        <v>0</v>
      </c>
      <c r="E7790" s="24">
        <f t="shared" si="19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10"/>
      <c r="B7791" s="111"/>
      <c r="C7791" s="112"/>
      <c r="D7791" s="21">
        <f t="shared" si="192"/>
        <v>0</v>
      </c>
      <c r="E7791" s="24">
        <f t="shared" si="19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10"/>
      <c r="B7792" s="111"/>
      <c r="C7792" s="112"/>
      <c r="D7792" s="21">
        <f t="shared" si="192"/>
        <v>0</v>
      </c>
      <c r="E7792" s="24">
        <f t="shared" si="193"/>
        <v>0</v>
      </c>
      <c r="F7792" s="104"/>
      <c r="G7792" s="104"/>
      <c r="H7792" s="113"/>
      <c r="I7792" s="113"/>
      <c r="J7792" s="31"/>
      <c r="K7792" s="32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10"/>
      <c r="B7793" s="111"/>
      <c r="C7793" s="112"/>
      <c r="D7793" s="21">
        <f t="shared" si="192"/>
        <v>339550</v>
      </c>
      <c r="E7793" s="24">
        <f t="shared" si="193"/>
        <v>0</v>
      </c>
      <c r="F7793" s="104"/>
      <c r="G7793" s="104"/>
      <c r="H7793" s="113">
        <v>172400</v>
      </c>
      <c r="I7793" s="113">
        <v>0</v>
      </c>
      <c r="J7793" s="31"/>
      <c r="K7793" s="32"/>
      <c r="L7793" s="113"/>
      <c r="M7793" s="113"/>
      <c r="N7793" s="31">
        <v>167150</v>
      </c>
      <c r="O7793" s="32">
        <v>0</v>
      </c>
      <c r="P7793" s="113"/>
      <c r="Q7793" s="113"/>
      <c r="R7793" s="31"/>
      <c r="S7793" s="32"/>
      <c r="T7793" s="113"/>
      <c r="U7793" s="113"/>
      <c r="V7793" s="31"/>
      <c r="W7793" s="32"/>
      <c r="X7793" s="113"/>
      <c r="Y7793" s="113"/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10"/>
      <c r="B7794" s="111"/>
      <c r="C7794" s="112"/>
      <c r="D7794" s="21">
        <f t="shared" si="192"/>
        <v>227440</v>
      </c>
      <c r="E7794" s="24">
        <f t="shared" si="193"/>
        <v>0</v>
      </c>
      <c r="F7794" s="104"/>
      <c r="G7794" s="104"/>
      <c r="H7794" s="113">
        <v>115530</v>
      </c>
      <c r="I7794" s="113">
        <v>0</v>
      </c>
      <c r="J7794" s="31"/>
      <c r="K7794" s="32"/>
      <c r="L7794" s="113"/>
      <c r="M7794" s="113"/>
      <c r="N7794" s="31">
        <v>111910</v>
      </c>
      <c r="O7794" s="32">
        <v>0</v>
      </c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10"/>
      <c r="B7795" s="111"/>
      <c r="C7795" s="112"/>
      <c r="D7795" s="21">
        <f t="shared" si="192"/>
        <v>308400</v>
      </c>
      <c r="E7795" s="24">
        <f t="shared" si="193"/>
        <v>0</v>
      </c>
      <c r="F7795" s="104"/>
      <c r="G7795" s="104"/>
      <c r="H7795" s="113">
        <v>152020</v>
      </c>
      <c r="I7795" s="113">
        <v>0</v>
      </c>
      <c r="J7795" s="31"/>
      <c r="K7795" s="32"/>
      <c r="L7795" s="113"/>
      <c r="M7795" s="113"/>
      <c r="N7795" s="31">
        <v>156380</v>
      </c>
      <c r="O7795" s="32">
        <v>0</v>
      </c>
      <c r="P7795" s="113"/>
      <c r="Q7795" s="113"/>
      <c r="R7795" s="31"/>
      <c r="S7795" s="32"/>
      <c r="T7795" s="113"/>
      <c r="U7795" s="113"/>
      <c r="V7795" s="31"/>
      <c r="W7795" s="32"/>
      <c r="X7795" s="113"/>
      <c r="Y7795" s="113"/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10"/>
      <c r="B7796" s="111"/>
      <c r="C7796" s="112"/>
      <c r="D7796" s="21">
        <f t="shared" si="192"/>
        <v>40290</v>
      </c>
      <c r="E7796" s="24">
        <f t="shared" si="193"/>
        <v>0</v>
      </c>
      <c r="F7796" s="104"/>
      <c r="G7796" s="104"/>
      <c r="H7796" s="113">
        <v>23370</v>
      </c>
      <c r="I7796" s="113">
        <v>0</v>
      </c>
      <c r="J7796" s="31"/>
      <c r="K7796" s="32"/>
      <c r="L7796" s="113"/>
      <c r="M7796" s="113"/>
      <c r="N7796" s="31">
        <v>16920</v>
      </c>
      <c r="O7796" s="32">
        <v>0</v>
      </c>
      <c r="P7796" s="113"/>
      <c r="Q7796" s="113"/>
      <c r="R7796" s="31"/>
      <c r="S7796" s="32"/>
      <c r="T7796" s="113"/>
      <c r="U7796" s="113"/>
      <c r="V7796" s="31"/>
      <c r="W7796" s="32"/>
      <c r="X7796" s="113"/>
      <c r="Y7796" s="113"/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10"/>
      <c r="B7797" s="111"/>
      <c r="C7797" s="112"/>
      <c r="D7797" s="21">
        <f t="shared" si="192"/>
        <v>744762.2</v>
      </c>
      <c r="E7797" s="24">
        <f t="shared" si="193"/>
        <v>0</v>
      </c>
      <c r="F7797" s="104"/>
      <c r="G7797" s="104"/>
      <c r="H7797" s="113">
        <v>443692.2</v>
      </c>
      <c r="I7797" s="113">
        <v>0</v>
      </c>
      <c r="J7797" s="31"/>
      <c r="K7797" s="32"/>
      <c r="L7797" s="113"/>
      <c r="M7797" s="113"/>
      <c r="N7797" s="31">
        <v>301070</v>
      </c>
      <c r="O7797" s="32">
        <v>0</v>
      </c>
      <c r="P7797" s="113"/>
      <c r="Q7797" s="113"/>
      <c r="R7797" s="31"/>
      <c r="S7797" s="32"/>
      <c r="T7797" s="113"/>
      <c r="U7797" s="113"/>
      <c r="V7797" s="31"/>
      <c r="W7797" s="32"/>
      <c r="X7797" s="113"/>
      <c r="Y7797" s="113"/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10"/>
      <c r="B7798" s="111"/>
      <c r="C7798" s="112"/>
      <c r="D7798" s="21">
        <f t="shared" si="192"/>
        <v>247394</v>
      </c>
      <c r="E7798" s="24">
        <f t="shared" si="193"/>
        <v>0</v>
      </c>
      <c r="F7798" s="104"/>
      <c r="G7798" s="104"/>
      <c r="H7798" s="105">
        <v>125454</v>
      </c>
      <c r="I7798" s="105">
        <v>0</v>
      </c>
      <c r="J7798" s="106"/>
      <c r="K7798" s="107"/>
      <c r="L7798" s="105"/>
      <c r="M7798" s="105"/>
      <c r="N7798" s="106">
        <v>121940</v>
      </c>
      <c r="O7798" s="107">
        <v>0</v>
      </c>
      <c r="P7798" s="113"/>
      <c r="Q7798" s="113"/>
      <c r="R7798" s="106"/>
      <c r="S7798" s="107"/>
      <c r="T7798" s="105"/>
      <c r="U7798" s="105"/>
      <c r="V7798" s="106"/>
      <c r="W7798" s="107"/>
      <c r="X7798" s="105"/>
      <c r="Y7798" s="105"/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10"/>
      <c r="B7799" s="111"/>
      <c r="C7799" s="112"/>
      <c r="D7799" s="21">
        <f t="shared" si="192"/>
        <v>536470</v>
      </c>
      <c r="E7799" s="24">
        <f t="shared" si="193"/>
        <v>0</v>
      </c>
      <c r="F7799" s="104"/>
      <c r="G7799" s="104"/>
      <c r="H7799" s="105">
        <v>276430</v>
      </c>
      <c r="I7799" s="105">
        <v>0</v>
      </c>
      <c r="J7799" s="106"/>
      <c r="K7799" s="107"/>
      <c r="L7799" s="105"/>
      <c r="M7799" s="105"/>
      <c r="N7799" s="106">
        <v>260040</v>
      </c>
      <c r="O7799" s="107">
        <v>0</v>
      </c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10"/>
      <c r="B7800" s="111"/>
      <c r="C7800" s="112"/>
      <c r="D7800" s="21">
        <f t="shared" si="192"/>
        <v>116575</v>
      </c>
      <c r="E7800" s="24">
        <f t="shared" si="193"/>
        <v>0</v>
      </c>
      <c r="F7800" s="104"/>
      <c r="G7800" s="104"/>
      <c r="H7800" s="105">
        <v>47945</v>
      </c>
      <c r="I7800" s="105">
        <v>0</v>
      </c>
      <c r="J7800" s="106"/>
      <c r="K7800" s="107"/>
      <c r="L7800" s="105"/>
      <c r="M7800" s="105"/>
      <c r="N7800" s="106">
        <v>68630</v>
      </c>
      <c r="O7800" s="107">
        <v>0</v>
      </c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10"/>
      <c r="B7801" s="111"/>
      <c r="C7801" s="112"/>
      <c r="D7801" s="21">
        <f t="shared" si="192"/>
        <v>0</v>
      </c>
      <c r="E7801" s="24">
        <f t="shared" si="193"/>
        <v>0</v>
      </c>
      <c r="F7801" s="104"/>
      <c r="G7801" s="104"/>
      <c r="H7801" s="105"/>
      <c r="I7801" s="105"/>
      <c r="J7801" s="106"/>
      <c r="K7801" s="107"/>
      <c r="L7801" s="105"/>
      <c r="M7801" s="105"/>
      <c r="N7801" s="106"/>
      <c r="O7801" s="107"/>
      <c r="P7801" s="105"/>
      <c r="Q7801" s="105"/>
      <c r="R7801" s="106"/>
      <c r="S7801" s="107"/>
      <c r="T7801" s="105"/>
      <c r="U7801" s="105"/>
      <c r="V7801" s="106"/>
      <c r="W7801" s="107"/>
      <c r="X7801" s="105"/>
      <c r="Y7801" s="105"/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10"/>
      <c r="B7802" s="111"/>
      <c r="C7802" s="112"/>
      <c r="D7802" s="21">
        <f t="shared" si="192"/>
        <v>28177</v>
      </c>
      <c r="E7802" s="24">
        <f t="shared" si="193"/>
        <v>0</v>
      </c>
      <c r="F7802" s="104"/>
      <c r="G7802" s="104"/>
      <c r="H7802" s="105">
        <v>5872</v>
      </c>
      <c r="I7802" s="105">
        <v>0</v>
      </c>
      <c r="J7802" s="106"/>
      <c r="K7802" s="107"/>
      <c r="L7802" s="105"/>
      <c r="M7802" s="105"/>
      <c r="N7802" s="106">
        <v>22305</v>
      </c>
      <c r="O7802" s="107">
        <v>0</v>
      </c>
      <c r="P7802" s="105"/>
      <c r="Q7802" s="105"/>
      <c r="R7802" s="106"/>
      <c r="S7802" s="107"/>
      <c r="T7802" s="105"/>
      <c r="U7802" s="105"/>
      <c r="V7802" s="106"/>
      <c r="W7802" s="107"/>
      <c r="X7802" s="105"/>
      <c r="Y7802" s="105"/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10"/>
      <c r="B7803" s="111"/>
      <c r="C7803" s="112"/>
      <c r="D7803" s="21">
        <f t="shared" si="192"/>
        <v>0</v>
      </c>
      <c r="E7803" s="24">
        <f t="shared" si="193"/>
        <v>0</v>
      </c>
      <c r="F7803" s="104"/>
      <c r="G7803" s="104"/>
      <c r="H7803" s="113"/>
      <c r="I7803" s="113"/>
      <c r="J7803" s="31"/>
      <c r="K7803" s="32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10"/>
      <c r="B7804" s="111"/>
      <c r="C7804" s="112"/>
      <c r="D7804" s="21">
        <f t="shared" si="192"/>
        <v>0</v>
      </c>
      <c r="E7804" s="24">
        <f t="shared" si="193"/>
        <v>0</v>
      </c>
      <c r="F7804" s="104"/>
      <c r="G7804" s="104"/>
      <c r="H7804" s="105"/>
      <c r="I7804" s="105"/>
      <c r="J7804" s="106"/>
      <c r="K7804" s="107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10"/>
      <c r="B7805" s="111"/>
      <c r="C7805" s="112"/>
      <c r="D7805" s="21">
        <f t="shared" si="192"/>
        <v>0</v>
      </c>
      <c r="E7805" s="24">
        <f t="shared" si="19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10"/>
      <c r="B7806" s="111"/>
      <c r="C7806" s="112"/>
      <c r="D7806" s="21">
        <f t="shared" si="192"/>
        <v>0</v>
      </c>
      <c r="E7806" s="24">
        <f t="shared" si="19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10"/>
      <c r="B7807" s="111"/>
      <c r="C7807" s="112"/>
      <c r="D7807" s="21">
        <f t="shared" si="192"/>
        <v>0</v>
      </c>
      <c r="E7807" s="24">
        <f t="shared" si="19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10"/>
      <c r="B7808" s="111"/>
      <c r="C7808" s="112"/>
      <c r="D7808" s="21">
        <f t="shared" si="192"/>
        <v>0</v>
      </c>
      <c r="E7808" s="24">
        <f t="shared" si="19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10"/>
      <c r="B7809" s="111"/>
      <c r="C7809" s="112"/>
      <c r="D7809" s="21">
        <f t="shared" si="192"/>
        <v>33600</v>
      </c>
      <c r="E7809" s="24">
        <f t="shared" si="193"/>
        <v>0</v>
      </c>
      <c r="F7809" s="104"/>
      <c r="G7809" s="104"/>
      <c r="H7809" s="113">
        <v>16800</v>
      </c>
      <c r="I7809" s="113">
        <v>0</v>
      </c>
      <c r="J7809" s="31"/>
      <c r="K7809" s="32"/>
      <c r="L7809" s="113"/>
      <c r="M7809" s="113"/>
      <c r="N7809" s="31">
        <v>16800</v>
      </c>
      <c r="O7809" s="32">
        <v>0</v>
      </c>
      <c r="P7809" s="105"/>
      <c r="Q7809" s="105"/>
      <c r="R7809" s="31"/>
      <c r="S7809" s="32"/>
      <c r="T7809" s="113"/>
      <c r="U7809" s="113"/>
      <c r="V7809" s="31"/>
      <c r="W7809" s="32"/>
      <c r="X7809" s="113"/>
      <c r="Y7809" s="113"/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10"/>
      <c r="B7810" s="111"/>
      <c r="C7810" s="112"/>
      <c r="D7810" s="21">
        <f t="shared" si="192"/>
        <v>0</v>
      </c>
      <c r="E7810" s="24">
        <f t="shared" si="19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10"/>
      <c r="B7811" s="111"/>
      <c r="C7811" s="112"/>
      <c r="D7811" s="21">
        <f t="shared" si="192"/>
        <v>120780</v>
      </c>
      <c r="E7811" s="24">
        <f t="shared" si="193"/>
        <v>0</v>
      </c>
      <c r="F7811" s="104"/>
      <c r="G7811" s="104"/>
      <c r="H7811" s="113">
        <v>59700</v>
      </c>
      <c r="I7811" s="113">
        <v>0</v>
      </c>
      <c r="J7811" s="31"/>
      <c r="K7811" s="32"/>
      <c r="L7811" s="113"/>
      <c r="M7811" s="113"/>
      <c r="N7811" s="31">
        <v>61080</v>
      </c>
      <c r="O7811" s="32">
        <v>0</v>
      </c>
      <c r="P7811" s="113"/>
      <c r="Q7811" s="113"/>
      <c r="R7811" s="31"/>
      <c r="S7811" s="32"/>
      <c r="T7811" s="113"/>
      <c r="U7811" s="113"/>
      <c r="V7811" s="31"/>
      <c r="W7811" s="32"/>
      <c r="X7811" s="113"/>
      <c r="Y7811" s="113"/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10"/>
      <c r="B7812" s="111"/>
      <c r="C7812" s="112"/>
      <c r="D7812" s="21">
        <f t="shared" si="192"/>
        <v>0</v>
      </c>
      <c r="E7812" s="24">
        <f t="shared" si="193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10"/>
      <c r="B7813" s="111"/>
      <c r="C7813" s="112"/>
      <c r="D7813" s="21">
        <f t="shared" si="192"/>
        <v>0</v>
      </c>
      <c r="E7813" s="24">
        <f t="shared" si="193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10"/>
      <c r="B7814" s="111"/>
      <c r="C7814" s="112"/>
      <c r="D7814" s="21">
        <f t="shared" si="192"/>
        <v>0</v>
      </c>
      <c r="E7814" s="24">
        <f t="shared" si="193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10"/>
      <c r="B7815" s="111"/>
      <c r="C7815" s="112"/>
      <c r="D7815" s="21">
        <f t="shared" si="192"/>
        <v>84077</v>
      </c>
      <c r="E7815" s="24">
        <f t="shared" si="193"/>
        <v>0</v>
      </c>
      <c r="F7815" s="104"/>
      <c r="G7815" s="104"/>
      <c r="H7815" s="113">
        <v>41443</v>
      </c>
      <c r="I7815" s="113">
        <v>0</v>
      </c>
      <c r="J7815" s="31"/>
      <c r="K7815" s="32"/>
      <c r="L7815" s="113"/>
      <c r="M7815" s="113"/>
      <c r="N7815" s="31">
        <v>42634</v>
      </c>
      <c r="O7815" s="32">
        <v>0</v>
      </c>
      <c r="P7815" s="113"/>
      <c r="Q7815" s="113"/>
      <c r="R7815" s="31"/>
      <c r="S7815" s="32"/>
      <c r="T7815" s="113"/>
      <c r="U7815" s="113"/>
      <c r="V7815" s="31"/>
      <c r="W7815" s="32"/>
      <c r="X7815" s="113"/>
      <c r="Y7815" s="113"/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10"/>
      <c r="B7816" s="111"/>
      <c r="C7816" s="112"/>
      <c r="D7816" s="21">
        <f t="shared" si="192"/>
        <v>126115.5</v>
      </c>
      <c r="E7816" s="24">
        <f t="shared" si="193"/>
        <v>0</v>
      </c>
      <c r="F7816" s="104"/>
      <c r="G7816" s="104"/>
      <c r="H7816" s="113">
        <v>62164.5</v>
      </c>
      <c r="I7816" s="113">
        <v>0</v>
      </c>
      <c r="J7816" s="31"/>
      <c r="K7816" s="32"/>
      <c r="L7816" s="113"/>
      <c r="M7816" s="113"/>
      <c r="N7816" s="31">
        <v>63951</v>
      </c>
      <c r="O7816" s="32">
        <v>0</v>
      </c>
      <c r="P7816" s="113"/>
      <c r="Q7816" s="113"/>
      <c r="R7816" s="31"/>
      <c r="S7816" s="32"/>
      <c r="T7816" s="113"/>
      <c r="U7816" s="113"/>
      <c r="V7816" s="31"/>
      <c r="W7816" s="32"/>
      <c r="X7816" s="113"/>
      <c r="Y7816" s="113"/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10"/>
      <c r="B7817" s="111"/>
      <c r="C7817" s="112"/>
      <c r="D7817" s="21">
        <f t="shared" si="192"/>
        <v>15343.2</v>
      </c>
      <c r="E7817" s="24">
        <f t="shared" si="193"/>
        <v>0</v>
      </c>
      <c r="F7817" s="104"/>
      <c r="G7817" s="104"/>
      <c r="H7817" s="113">
        <v>7671.6</v>
      </c>
      <c r="I7817" s="113">
        <v>0</v>
      </c>
      <c r="J7817" s="31"/>
      <c r="K7817" s="32"/>
      <c r="L7817" s="113"/>
      <c r="M7817" s="113"/>
      <c r="N7817" s="31">
        <v>7671.6</v>
      </c>
      <c r="O7817" s="32">
        <v>0</v>
      </c>
      <c r="P7817" s="113"/>
      <c r="Q7817" s="113"/>
      <c r="R7817" s="31"/>
      <c r="S7817" s="32"/>
      <c r="T7817" s="113"/>
      <c r="U7817" s="113"/>
      <c r="V7817" s="31"/>
      <c r="W7817" s="32"/>
      <c r="X7817" s="113"/>
      <c r="Y7817" s="113"/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10"/>
      <c r="B7818" s="111"/>
      <c r="C7818" s="112"/>
      <c r="D7818" s="21">
        <f t="shared" si="192"/>
        <v>75</v>
      </c>
      <c r="E7818" s="24">
        <f t="shared" si="193"/>
        <v>0</v>
      </c>
      <c r="F7818" s="104"/>
      <c r="G7818" s="104"/>
      <c r="H7818" s="113"/>
      <c r="I7818" s="113"/>
      <c r="J7818" s="31"/>
      <c r="K7818" s="32"/>
      <c r="L7818" s="113"/>
      <c r="M7818" s="113"/>
      <c r="N7818" s="31">
        <v>75</v>
      </c>
      <c r="O7818" s="32">
        <v>0</v>
      </c>
      <c r="P7818" s="113"/>
      <c r="Q7818" s="113"/>
      <c r="R7818" s="31"/>
      <c r="S7818" s="32"/>
      <c r="T7818" s="113"/>
      <c r="U7818" s="113"/>
      <c r="V7818" s="31"/>
      <c r="W7818" s="32"/>
      <c r="X7818" s="113"/>
      <c r="Y7818" s="113"/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10"/>
      <c r="B7819" s="111"/>
      <c r="C7819" s="112"/>
      <c r="D7819" s="21">
        <f t="shared" si="192"/>
        <v>32139</v>
      </c>
      <c r="E7819" s="24">
        <f t="shared" si="193"/>
        <v>0</v>
      </c>
      <c r="F7819" s="104"/>
      <c r="G7819" s="104"/>
      <c r="H7819" s="113">
        <v>14226</v>
      </c>
      <c r="I7819" s="113">
        <v>0</v>
      </c>
      <c r="J7819" s="31"/>
      <c r="K7819" s="32"/>
      <c r="L7819" s="113"/>
      <c r="M7819" s="113"/>
      <c r="N7819" s="31">
        <v>17913</v>
      </c>
      <c r="O7819" s="32">
        <v>0</v>
      </c>
      <c r="P7819" s="113"/>
      <c r="Q7819" s="113"/>
      <c r="R7819" s="31"/>
      <c r="S7819" s="32"/>
      <c r="T7819" s="113"/>
      <c r="U7819" s="113"/>
      <c r="V7819" s="31"/>
      <c r="W7819" s="32"/>
      <c r="X7819" s="113"/>
      <c r="Y7819" s="113"/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10"/>
      <c r="B7820" s="111"/>
      <c r="C7820" s="112"/>
      <c r="D7820" s="21">
        <f t="shared" si="192"/>
        <v>0</v>
      </c>
      <c r="E7820" s="24">
        <f t="shared" si="193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10"/>
      <c r="B7821" s="111"/>
      <c r="C7821" s="112"/>
      <c r="D7821" s="21">
        <f t="shared" si="192"/>
        <v>10376.599999999999</v>
      </c>
      <c r="E7821" s="24">
        <f t="shared" si="193"/>
        <v>0</v>
      </c>
      <c r="F7821" s="104"/>
      <c r="G7821" s="104"/>
      <c r="H7821" s="105">
        <v>5312.4</v>
      </c>
      <c r="I7821" s="105">
        <v>0</v>
      </c>
      <c r="J7821" s="106"/>
      <c r="K7821" s="107"/>
      <c r="L7821" s="105"/>
      <c r="M7821" s="105"/>
      <c r="N7821" s="106">
        <v>5064.2</v>
      </c>
      <c r="O7821" s="107">
        <v>0</v>
      </c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10"/>
      <c r="B7822" s="111"/>
      <c r="C7822" s="112"/>
      <c r="D7822" s="21">
        <f t="shared" si="192"/>
        <v>0</v>
      </c>
      <c r="E7822" s="24">
        <f t="shared" si="193"/>
        <v>0</v>
      </c>
      <c r="F7822" s="104"/>
      <c r="G7822" s="104"/>
      <c r="H7822" s="113"/>
      <c r="I7822" s="113"/>
      <c r="J7822" s="31"/>
      <c r="K7822" s="32"/>
      <c r="L7822" s="113"/>
      <c r="M7822" s="113"/>
      <c r="N7822" s="31"/>
      <c r="O7822" s="32"/>
      <c r="P7822" s="105"/>
      <c r="Q7822" s="105"/>
      <c r="R7822" s="31"/>
      <c r="S7822" s="32"/>
      <c r="T7822" s="113"/>
      <c r="U7822" s="113"/>
      <c r="V7822" s="31"/>
      <c r="W7822" s="32"/>
      <c r="X7822" s="113"/>
      <c r="Y7822" s="113"/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10"/>
      <c r="B7823" s="111"/>
      <c r="C7823" s="112"/>
      <c r="D7823" s="21">
        <f t="shared" si="192"/>
        <v>0</v>
      </c>
      <c r="E7823" s="24">
        <f t="shared" si="193"/>
        <v>0</v>
      </c>
      <c r="F7823" s="104"/>
      <c r="G7823" s="104"/>
      <c r="H7823" s="113">
        <v>0</v>
      </c>
      <c r="I7823" s="113">
        <v>0</v>
      </c>
      <c r="J7823" s="31"/>
      <c r="K7823" s="32"/>
      <c r="L7823" s="113"/>
      <c r="M7823" s="113"/>
      <c r="N7823" s="31">
        <v>0</v>
      </c>
      <c r="O7823" s="32">
        <v>0</v>
      </c>
      <c r="P7823" s="113"/>
      <c r="Q7823" s="113"/>
      <c r="R7823" s="31"/>
      <c r="S7823" s="32"/>
      <c r="T7823" s="113"/>
      <c r="U7823" s="113"/>
      <c r="V7823" s="31"/>
      <c r="W7823" s="32"/>
      <c r="X7823" s="113"/>
      <c r="Y7823" s="113"/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10"/>
      <c r="B7824" s="111"/>
      <c r="C7824" s="112"/>
      <c r="D7824" s="21">
        <f t="shared" si="192"/>
        <v>0</v>
      </c>
      <c r="E7824" s="24">
        <f t="shared" si="193"/>
        <v>0</v>
      </c>
      <c r="F7824" s="104"/>
      <c r="G7824" s="104"/>
      <c r="H7824" s="105"/>
      <c r="I7824" s="105"/>
      <c r="J7824" s="106"/>
      <c r="K7824" s="107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10"/>
      <c r="B7825" s="111"/>
      <c r="C7825" s="112"/>
      <c r="D7825" s="21">
        <f t="shared" si="192"/>
        <v>0</v>
      </c>
      <c r="E7825" s="24">
        <f t="shared" si="193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10"/>
      <c r="B7826" s="111"/>
      <c r="C7826" s="112"/>
      <c r="D7826" s="21">
        <f t="shared" si="192"/>
        <v>0</v>
      </c>
      <c r="E7826" s="24">
        <f t="shared" si="193"/>
        <v>0</v>
      </c>
      <c r="F7826" s="104"/>
      <c r="G7826" s="104"/>
      <c r="H7826" s="113"/>
      <c r="I7826" s="113"/>
      <c r="J7826" s="31"/>
      <c r="K7826" s="32"/>
      <c r="L7826" s="113"/>
      <c r="M7826" s="113"/>
      <c r="N7826" s="31">
        <v>0</v>
      </c>
      <c r="O7826" s="32">
        <v>0</v>
      </c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10"/>
      <c r="B7827" s="111"/>
      <c r="C7827" s="112"/>
      <c r="D7827" s="21">
        <f t="shared" si="192"/>
        <v>0</v>
      </c>
      <c r="E7827" s="24">
        <f t="shared" si="193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>
        <v>0</v>
      </c>
      <c r="O7827" s="32">
        <v>0</v>
      </c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10"/>
      <c r="B7828" s="111"/>
      <c r="C7828" s="112"/>
      <c r="D7828" s="21">
        <f t="shared" si="192"/>
        <v>0</v>
      </c>
      <c r="E7828" s="24">
        <f t="shared" si="193"/>
        <v>0</v>
      </c>
      <c r="F7828" s="104"/>
      <c r="G7828" s="104"/>
      <c r="H7828" s="105"/>
      <c r="I7828" s="105"/>
      <c r="J7828" s="106"/>
      <c r="K7828" s="107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10"/>
      <c r="B7829" s="111"/>
      <c r="C7829" s="112"/>
      <c r="D7829" s="21">
        <f t="shared" si="192"/>
        <v>0</v>
      </c>
      <c r="E7829" s="24">
        <f t="shared" si="193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10"/>
      <c r="B7830" s="111"/>
      <c r="C7830" s="112"/>
      <c r="D7830" s="21">
        <f t="shared" si="192"/>
        <v>1292300</v>
      </c>
      <c r="E7830" s="24">
        <f t="shared" si="193"/>
        <v>0</v>
      </c>
      <c r="F7830" s="104"/>
      <c r="G7830" s="104"/>
      <c r="H7830" s="105">
        <v>549100</v>
      </c>
      <c r="I7830" s="105">
        <v>0</v>
      </c>
      <c r="J7830" s="106"/>
      <c r="K7830" s="107"/>
      <c r="L7830" s="105"/>
      <c r="M7830" s="105"/>
      <c r="N7830" s="106">
        <v>743200</v>
      </c>
      <c r="O7830" s="107">
        <v>0</v>
      </c>
      <c r="P7830" s="105"/>
      <c r="Q7830" s="105"/>
      <c r="R7830" s="106"/>
      <c r="S7830" s="107"/>
      <c r="T7830" s="105"/>
      <c r="U7830" s="105"/>
      <c r="V7830" s="106"/>
      <c r="W7830" s="107"/>
      <c r="X7830" s="105"/>
      <c r="Y7830" s="105"/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10"/>
      <c r="B7831" s="111"/>
      <c r="C7831" s="112"/>
      <c r="D7831" s="21">
        <f t="shared" si="192"/>
        <v>96500</v>
      </c>
      <c r="E7831" s="24">
        <f t="shared" si="193"/>
        <v>0</v>
      </c>
      <c r="F7831" s="104"/>
      <c r="G7831" s="104"/>
      <c r="H7831" s="113">
        <v>38900</v>
      </c>
      <c r="I7831" s="113">
        <v>0</v>
      </c>
      <c r="J7831" s="31"/>
      <c r="K7831" s="32"/>
      <c r="L7831" s="113"/>
      <c r="M7831" s="113"/>
      <c r="N7831" s="31">
        <v>57600</v>
      </c>
      <c r="O7831" s="32">
        <v>0</v>
      </c>
      <c r="P7831" s="105"/>
      <c r="Q7831" s="105"/>
      <c r="R7831" s="31"/>
      <c r="S7831" s="32"/>
      <c r="T7831" s="113"/>
      <c r="U7831" s="113"/>
      <c r="V7831" s="31"/>
      <c r="W7831" s="32"/>
      <c r="X7831" s="113"/>
      <c r="Y7831" s="113"/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10"/>
      <c r="B7832" s="111"/>
      <c r="C7832" s="112"/>
      <c r="D7832" s="21">
        <f t="shared" si="192"/>
        <v>0</v>
      </c>
      <c r="E7832" s="24">
        <f t="shared" si="193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10"/>
      <c r="B7833" s="111"/>
      <c r="C7833" s="112"/>
      <c r="D7833" s="21">
        <f t="shared" si="192"/>
        <v>0</v>
      </c>
      <c r="E7833" s="24">
        <f t="shared" si="193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10"/>
      <c r="B7834" s="111"/>
      <c r="C7834" s="112"/>
      <c r="D7834" s="21">
        <f t="shared" si="192"/>
        <v>0</v>
      </c>
      <c r="E7834" s="24">
        <f t="shared" si="193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>
        <v>0</v>
      </c>
      <c r="O7834" s="32">
        <v>0</v>
      </c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10"/>
      <c r="B7835" s="111"/>
      <c r="C7835" s="112"/>
      <c r="D7835" s="21">
        <f t="shared" si="192"/>
        <v>0</v>
      </c>
      <c r="E7835" s="24">
        <f t="shared" si="193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10"/>
      <c r="B7836" s="111"/>
      <c r="C7836" s="112"/>
      <c r="D7836" s="21">
        <f t="shared" si="192"/>
        <v>0</v>
      </c>
      <c r="E7836" s="24">
        <f t="shared" si="193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10"/>
      <c r="B7837" s="111"/>
      <c r="C7837" s="112"/>
      <c r="D7837" s="21">
        <f t="shared" si="192"/>
        <v>0</v>
      </c>
      <c r="E7837" s="24">
        <f t="shared" si="193"/>
        <v>0</v>
      </c>
      <c r="F7837" s="104"/>
      <c r="G7837" s="104"/>
      <c r="H7837" s="113"/>
      <c r="I7837" s="113"/>
      <c r="J7837" s="31"/>
      <c r="K7837" s="32"/>
      <c r="L7837" s="113"/>
      <c r="M7837" s="113"/>
      <c r="N7837" s="31"/>
      <c r="O7837" s="32"/>
      <c r="P7837" s="113"/>
      <c r="Q7837" s="113"/>
      <c r="R7837" s="31"/>
      <c r="S7837" s="32"/>
      <c r="T7837" s="113"/>
      <c r="U7837" s="113"/>
      <c r="V7837" s="31"/>
      <c r="W7837" s="32"/>
      <c r="X7837" s="113"/>
      <c r="Y7837" s="113"/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10"/>
      <c r="B7838" s="111"/>
      <c r="C7838" s="112"/>
      <c r="D7838" s="21">
        <f t="shared" si="192"/>
        <v>0</v>
      </c>
      <c r="E7838" s="24">
        <f t="shared" si="193"/>
        <v>0</v>
      </c>
      <c r="F7838" s="104"/>
      <c r="G7838" s="104"/>
      <c r="H7838" s="113"/>
      <c r="I7838" s="113"/>
      <c r="J7838" s="31"/>
      <c r="K7838" s="32"/>
      <c r="L7838" s="113"/>
      <c r="M7838" s="113"/>
      <c r="N7838" s="31"/>
      <c r="O7838" s="32"/>
      <c r="P7838" s="113"/>
      <c r="Q7838" s="113"/>
      <c r="R7838" s="31"/>
      <c r="S7838" s="32"/>
      <c r="T7838" s="113"/>
      <c r="U7838" s="113"/>
      <c r="V7838" s="31"/>
      <c r="W7838" s="32"/>
      <c r="X7838" s="113"/>
      <c r="Y7838" s="113"/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10"/>
      <c r="B7839" s="111"/>
      <c r="C7839" s="112"/>
      <c r="D7839" s="21">
        <f t="shared" si="192"/>
        <v>0</v>
      </c>
      <c r="E7839" s="24">
        <f t="shared" si="193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10"/>
      <c r="B7840" s="111"/>
      <c r="C7840" s="112"/>
      <c r="D7840" s="21">
        <f t="shared" si="192"/>
        <v>0</v>
      </c>
      <c r="E7840" s="24">
        <f t="shared" si="193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10"/>
      <c r="B7841" s="111"/>
      <c r="C7841" s="112"/>
      <c r="D7841" s="21">
        <f t="shared" si="192"/>
        <v>0</v>
      </c>
      <c r="E7841" s="24">
        <f t="shared" si="193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10"/>
      <c r="B7842" s="111"/>
      <c r="C7842" s="112"/>
      <c r="D7842" s="21">
        <f t="shared" si="192"/>
        <v>0</v>
      </c>
      <c r="E7842" s="24">
        <f t="shared" si="193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10"/>
      <c r="B7843" s="111"/>
      <c r="C7843" s="112"/>
      <c r="D7843" s="21">
        <f t="shared" si="192"/>
        <v>0</v>
      </c>
      <c r="E7843" s="24">
        <f t="shared" si="193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10"/>
      <c r="B7844" s="111"/>
      <c r="C7844" s="112"/>
      <c r="D7844" s="21">
        <f t="shared" si="192"/>
        <v>0</v>
      </c>
      <c r="E7844" s="24">
        <f t="shared" si="193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10"/>
      <c r="B7845" s="111"/>
      <c r="C7845" s="112"/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10"/>
      <c r="B7846" s="111"/>
      <c r="C7846" s="112"/>
      <c r="D7846" s="21">
        <f t="shared" si="194"/>
        <v>0</v>
      </c>
      <c r="E7846" s="24">
        <f t="shared" si="19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>
        <v>0</v>
      </c>
      <c r="O7846" s="32">
        <v>0</v>
      </c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10"/>
      <c r="B7847" s="111"/>
      <c r="C7847" s="112"/>
      <c r="D7847" s="21">
        <f t="shared" si="194"/>
        <v>0</v>
      </c>
      <c r="E7847" s="24">
        <f t="shared" si="19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10"/>
      <c r="B7848" s="111"/>
      <c r="C7848" s="112"/>
      <c r="D7848" s="21">
        <f t="shared" si="194"/>
        <v>0</v>
      </c>
      <c r="E7848" s="24">
        <f t="shared" si="19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10"/>
      <c r="B7849" s="111"/>
      <c r="C7849" s="112"/>
      <c r="D7849" s="21">
        <f t="shared" si="194"/>
        <v>0</v>
      </c>
      <c r="E7849" s="24">
        <f t="shared" si="19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10"/>
      <c r="B7850" s="111"/>
      <c r="C7850" s="112"/>
      <c r="D7850" s="21">
        <f t="shared" si="194"/>
        <v>0</v>
      </c>
      <c r="E7850" s="24">
        <f t="shared" si="19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10"/>
      <c r="B7851" s="111"/>
      <c r="C7851" s="112"/>
      <c r="D7851" s="21">
        <f t="shared" si="194"/>
        <v>0</v>
      </c>
      <c r="E7851" s="24">
        <f t="shared" si="19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10"/>
      <c r="B7852" s="111"/>
      <c r="C7852" s="112"/>
      <c r="D7852" s="21">
        <f t="shared" si="194"/>
        <v>0</v>
      </c>
      <c r="E7852" s="24">
        <f t="shared" si="19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10"/>
      <c r="B7853" s="111"/>
      <c r="C7853" s="112"/>
      <c r="D7853" s="21">
        <f t="shared" si="194"/>
        <v>0</v>
      </c>
      <c r="E7853" s="24">
        <f t="shared" si="195"/>
        <v>0</v>
      </c>
      <c r="F7853" s="104"/>
      <c r="G7853" s="104"/>
      <c r="H7853" s="113"/>
      <c r="I7853" s="113"/>
      <c r="J7853" s="31"/>
      <c r="K7853" s="32"/>
      <c r="L7853" s="113"/>
      <c r="M7853" s="113"/>
      <c r="N7853" s="31"/>
      <c r="O7853" s="32"/>
      <c r="P7853" s="113"/>
      <c r="Q7853" s="113"/>
      <c r="R7853" s="31"/>
      <c r="S7853" s="32"/>
      <c r="T7853" s="113"/>
      <c r="U7853" s="113"/>
      <c r="V7853" s="31"/>
      <c r="W7853" s="32"/>
      <c r="X7853" s="113"/>
      <c r="Y7853" s="113"/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10"/>
      <c r="B7854" s="111"/>
      <c r="C7854" s="112"/>
      <c r="D7854" s="21">
        <f t="shared" si="194"/>
        <v>0</v>
      </c>
      <c r="E7854" s="24">
        <f t="shared" si="19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10"/>
      <c r="B7855" s="111"/>
      <c r="C7855" s="112"/>
      <c r="D7855" s="21">
        <f t="shared" si="194"/>
        <v>0</v>
      </c>
      <c r="E7855" s="24">
        <f t="shared" si="19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10"/>
      <c r="B7856" s="111"/>
      <c r="C7856" s="112"/>
      <c r="D7856" s="21">
        <f t="shared" si="194"/>
        <v>0</v>
      </c>
      <c r="E7856" s="24">
        <f t="shared" si="19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10"/>
      <c r="B7857" s="111"/>
      <c r="C7857" s="112"/>
      <c r="D7857" s="21">
        <f t="shared" si="194"/>
        <v>6320</v>
      </c>
      <c r="E7857" s="24">
        <f t="shared" si="195"/>
        <v>0</v>
      </c>
      <c r="F7857" s="104"/>
      <c r="G7857" s="104"/>
      <c r="H7857" s="113">
        <v>4880</v>
      </c>
      <c r="I7857" s="113">
        <v>0</v>
      </c>
      <c r="J7857" s="31"/>
      <c r="K7857" s="32"/>
      <c r="L7857" s="113"/>
      <c r="M7857" s="113"/>
      <c r="N7857" s="31">
        <v>1440</v>
      </c>
      <c r="O7857" s="32">
        <v>0</v>
      </c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10"/>
      <c r="B7858" s="111"/>
      <c r="C7858" s="112"/>
      <c r="D7858" s="21">
        <f t="shared" si="194"/>
        <v>0</v>
      </c>
      <c r="E7858" s="24">
        <f t="shared" si="19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10"/>
      <c r="B7859" s="111"/>
      <c r="C7859" s="112"/>
      <c r="D7859" s="21">
        <f t="shared" si="194"/>
        <v>9960</v>
      </c>
      <c r="E7859" s="24">
        <f t="shared" si="195"/>
        <v>0</v>
      </c>
      <c r="F7859" s="104"/>
      <c r="G7859" s="104"/>
      <c r="H7859" s="113">
        <v>6960</v>
      </c>
      <c r="I7859" s="113">
        <v>0</v>
      </c>
      <c r="J7859" s="31"/>
      <c r="K7859" s="32"/>
      <c r="L7859" s="113"/>
      <c r="M7859" s="113"/>
      <c r="N7859" s="31">
        <v>3000</v>
      </c>
      <c r="O7859" s="32">
        <v>0</v>
      </c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10"/>
      <c r="B7860" s="111"/>
      <c r="C7860" s="112"/>
      <c r="D7860" s="21">
        <f t="shared" si="194"/>
        <v>0</v>
      </c>
      <c r="E7860" s="24">
        <f t="shared" si="19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10"/>
      <c r="B7861" s="111"/>
      <c r="C7861" s="112"/>
      <c r="D7861" s="21">
        <f t="shared" si="194"/>
        <v>19252</v>
      </c>
      <c r="E7861" s="24">
        <f t="shared" si="195"/>
        <v>0</v>
      </c>
      <c r="F7861" s="104"/>
      <c r="G7861" s="104"/>
      <c r="H7861" s="113">
        <v>7700</v>
      </c>
      <c r="I7861" s="113">
        <v>0</v>
      </c>
      <c r="J7861" s="31"/>
      <c r="K7861" s="32"/>
      <c r="L7861" s="113"/>
      <c r="M7861" s="113"/>
      <c r="N7861" s="31">
        <v>11552</v>
      </c>
      <c r="O7861" s="32">
        <v>0</v>
      </c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10"/>
      <c r="B7862" s="111"/>
      <c r="C7862" s="112"/>
      <c r="D7862" s="21">
        <f t="shared" si="194"/>
        <v>175689.35</v>
      </c>
      <c r="E7862" s="24">
        <f t="shared" si="195"/>
        <v>0</v>
      </c>
      <c r="F7862" s="104"/>
      <c r="G7862" s="104"/>
      <c r="H7862" s="105">
        <v>84480.05</v>
      </c>
      <c r="I7862" s="105">
        <v>0</v>
      </c>
      <c r="J7862" s="106"/>
      <c r="K7862" s="107"/>
      <c r="L7862" s="105"/>
      <c r="M7862" s="105"/>
      <c r="N7862" s="106">
        <v>91209.3</v>
      </c>
      <c r="O7862" s="107">
        <v>0</v>
      </c>
      <c r="P7862" s="113"/>
      <c r="Q7862" s="113"/>
      <c r="R7862" s="106"/>
      <c r="S7862" s="107"/>
      <c r="T7862" s="105"/>
      <c r="U7862" s="105"/>
      <c r="V7862" s="106"/>
      <c r="W7862" s="107"/>
      <c r="X7862" s="105"/>
      <c r="Y7862" s="105"/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10"/>
      <c r="B7863" s="111"/>
      <c r="C7863" s="112"/>
      <c r="D7863" s="21">
        <f t="shared" si="194"/>
        <v>0</v>
      </c>
      <c r="E7863" s="24">
        <f t="shared" si="195"/>
        <v>0</v>
      </c>
      <c r="F7863" s="104"/>
      <c r="G7863" s="104"/>
      <c r="H7863" s="113"/>
      <c r="I7863" s="113"/>
      <c r="J7863" s="31"/>
      <c r="K7863" s="32"/>
      <c r="L7863" s="113"/>
      <c r="M7863" s="113"/>
      <c r="N7863" s="31">
        <v>0</v>
      </c>
      <c r="O7863" s="32">
        <v>0</v>
      </c>
      <c r="P7863" s="105"/>
      <c r="Q7863" s="105"/>
      <c r="R7863" s="31"/>
      <c r="S7863" s="32"/>
      <c r="T7863" s="113"/>
      <c r="U7863" s="113"/>
      <c r="V7863" s="31"/>
      <c r="W7863" s="32"/>
      <c r="X7863" s="113"/>
      <c r="Y7863" s="113"/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10"/>
      <c r="B7864" s="111"/>
      <c r="C7864" s="112"/>
      <c r="D7864" s="21">
        <f t="shared" si="194"/>
        <v>2577</v>
      </c>
      <c r="E7864" s="24">
        <f t="shared" si="195"/>
        <v>0</v>
      </c>
      <c r="F7864" s="104"/>
      <c r="G7864" s="104"/>
      <c r="H7864" s="105">
        <v>2577</v>
      </c>
      <c r="I7864" s="105">
        <v>0</v>
      </c>
      <c r="J7864" s="106"/>
      <c r="K7864" s="107"/>
      <c r="L7864" s="105"/>
      <c r="M7864" s="105"/>
      <c r="N7864" s="106">
        <v>0</v>
      </c>
      <c r="O7864" s="107">
        <v>0</v>
      </c>
      <c r="P7864" s="113"/>
      <c r="Q7864" s="113"/>
      <c r="R7864" s="106"/>
      <c r="S7864" s="107"/>
      <c r="T7864" s="105"/>
      <c r="U7864" s="105"/>
      <c r="V7864" s="106"/>
      <c r="W7864" s="107"/>
      <c r="X7864" s="105"/>
      <c r="Y7864" s="105"/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10"/>
      <c r="B7865" s="111"/>
      <c r="C7865" s="112"/>
      <c r="D7865" s="21">
        <f t="shared" si="194"/>
        <v>0</v>
      </c>
      <c r="E7865" s="24">
        <f t="shared" si="195"/>
        <v>0</v>
      </c>
      <c r="F7865" s="104"/>
      <c r="G7865" s="104"/>
      <c r="H7865" s="113"/>
      <c r="I7865" s="113"/>
      <c r="J7865" s="31"/>
      <c r="K7865" s="32"/>
      <c r="L7865" s="113"/>
      <c r="M7865" s="113"/>
      <c r="N7865" s="31"/>
      <c r="O7865" s="32"/>
      <c r="P7865" s="105"/>
      <c r="Q7865" s="105"/>
      <c r="R7865" s="31"/>
      <c r="S7865" s="32"/>
      <c r="T7865" s="113"/>
      <c r="U7865" s="113"/>
      <c r="V7865" s="31"/>
      <c r="W7865" s="32"/>
      <c r="X7865" s="113"/>
      <c r="Y7865" s="113"/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10"/>
      <c r="B7866" s="111"/>
      <c r="C7866" s="112"/>
      <c r="D7866" s="21">
        <f t="shared" si="194"/>
        <v>10325</v>
      </c>
      <c r="E7866" s="24">
        <f t="shared" si="195"/>
        <v>0</v>
      </c>
      <c r="F7866" s="104"/>
      <c r="G7866" s="104"/>
      <c r="H7866" s="113">
        <v>8860</v>
      </c>
      <c r="I7866" s="113">
        <v>0</v>
      </c>
      <c r="J7866" s="31"/>
      <c r="K7866" s="32"/>
      <c r="L7866" s="113"/>
      <c r="M7866" s="113"/>
      <c r="N7866" s="31">
        <v>1465</v>
      </c>
      <c r="O7866" s="32">
        <v>0</v>
      </c>
      <c r="P7866" s="113"/>
      <c r="Q7866" s="113"/>
      <c r="R7866" s="31"/>
      <c r="S7866" s="32"/>
      <c r="T7866" s="113"/>
      <c r="U7866" s="113"/>
      <c r="V7866" s="31"/>
      <c r="W7866" s="32"/>
      <c r="X7866" s="113"/>
      <c r="Y7866" s="113"/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10"/>
      <c r="B7867" s="111"/>
      <c r="C7867" s="112"/>
      <c r="D7867" s="21">
        <f t="shared" si="194"/>
        <v>137669.25</v>
      </c>
      <c r="E7867" s="24">
        <f t="shared" si="195"/>
        <v>0.01</v>
      </c>
      <c r="F7867" s="104"/>
      <c r="G7867" s="104"/>
      <c r="H7867" s="113">
        <v>62701.83</v>
      </c>
      <c r="I7867" s="113">
        <v>0</v>
      </c>
      <c r="J7867" s="31"/>
      <c r="K7867" s="32"/>
      <c r="L7867" s="113"/>
      <c r="M7867" s="113"/>
      <c r="N7867" s="31">
        <v>74967.42</v>
      </c>
      <c r="O7867" s="32">
        <v>0.01</v>
      </c>
      <c r="P7867" s="113"/>
      <c r="Q7867" s="113"/>
      <c r="R7867" s="31"/>
      <c r="S7867" s="32"/>
      <c r="T7867" s="113"/>
      <c r="U7867" s="113"/>
      <c r="V7867" s="31"/>
      <c r="W7867" s="32"/>
      <c r="X7867" s="113"/>
      <c r="Y7867" s="113"/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10"/>
      <c r="B7868" s="111"/>
      <c r="C7868" s="112"/>
      <c r="D7868" s="21">
        <f t="shared" si="194"/>
        <v>0</v>
      </c>
      <c r="E7868" s="24">
        <f t="shared" si="195"/>
        <v>0</v>
      </c>
      <c r="F7868" s="104"/>
      <c r="G7868" s="104"/>
      <c r="H7868" s="113"/>
      <c r="I7868" s="113"/>
      <c r="J7868" s="31"/>
      <c r="K7868" s="32"/>
      <c r="L7868" s="113"/>
      <c r="M7868" s="113"/>
      <c r="N7868" s="31"/>
      <c r="O7868" s="32"/>
      <c r="P7868" s="113"/>
      <c r="Q7868" s="113"/>
      <c r="R7868" s="31"/>
      <c r="S7868" s="32"/>
      <c r="T7868" s="113"/>
      <c r="U7868" s="113"/>
      <c r="V7868" s="31"/>
      <c r="W7868" s="32"/>
      <c r="X7868" s="113"/>
      <c r="Y7868" s="113"/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10"/>
      <c r="B7869" s="111"/>
      <c r="C7869" s="112"/>
      <c r="D7869" s="21">
        <f t="shared" si="194"/>
        <v>210819.4</v>
      </c>
      <c r="E7869" s="24">
        <f t="shared" si="195"/>
        <v>0</v>
      </c>
      <c r="F7869" s="104"/>
      <c r="G7869" s="104"/>
      <c r="H7869" s="113">
        <v>141090.65</v>
      </c>
      <c r="I7869" s="113">
        <v>0</v>
      </c>
      <c r="J7869" s="31"/>
      <c r="K7869" s="32"/>
      <c r="L7869" s="113"/>
      <c r="M7869" s="113"/>
      <c r="N7869" s="31">
        <v>69728.75</v>
      </c>
      <c r="O7869" s="32">
        <v>0</v>
      </c>
      <c r="P7869" s="113"/>
      <c r="Q7869" s="113"/>
      <c r="R7869" s="31"/>
      <c r="S7869" s="32"/>
      <c r="T7869" s="113"/>
      <c r="U7869" s="113"/>
      <c r="V7869" s="31"/>
      <c r="W7869" s="32"/>
      <c r="X7869" s="113"/>
      <c r="Y7869" s="113"/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10"/>
      <c r="B7870" s="111"/>
      <c r="C7870" s="112"/>
      <c r="D7870" s="21">
        <f t="shared" si="194"/>
        <v>0</v>
      </c>
      <c r="E7870" s="24">
        <f t="shared" si="19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10"/>
      <c r="B7871" s="111"/>
      <c r="C7871" s="112"/>
      <c r="D7871" s="21">
        <f t="shared" si="194"/>
        <v>532000</v>
      </c>
      <c r="E7871" s="24">
        <f t="shared" si="195"/>
        <v>0</v>
      </c>
      <c r="F7871" s="104"/>
      <c r="G7871" s="104"/>
      <c r="H7871" s="113">
        <v>532000</v>
      </c>
      <c r="I7871" s="113">
        <v>0</v>
      </c>
      <c r="J7871" s="31"/>
      <c r="K7871" s="32"/>
      <c r="L7871" s="113"/>
      <c r="M7871" s="113"/>
      <c r="N7871" s="31">
        <v>0</v>
      </c>
      <c r="O7871" s="32">
        <v>0</v>
      </c>
      <c r="P7871" s="113"/>
      <c r="Q7871" s="113"/>
      <c r="R7871" s="31"/>
      <c r="S7871" s="32"/>
      <c r="T7871" s="113"/>
      <c r="U7871" s="113"/>
      <c r="V7871" s="31"/>
      <c r="W7871" s="32"/>
      <c r="X7871" s="113"/>
      <c r="Y7871" s="113"/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10"/>
      <c r="B7872" s="111"/>
      <c r="C7872" s="112"/>
      <c r="D7872" s="21">
        <f t="shared" si="194"/>
        <v>0</v>
      </c>
      <c r="E7872" s="24">
        <f t="shared" si="195"/>
        <v>0</v>
      </c>
      <c r="F7872" s="104"/>
      <c r="G7872" s="104"/>
      <c r="H7872" s="113"/>
      <c r="I7872" s="113"/>
      <c r="J7872" s="31"/>
      <c r="K7872" s="32"/>
      <c r="L7872" s="113"/>
      <c r="M7872" s="113"/>
      <c r="N7872" s="31"/>
      <c r="O7872" s="32"/>
      <c r="P7872" s="113"/>
      <c r="Q7872" s="113"/>
      <c r="R7872" s="31"/>
      <c r="S7872" s="32"/>
      <c r="T7872" s="113"/>
      <c r="U7872" s="113"/>
      <c r="V7872" s="31"/>
      <c r="W7872" s="32"/>
      <c r="X7872" s="113"/>
      <c r="Y7872" s="113"/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10"/>
      <c r="B7873" s="111"/>
      <c r="C7873" s="112"/>
      <c r="D7873" s="21">
        <f t="shared" si="194"/>
        <v>0</v>
      </c>
      <c r="E7873" s="24">
        <f t="shared" si="195"/>
        <v>0</v>
      </c>
      <c r="F7873" s="104"/>
      <c r="G7873" s="104"/>
      <c r="H7873" s="105">
        <v>0</v>
      </c>
      <c r="I7873" s="105">
        <v>0</v>
      </c>
      <c r="J7873" s="106"/>
      <c r="K7873" s="107"/>
      <c r="L7873" s="105"/>
      <c r="M7873" s="105"/>
      <c r="N7873" s="106">
        <v>0</v>
      </c>
      <c r="O7873" s="107">
        <v>0</v>
      </c>
      <c r="P7873" s="113"/>
      <c r="Q7873" s="113"/>
      <c r="R7873" s="106"/>
      <c r="S7873" s="107"/>
      <c r="T7873" s="105"/>
      <c r="U7873" s="105"/>
      <c r="V7873" s="106"/>
      <c r="W7873" s="107"/>
      <c r="X7873" s="105"/>
      <c r="Y7873" s="105"/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10"/>
      <c r="B7874" s="111"/>
      <c r="C7874" s="112"/>
      <c r="D7874" s="21">
        <f t="shared" si="194"/>
        <v>0</v>
      </c>
      <c r="E7874" s="24">
        <f t="shared" si="195"/>
        <v>0</v>
      </c>
      <c r="F7874" s="104"/>
      <c r="G7874" s="104"/>
      <c r="H7874" s="113"/>
      <c r="I7874" s="113"/>
      <c r="J7874" s="31"/>
      <c r="K7874" s="32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10"/>
      <c r="B7875" s="111"/>
      <c r="C7875" s="112"/>
      <c r="D7875" s="21">
        <f t="shared" si="194"/>
        <v>0</v>
      </c>
      <c r="E7875" s="24">
        <f t="shared" si="195"/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10"/>
      <c r="B7876" s="111"/>
      <c r="C7876" s="112"/>
      <c r="D7876" s="21">
        <f t="shared" si="194"/>
        <v>19500</v>
      </c>
      <c r="E7876" s="24">
        <f t="shared" si="195"/>
        <v>0</v>
      </c>
      <c r="F7876" s="104"/>
      <c r="G7876" s="104"/>
      <c r="H7876" s="113"/>
      <c r="I7876" s="113"/>
      <c r="J7876" s="31"/>
      <c r="K7876" s="32"/>
      <c r="L7876" s="113"/>
      <c r="M7876" s="113"/>
      <c r="N7876" s="31">
        <v>19500</v>
      </c>
      <c r="O7876" s="32">
        <v>0</v>
      </c>
      <c r="P7876" s="113"/>
      <c r="Q7876" s="113"/>
      <c r="R7876" s="31"/>
      <c r="S7876" s="32"/>
      <c r="T7876" s="113"/>
      <c r="U7876" s="113"/>
      <c r="V7876" s="31"/>
      <c r="W7876" s="32"/>
      <c r="X7876" s="113"/>
      <c r="Y7876" s="113"/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10"/>
      <c r="B7877" s="111"/>
      <c r="C7877" s="112"/>
      <c r="D7877" s="21">
        <f t="shared" si="194"/>
        <v>0</v>
      </c>
      <c r="E7877" s="24">
        <f t="shared" si="195"/>
        <v>0</v>
      </c>
      <c r="F7877" s="104"/>
      <c r="G7877" s="104"/>
      <c r="H7877" s="113"/>
      <c r="I7877" s="113"/>
      <c r="J7877" s="31"/>
      <c r="K7877" s="32"/>
      <c r="L7877" s="113"/>
      <c r="M7877" s="113"/>
      <c r="N7877" s="31">
        <v>0</v>
      </c>
      <c r="O7877" s="32">
        <v>0</v>
      </c>
      <c r="P7877" s="113"/>
      <c r="Q7877" s="113"/>
      <c r="R7877" s="31"/>
      <c r="S7877" s="32"/>
      <c r="T7877" s="113"/>
      <c r="U7877" s="113"/>
      <c r="V7877" s="31"/>
      <c r="W7877" s="32"/>
      <c r="X7877" s="113"/>
      <c r="Y7877" s="113"/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10"/>
      <c r="B7878" s="111"/>
      <c r="C7878" s="112"/>
      <c r="D7878" s="21">
        <f t="shared" si="194"/>
        <v>0</v>
      </c>
      <c r="E7878" s="24">
        <f t="shared" si="195"/>
        <v>0</v>
      </c>
      <c r="F7878" s="104"/>
      <c r="G7878" s="104"/>
      <c r="H7878" s="113"/>
      <c r="I7878" s="113"/>
      <c r="J7878" s="31"/>
      <c r="K7878" s="32"/>
      <c r="L7878" s="113"/>
      <c r="M7878" s="113"/>
      <c r="N7878" s="31"/>
      <c r="O7878" s="32"/>
      <c r="P7878" s="113"/>
      <c r="Q7878" s="113"/>
      <c r="R7878" s="31"/>
      <c r="S7878" s="32"/>
      <c r="T7878" s="113"/>
      <c r="U7878" s="113"/>
      <c r="V7878" s="31"/>
      <c r="W7878" s="32"/>
      <c r="X7878" s="113"/>
      <c r="Y7878" s="113"/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10"/>
      <c r="B7879" s="111"/>
      <c r="C7879" s="112"/>
      <c r="D7879" s="21">
        <f t="shared" si="194"/>
        <v>0</v>
      </c>
      <c r="E7879" s="24">
        <f t="shared" si="195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10"/>
      <c r="B7880" s="111"/>
      <c r="C7880" s="112"/>
      <c r="D7880" s="21">
        <f t="shared" si="194"/>
        <v>0</v>
      </c>
      <c r="E7880" s="24">
        <f t="shared" si="195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10"/>
      <c r="B7881" s="111"/>
      <c r="C7881" s="112"/>
      <c r="D7881" s="21">
        <f t="shared" si="194"/>
        <v>115705</v>
      </c>
      <c r="E7881" s="24">
        <f t="shared" si="195"/>
        <v>0</v>
      </c>
      <c r="F7881" s="104"/>
      <c r="G7881" s="104"/>
      <c r="H7881" s="105">
        <v>28500</v>
      </c>
      <c r="I7881" s="105">
        <v>0</v>
      </c>
      <c r="J7881" s="106"/>
      <c r="K7881" s="107"/>
      <c r="L7881" s="105"/>
      <c r="M7881" s="105"/>
      <c r="N7881" s="106">
        <v>87205</v>
      </c>
      <c r="O7881" s="107">
        <v>0</v>
      </c>
      <c r="P7881" s="113"/>
      <c r="Q7881" s="113"/>
      <c r="R7881" s="106"/>
      <c r="S7881" s="107"/>
      <c r="T7881" s="105"/>
      <c r="U7881" s="105"/>
      <c r="V7881" s="106"/>
      <c r="W7881" s="107"/>
      <c r="X7881" s="105"/>
      <c r="Y7881" s="105"/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10"/>
      <c r="B7882" s="111"/>
      <c r="C7882" s="112"/>
      <c r="D7882" s="21">
        <f t="shared" si="194"/>
        <v>0</v>
      </c>
      <c r="E7882" s="24">
        <f t="shared" si="195"/>
        <v>0</v>
      </c>
      <c r="F7882" s="104"/>
      <c r="G7882" s="104"/>
      <c r="H7882" s="113"/>
      <c r="I7882" s="113"/>
      <c r="J7882" s="31"/>
      <c r="K7882" s="32"/>
      <c r="L7882" s="113"/>
      <c r="M7882" s="113"/>
      <c r="N7882" s="31">
        <v>0</v>
      </c>
      <c r="O7882" s="32">
        <v>0</v>
      </c>
      <c r="P7882" s="105"/>
      <c r="Q7882" s="105"/>
      <c r="R7882" s="31"/>
      <c r="S7882" s="32"/>
      <c r="T7882" s="113"/>
      <c r="U7882" s="113"/>
      <c r="V7882" s="31"/>
      <c r="W7882" s="32"/>
      <c r="X7882" s="113"/>
      <c r="Y7882" s="113"/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10"/>
      <c r="B7883" s="111"/>
      <c r="C7883" s="112"/>
      <c r="D7883" s="21">
        <f t="shared" si="194"/>
        <v>0</v>
      </c>
      <c r="E7883" s="24">
        <f t="shared" si="195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10"/>
      <c r="B7884" s="111"/>
      <c r="C7884" s="112"/>
      <c r="D7884" s="21">
        <f t="shared" si="194"/>
        <v>83841.36</v>
      </c>
      <c r="E7884" s="24">
        <f t="shared" si="195"/>
        <v>0</v>
      </c>
      <c r="F7884" s="104"/>
      <c r="G7884" s="104"/>
      <c r="H7884" s="113">
        <v>39649.11</v>
      </c>
      <c r="I7884" s="113">
        <v>0</v>
      </c>
      <c r="J7884" s="31"/>
      <c r="K7884" s="32"/>
      <c r="L7884" s="113"/>
      <c r="M7884" s="113"/>
      <c r="N7884" s="31">
        <v>44192.25</v>
      </c>
      <c r="O7884" s="32">
        <v>0</v>
      </c>
      <c r="P7884" s="113"/>
      <c r="Q7884" s="113"/>
      <c r="R7884" s="31"/>
      <c r="S7884" s="32"/>
      <c r="T7884" s="113"/>
      <c r="U7884" s="113"/>
      <c r="V7884" s="31"/>
      <c r="W7884" s="32"/>
      <c r="X7884" s="113"/>
      <c r="Y7884" s="113"/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10"/>
      <c r="B7885" s="111"/>
      <c r="C7885" s="112"/>
      <c r="D7885" s="21">
        <f t="shared" si="194"/>
        <v>0</v>
      </c>
      <c r="E7885" s="24">
        <f t="shared" si="195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10"/>
      <c r="B7886" s="111"/>
      <c r="C7886" s="112"/>
      <c r="D7886" s="21">
        <f t="shared" si="194"/>
        <v>0</v>
      </c>
      <c r="E7886" s="24">
        <f t="shared" si="195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10"/>
      <c r="B7887" s="111"/>
      <c r="C7887" s="112"/>
      <c r="D7887" s="21">
        <f t="shared" si="194"/>
        <v>0</v>
      </c>
      <c r="E7887" s="24">
        <f t="shared" si="195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10"/>
      <c r="B7888" s="111"/>
      <c r="C7888" s="112"/>
      <c r="D7888" s="21">
        <f t="shared" si="194"/>
        <v>0</v>
      </c>
      <c r="E7888" s="24">
        <f t="shared" si="195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10"/>
      <c r="B7889" s="111"/>
      <c r="C7889" s="112"/>
      <c r="D7889" s="21">
        <f t="shared" si="194"/>
        <v>0</v>
      </c>
      <c r="E7889" s="24">
        <f t="shared" si="195"/>
        <v>0</v>
      </c>
      <c r="F7889" s="104"/>
      <c r="G7889" s="104"/>
      <c r="H7889" s="105"/>
      <c r="I7889" s="105"/>
      <c r="J7889" s="106"/>
      <c r="K7889" s="107"/>
      <c r="L7889" s="105"/>
      <c r="M7889" s="105"/>
      <c r="N7889" s="106"/>
      <c r="O7889" s="107"/>
      <c r="P7889" s="113"/>
      <c r="Q7889" s="113"/>
      <c r="R7889" s="106"/>
      <c r="S7889" s="107"/>
      <c r="T7889" s="105"/>
      <c r="U7889" s="105"/>
      <c r="V7889" s="106"/>
      <c r="W7889" s="107"/>
      <c r="X7889" s="105"/>
      <c r="Y7889" s="105"/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10"/>
      <c r="B7890" s="111"/>
      <c r="C7890" s="112"/>
      <c r="D7890" s="21">
        <f t="shared" si="194"/>
        <v>27916</v>
      </c>
      <c r="E7890" s="24">
        <f t="shared" si="195"/>
        <v>0</v>
      </c>
      <c r="F7890" s="104"/>
      <c r="G7890" s="104"/>
      <c r="H7890" s="105">
        <v>14992</v>
      </c>
      <c r="I7890" s="105">
        <v>0</v>
      </c>
      <c r="J7890" s="106"/>
      <c r="K7890" s="107"/>
      <c r="L7890" s="105"/>
      <c r="M7890" s="105"/>
      <c r="N7890" s="106">
        <v>12924</v>
      </c>
      <c r="O7890" s="107">
        <v>0</v>
      </c>
      <c r="P7890" s="105"/>
      <c r="Q7890" s="105"/>
      <c r="R7890" s="106"/>
      <c r="S7890" s="107"/>
      <c r="T7890" s="105"/>
      <c r="U7890" s="105"/>
      <c r="V7890" s="106"/>
      <c r="W7890" s="107"/>
      <c r="X7890" s="105"/>
      <c r="Y7890" s="105"/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10"/>
      <c r="B7891" s="111"/>
      <c r="C7891" s="112"/>
      <c r="D7891" s="21">
        <f t="shared" si="194"/>
        <v>0</v>
      </c>
      <c r="E7891" s="24">
        <f t="shared" si="195"/>
        <v>0</v>
      </c>
      <c r="F7891" s="104"/>
      <c r="G7891" s="104"/>
      <c r="H7891" s="105">
        <v>0</v>
      </c>
      <c r="I7891" s="105">
        <v>0</v>
      </c>
      <c r="J7891" s="106"/>
      <c r="K7891" s="107"/>
      <c r="L7891" s="105"/>
      <c r="M7891" s="105"/>
      <c r="N7891" s="106">
        <v>0</v>
      </c>
      <c r="O7891" s="107">
        <v>0</v>
      </c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10"/>
      <c r="B7892" s="111"/>
      <c r="C7892" s="112"/>
      <c r="D7892" s="21">
        <f t="shared" si="194"/>
        <v>261710</v>
      </c>
      <c r="E7892" s="24">
        <f t="shared" si="195"/>
        <v>0</v>
      </c>
      <c r="F7892" s="104"/>
      <c r="G7892" s="104"/>
      <c r="H7892" s="105">
        <v>6810</v>
      </c>
      <c r="I7892" s="105">
        <v>0</v>
      </c>
      <c r="J7892" s="106"/>
      <c r="K7892" s="107"/>
      <c r="L7892" s="105"/>
      <c r="M7892" s="105"/>
      <c r="N7892" s="106">
        <v>254900</v>
      </c>
      <c r="O7892" s="107">
        <v>0</v>
      </c>
      <c r="P7892" s="105"/>
      <c r="Q7892" s="105"/>
      <c r="R7892" s="106"/>
      <c r="S7892" s="107"/>
      <c r="T7892" s="105"/>
      <c r="U7892" s="105"/>
      <c r="V7892" s="106"/>
      <c r="W7892" s="107"/>
      <c r="X7892" s="105"/>
      <c r="Y7892" s="105"/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10"/>
      <c r="B7893" s="111"/>
      <c r="C7893" s="112"/>
      <c r="D7893" s="21">
        <f t="shared" si="194"/>
        <v>161691</v>
      </c>
      <c r="E7893" s="24">
        <f t="shared" si="195"/>
        <v>0</v>
      </c>
      <c r="F7893" s="104"/>
      <c r="G7893" s="104"/>
      <c r="H7893" s="105">
        <v>69020</v>
      </c>
      <c r="I7893" s="105">
        <v>0</v>
      </c>
      <c r="J7893" s="106"/>
      <c r="K7893" s="107"/>
      <c r="L7893" s="105"/>
      <c r="M7893" s="105"/>
      <c r="N7893" s="106">
        <v>92671</v>
      </c>
      <c r="O7893" s="107">
        <v>0</v>
      </c>
      <c r="P7893" s="105"/>
      <c r="Q7893" s="105"/>
      <c r="R7893" s="106"/>
      <c r="S7893" s="107"/>
      <c r="T7893" s="105"/>
      <c r="U7893" s="105"/>
      <c r="V7893" s="106"/>
      <c r="W7893" s="107"/>
      <c r="X7893" s="105"/>
      <c r="Y7893" s="105"/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10"/>
      <c r="B7894" s="111"/>
      <c r="C7894" s="112"/>
      <c r="D7894" s="21">
        <f t="shared" si="194"/>
        <v>0</v>
      </c>
      <c r="E7894" s="24">
        <f t="shared" si="195"/>
        <v>0</v>
      </c>
      <c r="F7894" s="104"/>
      <c r="G7894" s="104"/>
      <c r="H7894" s="113"/>
      <c r="I7894" s="113"/>
      <c r="J7894" s="31"/>
      <c r="K7894" s="32"/>
      <c r="L7894" s="113"/>
      <c r="M7894" s="113"/>
      <c r="N7894" s="31">
        <v>0</v>
      </c>
      <c r="O7894" s="32">
        <v>0</v>
      </c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10"/>
      <c r="B7895" s="111"/>
      <c r="C7895" s="112"/>
      <c r="D7895" s="21">
        <f t="shared" si="194"/>
        <v>0</v>
      </c>
      <c r="E7895" s="24">
        <f t="shared" si="195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10"/>
      <c r="B7896" s="111"/>
      <c r="C7896" s="112"/>
      <c r="D7896" s="21">
        <f t="shared" si="194"/>
        <v>6</v>
      </c>
      <c r="E7896" s="24">
        <f t="shared" si="195"/>
        <v>0</v>
      </c>
      <c r="F7896" s="104"/>
      <c r="G7896" s="104"/>
      <c r="H7896" s="105">
        <v>0</v>
      </c>
      <c r="I7896" s="105">
        <v>0</v>
      </c>
      <c r="J7896" s="106"/>
      <c r="K7896" s="107"/>
      <c r="L7896" s="105"/>
      <c r="M7896" s="105"/>
      <c r="N7896" s="106">
        <v>6</v>
      </c>
      <c r="O7896" s="107">
        <v>0</v>
      </c>
      <c r="P7896" s="113"/>
      <c r="Q7896" s="113"/>
      <c r="R7896" s="106"/>
      <c r="S7896" s="107"/>
      <c r="T7896" s="105"/>
      <c r="U7896" s="105"/>
      <c r="V7896" s="106"/>
      <c r="W7896" s="107"/>
      <c r="X7896" s="105"/>
      <c r="Y7896" s="105"/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10"/>
      <c r="B7897" s="111"/>
      <c r="C7897" s="112"/>
      <c r="D7897" s="21">
        <f t="shared" si="194"/>
        <v>310433.21000000002</v>
      </c>
      <c r="E7897" s="24">
        <f t="shared" si="195"/>
        <v>868</v>
      </c>
      <c r="F7897" s="104"/>
      <c r="G7897" s="104"/>
      <c r="H7897" s="113">
        <v>180143.17</v>
      </c>
      <c r="I7897" s="113">
        <v>868</v>
      </c>
      <c r="J7897" s="31"/>
      <c r="K7897" s="32"/>
      <c r="L7897" s="113"/>
      <c r="M7897" s="113"/>
      <c r="N7897" s="31">
        <v>130290.04</v>
      </c>
      <c r="O7897" s="32">
        <v>0</v>
      </c>
      <c r="P7897" s="105"/>
      <c r="Q7897" s="105"/>
      <c r="R7897" s="31"/>
      <c r="S7897" s="32"/>
      <c r="T7897" s="113"/>
      <c r="U7897" s="113"/>
      <c r="V7897" s="31"/>
      <c r="W7897" s="32"/>
      <c r="X7897" s="113"/>
      <c r="Y7897" s="113"/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10"/>
      <c r="B7898" s="111"/>
      <c r="C7898" s="112"/>
      <c r="D7898" s="21">
        <f t="shared" si="194"/>
        <v>0</v>
      </c>
      <c r="E7898" s="24">
        <f t="shared" si="195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10"/>
      <c r="B7899" s="111"/>
      <c r="C7899" s="112"/>
      <c r="D7899" s="21">
        <f t="shared" si="194"/>
        <v>12666.92</v>
      </c>
      <c r="E7899" s="24">
        <f t="shared" si="195"/>
        <v>0</v>
      </c>
      <c r="F7899" s="104"/>
      <c r="G7899" s="104"/>
      <c r="H7899" s="113">
        <v>6754.8</v>
      </c>
      <c r="I7899" s="113">
        <v>0</v>
      </c>
      <c r="J7899" s="31"/>
      <c r="K7899" s="32"/>
      <c r="L7899" s="113"/>
      <c r="M7899" s="113"/>
      <c r="N7899" s="31">
        <v>5912.12</v>
      </c>
      <c r="O7899" s="32">
        <v>0</v>
      </c>
      <c r="P7899" s="113"/>
      <c r="Q7899" s="113"/>
      <c r="R7899" s="31"/>
      <c r="S7899" s="32"/>
      <c r="T7899" s="113"/>
      <c r="U7899" s="113"/>
      <c r="V7899" s="31"/>
      <c r="W7899" s="32"/>
      <c r="X7899" s="113"/>
      <c r="Y7899" s="113"/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10"/>
      <c r="B7900" s="111"/>
      <c r="C7900" s="112"/>
      <c r="D7900" s="21">
        <f t="shared" si="194"/>
        <v>9000</v>
      </c>
      <c r="E7900" s="24">
        <f t="shared" si="195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>
        <v>9000</v>
      </c>
      <c r="O7900" s="32">
        <v>0</v>
      </c>
      <c r="P7900" s="113"/>
      <c r="Q7900" s="113"/>
      <c r="R7900" s="31"/>
      <c r="S7900" s="32"/>
      <c r="T7900" s="113"/>
      <c r="U7900" s="113"/>
      <c r="V7900" s="31"/>
      <c r="W7900" s="32"/>
      <c r="X7900" s="113"/>
      <c r="Y7900" s="113"/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10"/>
      <c r="B7901" s="111"/>
      <c r="C7901" s="112"/>
      <c r="D7901" s="21">
        <f t="shared" si="194"/>
        <v>5243</v>
      </c>
      <c r="E7901" s="24">
        <f t="shared" si="195"/>
        <v>0</v>
      </c>
      <c r="F7901" s="104"/>
      <c r="G7901" s="104"/>
      <c r="H7901" s="113">
        <v>2155</v>
      </c>
      <c r="I7901" s="113">
        <v>0</v>
      </c>
      <c r="J7901" s="31"/>
      <c r="K7901" s="32"/>
      <c r="L7901" s="113"/>
      <c r="M7901" s="113"/>
      <c r="N7901" s="31">
        <v>3088</v>
      </c>
      <c r="O7901" s="32">
        <v>0</v>
      </c>
      <c r="P7901" s="113"/>
      <c r="Q7901" s="113"/>
      <c r="R7901" s="31"/>
      <c r="S7901" s="32"/>
      <c r="T7901" s="113"/>
      <c r="U7901" s="113"/>
      <c r="V7901" s="31"/>
      <c r="W7901" s="32"/>
      <c r="X7901" s="113"/>
      <c r="Y7901" s="113"/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10"/>
      <c r="B7902" s="111"/>
      <c r="C7902" s="112"/>
      <c r="D7902" s="21">
        <f t="shared" si="194"/>
        <v>0</v>
      </c>
      <c r="E7902" s="24">
        <f t="shared" si="195"/>
        <v>0</v>
      </c>
      <c r="F7902" s="104"/>
      <c r="G7902" s="104"/>
      <c r="H7902" s="105"/>
      <c r="I7902" s="105"/>
      <c r="J7902" s="106"/>
      <c r="K7902" s="107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10"/>
      <c r="B7903" s="111"/>
      <c r="C7903" s="112"/>
      <c r="D7903" s="21">
        <f t="shared" si="194"/>
        <v>0</v>
      </c>
      <c r="E7903" s="24">
        <f t="shared" si="195"/>
        <v>0</v>
      </c>
      <c r="F7903" s="104"/>
      <c r="G7903" s="104"/>
      <c r="H7903" s="113"/>
      <c r="I7903" s="113"/>
      <c r="J7903" s="31"/>
      <c r="K7903" s="32"/>
      <c r="L7903" s="113"/>
      <c r="M7903" s="113"/>
      <c r="N7903" s="31">
        <v>0</v>
      </c>
      <c r="O7903" s="32">
        <v>0</v>
      </c>
      <c r="P7903" s="105"/>
      <c r="Q7903" s="105"/>
      <c r="R7903" s="31"/>
      <c r="S7903" s="32"/>
      <c r="T7903" s="113"/>
      <c r="U7903" s="113"/>
      <c r="V7903" s="31"/>
      <c r="W7903" s="32"/>
      <c r="X7903" s="113"/>
      <c r="Y7903" s="113"/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10"/>
      <c r="B7904" s="111"/>
      <c r="C7904" s="112"/>
      <c r="D7904" s="21">
        <f t="shared" si="194"/>
        <v>2035273.2</v>
      </c>
      <c r="E7904" s="24">
        <f t="shared" si="195"/>
        <v>0</v>
      </c>
      <c r="F7904" s="104"/>
      <c r="G7904" s="104"/>
      <c r="H7904" s="105">
        <v>1024171.32</v>
      </c>
      <c r="I7904" s="105">
        <v>0</v>
      </c>
      <c r="J7904" s="106"/>
      <c r="K7904" s="107"/>
      <c r="L7904" s="105"/>
      <c r="M7904" s="105"/>
      <c r="N7904" s="106">
        <v>1011101.88</v>
      </c>
      <c r="O7904" s="107">
        <v>0</v>
      </c>
      <c r="P7904" s="113"/>
      <c r="Q7904" s="113"/>
      <c r="R7904" s="106"/>
      <c r="S7904" s="107"/>
      <c r="T7904" s="105"/>
      <c r="U7904" s="105"/>
      <c r="V7904" s="106"/>
      <c r="W7904" s="107"/>
      <c r="X7904" s="105"/>
      <c r="Y7904" s="105"/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10"/>
      <c r="B7905" s="111"/>
      <c r="C7905" s="112"/>
      <c r="D7905" s="21">
        <f t="shared" si="194"/>
        <v>29185</v>
      </c>
      <c r="E7905" s="24">
        <f t="shared" si="195"/>
        <v>0</v>
      </c>
      <c r="F7905" s="104"/>
      <c r="G7905" s="104"/>
      <c r="H7905" s="105">
        <v>14520</v>
      </c>
      <c r="I7905" s="105">
        <v>0</v>
      </c>
      <c r="J7905" s="106"/>
      <c r="K7905" s="107"/>
      <c r="L7905" s="105"/>
      <c r="M7905" s="105"/>
      <c r="N7905" s="106">
        <v>14665</v>
      </c>
      <c r="O7905" s="107">
        <v>0</v>
      </c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10"/>
      <c r="B7906" s="111"/>
      <c r="C7906" s="112"/>
      <c r="D7906" s="21">
        <f t="shared" si="194"/>
        <v>360793.75</v>
      </c>
      <c r="E7906" s="24">
        <f t="shared" si="195"/>
        <v>0</v>
      </c>
      <c r="F7906" s="104"/>
      <c r="G7906" s="104"/>
      <c r="H7906" s="105">
        <v>186258.91</v>
      </c>
      <c r="I7906" s="105">
        <v>0</v>
      </c>
      <c r="J7906" s="106"/>
      <c r="K7906" s="107"/>
      <c r="L7906" s="105"/>
      <c r="M7906" s="105"/>
      <c r="N7906" s="106">
        <v>174534.84</v>
      </c>
      <c r="O7906" s="107">
        <v>0</v>
      </c>
      <c r="P7906" s="105"/>
      <c r="Q7906" s="105"/>
      <c r="R7906" s="106"/>
      <c r="S7906" s="107"/>
      <c r="T7906" s="105"/>
      <c r="U7906" s="105"/>
      <c r="V7906" s="106"/>
      <c r="W7906" s="107"/>
      <c r="X7906" s="105"/>
      <c r="Y7906" s="105"/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10"/>
      <c r="B7907" s="111"/>
      <c r="C7907" s="112"/>
      <c r="D7907" s="21">
        <f t="shared" si="194"/>
        <v>1142903.5</v>
      </c>
      <c r="E7907" s="24">
        <f t="shared" si="195"/>
        <v>0</v>
      </c>
      <c r="F7907" s="104"/>
      <c r="G7907" s="104"/>
      <c r="H7907" s="105">
        <v>736947.5</v>
      </c>
      <c r="I7907" s="105">
        <v>0</v>
      </c>
      <c r="J7907" s="106"/>
      <c r="K7907" s="107"/>
      <c r="L7907" s="105"/>
      <c r="M7907" s="105"/>
      <c r="N7907" s="106">
        <v>405956</v>
      </c>
      <c r="O7907" s="107">
        <v>0</v>
      </c>
      <c r="P7907" s="105"/>
      <c r="Q7907" s="105"/>
      <c r="R7907" s="106"/>
      <c r="S7907" s="107"/>
      <c r="T7907" s="105"/>
      <c r="U7907" s="105"/>
      <c r="V7907" s="106"/>
      <c r="W7907" s="107"/>
      <c r="X7907" s="105"/>
      <c r="Y7907" s="105"/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10"/>
      <c r="B7908" s="111"/>
      <c r="C7908" s="112"/>
      <c r="D7908" s="21">
        <f t="shared" si="194"/>
        <v>73363</v>
      </c>
      <c r="E7908" s="24">
        <f t="shared" si="195"/>
        <v>0</v>
      </c>
      <c r="F7908" s="104"/>
      <c r="G7908" s="104"/>
      <c r="H7908" s="113">
        <v>14252</v>
      </c>
      <c r="I7908" s="113">
        <v>0</v>
      </c>
      <c r="J7908" s="31"/>
      <c r="K7908" s="32"/>
      <c r="L7908" s="113"/>
      <c r="M7908" s="113"/>
      <c r="N7908" s="31">
        <v>59111</v>
      </c>
      <c r="O7908" s="32">
        <v>0</v>
      </c>
      <c r="P7908" s="105"/>
      <c r="Q7908" s="105"/>
      <c r="R7908" s="31"/>
      <c r="S7908" s="32"/>
      <c r="T7908" s="113"/>
      <c r="U7908" s="113"/>
      <c r="V7908" s="31"/>
      <c r="W7908" s="32"/>
      <c r="X7908" s="113"/>
      <c r="Y7908" s="113"/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10"/>
      <c r="B7909" s="111"/>
      <c r="C7909" s="112"/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104"/>
      <c r="G7909" s="104"/>
      <c r="H7909" s="113">
        <v>0</v>
      </c>
      <c r="I7909" s="113">
        <v>0</v>
      </c>
      <c r="J7909" s="31"/>
      <c r="K7909" s="32"/>
      <c r="L7909" s="113"/>
      <c r="M7909" s="113"/>
      <c r="N7909" s="31">
        <v>0</v>
      </c>
      <c r="O7909" s="32">
        <v>0</v>
      </c>
      <c r="P7909" s="113"/>
      <c r="Q7909" s="113"/>
      <c r="R7909" s="31"/>
      <c r="S7909" s="32"/>
      <c r="T7909" s="113"/>
      <c r="U7909" s="113"/>
      <c r="V7909" s="31"/>
      <c r="W7909" s="32"/>
      <c r="X7909" s="113"/>
      <c r="Y7909" s="113"/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10"/>
      <c r="B7910" s="111"/>
      <c r="C7910" s="112"/>
      <c r="D7910" s="21">
        <f t="shared" si="196"/>
        <v>20697.05</v>
      </c>
      <c r="E7910" s="24">
        <f t="shared" si="197"/>
        <v>0</v>
      </c>
      <c r="F7910" s="104"/>
      <c r="G7910" s="104"/>
      <c r="H7910" s="105">
        <v>5122.5</v>
      </c>
      <c r="I7910" s="105">
        <v>0</v>
      </c>
      <c r="J7910" s="106"/>
      <c r="K7910" s="107"/>
      <c r="L7910" s="105"/>
      <c r="M7910" s="105"/>
      <c r="N7910" s="106">
        <v>15574.55</v>
      </c>
      <c r="O7910" s="107">
        <v>0</v>
      </c>
      <c r="P7910" s="113"/>
      <c r="Q7910" s="113"/>
      <c r="R7910" s="106"/>
      <c r="S7910" s="107"/>
      <c r="T7910" s="105"/>
      <c r="U7910" s="105"/>
      <c r="V7910" s="106"/>
      <c r="W7910" s="107"/>
      <c r="X7910" s="105"/>
      <c r="Y7910" s="105"/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10"/>
      <c r="B7911" s="111"/>
      <c r="C7911" s="112"/>
      <c r="D7911" s="21">
        <f t="shared" si="196"/>
        <v>36260</v>
      </c>
      <c r="E7911" s="24">
        <f t="shared" si="197"/>
        <v>0</v>
      </c>
      <c r="F7911" s="104"/>
      <c r="G7911" s="104"/>
      <c r="H7911" s="105">
        <v>36260</v>
      </c>
      <c r="I7911" s="105">
        <v>0</v>
      </c>
      <c r="J7911" s="106"/>
      <c r="K7911" s="107"/>
      <c r="L7911" s="105"/>
      <c r="M7911" s="105"/>
      <c r="N7911" s="106">
        <v>0</v>
      </c>
      <c r="O7911" s="107">
        <v>0</v>
      </c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10"/>
      <c r="B7912" s="111"/>
      <c r="C7912" s="112"/>
      <c r="D7912" s="21">
        <f t="shared" si="196"/>
        <v>171100</v>
      </c>
      <c r="E7912" s="24">
        <f t="shared" si="197"/>
        <v>0</v>
      </c>
      <c r="F7912" s="104"/>
      <c r="G7912" s="104"/>
      <c r="H7912" s="113">
        <v>16060</v>
      </c>
      <c r="I7912" s="113">
        <v>0</v>
      </c>
      <c r="J7912" s="31"/>
      <c r="K7912" s="32"/>
      <c r="L7912" s="113"/>
      <c r="M7912" s="113"/>
      <c r="N7912" s="31">
        <v>155040</v>
      </c>
      <c r="O7912" s="32">
        <v>0</v>
      </c>
      <c r="P7912" s="105"/>
      <c r="Q7912" s="105"/>
      <c r="R7912" s="31"/>
      <c r="S7912" s="32"/>
      <c r="T7912" s="113"/>
      <c r="U7912" s="113"/>
      <c r="V7912" s="31"/>
      <c r="W7912" s="32"/>
      <c r="X7912" s="113"/>
      <c r="Y7912" s="113"/>
      <c r="Z7912" s="31"/>
      <c r="AA7912" s="32"/>
      <c r="AB7912" s="113"/>
      <c r="AC7912" s="113"/>
      <c r="AD7912" s="19" t="s">
        <v>1698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10"/>
      <c r="B7913" s="111"/>
      <c r="C7913" s="112"/>
      <c r="D7913" s="21">
        <f t="shared" si="196"/>
        <v>0</v>
      </c>
      <c r="E7913" s="24">
        <f t="shared" si="197"/>
        <v>0</v>
      </c>
      <c r="F7913" s="104"/>
      <c r="G7913" s="104"/>
      <c r="H7913" s="113"/>
      <c r="I7913" s="113"/>
      <c r="J7913" s="31"/>
      <c r="K7913" s="32"/>
      <c r="L7913" s="113"/>
      <c r="M7913" s="113"/>
      <c r="N7913" s="31"/>
      <c r="O7913" s="32"/>
      <c r="P7913" s="113"/>
      <c r="Q7913" s="113"/>
      <c r="R7913" s="31"/>
      <c r="S7913" s="32"/>
      <c r="T7913" s="113"/>
      <c r="U7913" s="113"/>
      <c r="V7913" s="31"/>
      <c r="W7913" s="32"/>
      <c r="X7913" s="113"/>
      <c r="Y7913" s="113"/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10"/>
      <c r="B7914" s="111"/>
      <c r="C7914" s="112"/>
      <c r="D7914" s="21">
        <f t="shared" si="196"/>
        <v>0</v>
      </c>
      <c r="E7914" s="24">
        <f t="shared" si="19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10"/>
      <c r="B7915" s="111"/>
      <c r="C7915" s="112"/>
      <c r="D7915" s="21">
        <f t="shared" si="196"/>
        <v>0</v>
      </c>
      <c r="E7915" s="24">
        <f t="shared" si="19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10"/>
      <c r="B7916" s="111"/>
      <c r="C7916" s="112"/>
      <c r="D7916" s="21">
        <f t="shared" si="196"/>
        <v>17345.2</v>
      </c>
      <c r="E7916" s="24">
        <f t="shared" si="197"/>
        <v>0</v>
      </c>
      <c r="F7916" s="104"/>
      <c r="G7916" s="104"/>
      <c r="H7916" s="113">
        <v>11553.6</v>
      </c>
      <c r="I7916" s="113">
        <v>0</v>
      </c>
      <c r="J7916" s="31"/>
      <c r="K7916" s="32"/>
      <c r="L7916" s="113"/>
      <c r="M7916" s="113"/>
      <c r="N7916" s="31">
        <v>5791.6</v>
      </c>
      <c r="O7916" s="32">
        <v>0</v>
      </c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10"/>
      <c r="B7917" s="111"/>
      <c r="C7917" s="112"/>
      <c r="D7917" s="21">
        <f t="shared" si="196"/>
        <v>0</v>
      </c>
      <c r="E7917" s="24">
        <f t="shared" si="19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10"/>
      <c r="B7918" s="111"/>
      <c r="C7918" s="112"/>
      <c r="D7918" s="21">
        <f t="shared" si="196"/>
        <v>0</v>
      </c>
      <c r="E7918" s="24">
        <f t="shared" si="19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10"/>
      <c r="B7919" s="111"/>
      <c r="C7919" s="112"/>
      <c r="D7919" s="21">
        <f t="shared" si="196"/>
        <v>11175</v>
      </c>
      <c r="E7919" s="24">
        <f t="shared" si="197"/>
        <v>0</v>
      </c>
      <c r="F7919" s="104"/>
      <c r="G7919" s="104"/>
      <c r="H7919" s="113">
        <v>4775</v>
      </c>
      <c r="I7919" s="113">
        <v>0</v>
      </c>
      <c r="J7919" s="31"/>
      <c r="K7919" s="32"/>
      <c r="L7919" s="113"/>
      <c r="M7919" s="113"/>
      <c r="N7919" s="31">
        <v>6400</v>
      </c>
      <c r="O7919" s="32">
        <v>0</v>
      </c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10"/>
      <c r="B7920" s="111"/>
      <c r="C7920" s="112"/>
      <c r="D7920" s="21">
        <f t="shared" si="196"/>
        <v>0</v>
      </c>
      <c r="E7920" s="24">
        <f t="shared" si="19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10"/>
      <c r="B7921" s="111"/>
      <c r="C7921" s="112"/>
      <c r="D7921" s="21">
        <f t="shared" si="196"/>
        <v>0</v>
      </c>
      <c r="E7921" s="24">
        <f t="shared" si="19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10"/>
      <c r="B7922" s="111"/>
      <c r="C7922" s="112"/>
      <c r="D7922" s="21">
        <f t="shared" si="196"/>
        <v>0</v>
      </c>
      <c r="E7922" s="24">
        <f t="shared" si="197"/>
        <v>0</v>
      </c>
      <c r="F7922" s="104"/>
      <c r="G7922" s="104"/>
      <c r="H7922" s="113"/>
      <c r="I7922" s="113"/>
      <c r="J7922" s="31"/>
      <c r="K7922" s="32"/>
      <c r="L7922" s="113"/>
      <c r="M7922" s="113"/>
      <c r="N7922" s="31"/>
      <c r="O7922" s="32"/>
      <c r="P7922" s="113"/>
      <c r="Q7922" s="113"/>
      <c r="R7922" s="31"/>
      <c r="S7922" s="32"/>
      <c r="T7922" s="113"/>
      <c r="U7922" s="113"/>
      <c r="V7922" s="31"/>
      <c r="W7922" s="32"/>
      <c r="X7922" s="113"/>
      <c r="Y7922" s="113"/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10"/>
      <c r="B7923" s="111"/>
      <c r="C7923" s="112"/>
      <c r="D7923" s="21">
        <f t="shared" si="196"/>
        <v>0</v>
      </c>
      <c r="E7923" s="24">
        <f t="shared" si="197"/>
        <v>0</v>
      </c>
      <c r="F7923" s="104"/>
      <c r="G7923" s="104"/>
      <c r="H7923" s="105"/>
      <c r="I7923" s="105"/>
      <c r="J7923" s="106"/>
      <c r="K7923" s="107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10"/>
      <c r="B7924" s="111"/>
      <c r="C7924" s="112"/>
      <c r="D7924" s="21">
        <f t="shared" si="196"/>
        <v>214000</v>
      </c>
      <c r="E7924" s="24">
        <f t="shared" si="197"/>
        <v>0</v>
      </c>
      <c r="F7924" s="104"/>
      <c r="G7924" s="104"/>
      <c r="H7924" s="105">
        <v>214000</v>
      </c>
      <c r="I7924" s="105">
        <v>0</v>
      </c>
      <c r="J7924" s="106"/>
      <c r="K7924" s="107"/>
      <c r="L7924" s="105"/>
      <c r="M7924" s="105"/>
      <c r="N7924" s="106">
        <v>0</v>
      </c>
      <c r="O7924" s="107">
        <v>0</v>
      </c>
      <c r="P7924" s="105"/>
      <c r="Q7924" s="105"/>
      <c r="R7924" s="106"/>
      <c r="S7924" s="107"/>
      <c r="T7924" s="105"/>
      <c r="U7924" s="105"/>
      <c r="V7924" s="106"/>
      <c r="W7924" s="107"/>
      <c r="X7924" s="105"/>
      <c r="Y7924" s="105"/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10"/>
      <c r="B7925" s="111"/>
      <c r="C7925" s="112"/>
      <c r="D7925" s="21">
        <f t="shared" si="196"/>
        <v>137669</v>
      </c>
      <c r="E7925" s="24">
        <f t="shared" si="197"/>
        <v>0</v>
      </c>
      <c r="F7925" s="104"/>
      <c r="G7925" s="104"/>
      <c r="H7925" s="105"/>
      <c r="I7925" s="105"/>
      <c r="J7925" s="106"/>
      <c r="K7925" s="107"/>
      <c r="L7925" s="105"/>
      <c r="M7925" s="105"/>
      <c r="N7925" s="106">
        <v>137669</v>
      </c>
      <c r="O7925" s="107">
        <v>0</v>
      </c>
      <c r="P7925" s="105"/>
      <c r="Q7925" s="105"/>
      <c r="R7925" s="106"/>
      <c r="S7925" s="107"/>
      <c r="T7925" s="105"/>
      <c r="U7925" s="105"/>
      <c r="V7925" s="106"/>
      <c r="W7925" s="107"/>
      <c r="X7925" s="105"/>
      <c r="Y7925" s="105"/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10"/>
      <c r="B7926" s="111"/>
      <c r="C7926" s="112"/>
      <c r="D7926" s="21">
        <f t="shared" si="196"/>
        <v>0</v>
      </c>
      <c r="E7926" s="24">
        <f t="shared" si="197"/>
        <v>0</v>
      </c>
      <c r="F7926" s="104"/>
      <c r="G7926" s="104"/>
      <c r="H7926" s="105"/>
      <c r="I7926" s="105"/>
      <c r="J7926" s="106"/>
      <c r="K7926" s="107"/>
      <c r="L7926" s="105"/>
      <c r="M7926" s="105"/>
      <c r="N7926" s="106"/>
      <c r="O7926" s="107"/>
      <c r="P7926" s="105"/>
      <c r="Q7926" s="105"/>
      <c r="R7926" s="106"/>
      <c r="S7926" s="107"/>
      <c r="T7926" s="105"/>
      <c r="U7926" s="105"/>
      <c r="V7926" s="106"/>
      <c r="W7926" s="107"/>
      <c r="X7926" s="105"/>
      <c r="Y7926" s="105"/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10"/>
      <c r="B7927" s="111"/>
      <c r="C7927" s="112"/>
      <c r="D7927" s="21">
        <f t="shared" si="196"/>
        <v>0</v>
      </c>
      <c r="E7927" s="24">
        <f t="shared" si="197"/>
        <v>0</v>
      </c>
      <c r="F7927" s="104"/>
      <c r="G7927" s="104"/>
      <c r="H7927" s="113"/>
      <c r="I7927" s="113"/>
      <c r="J7927" s="31"/>
      <c r="K7927" s="32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10"/>
      <c r="B7928" s="111"/>
      <c r="C7928" s="112"/>
      <c r="D7928" s="21">
        <f t="shared" si="196"/>
        <v>0</v>
      </c>
      <c r="E7928" s="24">
        <f t="shared" si="19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10"/>
      <c r="B7929" s="111"/>
      <c r="C7929" s="112"/>
      <c r="D7929" s="21">
        <f t="shared" si="196"/>
        <v>0</v>
      </c>
      <c r="E7929" s="24">
        <f t="shared" si="19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10"/>
      <c r="B7930" s="111"/>
      <c r="C7930" s="112"/>
      <c r="D7930" s="21">
        <f t="shared" si="196"/>
        <v>0</v>
      </c>
      <c r="E7930" s="24">
        <f t="shared" si="19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10"/>
      <c r="B7931" s="111"/>
      <c r="C7931" s="112"/>
      <c r="D7931" s="21">
        <f t="shared" si="196"/>
        <v>0</v>
      </c>
      <c r="E7931" s="24">
        <f t="shared" si="197"/>
        <v>0</v>
      </c>
      <c r="F7931" s="104"/>
      <c r="G7931" s="104"/>
      <c r="H7931" s="105"/>
      <c r="I7931" s="105"/>
      <c r="J7931" s="106"/>
      <c r="K7931" s="107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10"/>
      <c r="B7932" s="111"/>
      <c r="C7932" s="112"/>
      <c r="D7932" s="21">
        <f t="shared" si="196"/>
        <v>1083042.5</v>
      </c>
      <c r="E7932" s="24">
        <f t="shared" si="197"/>
        <v>0</v>
      </c>
      <c r="F7932" s="104"/>
      <c r="G7932" s="104"/>
      <c r="H7932" s="105">
        <v>552577.5</v>
      </c>
      <c r="I7932" s="105">
        <v>0</v>
      </c>
      <c r="J7932" s="106"/>
      <c r="K7932" s="107"/>
      <c r="L7932" s="105"/>
      <c r="M7932" s="105"/>
      <c r="N7932" s="106">
        <v>530465</v>
      </c>
      <c r="O7932" s="107">
        <v>0</v>
      </c>
      <c r="P7932" s="105"/>
      <c r="Q7932" s="105"/>
      <c r="R7932" s="106"/>
      <c r="S7932" s="107"/>
      <c r="T7932" s="105"/>
      <c r="U7932" s="105"/>
      <c r="V7932" s="106"/>
      <c r="W7932" s="107"/>
      <c r="X7932" s="105"/>
      <c r="Y7932" s="105"/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10"/>
      <c r="B7933" s="111"/>
      <c r="C7933" s="112"/>
      <c r="D7933" s="21">
        <f t="shared" si="196"/>
        <v>163815</v>
      </c>
      <c r="E7933" s="24">
        <f t="shared" si="197"/>
        <v>0</v>
      </c>
      <c r="F7933" s="104"/>
      <c r="G7933" s="104"/>
      <c r="H7933" s="105">
        <v>66790</v>
      </c>
      <c r="I7933" s="105">
        <v>0</v>
      </c>
      <c r="J7933" s="106"/>
      <c r="K7933" s="107"/>
      <c r="L7933" s="105"/>
      <c r="M7933" s="105"/>
      <c r="N7933" s="106">
        <v>97025</v>
      </c>
      <c r="O7933" s="107">
        <v>0</v>
      </c>
      <c r="P7933" s="105"/>
      <c r="Q7933" s="105"/>
      <c r="R7933" s="106"/>
      <c r="S7933" s="107"/>
      <c r="T7933" s="105"/>
      <c r="U7933" s="105"/>
      <c r="V7933" s="106"/>
      <c r="W7933" s="107"/>
      <c r="X7933" s="105"/>
      <c r="Y7933" s="105"/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10"/>
      <c r="B7934" s="111"/>
      <c r="C7934" s="112"/>
      <c r="D7934" s="21">
        <f t="shared" si="196"/>
        <v>0</v>
      </c>
      <c r="E7934" s="24">
        <f t="shared" si="19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10"/>
      <c r="B7935" s="111"/>
      <c r="C7935" s="112"/>
      <c r="D7935" s="21">
        <f t="shared" si="196"/>
        <v>0</v>
      </c>
      <c r="E7935" s="24">
        <f t="shared" si="197"/>
        <v>0</v>
      </c>
      <c r="F7935" s="104"/>
      <c r="G7935" s="104"/>
      <c r="H7935" s="113"/>
      <c r="I7935" s="113"/>
      <c r="J7935" s="31"/>
      <c r="K7935" s="32"/>
      <c r="L7935" s="113"/>
      <c r="M7935" s="113"/>
      <c r="N7935" s="31"/>
      <c r="O7935" s="32"/>
      <c r="P7935" s="105"/>
      <c r="Q7935" s="105"/>
      <c r="R7935" s="31"/>
      <c r="S7935" s="32"/>
      <c r="T7935" s="113"/>
      <c r="U7935" s="113"/>
      <c r="V7935" s="31"/>
      <c r="W7935" s="32"/>
      <c r="X7935" s="113"/>
      <c r="Y7935" s="113"/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10"/>
      <c r="B7936" s="111"/>
      <c r="C7936" s="112"/>
      <c r="D7936" s="21">
        <f t="shared" si="196"/>
        <v>0</v>
      </c>
      <c r="E7936" s="24">
        <f t="shared" si="197"/>
        <v>0</v>
      </c>
      <c r="F7936" s="104"/>
      <c r="G7936" s="104"/>
      <c r="H7936" s="105"/>
      <c r="I7936" s="105"/>
      <c r="J7936" s="106"/>
      <c r="K7936" s="107"/>
      <c r="L7936" s="105"/>
      <c r="M7936" s="105"/>
      <c r="N7936" s="106"/>
      <c r="O7936" s="107"/>
      <c r="P7936" s="113"/>
      <c r="Q7936" s="113"/>
      <c r="R7936" s="106"/>
      <c r="S7936" s="107"/>
      <c r="T7936" s="105"/>
      <c r="U7936" s="105"/>
      <c r="V7936" s="106"/>
      <c r="W7936" s="107"/>
      <c r="X7936" s="105"/>
      <c r="Y7936" s="105"/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10"/>
      <c r="B7937" s="111"/>
      <c r="C7937" s="112"/>
      <c r="D7937" s="21">
        <f t="shared" si="196"/>
        <v>60000</v>
      </c>
      <c r="E7937" s="24">
        <f t="shared" si="197"/>
        <v>0</v>
      </c>
      <c r="F7937" s="104"/>
      <c r="G7937" s="104"/>
      <c r="H7937" s="105">
        <v>20000</v>
      </c>
      <c r="I7937" s="105">
        <v>0</v>
      </c>
      <c r="J7937" s="106"/>
      <c r="K7937" s="107"/>
      <c r="L7937" s="105"/>
      <c r="M7937" s="105"/>
      <c r="N7937" s="106">
        <v>40000</v>
      </c>
      <c r="O7937" s="107">
        <v>0</v>
      </c>
      <c r="P7937" s="105"/>
      <c r="Q7937" s="105"/>
      <c r="R7937" s="106"/>
      <c r="S7937" s="107"/>
      <c r="T7937" s="105"/>
      <c r="U7937" s="105"/>
      <c r="V7937" s="106"/>
      <c r="W7937" s="107"/>
      <c r="X7937" s="105"/>
      <c r="Y7937" s="105"/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10"/>
      <c r="B7938" s="111"/>
      <c r="C7938" s="112"/>
      <c r="D7938" s="21">
        <f t="shared" si="196"/>
        <v>60000</v>
      </c>
      <c r="E7938" s="24">
        <f t="shared" si="197"/>
        <v>0</v>
      </c>
      <c r="F7938" s="104"/>
      <c r="G7938" s="104"/>
      <c r="H7938" s="105">
        <v>30000</v>
      </c>
      <c r="I7938" s="105">
        <v>0</v>
      </c>
      <c r="J7938" s="106"/>
      <c r="K7938" s="107"/>
      <c r="L7938" s="105"/>
      <c r="M7938" s="105"/>
      <c r="N7938" s="106">
        <v>30000</v>
      </c>
      <c r="O7938" s="107">
        <v>0</v>
      </c>
      <c r="P7938" s="105"/>
      <c r="Q7938" s="105"/>
      <c r="R7938" s="106"/>
      <c r="S7938" s="107"/>
      <c r="T7938" s="105"/>
      <c r="U7938" s="105"/>
      <c r="V7938" s="106"/>
      <c r="W7938" s="107"/>
      <c r="X7938" s="105"/>
      <c r="Y7938" s="105"/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10"/>
      <c r="B7939" s="111"/>
      <c r="C7939" s="112"/>
      <c r="D7939" s="21">
        <f t="shared" si="196"/>
        <v>40000</v>
      </c>
      <c r="E7939" s="24">
        <f t="shared" si="197"/>
        <v>0</v>
      </c>
      <c r="F7939" s="104"/>
      <c r="G7939" s="104"/>
      <c r="H7939" s="113">
        <v>20000</v>
      </c>
      <c r="I7939" s="113">
        <v>0</v>
      </c>
      <c r="J7939" s="31"/>
      <c r="K7939" s="32"/>
      <c r="L7939" s="113"/>
      <c r="M7939" s="113"/>
      <c r="N7939" s="31">
        <v>20000</v>
      </c>
      <c r="O7939" s="32">
        <v>0</v>
      </c>
      <c r="P7939" s="105"/>
      <c r="Q7939" s="105"/>
      <c r="R7939" s="31"/>
      <c r="S7939" s="32"/>
      <c r="T7939" s="113"/>
      <c r="U7939" s="113"/>
      <c r="V7939" s="31"/>
      <c r="W7939" s="32"/>
      <c r="X7939" s="113"/>
      <c r="Y7939" s="113"/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10"/>
      <c r="B7940" s="111"/>
      <c r="C7940" s="112"/>
      <c r="D7940" s="21">
        <f t="shared" si="196"/>
        <v>83210</v>
      </c>
      <c r="E7940" s="24">
        <f t="shared" si="197"/>
        <v>0</v>
      </c>
      <c r="F7940" s="104"/>
      <c r="G7940" s="104"/>
      <c r="H7940" s="105">
        <v>34937.5</v>
      </c>
      <c r="I7940" s="105">
        <v>0</v>
      </c>
      <c r="J7940" s="106"/>
      <c r="K7940" s="107"/>
      <c r="L7940" s="105"/>
      <c r="M7940" s="105"/>
      <c r="N7940" s="106">
        <v>48272.5</v>
      </c>
      <c r="O7940" s="107">
        <v>0</v>
      </c>
      <c r="P7940" s="113"/>
      <c r="Q7940" s="113"/>
      <c r="R7940" s="106"/>
      <c r="S7940" s="107"/>
      <c r="T7940" s="105"/>
      <c r="U7940" s="105"/>
      <c r="V7940" s="106"/>
      <c r="W7940" s="107"/>
      <c r="X7940" s="105"/>
      <c r="Y7940" s="105"/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10"/>
      <c r="B7941" s="111"/>
      <c r="C7941" s="112"/>
      <c r="D7941" s="21">
        <f t="shared" si="196"/>
        <v>0</v>
      </c>
      <c r="E7941" s="24">
        <f t="shared" si="197"/>
        <v>0</v>
      </c>
      <c r="F7941" s="104"/>
      <c r="G7941" s="104"/>
      <c r="H7941" s="105"/>
      <c r="I7941" s="105"/>
      <c r="J7941" s="106"/>
      <c r="K7941" s="107"/>
      <c r="L7941" s="105"/>
      <c r="M7941" s="105"/>
      <c r="N7941" s="106">
        <v>0</v>
      </c>
      <c r="O7941" s="107">
        <v>0</v>
      </c>
      <c r="P7941" s="105"/>
      <c r="Q7941" s="105"/>
      <c r="R7941" s="106"/>
      <c r="S7941" s="107"/>
      <c r="T7941" s="105"/>
      <c r="U7941" s="105"/>
      <c r="V7941" s="106"/>
      <c r="W7941" s="107"/>
      <c r="X7941" s="105"/>
      <c r="Y7941" s="105"/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10"/>
      <c r="B7942" s="111"/>
      <c r="C7942" s="112"/>
      <c r="D7942" s="21">
        <f t="shared" si="196"/>
        <v>0</v>
      </c>
      <c r="E7942" s="24">
        <f t="shared" si="197"/>
        <v>0</v>
      </c>
      <c r="F7942" s="104"/>
      <c r="G7942" s="104"/>
      <c r="H7942" s="113">
        <v>0</v>
      </c>
      <c r="I7942" s="113">
        <v>0</v>
      </c>
      <c r="J7942" s="31"/>
      <c r="K7942" s="32"/>
      <c r="L7942" s="113"/>
      <c r="M7942" s="113"/>
      <c r="N7942" s="31">
        <v>0</v>
      </c>
      <c r="O7942" s="32">
        <v>0</v>
      </c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10"/>
      <c r="B7943" s="111"/>
      <c r="C7943" s="112"/>
      <c r="D7943" s="21">
        <f t="shared" si="196"/>
        <v>0</v>
      </c>
      <c r="E7943" s="24">
        <f t="shared" si="197"/>
        <v>0</v>
      </c>
      <c r="F7943" s="104"/>
      <c r="G7943" s="104"/>
      <c r="H7943" s="105"/>
      <c r="I7943" s="105"/>
      <c r="J7943" s="106"/>
      <c r="K7943" s="107"/>
      <c r="L7943" s="105"/>
      <c r="M7943" s="105"/>
      <c r="N7943" s="106"/>
      <c r="O7943" s="107"/>
      <c r="P7943" s="113"/>
      <c r="Q7943" s="113"/>
      <c r="R7943" s="106"/>
      <c r="S7943" s="107"/>
      <c r="T7943" s="105"/>
      <c r="U7943" s="105"/>
      <c r="V7943" s="106"/>
      <c r="W7943" s="107"/>
      <c r="X7943" s="105"/>
      <c r="Y7943" s="105"/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10"/>
      <c r="B7944" s="111"/>
      <c r="C7944" s="112"/>
      <c r="D7944" s="21">
        <f t="shared" si="196"/>
        <v>173945.9</v>
      </c>
      <c r="E7944" s="24">
        <f t="shared" si="197"/>
        <v>0</v>
      </c>
      <c r="F7944" s="104"/>
      <c r="G7944" s="104"/>
      <c r="H7944" s="105"/>
      <c r="I7944" s="105"/>
      <c r="J7944" s="106"/>
      <c r="K7944" s="107"/>
      <c r="L7944" s="105"/>
      <c r="M7944" s="105"/>
      <c r="N7944" s="106">
        <v>173945.9</v>
      </c>
      <c r="O7944" s="107">
        <v>0</v>
      </c>
      <c r="P7944" s="105"/>
      <c r="Q7944" s="105"/>
      <c r="R7944" s="106"/>
      <c r="S7944" s="107"/>
      <c r="T7944" s="105"/>
      <c r="U7944" s="105"/>
      <c r="V7944" s="106"/>
      <c r="W7944" s="107"/>
      <c r="X7944" s="105"/>
      <c r="Y7944" s="105"/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10"/>
      <c r="B7945" s="111"/>
      <c r="C7945" s="112"/>
      <c r="D7945" s="21">
        <f t="shared" si="196"/>
        <v>0</v>
      </c>
      <c r="E7945" s="24">
        <f t="shared" si="197"/>
        <v>0</v>
      </c>
      <c r="F7945" s="104"/>
      <c r="G7945" s="104"/>
      <c r="H7945" s="105"/>
      <c r="I7945" s="105"/>
      <c r="J7945" s="106"/>
      <c r="K7945" s="107"/>
      <c r="L7945" s="105"/>
      <c r="M7945" s="105"/>
      <c r="N7945" s="106"/>
      <c r="O7945" s="107"/>
      <c r="P7945" s="105"/>
      <c r="Q7945" s="105"/>
      <c r="R7945" s="106"/>
      <c r="S7945" s="107"/>
      <c r="T7945" s="105"/>
      <c r="U7945" s="105"/>
      <c r="V7945" s="106"/>
      <c r="W7945" s="107"/>
      <c r="X7945" s="105"/>
      <c r="Y7945" s="105"/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10"/>
      <c r="B7946" s="111"/>
      <c r="C7946" s="112"/>
      <c r="D7946" s="21">
        <f t="shared" si="196"/>
        <v>0</v>
      </c>
      <c r="E7946" s="24">
        <f t="shared" si="197"/>
        <v>0</v>
      </c>
      <c r="F7946" s="104"/>
      <c r="G7946" s="104"/>
      <c r="H7946" s="113"/>
      <c r="I7946" s="113"/>
      <c r="J7946" s="31"/>
      <c r="K7946" s="32"/>
      <c r="L7946" s="113"/>
      <c r="M7946" s="113"/>
      <c r="N7946" s="31"/>
      <c r="O7946" s="32"/>
      <c r="P7946" s="105"/>
      <c r="Q7946" s="105"/>
      <c r="R7946" s="31"/>
      <c r="S7946" s="32"/>
      <c r="T7946" s="113"/>
      <c r="U7946" s="113"/>
      <c r="V7946" s="31"/>
      <c r="W7946" s="32"/>
      <c r="X7946" s="113"/>
      <c r="Y7946" s="113"/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10"/>
      <c r="B7947" s="111"/>
      <c r="C7947" s="112"/>
      <c r="D7947" s="21">
        <f t="shared" si="196"/>
        <v>0</v>
      </c>
      <c r="E7947" s="24">
        <f t="shared" si="197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10"/>
      <c r="B7948" s="111"/>
      <c r="C7948" s="112"/>
      <c r="D7948" s="21">
        <f t="shared" si="196"/>
        <v>0</v>
      </c>
      <c r="E7948" s="24">
        <f t="shared" si="197"/>
        <v>0</v>
      </c>
      <c r="F7948" s="104"/>
      <c r="G7948" s="104"/>
      <c r="H7948" s="105"/>
      <c r="I7948" s="105"/>
      <c r="J7948" s="106"/>
      <c r="K7948" s="107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10"/>
      <c r="B7949" s="111"/>
      <c r="C7949" s="112"/>
      <c r="D7949" s="21">
        <f t="shared" si="196"/>
        <v>0</v>
      </c>
      <c r="E7949" s="24">
        <f t="shared" si="197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10"/>
      <c r="B7950" s="111"/>
      <c r="C7950" s="112"/>
      <c r="D7950" s="21">
        <f t="shared" si="196"/>
        <v>0</v>
      </c>
      <c r="E7950" s="24">
        <f t="shared" si="197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10"/>
      <c r="B7951" s="111"/>
      <c r="C7951" s="112"/>
      <c r="D7951" s="21">
        <f t="shared" si="196"/>
        <v>0</v>
      </c>
      <c r="E7951" s="24">
        <f t="shared" si="197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/>
      <c r="U7951" s="105"/>
      <c r="V7951" s="106"/>
      <c r="W7951" s="107"/>
      <c r="X7951" s="105"/>
      <c r="Y7951" s="105"/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10"/>
      <c r="B7952" s="111"/>
      <c r="C7952" s="112"/>
      <c r="D7952" s="21">
        <f t="shared" si="196"/>
        <v>0</v>
      </c>
      <c r="E7952" s="24">
        <f t="shared" si="197"/>
        <v>0</v>
      </c>
      <c r="F7952" s="104"/>
      <c r="G7952" s="104"/>
      <c r="H7952" s="113"/>
      <c r="I7952" s="113"/>
      <c r="J7952" s="31"/>
      <c r="K7952" s="32"/>
      <c r="L7952" s="113"/>
      <c r="M7952" s="113"/>
      <c r="N7952" s="31"/>
      <c r="O7952" s="32"/>
      <c r="P7952" s="105"/>
      <c r="Q7952" s="105"/>
      <c r="R7952" s="31"/>
      <c r="S7952" s="32"/>
      <c r="T7952" s="113"/>
      <c r="U7952" s="113"/>
      <c r="V7952" s="31"/>
      <c r="W7952" s="32"/>
      <c r="X7952" s="113"/>
      <c r="Y7952" s="113"/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10"/>
      <c r="B7953" s="111"/>
      <c r="C7953" s="112"/>
      <c r="D7953" s="21">
        <f t="shared" si="196"/>
        <v>0</v>
      </c>
      <c r="E7953" s="24">
        <f t="shared" si="197"/>
        <v>0</v>
      </c>
      <c r="F7953" s="104"/>
      <c r="G7953" s="104"/>
      <c r="H7953" s="113"/>
      <c r="I7953" s="113"/>
      <c r="J7953" s="31"/>
      <c r="K7953" s="32"/>
      <c r="L7953" s="113"/>
      <c r="M7953" s="113"/>
      <c r="N7953" s="31"/>
      <c r="O7953" s="32"/>
      <c r="P7953" s="113"/>
      <c r="Q7953" s="113"/>
      <c r="R7953" s="31"/>
      <c r="S7953" s="32"/>
      <c r="T7953" s="113"/>
      <c r="U7953" s="113"/>
      <c r="V7953" s="31"/>
      <c r="W7953" s="32"/>
      <c r="X7953" s="113"/>
      <c r="Y7953" s="113"/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10"/>
      <c r="B7954" s="111"/>
      <c r="C7954" s="112"/>
      <c r="D7954" s="21">
        <f t="shared" si="196"/>
        <v>8140.5199999999995</v>
      </c>
      <c r="E7954" s="24">
        <f t="shared" si="197"/>
        <v>0</v>
      </c>
      <c r="F7954" s="104"/>
      <c r="G7954" s="104"/>
      <c r="H7954" s="113">
        <v>4210.6099999999997</v>
      </c>
      <c r="I7954" s="113">
        <v>0</v>
      </c>
      <c r="J7954" s="31"/>
      <c r="K7954" s="32"/>
      <c r="L7954" s="113"/>
      <c r="M7954" s="113"/>
      <c r="N7954" s="31">
        <v>3929.91</v>
      </c>
      <c r="O7954" s="32">
        <v>0</v>
      </c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10"/>
      <c r="B7955" s="111"/>
      <c r="C7955" s="112"/>
      <c r="D7955" s="21">
        <f t="shared" si="196"/>
        <v>0</v>
      </c>
      <c r="E7955" s="24">
        <f t="shared" si="197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10"/>
      <c r="B7956" s="111"/>
      <c r="C7956" s="112"/>
      <c r="D7956" s="21">
        <f t="shared" si="196"/>
        <v>0</v>
      </c>
      <c r="E7956" s="24">
        <f t="shared" si="197"/>
        <v>0</v>
      </c>
      <c r="F7956" s="104"/>
      <c r="G7956" s="104"/>
      <c r="H7956" s="105"/>
      <c r="I7956" s="105"/>
      <c r="J7956" s="106"/>
      <c r="K7956" s="107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10"/>
      <c r="B7957" s="111"/>
      <c r="C7957" s="112"/>
      <c r="D7957" s="21">
        <f t="shared" si="196"/>
        <v>0</v>
      </c>
      <c r="E7957" s="24">
        <f t="shared" si="197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10"/>
      <c r="B7958" s="111"/>
      <c r="C7958" s="112"/>
      <c r="D7958" s="21">
        <f t="shared" si="196"/>
        <v>0</v>
      </c>
      <c r="E7958" s="24">
        <f t="shared" si="197"/>
        <v>0</v>
      </c>
      <c r="F7958" s="104"/>
      <c r="G7958" s="104"/>
      <c r="H7958" s="113"/>
      <c r="I7958" s="113"/>
      <c r="J7958" s="31"/>
      <c r="K7958" s="32"/>
      <c r="L7958" s="113"/>
      <c r="M7958" s="113"/>
      <c r="N7958" s="31"/>
      <c r="O7958" s="32"/>
      <c r="P7958" s="105"/>
      <c r="Q7958" s="105"/>
      <c r="R7958" s="31"/>
      <c r="S7958" s="32"/>
      <c r="T7958" s="113"/>
      <c r="U7958" s="113"/>
      <c r="V7958" s="31"/>
      <c r="W7958" s="32"/>
      <c r="X7958" s="113"/>
      <c r="Y7958" s="113"/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10"/>
      <c r="B7959" s="111"/>
      <c r="C7959" s="112"/>
      <c r="D7959" s="21">
        <f t="shared" si="196"/>
        <v>0</v>
      </c>
      <c r="E7959" s="24">
        <f t="shared" si="197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10"/>
      <c r="B7960" s="111"/>
      <c r="C7960" s="112"/>
      <c r="D7960" s="21">
        <f t="shared" si="196"/>
        <v>0</v>
      </c>
      <c r="E7960" s="24">
        <f t="shared" si="197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10"/>
      <c r="B7961" s="111"/>
      <c r="C7961" s="112"/>
      <c r="D7961" s="21">
        <f t="shared" si="196"/>
        <v>0</v>
      </c>
      <c r="E7961" s="24">
        <f t="shared" si="197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10"/>
      <c r="B7962" s="111"/>
      <c r="C7962" s="112"/>
      <c r="D7962" s="21">
        <f t="shared" si="196"/>
        <v>0</v>
      </c>
      <c r="E7962" s="24">
        <f t="shared" si="197"/>
        <v>0</v>
      </c>
      <c r="F7962" s="104"/>
      <c r="G7962" s="104"/>
      <c r="H7962" s="105"/>
      <c r="I7962" s="105"/>
      <c r="J7962" s="106"/>
      <c r="K7962" s="107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10"/>
      <c r="B7963" s="111"/>
      <c r="C7963" s="112"/>
      <c r="D7963" s="21">
        <f t="shared" si="196"/>
        <v>0</v>
      </c>
      <c r="E7963" s="24">
        <f t="shared" si="197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10"/>
      <c r="B7964" s="111"/>
      <c r="C7964" s="112"/>
      <c r="D7964" s="21">
        <f t="shared" si="196"/>
        <v>0</v>
      </c>
      <c r="E7964" s="24">
        <f t="shared" si="197"/>
        <v>0</v>
      </c>
      <c r="F7964" s="104"/>
      <c r="G7964" s="104"/>
      <c r="H7964" s="113"/>
      <c r="I7964" s="113"/>
      <c r="J7964" s="31"/>
      <c r="K7964" s="32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10"/>
      <c r="B7965" s="111"/>
      <c r="C7965" s="112"/>
      <c r="D7965" s="21">
        <f t="shared" si="196"/>
        <v>0</v>
      </c>
      <c r="E7965" s="24">
        <f t="shared" si="197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10"/>
      <c r="B7966" s="111"/>
      <c r="C7966" s="112"/>
      <c r="D7966" s="21">
        <f t="shared" si="196"/>
        <v>0</v>
      </c>
      <c r="E7966" s="24">
        <f t="shared" si="197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/>
      <c r="O7966" s="32"/>
      <c r="P7966" s="113"/>
      <c r="Q7966" s="113"/>
      <c r="R7966" s="31"/>
      <c r="S7966" s="32"/>
      <c r="T7966" s="113"/>
      <c r="U7966" s="113"/>
      <c r="V7966" s="31"/>
      <c r="W7966" s="32"/>
      <c r="X7966" s="113"/>
      <c r="Y7966" s="113"/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10"/>
      <c r="B7967" s="111"/>
      <c r="C7967" s="112"/>
      <c r="D7967" s="21">
        <f t="shared" si="196"/>
        <v>0</v>
      </c>
      <c r="E7967" s="24">
        <f t="shared" si="197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10"/>
      <c r="B7968" s="111"/>
      <c r="C7968" s="112"/>
      <c r="D7968" s="21">
        <f t="shared" si="196"/>
        <v>0</v>
      </c>
      <c r="E7968" s="24">
        <f t="shared" si="197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10"/>
      <c r="B7969" s="111"/>
      <c r="C7969" s="112"/>
      <c r="D7969" s="21">
        <f t="shared" si="196"/>
        <v>59151.619999999995</v>
      </c>
      <c r="E7969" s="24">
        <f t="shared" si="197"/>
        <v>0</v>
      </c>
      <c r="F7969" s="104"/>
      <c r="G7969" s="104"/>
      <c r="H7969" s="113">
        <v>30595.66</v>
      </c>
      <c r="I7969" s="113">
        <v>0</v>
      </c>
      <c r="J7969" s="31"/>
      <c r="K7969" s="32"/>
      <c r="L7969" s="113"/>
      <c r="M7969" s="113"/>
      <c r="N7969" s="31">
        <v>28555.96</v>
      </c>
      <c r="O7969" s="32">
        <v>0</v>
      </c>
      <c r="P7969" s="113"/>
      <c r="Q7969" s="113"/>
      <c r="R7969" s="31"/>
      <c r="S7969" s="32"/>
      <c r="T7969" s="113"/>
      <c r="U7969" s="113"/>
      <c r="V7969" s="31"/>
      <c r="W7969" s="32"/>
      <c r="X7969" s="113"/>
      <c r="Y7969" s="113"/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10"/>
      <c r="B7970" s="111"/>
      <c r="C7970" s="112"/>
      <c r="D7970" s="21">
        <f t="shared" si="196"/>
        <v>204605.98</v>
      </c>
      <c r="E7970" s="24">
        <f t="shared" si="197"/>
        <v>0</v>
      </c>
      <c r="F7970" s="104"/>
      <c r="G7970" s="104"/>
      <c r="H7970" s="113">
        <v>195802.7</v>
      </c>
      <c r="I7970" s="113">
        <v>0</v>
      </c>
      <c r="J7970" s="31"/>
      <c r="K7970" s="32"/>
      <c r="L7970" s="113"/>
      <c r="M7970" s="113"/>
      <c r="N7970" s="31">
        <v>8803.2800000000007</v>
      </c>
      <c r="O7970" s="32">
        <v>0</v>
      </c>
      <c r="P7970" s="113"/>
      <c r="Q7970" s="113"/>
      <c r="R7970" s="31"/>
      <c r="S7970" s="32"/>
      <c r="T7970" s="113"/>
      <c r="U7970" s="113"/>
      <c r="V7970" s="31"/>
      <c r="W7970" s="32"/>
      <c r="X7970" s="113"/>
      <c r="Y7970" s="113"/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10"/>
      <c r="B7971" s="111"/>
      <c r="C7971" s="112"/>
      <c r="D7971" s="21">
        <f t="shared" si="196"/>
        <v>15558.55</v>
      </c>
      <c r="E7971" s="24">
        <f t="shared" si="197"/>
        <v>0</v>
      </c>
      <c r="F7971" s="104"/>
      <c r="G7971" s="104"/>
      <c r="H7971" s="105">
        <v>8047.53</v>
      </c>
      <c r="I7971" s="105">
        <v>0</v>
      </c>
      <c r="J7971" s="106"/>
      <c r="K7971" s="107"/>
      <c r="L7971" s="105"/>
      <c r="M7971" s="105"/>
      <c r="N7971" s="106">
        <v>7511.02</v>
      </c>
      <c r="O7971" s="107">
        <v>0</v>
      </c>
      <c r="P7971" s="113"/>
      <c r="Q7971" s="113"/>
      <c r="R7971" s="106"/>
      <c r="S7971" s="107"/>
      <c r="T7971" s="105"/>
      <c r="U7971" s="105"/>
      <c r="V7971" s="106"/>
      <c r="W7971" s="107"/>
      <c r="X7971" s="105"/>
      <c r="Y7971" s="105"/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10"/>
      <c r="B7972" s="111"/>
      <c r="C7972" s="112"/>
      <c r="D7972" s="21">
        <f t="shared" si="196"/>
        <v>8455.5300000000007</v>
      </c>
      <c r="E7972" s="24">
        <f t="shared" si="197"/>
        <v>0</v>
      </c>
      <c r="F7972" s="104"/>
      <c r="G7972" s="104"/>
      <c r="H7972" s="113">
        <v>4373.55</v>
      </c>
      <c r="I7972" s="113">
        <v>0</v>
      </c>
      <c r="J7972" s="31"/>
      <c r="K7972" s="32"/>
      <c r="L7972" s="113"/>
      <c r="M7972" s="113"/>
      <c r="N7972" s="31">
        <v>4081.98</v>
      </c>
      <c r="O7972" s="32">
        <v>0</v>
      </c>
      <c r="P7972" s="105"/>
      <c r="Q7972" s="105"/>
      <c r="R7972" s="31"/>
      <c r="S7972" s="32"/>
      <c r="T7972" s="113"/>
      <c r="U7972" s="113"/>
      <c r="V7972" s="31"/>
      <c r="W7972" s="32"/>
      <c r="X7972" s="113"/>
      <c r="Y7972" s="113"/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10"/>
      <c r="B7973" s="111"/>
      <c r="C7973" s="112"/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104"/>
      <c r="G7973" s="104"/>
      <c r="H7973" s="105"/>
      <c r="I7973" s="105"/>
      <c r="J7973" s="106"/>
      <c r="K7973" s="107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10"/>
      <c r="B7974" s="111"/>
      <c r="C7974" s="112"/>
      <c r="D7974" s="21">
        <f t="shared" si="198"/>
        <v>0</v>
      </c>
      <c r="E7974" s="24">
        <f t="shared" si="19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10"/>
      <c r="B7975" s="111"/>
      <c r="C7975" s="112"/>
      <c r="D7975" s="21">
        <f t="shared" si="198"/>
        <v>0</v>
      </c>
      <c r="E7975" s="24">
        <f t="shared" si="199"/>
        <v>0</v>
      </c>
      <c r="F7975" s="104"/>
      <c r="G7975" s="104"/>
      <c r="H7975" s="113"/>
      <c r="I7975" s="113"/>
      <c r="J7975" s="31"/>
      <c r="K7975" s="32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10"/>
      <c r="B7976" s="111"/>
      <c r="C7976" s="112"/>
      <c r="D7976" s="21">
        <f t="shared" si="198"/>
        <v>0</v>
      </c>
      <c r="E7976" s="24">
        <f t="shared" si="199"/>
        <v>0</v>
      </c>
      <c r="F7976" s="104"/>
      <c r="G7976" s="104"/>
      <c r="H7976" s="105"/>
      <c r="I7976" s="105"/>
      <c r="J7976" s="106"/>
      <c r="K7976" s="107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10"/>
      <c r="B7977" s="111"/>
      <c r="C7977" s="112"/>
      <c r="D7977" s="21">
        <f t="shared" si="198"/>
        <v>0</v>
      </c>
      <c r="E7977" s="24">
        <f t="shared" si="199"/>
        <v>0</v>
      </c>
      <c r="F7977" s="104"/>
      <c r="G7977" s="104"/>
      <c r="H7977" s="113"/>
      <c r="I7977" s="113"/>
      <c r="J7977" s="31"/>
      <c r="K7977" s="32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10"/>
      <c r="B7978" s="111"/>
      <c r="C7978" s="112"/>
      <c r="D7978" s="21">
        <f t="shared" si="198"/>
        <v>66632.39</v>
      </c>
      <c r="E7978" s="24">
        <f t="shared" si="199"/>
        <v>0</v>
      </c>
      <c r="F7978" s="104"/>
      <c r="G7978" s="104"/>
      <c r="H7978" s="105">
        <v>34424.31</v>
      </c>
      <c r="I7978" s="105">
        <v>0</v>
      </c>
      <c r="J7978" s="106"/>
      <c r="K7978" s="107"/>
      <c r="L7978" s="105"/>
      <c r="M7978" s="105"/>
      <c r="N7978" s="106">
        <v>32208.080000000002</v>
      </c>
      <c r="O7978" s="107">
        <v>0</v>
      </c>
      <c r="P7978" s="113"/>
      <c r="Q7978" s="113"/>
      <c r="R7978" s="106"/>
      <c r="S7978" s="107"/>
      <c r="T7978" s="105"/>
      <c r="U7978" s="105"/>
      <c r="V7978" s="106"/>
      <c r="W7978" s="107"/>
      <c r="X7978" s="105"/>
      <c r="Y7978" s="105"/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10"/>
      <c r="B7979" s="111"/>
      <c r="C7979" s="112"/>
      <c r="D7979" s="21">
        <f t="shared" si="198"/>
        <v>66666.63</v>
      </c>
      <c r="E7979" s="24">
        <f t="shared" si="199"/>
        <v>0</v>
      </c>
      <c r="F7979" s="104"/>
      <c r="G7979" s="104"/>
      <c r="H7979" s="105">
        <v>34482.74</v>
      </c>
      <c r="I7979" s="105">
        <v>0</v>
      </c>
      <c r="J7979" s="106"/>
      <c r="K7979" s="107"/>
      <c r="L7979" s="105"/>
      <c r="M7979" s="105"/>
      <c r="N7979" s="106">
        <v>32183.89</v>
      </c>
      <c r="O7979" s="107">
        <v>0</v>
      </c>
      <c r="P7979" s="105"/>
      <c r="Q7979" s="105"/>
      <c r="R7979" s="106"/>
      <c r="S7979" s="107"/>
      <c r="T7979" s="105"/>
      <c r="U7979" s="105"/>
      <c r="V7979" s="106"/>
      <c r="W7979" s="107"/>
      <c r="X7979" s="105"/>
      <c r="Y7979" s="105"/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10"/>
      <c r="B7980" s="111"/>
      <c r="C7980" s="112"/>
      <c r="D7980" s="21">
        <f t="shared" si="198"/>
        <v>19586.57</v>
      </c>
      <c r="E7980" s="24">
        <f t="shared" si="199"/>
        <v>0</v>
      </c>
      <c r="F7980" s="104"/>
      <c r="G7980" s="104"/>
      <c r="H7980" s="105">
        <v>8398.32</v>
      </c>
      <c r="I7980" s="105">
        <v>0</v>
      </c>
      <c r="J7980" s="106"/>
      <c r="K7980" s="107"/>
      <c r="L7980" s="105"/>
      <c r="M7980" s="105"/>
      <c r="N7980" s="106">
        <v>11188.25</v>
      </c>
      <c r="O7980" s="107">
        <v>0</v>
      </c>
      <c r="P7980" s="105"/>
      <c r="Q7980" s="105"/>
      <c r="R7980" s="106"/>
      <c r="S7980" s="107"/>
      <c r="T7980" s="105"/>
      <c r="U7980" s="105"/>
      <c r="V7980" s="106"/>
      <c r="W7980" s="107"/>
      <c r="X7980" s="105"/>
      <c r="Y7980" s="105"/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10"/>
      <c r="B7981" s="111"/>
      <c r="C7981" s="112"/>
      <c r="D7981" s="21">
        <f t="shared" si="198"/>
        <v>7721.18</v>
      </c>
      <c r="E7981" s="24">
        <f t="shared" si="199"/>
        <v>87.6</v>
      </c>
      <c r="F7981" s="104"/>
      <c r="G7981" s="104"/>
      <c r="H7981" s="105">
        <v>3717.61</v>
      </c>
      <c r="I7981" s="105">
        <v>0</v>
      </c>
      <c r="J7981" s="106"/>
      <c r="K7981" s="107"/>
      <c r="L7981" s="105"/>
      <c r="M7981" s="105"/>
      <c r="N7981" s="106">
        <v>4003.57</v>
      </c>
      <c r="O7981" s="107">
        <v>87.6</v>
      </c>
      <c r="P7981" s="105"/>
      <c r="Q7981" s="105"/>
      <c r="R7981" s="106"/>
      <c r="S7981" s="107"/>
      <c r="T7981" s="105"/>
      <c r="U7981" s="105"/>
      <c r="V7981" s="106"/>
      <c r="W7981" s="107"/>
      <c r="X7981" s="105"/>
      <c r="Y7981" s="105"/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10"/>
      <c r="B7982" s="111"/>
      <c r="C7982" s="112"/>
      <c r="D7982" s="21">
        <f t="shared" si="198"/>
        <v>12188.130000000001</v>
      </c>
      <c r="E7982" s="24">
        <f t="shared" si="199"/>
        <v>0</v>
      </c>
      <c r="F7982" s="104"/>
      <c r="G7982" s="104"/>
      <c r="H7982" s="105">
        <v>6304.21</v>
      </c>
      <c r="I7982" s="105">
        <v>0</v>
      </c>
      <c r="J7982" s="106"/>
      <c r="K7982" s="107"/>
      <c r="L7982" s="105"/>
      <c r="M7982" s="105"/>
      <c r="N7982" s="106">
        <v>5883.92</v>
      </c>
      <c r="O7982" s="107">
        <v>0</v>
      </c>
      <c r="P7982" s="105"/>
      <c r="Q7982" s="105"/>
      <c r="R7982" s="106"/>
      <c r="S7982" s="107"/>
      <c r="T7982" s="105"/>
      <c r="U7982" s="105"/>
      <c r="V7982" s="106"/>
      <c r="W7982" s="107"/>
      <c r="X7982" s="105"/>
      <c r="Y7982" s="105"/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10"/>
      <c r="B7983" s="111"/>
      <c r="C7983" s="112"/>
      <c r="D7983" s="21">
        <f t="shared" si="198"/>
        <v>158.79</v>
      </c>
      <c r="E7983" s="24">
        <f t="shared" si="199"/>
        <v>0</v>
      </c>
      <c r="F7983" s="104"/>
      <c r="G7983" s="104"/>
      <c r="H7983" s="105">
        <v>82.13</v>
      </c>
      <c r="I7983" s="105">
        <v>0</v>
      </c>
      <c r="J7983" s="106"/>
      <c r="K7983" s="107"/>
      <c r="L7983" s="105"/>
      <c r="M7983" s="105"/>
      <c r="N7983" s="106">
        <v>76.66</v>
      </c>
      <c r="O7983" s="107">
        <v>0</v>
      </c>
      <c r="P7983" s="105"/>
      <c r="Q7983" s="105"/>
      <c r="R7983" s="106"/>
      <c r="S7983" s="107"/>
      <c r="T7983" s="105"/>
      <c r="U7983" s="105"/>
      <c r="V7983" s="106"/>
      <c r="W7983" s="107"/>
      <c r="X7983" s="105"/>
      <c r="Y7983" s="105"/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10"/>
      <c r="B7984" s="111"/>
      <c r="C7984" s="112"/>
      <c r="D7984" s="21">
        <f t="shared" si="198"/>
        <v>418589.14</v>
      </c>
      <c r="E7984" s="24">
        <f t="shared" si="199"/>
        <v>0</v>
      </c>
      <c r="F7984" s="104"/>
      <c r="G7984" s="104"/>
      <c r="H7984" s="105">
        <v>204376.12</v>
      </c>
      <c r="I7984" s="105">
        <v>0</v>
      </c>
      <c r="J7984" s="106"/>
      <c r="K7984" s="107"/>
      <c r="L7984" s="105"/>
      <c r="M7984" s="105"/>
      <c r="N7984" s="106">
        <v>214213.02</v>
      </c>
      <c r="O7984" s="107">
        <v>0</v>
      </c>
      <c r="P7984" s="105"/>
      <c r="Q7984" s="105"/>
      <c r="R7984" s="106"/>
      <c r="S7984" s="107"/>
      <c r="T7984" s="105"/>
      <c r="U7984" s="105"/>
      <c r="V7984" s="106"/>
      <c r="W7984" s="107"/>
      <c r="X7984" s="105"/>
      <c r="Y7984" s="105"/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10"/>
      <c r="B7985" s="111"/>
      <c r="C7985" s="112"/>
      <c r="D7985" s="21">
        <f t="shared" si="198"/>
        <v>57785.520000000004</v>
      </c>
      <c r="E7985" s="24">
        <f t="shared" si="199"/>
        <v>0</v>
      </c>
      <c r="F7985" s="104"/>
      <c r="G7985" s="104"/>
      <c r="H7985" s="105">
        <v>27406</v>
      </c>
      <c r="I7985" s="105">
        <v>0</v>
      </c>
      <c r="J7985" s="106"/>
      <c r="K7985" s="107"/>
      <c r="L7985" s="105"/>
      <c r="M7985" s="105"/>
      <c r="N7985" s="106">
        <v>30379.52</v>
      </c>
      <c r="O7985" s="107">
        <v>0</v>
      </c>
      <c r="P7985" s="105"/>
      <c r="Q7985" s="105"/>
      <c r="R7985" s="106"/>
      <c r="S7985" s="107"/>
      <c r="T7985" s="105"/>
      <c r="U7985" s="105"/>
      <c r="V7985" s="106"/>
      <c r="W7985" s="107"/>
      <c r="X7985" s="105"/>
      <c r="Y7985" s="105"/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10"/>
      <c r="B7986" s="111"/>
      <c r="C7986" s="112"/>
      <c r="D7986" s="21">
        <f t="shared" si="198"/>
        <v>5367.83</v>
      </c>
      <c r="E7986" s="24">
        <f t="shared" si="199"/>
        <v>0</v>
      </c>
      <c r="F7986" s="104"/>
      <c r="G7986" s="104"/>
      <c r="H7986" s="105">
        <v>2910.94</v>
      </c>
      <c r="I7986" s="105">
        <v>0</v>
      </c>
      <c r="J7986" s="106"/>
      <c r="K7986" s="107"/>
      <c r="L7986" s="105"/>
      <c r="M7986" s="105"/>
      <c r="N7986" s="106">
        <v>2456.89</v>
      </c>
      <c r="O7986" s="107">
        <v>0</v>
      </c>
      <c r="P7986" s="105"/>
      <c r="Q7986" s="105"/>
      <c r="R7986" s="106"/>
      <c r="S7986" s="107"/>
      <c r="T7986" s="105"/>
      <c r="U7986" s="105"/>
      <c r="V7986" s="106"/>
      <c r="W7986" s="107"/>
      <c r="X7986" s="105"/>
      <c r="Y7986" s="105"/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10"/>
      <c r="B7987" s="111"/>
      <c r="C7987" s="112"/>
      <c r="D7987" s="21">
        <f t="shared" si="198"/>
        <v>0</v>
      </c>
      <c r="E7987" s="24">
        <f t="shared" si="199"/>
        <v>0</v>
      </c>
      <c r="F7987" s="104"/>
      <c r="G7987" s="104"/>
      <c r="H7987" s="105"/>
      <c r="I7987" s="105"/>
      <c r="J7987" s="106"/>
      <c r="K7987" s="107"/>
      <c r="L7987" s="105"/>
      <c r="M7987" s="105"/>
      <c r="N7987" s="106"/>
      <c r="O7987" s="107"/>
      <c r="P7987" s="105"/>
      <c r="Q7987" s="105"/>
      <c r="R7987" s="106"/>
      <c r="S7987" s="107"/>
      <c r="T7987" s="105"/>
      <c r="U7987" s="105"/>
      <c r="V7987" s="106"/>
      <c r="W7987" s="107"/>
      <c r="X7987" s="105"/>
      <c r="Y7987" s="105"/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10"/>
      <c r="B7988" s="111"/>
      <c r="C7988" s="112"/>
      <c r="D7988" s="21">
        <f t="shared" si="198"/>
        <v>0</v>
      </c>
      <c r="E7988" s="24">
        <f t="shared" si="19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/>
      <c r="O7988" s="107"/>
      <c r="P7988" s="105"/>
      <c r="Q7988" s="105"/>
      <c r="R7988" s="106"/>
      <c r="S7988" s="107"/>
      <c r="T7988" s="105"/>
      <c r="U7988" s="105"/>
      <c r="V7988" s="106"/>
      <c r="W7988" s="107"/>
      <c r="X7988" s="105"/>
      <c r="Y7988" s="105"/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10"/>
      <c r="B7989" s="111"/>
      <c r="C7989" s="112"/>
      <c r="D7989" s="21">
        <f t="shared" si="198"/>
        <v>0</v>
      </c>
      <c r="E7989" s="24">
        <f t="shared" si="199"/>
        <v>0</v>
      </c>
      <c r="F7989" s="104"/>
      <c r="G7989" s="104"/>
      <c r="H7989" s="113"/>
      <c r="I7989" s="113"/>
      <c r="J7989" s="31"/>
      <c r="K7989" s="32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10"/>
      <c r="B7990" s="111"/>
      <c r="C7990" s="112"/>
      <c r="D7990" s="21">
        <f t="shared" si="198"/>
        <v>0</v>
      </c>
      <c r="E7990" s="24">
        <f t="shared" si="19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10"/>
      <c r="B7991" s="111"/>
      <c r="C7991" s="112"/>
      <c r="D7991" s="21">
        <f t="shared" si="198"/>
        <v>0</v>
      </c>
      <c r="E7991" s="24">
        <f t="shared" si="19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10"/>
      <c r="B7992" s="111"/>
      <c r="C7992" s="112"/>
      <c r="D7992" s="21">
        <f t="shared" si="198"/>
        <v>0</v>
      </c>
      <c r="E7992" s="24">
        <f t="shared" si="199"/>
        <v>0</v>
      </c>
      <c r="F7992" s="104"/>
      <c r="G7992" s="104"/>
      <c r="H7992" s="113">
        <v>0</v>
      </c>
      <c r="I7992" s="113">
        <v>0</v>
      </c>
      <c r="J7992" s="31"/>
      <c r="K7992" s="32"/>
      <c r="L7992" s="113"/>
      <c r="M7992" s="113"/>
      <c r="N7992" s="31">
        <v>0</v>
      </c>
      <c r="O7992" s="32">
        <v>0</v>
      </c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10"/>
      <c r="B7993" s="111"/>
      <c r="C7993" s="112"/>
      <c r="D7993" s="21">
        <f t="shared" si="198"/>
        <v>0</v>
      </c>
      <c r="E7993" s="24">
        <f t="shared" si="19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10"/>
      <c r="B7994" s="111"/>
      <c r="C7994" s="112"/>
      <c r="D7994" s="21">
        <f t="shared" si="198"/>
        <v>0</v>
      </c>
      <c r="E7994" s="24">
        <f t="shared" si="19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10"/>
      <c r="B7995" s="111"/>
      <c r="C7995" s="112"/>
      <c r="D7995" s="21">
        <f t="shared" si="198"/>
        <v>0</v>
      </c>
      <c r="E7995" s="24">
        <f t="shared" si="199"/>
        <v>0</v>
      </c>
      <c r="F7995" s="104"/>
      <c r="G7995" s="104"/>
      <c r="H7995" s="105"/>
      <c r="I7995" s="105"/>
      <c r="J7995" s="106"/>
      <c r="K7995" s="107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10"/>
      <c r="B7996" s="111"/>
      <c r="C7996" s="112"/>
      <c r="D7996" s="21">
        <f t="shared" si="198"/>
        <v>0</v>
      </c>
      <c r="E7996" s="24">
        <f t="shared" si="199"/>
        <v>0</v>
      </c>
      <c r="F7996" s="104"/>
      <c r="G7996" s="104"/>
      <c r="H7996" s="113"/>
      <c r="I7996" s="113"/>
      <c r="J7996" s="31"/>
      <c r="K7996" s="32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10"/>
      <c r="B7997" s="111"/>
      <c r="C7997" s="112"/>
      <c r="D7997" s="21">
        <f t="shared" si="198"/>
        <v>0</v>
      </c>
      <c r="E7997" s="24">
        <f t="shared" si="199"/>
        <v>0</v>
      </c>
      <c r="F7997" s="104"/>
      <c r="G7997" s="104"/>
      <c r="H7997" s="105"/>
      <c r="I7997" s="105"/>
      <c r="J7997" s="106"/>
      <c r="K7997" s="107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10"/>
      <c r="B7998" s="111"/>
      <c r="C7998" s="112"/>
      <c r="D7998" s="21">
        <f t="shared" si="198"/>
        <v>0</v>
      </c>
      <c r="E7998" s="24">
        <f t="shared" si="199"/>
        <v>0</v>
      </c>
      <c r="F7998" s="104"/>
      <c r="G7998" s="104"/>
      <c r="H7998" s="113"/>
      <c r="I7998" s="113"/>
      <c r="J7998" s="31"/>
      <c r="K7998" s="32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10"/>
      <c r="B7999" s="111"/>
      <c r="C7999" s="112"/>
      <c r="D7999" s="21">
        <f t="shared" si="198"/>
        <v>0</v>
      </c>
      <c r="E7999" s="24">
        <f t="shared" si="19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10"/>
      <c r="B8000" s="111"/>
      <c r="C8000" s="112"/>
      <c r="D8000" s="21">
        <f t="shared" si="198"/>
        <v>0</v>
      </c>
      <c r="E8000" s="24">
        <f t="shared" si="19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10"/>
      <c r="B8001" s="111"/>
      <c r="C8001" s="112"/>
      <c r="D8001" s="21">
        <f t="shared" si="198"/>
        <v>0</v>
      </c>
      <c r="E8001" s="24">
        <f t="shared" si="199"/>
        <v>0</v>
      </c>
      <c r="F8001" s="104"/>
      <c r="G8001" s="104"/>
      <c r="H8001" s="105"/>
      <c r="I8001" s="105"/>
      <c r="J8001" s="106"/>
      <c r="K8001" s="107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10"/>
      <c r="B8002" s="111"/>
      <c r="C8002" s="112"/>
      <c r="D8002" s="21">
        <f t="shared" si="198"/>
        <v>0</v>
      </c>
      <c r="E8002" s="24">
        <f t="shared" si="199"/>
        <v>0</v>
      </c>
      <c r="F8002" s="104"/>
      <c r="G8002" s="104"/>
      <c r="H8002" s="113"/>
      <c r="I8002" s="113"/>
      <c r="J8002" s="31"/>
      <c r="K8002" s="32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10"/>
      <c r="B8003" s="111"/>
      <c r="C8003" s="112"/>
      <c r="D8003" s="21">
        <f t="shared" si="198"/>
        <v>0</v>
      </c>
      <c r="E8003" s="24">
        <f t="shared" si="199"/>
        <v>0</v>
      </c>
      <c r="F8003" s="104"/>
      <c r="G8003" s="104"/>
      <c r="H8003" s="105"/>
      <c r="I8003" s="105"/>
      <c r="J8003" s="106"/>
      <c r="K8003" s="107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10"/>
      <c r="B8004" s="111"/>
      <c r="C8004" s="112"/>
      <c r="D8004" s="21">
        <f t="shared" si="198"/>
        <v>0</v>
      </c>
      <c r="E8004" s="24">
        <f t="shared" si="199"/>
        <v>0</v>
      </c>
      <c r="F8004" s="104"/>
      <c r="G8004" s="104"/>
      <c r="H8004" s="113"/>
      <c r="I8004" s="113"/>
      <c r="J8004" s="31"/>
      <c r="K8004" s="32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10"/>
      <c r="B8005" s="111"/>
      <c r="C8005" s="112"/>
      <c r="D8005" s="21">
        <f t="shared" si="198"/>
        <v>0</v>
      </c>
      <c r="E8005" s="24">
        <f t="shared" si="199"/>
        <v>0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10"/>
      <c r="B8006" s="111"/>
      <c r="C8006" s="112"/>
      <c r="D8006" s="21">
        <f t="shared" si="198"/>
        <v>3858288.44</v>
      </c>
      <c r="E8006" s="24">
        <f t="shared" si="199"/>
        <v>2560962.0300000003</v>
      </c>
      <c r="F8006" s="104"/>
      <c r="G8006" s="104"/>
      <c r="H8006" s="113">
        <v>2457324.15</v>
      </c>
      <c r="I8006" s="113">
        <v>1192676.79</v>
      </c>
      <c r="J8006" s="31"/>
      <c r="K8006" s="32"/>
      <c r="L8006" s="113"/>
      <c r="M8006" s="113"/>
      <c r="N8006" s="31">
        <v>1400964.29</v>
      </c>
      <c r="O8006" s="32">
        <v>1368285.24</v>
      </c>
      <c r="P8006" s="113"/>
      <c r="Q8006" s="113"/>
      <c r="R8006" s="31"/>
      <c r="S8006" s="32"/>
      <c r="T8006" s="113"/>
      <c r="U8006" s="113"/>
      <c r="V8006" s="31"/>
      <c r="W8006" s="32"/>
      <c r="X8006" s="113"/>
      <c r="Y8006" s="113"/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10"/>
      <c r="B8007" s="111"/>
      <c r="C8007" s="112"/>
      <c r="D8007" s="21">
        <f t="shared" si="198"/>
        <v>634797.83000000007</v>
      </c>
      <c r="E8007" s="24">
        <f t="shared" si="199"/>
        <v>416299.97</v>
      </c>
      <c r="F8007" s="104"/>
      <c r="G8007" s="104"/>
      <c r="H8007" s="113">
        <v>471057.02</v>
      </c>
      <c r="I8007" s="113">
        <v>237425.66</v>
      </c>
      <c r="J8007" s="31"/>
      <c r="K8007" s="32"/>
      <c r="L8007" s="113"/>
      <c r="M8007" s="113"/>
      <c r="N8007" s="31">
        <v>163740.81</v>
      </c>
      <c r="O8007" s="32">
        <v>178874.31</v>
      </c>
      <c r="P8007" s="113"/>
      <c r="Q8007" s="113"/>
      <c r="R8007" s="31"/>
      <c r="S8007" s="32"/>
      <c r="T8007" s="113"/>
      <c r="U8007" s="113"/>
      <c r="V8007" s="31"/>
      <c r="W8007" s="32"/>
      <c r="X8007" s="113"/>
      <c r="Y8007" s="113"/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10"/>
      <c r="B8008" s="111"/>
      <c r="C8008" s="112"/>
      <c r="D8008" s="21">
        <f t="shared" si="198"/>
        <v>0</v>
      </c>
      <c r="E8008" s="24">
        <f t="shared" si="199"/>
        <v>0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/>
      <c r="U8008" s="113"/>
      <c r="V8008" s="31"/>
      <c r="W8008" s="32"/>
      <c r="X8008" s="113"/>
      <c r="Y8008" s="113"/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10"/>
      <c r="B8009" s="111"/>
      <c r="C8009" s="112"/>
      <c r="D8009" s="21">
        <f t="shared" si="198"/>
        <v>0</v>
      </c>
      <c r="E8009" s="24">
        <f t="shared" si="199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10"/>
      <c r="B8010" s="111"/>
      <c r="C8010" s="112"/>
      <c r="D8010" s="21">
        <f t="shared" si="198"/>
        <v>0</v>
      </c>
      <c r="E8010" s="24">
        <f t="shared" si="199"/>
        <v>0</v>
      </c>
      <c r="F8010" s="104"/>
      <c r="G8010" s="104"/>
      <c r="H8010" s="105"/>
      <c r="I8010" s="105"/>
      <c r="J8010" s="106"/>
      <c r="K8010" s="107"/>
      <c r="L8010" s="105"/>
      <c r="M8010" s="105"/>
      <c r="N8010" s="106">
        <v>0</v>
      </c>
      <c r="O8010" s="107">
        <v>0</v>
      </c>
      <c r="P8010" s="113"/>
      <c r="Q8010" s="113"/>
      <c r="R8010" s="106"/>
      <c r="S8010" s="107"/>
      <c r="T8010" s="105"/>
      <c r="U8010" s="105"/>
      <c r="V8010" s="106"/>
      <c r="W8010" s="107"/>
      <c r="X8010" s="105"/>
      <c r="Y8010" s="105"/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10"/>
      <c r="B8011" s="111"/>
      <c r="C8011" s="112"/>
      <c r="D8011" s="21">
        <f t="shared" si="198"/>
        <v>0</v>
      </c>
      <c r="E8011" s="24">
        <f t="shared" si="199"/>
        <v>0</v>
      </c>
      <c r="F8011" s="104"/>
      <c r="G8011" s="104"/>
      <c r="H8011" s="113"/>
      <c r="I8011" s="113"/>
      <c r="J8011" s="31"/>
      <c r="K8011" s="32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10"/>
      <c r="B8012" s="111"/>
      <c r="C8012" s="112"/>
      <c r="D8012" s="21">
        <f t="shared" si="198"/>
        <v>0</v>
      </c>
      <c r="E8012" s="24">
        <f t="shared" si="199"/>
        <v>0</v>
      </c>
      <c r="F8012" s="104"/>
      <c r="G8012" s="104"/>
      <c r="H8012" s="105"/>
      <c r="I8012" s="105"/>
      <c r="J8012" s="106"/>
      <c r="K8012" s="107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10"/>
      <c r="B8013" s="111"/>
      <c r="C8013" s="112"/>
      <c r="D8013" s="21">
        <f t="shared" si="198"/>
        <v>0</v>
      </c>
      <c r="E8013" s="24">
        <f t="shared" si="199"/>
        <v>0</v>
      </c>
      <c r="F8013" s="104"/>
      <c r="G8013" s="104"/>
      <c r="H8013" s="113"/>
      <c r="I8013" s="113"/>
      <c r="J8013" s="31"/>
      <c r="K8013" s="32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10"/>
      <c r="B8014" s="111"/>
      <c r="C8014" s="112"/>
      <c r="D8014" s="21">
        <f t="shared" si="198"/>
        <v>0</v>
      </c>
      <c r="E8014" s="24">
        <f t="shared" si="199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10"/>
      <c r="B8015" s="111"/>
      <c r="C8015" s="112"/>
      <c r="D8015" s="21">
        <f t="shared" si="198"/>
        <v>0</v>
      </c>
      <c r="E8015" s="24">
        <f t="shared" si="199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10"/>
      <c r="B8016" s="111"/>
      <c r="C8016" s="112"/>
      <c r="D8016" s="21">
        <f t="shared" si="198"/>
        <v>0</v>
      </c>
      <c r="E8016" s="24">
        <f t="shared" si="199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10"/>
      <c r="B8017" s="111"/>
      <c r="C8017" s="112"/>
      <c r="D8017" s="21">
        <f t="shared" si="198"/>
        <v>0</v>
      </c>
      <c r="E8017" s="24">
        <f t="shared" si="199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10"/>
      <c r="B8018" s="111"/>
      <c r="C8018" s="112"/>
      <c r="D8018" s="21">
        <f t="shared" si="198"/>
        <v>1</v>
      </c>
      <c r="E8018" s="24">
        <f t="shared" si="199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>
        <v>1</v>
      </c>
      <c r="O8018" s="32">
        <v>0</v>
      </c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10"/>
      <c r="B8019" s="111"/>
      <c r="C8019" s="112"/>
      <c r="D8019" s="21">
        <f t="shared" si="198"/>
        <v>0</v>
      </c>
      <c r="E8019" s="24">
        <f t="shared" si="199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10"/>
      <c r="B8020" s="111"/>
      <c r="C8020" s="112"/>
      <c r="D8020" s="21">
        <f t="shared" si="198"/>
        <v>0</v>
      </c>
      <c r="E8020" s="24">
        <f t="shared" si="199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10"/>
      <c r="B8021" s="111"/>
      <c r="C8021" s="112"/>
      <c r="D8021" s="21">
        <f t="shared" si="198"/>
        <v>0</v>
      </c>
      <c r="E8021" s="24">
        <f t="shared" si="199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10"/>
      <c r="B8022" s="111"/>
      <c r="C8022" s="112"/>
      <c r="D8022" s="21">
        <f t="shared" si="198"/>
        <v>7</v>
      </c>
      <c r="E8022" s="24">
        <f t="shared" si="199"/>
        <v>0</v>
      </c>
      <c r="F8022" s="104"/>
      <c r="G8022" s="104"/>
      <c r="H8022" s="105"/>
      <c r="I8022" s="105"/>
      <c r="J8022" s="106"/>
      <c r="K8022" s="107"/>
      <c r="L8022" s="105"/>
      <c r="M8022" s="105"/>
      <c r="N8022" s="106">
        <v>7</v>
      </c>
      <c r="O8022" s="107">
        <v>0</v>
      </c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10"/>
      <c r="B8023" s="111"/>
      <c r="C8023" s="112"/>
      <c r="D8023" s="21">
        <f t="shared" si="198"/>
        <v>2</v>
      </c>
      <c r="E8023" s="24">
        <f t="shared" si="199"/>
        <v>0</v>
      </c>
      <c r="F8023" s="104"/>
      <c r="G8023" s="104"/>
      <c r="H8023" s="113"/>
      <c r="I8023" s="113"/>
      <c r="J8023" s="31"/>
      <c r="K8023" s="32"/>
      <c r="L8023" s="113"/>
      <c r="M8023" s="113"/>
      <c r="N8023" s="31">
        <v>2</v>
      </c>
      <c r="O8023" s="32">
        <v>0</v>
      </c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10"/>
      <c r="B8024" s="111"/>
      <c r="C8024" s="112"/>
      <c r="D8024" s="21">
        <f t="shared" si="198"/>
        <v>1</v>
      </c>
      <c r="E8024" s="24">
        <f t="shared" si="199"/>
        <v>0</v>
      </c>
      <c r="F8024" s="104"/>
      <c r="G8024" s="104"/>
      <c r="H8024" s="105"/>
      <c r="I8024" s="105"/>
      <c r="J8024" s="106"/>
      <c r="K8024" s="107"/>
      <c r="L8024" s="105"/>
      <c r="M8024" s="105"/>
      <c r="N8024" s="106">
        <v>1</v>
      </c>
      <c r="O8024" s="107">
        <v>0</v>
      </c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10"/>
      <c r="B8025" s="111"/>
      <c r="C8025" s="112"/>
      <c r="D8025" s="21">
        <f t="shared" si="198"/>
        <v>0</v>
      </c>
      <c r="E8025" s="24">
        <f t="shared" si="199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10"/>
      <c r="B8026" s="111"/>
      <c r="C8026" s="112"/>
      <c r="D8026" s="21">
        <f t="shared" si="198"/>
        <v>12535.37</v>
      </c>
      <c r="E8026" s="24">
        <f t="shared" si="199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>
        <v>12535.37</v>
      </c>
      <c r="O8026" s="107">
        <v>0</v>
      </c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10"/>
      <c r="B8027" s="111"/>
      <c r="C8027" s="112"/>
      <c r="D8027" s="21">
        <f t="shared" si="198"/>
        <v>0</v>
      </c>
      <c r="E8027" s="24">
        <f t="shared" si="199"/>
        <v>0</v>
      </c>
      <c r="F8027" s="104"/>
      <c r="G8027" s="104"/>
      <c r="H8027" s="113"/>
      <c r="I8027" s="113"/>
      <c r="J8027" s="31"/>
      <c r="K8027" s="32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10"/>
      <c r="B8028" s="111"/>
      <c r="C8028" s="112"/>
      <c r="D8028" s="21">
        <f t="shared" si="198"/>
        <v>0</v>
      </c>
      <c r="E8028" s="24">
        <f t="shared" si="199"/>
        <v>0</v>
      </c>
      <c r="F8028" s="104"/>
      <c r="G8028" s="104"/>
      <c r="H8028" s="105"/>
      <c r="I8028" s="105"/>
      <c r="J8028" s="106"/>
      <c r="K8028" s="107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10"/>
      <c r="B8029" s="111"/>
      <c r="C8029" s="112"/>
      <c r="D8029" s="21">
        <f t="shared" si="198"/>
        <v>0</v>
      </c>
      <c r="E8029" s="24">
        <f t="shared" si="199"/>
        <v>0</v>
      </c>
      <c r="F8029" s="104"/>
      <c r="G8029" s="104"/>
      <c r="H8029" s="113"/>
      <c r="I8029" s="113"/>
      <c r="J8029" s="31"/>
      <c r="K8029" s="32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10"/>
      <c r="B8030" s="111"/>
      <c r="C8030" s="112"/>
      <c r="D8030" s="21">
        <f t="shared" si="198"/>
        <v>0</v>
      </c>
      <c r="E8030" s="24">
        <f t="shared" si="199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10"/>
      <c r="B8031" s="111"/>
      <c r="C8031" s="112"/>
      <c r="D8031" s="21">
        <f t="shared" si="198"/>
        <v>0</v>
      </c>
      <c r="E8031" s="24">
        <f t="shared" si="199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10"/>
      <c r="B8032" s="111"/>
      <c r="C8032" s="112"/>
      <c r="D8032" s="21">
        <f t="shared" si="198"/>
        <v>0</v>
      </c>
      <c r="E8032" s="24">
        <f t="shared" si="199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10"/>
      <c r="B8033" s="111"/>
      <c r="C8033" s="112"/>
      <c r="D8033" s="21">
        <f t="shared" si="198"/>
        <v>0</v>
      </c>
      <c r="E8033" s="24">
        <f t="shared" si="199"/>
        <v>0</v>
      </c>
      <c r="F8033" s="104"/>
      <c r="G8033" s="104"/>
      <c r="H8033" s="105"/>
      <c r="I8033" s="105"/>
      <c r="J8033" s="106"/>
      <c r="K8033" s="107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10"/>
      <c r="B8034" s="111"/>
      <c r="C8034" s="112"/>
      <c r="D8034" s="21">
        <f t="shared" si="198"/>
        <v>0</v>
      </c>
      <c r="E8034" s="24">
        <f t="shared" si="199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10"/>
      <c r="B8035" s="111"/>
      <c r="C8035" s="112"/>
      <c r="D8035" s="21">
        <f t="shared" si="198"/>
        <v>0</v>
      </c>
      <c r="E8035" s="24">
        <f t="shared" si="199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10"/>
      <c r="B8036" s="111"/>
      <c r="C8036" s="112"/>
      <c r="D8036" s="21">
        <f t="shared" si="198"/>
        <v>0</v>
      </c>
      <c r="E8036" s="24">
        <f t="shared" si="199"/>
        <v>0</v>
      </c>
      <c r="F8036" s="104"/>
      <c r="G8036" s="104"/>
      <c r="H8036" s="113"/>
      <c r="I8036" s="113"/>
      <c r="J8036" s="31"/>
      <c r="K8036" s="32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10"/>
      <c r="B8037" s="111"/>
      <c r="C8037" s="112"/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104"/>
      <c r="G8037" s="104"/>
      <c r="H8037" s="105"/>
      <c r="I8037" s="105"/>
      <c r="J8037" s="106"/>
      <c r="K8037" s="107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10"/>
      <c r="B8038" s="111"/>
      <c r="C8038" s="112"/>
      <c r="D8038" s="21">
        <f t="shared" si="200"/>
        <v>0</v>
      </c>
      <c r="E8038" s="24">
        <f t="shared" si="201"/>
        <v>0</v>
      </c>
      <c r="F8038" s="104"/>
      <c r="G8038" s="104"/>
      <c r="H8038" s="113"/>
      <c r="I8038" s="113"/>
      <c r="J8038" s="31"/>
      <c r="K8038" s="32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10"/>
      <c r="B8039" s="111"/>
      <c r="C8039" s="112"/>
      <c r="D8039" s="21">
        <f t="shared" si="200"/>
        <v>0</v>
      </c>
      <c r="E8039" s="24">
        <f t="shared" si="20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10"/>
      <c r="B8040" s="111"/>
      <c r="C8040" s="112"/>
      <c r="D8040" s="21">
        <f t="shared" si="200"/>
        <v>0</v>
      </c>
      <c r="E8040" s="24">
        <f t="shared" si="20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10"/>
      <c r="B8041" s="111"/>
      <c r="C8041" s="112"/>
      <c r="D8041" s="21">
        <f t="shared" si="200"/>
        <v>0</v>
      </c>
      <c r="E8041" s="24">
        <f t="shared" si="20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10"/>
      <c r="B8042" s="111"/>
      <c r="C8042" s="112"/>
      <c r="D8042" s="21">
        <f t="shared" si="200"/>
        <v>0</v>
      </c>
      <c r="E8042" s="24">
        <f t="shared" si="201"/>
        <v>0</v>
      </c>
      <c r="F8042" s="104"/>
      <c r="G8042" s="104"/>
      <c r="H8042" s="105">
        <v>0</v>
      </c>
      <c r="I8042" s="105">
        <v>0</v>
      </c>
      <c r="J8042" s="106"/>
      <c r="K8042" s="107"/>
      <c r="L8042" s="105"/>
      <c r="M8042" s="105"/>
      <c r="N8042" s="106">
        <v>0</v>
      </c>
      <c r="O8042" s="107">
        <v>0</v>
      </c>
      <c r="P8042" s="113"/>
      <c r="Q8042" s="113"/>
      <c r="R8042" s="106"/>
      <c r="S8042" s="107"/>
      <c r="T8042" s="105"/>
      <c r="U8042" s="105"/>
      <c r="V8042" s="106"/>
      <c r="W8042" s="107"/>
      <c r="X8042" s="105"/>
      <c r="Y8042" s="105"/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10"/>
      <c r="B8043" s="111"/>
      <c r="C8043" s="112"/>
      <c r="D8043" s="21">
        <f t="shared" si="200"/>
        <v>0</v>
      </c>
      <c r="E8043" s="24">
        <f t="shared" si="201"/>
        <v>0</v>
      </c>
      <c r="F8043" s="104"/>
      <c r="G8043" s="104"/>
      <c r="H8043" s="113"/>
      <c r="I8043" s="113"/>
      <c r="J8043" s="31"/>
      <c r="K8043" s="32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10"/>
      <c r="B8044" s="111"/>
      <c r="C8044" s="112"/>
      <c r="D8044" s="21">
        <f t="shared" si="200"/>
        <v>0</v>
      </c>
      <c r="E8044" s="24">
        <f t="shared" si="20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10"/>
      <c r="B8045" s="111"/>
      <c r="C8045" s="112"/>
      <c r="D8045" s="21">
        <f t="shared" si="200"/>
        <v>0</v>
      </c>
      <c r="E8045" s="24">
        <f t="shared" si="201"/>
        <v>0</v>
      </c>
      <c r="F8045" s="104"/>
      <c r="G8045" s="104"/>
      <c r="H8045" s="105"/>
      <c r="I8045" s="105"/>
      <c r="J8045" s="106"/>
      <c r="K8045" s="107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10"/>
      <c r="B8046" s="111"/>
      <c r="C8046" s="112"/>
      <c r="D8046" s="21">
        <f t="shared" si="200"/>
        <v>0</v>
      </c>
      <c r="E8046" s="24">
        <f t="shared" si="201"/>
        <v>0</v>
      </c>
      <c r="F8046" s="104"/>
      <c r="G8046" s="104"/>
      <c r="H8046" s="113"/>
      <c r="I8046" s="113"/>
      <c r="J8046" s="31"/>
      <c r="K8046" s="32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10"/>
      <c r="B8047" s="111"/>
      <c r="C8047" s="112"/>
      <c r="D8047" s="21">
        <f t="shared" si="200"/>
        <v>0</v>
      </c>
      <c r="E8047" s="24">
        <f t="shared" si="201"/>
        <v>0</v>
      </c>
      <c r="F8047" s="104"/>
      <c r="G8047" s="104"/>
      <c r="H8047" s="105"/>
      <c r="I8047" s="105"/>
      <c r="J8047" s="106"/>
      <c r="K8047" s="107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10"/>
      <c r="B8048" s="111"/>
      <c r="C8048" s="112"/>
      <c r="D8048" s="21">
        <f t="shared" si="200"/>
        <v>0</v>
      </c>
      <c r="E8048" s="24">
        <f t="shared" si="20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10"/>
      <c r="B8049" s="111"/>
      <c r="C8049" s="112"/>
      <c r="D8049" s="21">
        <f t="shared" si="200"/>
        <v>0</v>
      </c>
      <c r="E8049" s="24">
        <f t="shared" si="201"/>
        <v>0</v>
      </c>
      <c r="F8049" s="104"/>
      <c r="G8049" s="104"/>
      <c r="H8049" s="113"/>
      <c r="I8049" s="113"/>
      <c r="J8049" s="31"/>
      <c r="K8049" s="32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10"/>
      <c r="B8050" s="111"/>
      <c r="C8050" s="112"/>
      <c r="D8050" s="21">
        <f t="shared" si="200"/>
        <v>0</v>
      </c>
      <c r="E8050" s="24">
        <f t="shared" si="201"/>
        <v>0</v>
      </c>
      <c r="F8050" s="104"/>
      <c r="G8050" s="104"/>
      <c r="H8050" s="105"/>
      <c r="I8050" s="105"/>
      <c r="J8050" s="106"/>
      <c r="K8050" s="107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10"/>
      <c r="B8051" s="111"/>
      <c r="C8051" s="112"/>
      <c r="D8051" s="21">
        <f t="shared" si="200"/>
        <v>89050</v>
      </c>
      <c r="E8051" s="24">
        <f t="shared" si="201"/>
        <v>0</v>
      </c>
      <c r="F8051" s="104"/>
      <c r="G8051" s="104"/>
      <c r="H8051" s="105"/>
      <c r="I8051" s="105"/>
      <c r="J8051" s="106"/>
      <c r="K8051" s="107"/>
      <c r="L8051" s="105"/>
      <c r="M8051" s="105"/>
      <c r="N8051" s="106">
        <v>89050</v>
      </c>
      <c r="O8051" s="107">
        <v>0</v>
      </c>
      <c r="P8051" s="105"/>
      <c r="Q8051" s="105"/>
      <c r="R8051" s="106"/>
      <c r="S8051" s="107"/>
      <c r="T8051" s="105"/>
      <c r="U8051" s="105"/>
      <c r="V8051" s="106"/>
      <c r="W8051" s="107"/>
      <c r="X8051" s="105"/>
      <c r="Y8051" s="105"/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10"/>
      <c r="B8052" s="111"/>
      <c r="C8052" s="112"/>
      <c r="D8052" s="21">
        <f t="shared" si="200"/>
        <v>0</v>
      </c>
      <c r="E8052" s="24">
        <f t="shared" si="201"/>
        <v>0</v>
      </c>
      <c r="F8052" s="104"/>
      <c r="G8052" s="104"/>
      <c r="H8052" s="113"/>
      <c r="I8052" s="113"/>
      <c r="J8052" s="31"/>
      <c r="K8052" s="32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10"/>
      <c r="B8053" s="111"/>
      <c r="C8053" s="112"/>
      <c r="D8053" s="21">
        <f t="shared" si="200"/>
        <v>2371623.64</v>
      </c>
      <c r="E8053" s="24">
        <f t="shared" si="201"/>
        <v>2371023.64</v>
      </c>
      <c r="F8053" s="104"/>
      <c r="G8053" s="104"/>
      <c r="H8053" s="105">
        <v>1457535.84</v>
      </c>
      <c r="I8053" s="105">
        <v>1457535.84</v>
      </c>
      <c r="J8053" s="106"/>
      <c r="K8053" s="107"/>
      <c r="L8053" s="105"/>
      <c r="M8053" s="105"/>
      <c r="N8053" s="106">
        <v>914087.8</v>
      </c>
      <c r="O8053" s="107">
        <v>913487.8</v>
      </c>
      <c r="P8053" s="113"/>
      <c r="Q8053" s="113"/>
      <c r="R8053" s="106"/>
      <c r="S8053" s="107"/>
      <c r="T8053" s="105"/>
      <c r="U8053" s="105"/>
      <c r="V8053" s="106"/>
      <c r="W8053" s="107"/>
      <c r="X8053" s="105"/>
      <c r="Y8053" s="105"/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10"/>
      <c r="B8054" s="111"/>
      <c r="C8054" s="112"/>
      <c r="D8054" s="21">
        <f t="shared" si="200"/>
        <v>0</v>
      </c>
      <c r="E8054" s="24">
        <f t="shared" si="20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10"/>
      <c r="B8055" s="111"/>
      <c r="C8055" s="112"/>
      <c r="D8055" s="21">
        <f t="shared" si="200"/>
        <v>0</v>
      </c>
      <c r="E8055" s="24">
        <f t="shared" si="201"/>
        <v>0</v>
      </c>
      <c r="F8055" s="104"/>
      <c r="G8055" s="104"/>
      <c r="H8055" s="113"/>
      <c r="I8055" s="113"/>
      <c r="J8055" s="31"/>
      <c r="K8055" s="32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10"/>
      <c r="B8056" s="111"/>
      <c r="C8056" s="112"/>
      <c r="D8056" s="21">
        <f t="shared" si="200"/>
        <v>0</v>
      </c>
      <c r="E8056" s="24">
        <f t="shared" si="201"/>
        <v>0</v>
      </c>
      <c r="F8056" s="104"/>
      <c r="G8056" s="104"/>
      <c r="H8056" s="105"/>
      <c r="I8056" s="105"/>
      <c r="J8056" s="106"/>
      <c r="K8056" s="107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10"/>
      <c r="B8057" s="111"/>
      <c r="C8057" s="112"/>
      <c r="D8057" s="21">
        <f t="shared" si="200"/>
        <v>0</v>
      </c>
      <c r="E8057" s="24">
        <f t="shared" si="20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10"/>
      <c r="B8058" s="111"/>
      <c r="C8058" s="112"/>
      <c r="D8058" s="21">
        <f t="shared" si="200"/>
        <v>0</v>
      </c>
      <c r="E8058" s="24">
        <f t="shared" si="201"/>
        <v>0</v>
      </c>
      <c r="F8058" s="104"/>
      <c r="G8058" s="104"/>
      <c r="H8058" s="113">
        <v>0</v>
      </c>
      <c r="I8058" s="113">
        <v>0</v>
      </c>
      <c r="J8058" s="31"/>
      <c r="K8058" s="32"/>
      <c r="L8058" s="113"/>
      <c r="M8058" s="113"/>
      <c r="N8058" s="31">
        <v>0</v>
      </c>
      <c r="O8058" s="32">
        <v>0</v>
      </c>
      <c r="P8058" s="105"/>
      <c r="Q8058" s="105"/>
      <c r="R8058" s="31"/>
      <c r="S8058" s="32"/>
      <c r="T8058" s="113"/>
      <c r="U8058" s="113"/>
      <c r="V8058" s="31"/>
      <c r="W8058" s="32"/>
      <c r="X8058" s="113"/>
      <c r="Y8058" s="113"/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10"/>
      <c r="B8059" s="111"/>
      <c r="C8059" s="112"/>
      <c r="D8059" s="21">
        <f t="shared" si="200"/>
        <v>0</v>
      </c>
      <c r="E8059" s="24">
        <f t="shared" si="201"/>
        <v>0</v>
      </c>
      <c r="F8059" s="104"/>
      <c r="G8059" s="104"/>
      <c r="H8059" s="105"/>
      <c r="I8059" s="105"/>
      <c r="J8059" s="106"/>
      <c r="K8059" s="107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10"/>
      <c r="B8060" s="111"/>
      <c r="C8060" s="112"/>
      <c r="D8060" s="21">
        <f t="shared" si="200"/>
        <v>0</v>
      </c>
      <c r="E8060" s="24">
        <f t="shared" si="201"/>
        <v>0</v>
      </c>
      <c r="F8060" s="104"/>
      <c r="G8060" s="104"/>
      <c r="H8060" s="113"/>
      <c r="I8060" s="113"/>
      <c r="J8060" s="31"/>
      <c r="K8060" s="32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10"/>
      <c r="B8061" s="111"/>
      <c r="C8061" s="112"/>
      <c r="D8061" s="21">
        <f t="shared" si="200"/>
        <v>0</v>
      </c>
      <c r="E8061" s="24">
        <f t="shared" si="20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10"/>
      <c r="B8062" s="111"/>
      <c r="C8062" s="112"/>
      <c r="D8062" s="21">
        <f t="shared" si="200"/>
        <v>0</v>
      </c>
      <c r="E8062" s="24">
        <f t="shared" si="20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10"/>
      <c r="B8063" s="111"/>
      <c r="C8063" s="112"/>
      <c r="D8063" s="21">
        <f t="shared" si="200"/>
        <v>0</v>
      </c>
      <c r="E8063" s="24">
        <f t="shared" si="201"/>
        <v>0</v>
      </c>
      <c r="F8063" s="104"/>
      <c r="G8063" s="104"/>
      <c r="H8063" s="105"/>
      <c r="I8063" s="105"/>
      <c r="J8063" s="106"/>
      <c r="K8063" s="107"/>
      <c r="L8063" s="105"/>
      <c r="M8063" s="105"/>
      <c r="N8063" s="106"/>
      <c r="O8063" s="107"/>
      <c r="P8063" s="113"/>
      <c r="Q8063" s="113"/>
      <c r="R8063" s="106"/>
      <c r="S8063" s="107"/>
      <c r="T8063" s="105"/>
      <c r="U8063" s="105"/>
      <c r="V8063" s="106"/>
      <c r="W8063" s="107"/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10"/>
      <c r="B8064" s="111"/>
      <c r="C8064" s="112"/>
      <c r="D8064" s="21">
        <f t="shared" si="200"/>
        <v>0</v>
      </c>
      <c r="E8064" s="24">
        <f t="shared" si="201"/>
        <v>0</v>
      </c>
      <c r="F8064" s="104"/>
      <c r="G8064" s="104"/>
      <c r="H8064" s="113"/>
      <c r="I8064" s="113"/>
      <c r="J8064" s="31"/>
      <c r="K8064" s="32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10"/>
      <c r="B8065" s="111"/>
      <c r="C8065" s="112"/>
      <c r="D8065" s="21">
        <f t="shared" si="200"/>
        <v>0</v>
      </c>
      <c r="E8065" s="24">
        <f t="shared" si="201"/>
        <v>0</v>
      </c>
      <c r="F8065" s="104"/>
      <c r="G8065" s="104"/>
      <c r="H8065" s="105"/>
      <c r="I8065" s="105"/>
      <c r="J8065" s="106"/>
      <c r="K8065" s="107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10"/>
      <c r="B8066" s="111"/>
      <c r="C8066" s="112"/>
      <c r="D8066" s="21">
        <f t="shared" si="200"/>
        <v>0</v>
      </c>
      <c r="E8066" s="24">
        <f t="shared" si="20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10"/>
      <c r="B8067" s="111"/>
      <c r="C8067" s="112"/>
      <c r="D8067" s="21">
        <f t="shared" si="200"/>
        <v>0</v>
      </c>
      <c r="E8067" s="24">
        <f t="shared" si="201"/>
        <v>0</v>
      </c>
      <c r="F8067" s="104"/>
      <c r="G8067" s="104"/>
      <c r="H8067" s="113"/>
      <c r="I8067" s="113"/>
      <c r="J8067" s="31"/>
      <c r="K8067" s="32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10"/>
      <c r="B8068" s="111"/>
      <c r="C8068" s="112"/>
      <c r="D8068" s="21">
        <f t="shared" si="200"/>
        <v>0</v>
      </c>
      <c r="E8068" s="24">
        <f t="shared" si="201"/>
        <v>0</v>
      </c>
      <c r="F8068" s="104"/>
      <c r="G8068" s="104"/>
      <c r="H8068" s="105"/>
      <c r="I8068" s="105"/>
      <c r="J8068" s="106"/>
      <c r="K8068" s="107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10"/>
      <c r="B8069" s="111"/>
      <c r="C8069" s="112"/>
      <c r="D8069" s="21">
        <f t="shared" si="200"/>
        <v>0</v>
      </c>
      <c r="E8069" s="24">
        <f t="shared" si="201"/>
        <v>0</v>
      </c>
      <c r="F8069" s="104"/>
      <c r="G8069" s="104"/>
      <c r="H8069" s="113"/>
      <c r="I8069" s="113"/>
      <c r="J8069" s="31"/>
      <c r="K8069" s="32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10"/>
      <c r="B8070" s="111"/>
      <c r="C8070" s="112"/>
      <c r="D8070" s="21">
        <f t="shared" si="200"/>
        <v>0</v>
      </c>
      <c r="E8070" s="24">
        <f t="shared" si="201"/>
        <v>0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10"/>
      <c r="B8071" s="111"/>
      <c r="C8071" s="112"/>
      <c r="D8071" s="21">
        <f t="shared" si="200"/>
        <v>56514481.019999996</v>
      </c>
      <c r="E8071" s="24">
        <f t="shared" si="201"/>
        <v>41072523.650000006</v>
      </c>
      <c r="F8071" s="104"/>
      <c r="G8071" s="104"/>
      <c r="H8071" s="113">
        <v>33907570.5</v>
      </c>
      <c r="I8071" s="113">
        <v>22026860.370000001</v>
      </c>
      <c r="J8071" s="31"/>
      <c r="K8071" s="32"/>
      <c r="L8071" s="113"/>
      <c r="M8071" s="113"/>
      <c r="N8071" s="31">
        <v>22606910.52</v>
      </c>
      <c r="O8071" s="32">
        <v>19045663.280000001</v>
      </c>
      <c r="P8071" s="113"/>
      <c r="Q8071" s="113"/>
      <c r="R8071" s="31"/>
      <c r="S8071" s="32"/>
      <c r="T8071" s="113"/>
      <c r="U8071" s="113"/>
      <c r="V8071" s="31"/>
      <c r="W8071" s="32"/>
      <c r="X8071" s="113"/>
      <c r="Y8071" s="113"/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10"/>
      <c r="B8072" s="111"/>
      <c r="C8072" s="112"/>
      <c r="D8072" s="21">
        <f t="shared" si="200"/>
        <v>8251855.2200000007</v>
      </c>
      <c r="E8072" s="24">
        <f t="shared" si="201"/>
        <v>2540151.85</v>
      </c>
      <c r="F8072" s="104"/>
      <c r="G8072" s="104"/>
      <c r="H8072" s="105">
        <v>5440650.4900000002</v>
      </c>
      <c r="I8072" s="105">
        <v>2173815.85</v>
      </c>
      <c r="J8072" s="106"/>
      <c r="K8072" s="107"/>
      <c r="L8072" s="105"/>
      <c r="M8072" s="105"/>
      <c r="N8072" s="106">
        <v>2811204.73</v>
      </c>
      <c r="O8072" s="107">
        <v>366336</v>
      </c>
      <c r="P8072" s="113"/>
      <c r="Q8072" s="113"/>
      <c r="R8072" s="106"/>
      <c r="S8072" s="107"/>
      <c r="T8072" s="105"/>
      <c r="U8072" s="105"/>
      <c r="V8072" s="106"/>
      <c r="W8072" s="107"/>
      <c r="X8072" s="105"/>
      <c r="Y8072" s="105"/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10"/>
      <c r="B8073" s="111"/>
      <c r="C8073" s="112"/>
      <c r="D8073" s="21">
        <f t="shared" si="200"/>
        <v>241946.15</v>
      </c>
      <c r="E8073" s="24">
        <f t="shared" si="201"/>
        <v>64328.25</v>
      </c>
      <c r="F8073" s="104"/>
      <c r="G8073" s="104"/>
      <c r="H8073" s="113">
        <v>155765.06</v>
      </c>
      <c r="I8073" s="113">
        <v>35787.46</v>
      </c>
      <c r="J8073" s="31"/>
      <c r="K8073" s="32"/>
      <c r="L8073" s="113"/>
      <c r="M8073" s="113"/>
      <c r="N8073" s="31">
        <v>86181.09</v>
      </c>
      <c r="O8073" s="32">
        <v>28540.79</v>
      </c>
      <c r="P8073" s="105"/>
      <c r="Q8073" s="105"/>
      <c r="R8073" s="31"/>
      <c r="S8073" s="32"/>
      <c r="T8073" s="113"/>
      <c r="U8073" s="113"/>
      <c r="V8073" s="31"/>
      <c r="W8073" s="32"/>
      <c r="X8073" s="113"/>
      <c r="Y8073" s="113"/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10"/>
      <c r="B8074" s="111"/>
      <c r="C8074" s="112"/>
      <c r="D8074" s="21">
        <f t="shared" si="200"/>
        <v>0</v>
      </c>
      <c r="E8074" s="24">
        <f t="shared" si="201"/>
        <v>1301221.25</v>
      </c>
      <c r="F8074" s="104"/>
      <c r="G8074" s="104"/>
      <c r="H8074" s="105">
        <v>0</v>
      </c>
      <c r="I8074" s="105">
        <v>810481.98</v>
      </c>
      <c r="J8074" s="106"/>
      <c r="K8074" s="107"/>
      <c r="L8074" s="105"/>
      <c r="M8074" s="105"/>
      <c r="N8074" s="106">
        <v>0</v>
      </c>
      <c r="O8074" s="107">
        <v>490739.27</v>
      </c>
      <c r="P8074" s="113"/>
      <c r="Q8074" s="113"/>
      <c r="R8074" s="106"/>
      <c r="S8074" s="107"/>
      <c r="T8074" s="105"/>
      <c r="U8074" s="105"/>
      <c r="V8074" s="106"/>
      <c r="W8074" s="107"/>
      <c r="X8074" s="105"/>
      <c r="Y8074" s="105"/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10"/>
      <c r="B8075" s="111"/>
      <c r="C8075" s="112"/>
      <c r="D8075" s="21">
        <f t="shared" si="200"/>
        <v>71404.989999999991</v>
      </c>
      <c r="E8075" s="24">
        <f t="shared" si="201"/>
        <v>429842.17</v>
      </c>
      <c r="F8075" s="104"/>
      <c r="G8075" s="104"/>
      <c r="H8075" s="113">
        <v>17844</v>
      </c>
      <c r="I8075" s="113">
        <v>181970.8</v>
      </c>
      <c r="J8075" s="31"/>
      <c r="K8075" s="32"/>
      <c r="L8075" s="113"/>
      <c r="M8075" s="113"/>
      <c r="N8075" s="31">
        <v>53560.99</v>
      </c>
      <c r="O8075" s="32">
        <v>247871.37</v>
      </c>
      <c r="P8075" s="105"/>
      <c r="Q8075" s="105"/>
      <c r="R8075" s="31"/>
      <c r="S8075" s="32"/>
      <c r="T8075" s="113"/>
      <c r="U8075" s="113"/>
      <c r="V8075" s="31"/>
      <c r="W8075" s="32"/>
      <c r="X8075" s="113"/>
      <c r="Y8075" s="113"/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10"/>
      <c r="B8076" s="111"/>
      <c r="C8076" s="112"/>
      <c r="D8076" s="21">
        <f t="shared" si="200"/>
        <v>0</v>
      </c>
      <c r="E8076" s="24">
        <f t="shared" si="201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10"/>
      <c r="B8077" s="111"/>
      <c r="C8077" s="112"/>
      <c r="D8077" s="21">
        <f t="shared" si="200"/>
        <v>0</v>
      </c>
      <c r="E8077" s="24">
        <f t="shared" si="201"/>
        <v>0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10"/>
      <c r="B8078" s="111"/>
      <c r="C8078" s="112"/>
      <c r="D8078" s="21">
        <f t="shared" si="200"/>
        <v>194908</v>
      </c>
      <c r="E8078" s="24">
        <f t="shared" si="201"/>
        <v>164640</v>
      </c>
      <c r="F8078" s="104"/>
      <c r="G8078" s="104"/>
      <c r="H8078" s="113">
        <v>33800</v>
      </c>
      <c r="I8078" s="113">
        <v>47800</v>
      </c>
      <c r="J8078" s="31"/>
      <c r="K8078" s="32"/>
      <c r="L8078" s="113"/>
      <c r="M8078" s="113"/>
      <c r="N8078" s="31">
        <v>161108</v>
      </c>
      <c r="O8078" s="32">
        <v>116840</v>
      </c>
      <c r="P8078" s="113"/>
      <c r="Q8078" s="113"/>
      <c r="R8078" s="31"/>
      <c r="S8078" s="32"/>
      <c r="T8078" s="113"/>
      <c r="U8078" s="113"/>
      <c r="V8078" s="31"/>
      <c r="W8078" s="32"/>
      <c r="X8078" s="113"/>
      <c r="Y8078" s="113"/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10"/>
      <c r="B8079" s="111"/>
      <c r="C8079" s="112"/>
      <c r="D8079" s="21">
        <f t="shared" si="200"/>
        <v>0</v>
      </c>
      <c r="E8079" s="24">
        <f t="shared" si="201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10"/>
      <c r="B8080" s="111"/>
      <c r="C8080" s="112"/>
      <c r="D8080" s="21">
        <f t="shared" si="200"/>
        <v>0</v>
      </c>
      <c r="E8080" s="24">
        <f t="shared" si="201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10"/>
      <c r="B8081" s="111"/>
      <c r="C8081" s="112"/>
      <c r="D8081" s="21">
        <f t="shared" si="200"/>
        <v>0</v>
      </c>
      <c r="E8081" s="24">
        <f t="shared" si="201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10"/>
      <c r="B8082" s="111"/>
      <c r="C8082" s="112"/>
      <c r="D8082" s="21">
        <f t="shared" si="200"/>
        <v>0</v>
      </c>
      <c r="E8082" s="24">
        <f t="shared" si="201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10"/>
      <c r="B8083" s="111"/>
      <c r="C8083" s="112"/>
      <c r="D8083" s="21">
        <f t="shared" si="200"/>
        <v>0</v>
      </c>
      <c r="E8083" s="24">
        <f t="shared" si="201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10"/>
      <c r="B8084" s="111"/>
      <c r="C8084" s="112"/>
      <c r="D8084" s="21">
        <f t="shared" si="200"/>
        <v>0</v>
      </c>
      <c r="E8084" s="24">
        <f t="shared" si="201"/>
        <v>8160</v>
      </c>
      <c r="F8084" s="104"/>
      <c r="G8084" s="104"/>
      <c r="H8084" s="113">
        <v>0</v>
      </c>
      <c r="I8084" s="113">
        <v>0</v>
      </c>
      <c r="J8084" s="31"/>
      <c r="K8084" s="32"/>
      <c r="L8084" s="113"/>
      <c r="M8084" s="113"/>
      <c r="N8084" s="31">
        <v>0</v>
      </c>
      <c r="O8084" s="32">
        <v>8160</v>
      </c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10"/>
      <c r="B8085" s="111"/>
      <c r="C8085" s="112"/>
      <c r="D8085" s="21">
        <f t="shared" si="200"/>
        <v>0</v>
      </c>
      <c r="E8085" s="24">
        <f t="shared" si="201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10"/>
      <c r="B8086" s="111"/>
      <c r="C8086" s="112"/>
      <c r="D8086" s="21">
        <f t="shared" si="200"/>
        <v>0</v>
      </c>
      <c r="E8086" s="24">
        <f t="shared" si="201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10"/>
      <c r="B8087" s="111"/>
      <c r="C8087" s="112"/>
      <c r="D8087" s="21">
        <f t="shared" si="200"/>
        <v>99400</v>
      </c>
      <c r="E8087" s="24">
        <f t="shared" si="201"/>
        <v>100550</v>
      </c>
      <c r="F8087" s="104"/>
      <c r="G8087" s="104"/>
      <c r="H8087" s="105">
        <v>28400</v>
      </c>
      <c r="I8087" s="105">
        <v>56650</v>
      </c>
      <c r="J8087" s="106"/>
      <c r="K8087" s="107"/>
      <c r="L8087" s="105"/>
      <c r="M8087" s="105"/>
      <c r="N8087" s="106">
        <v>71000</v>
      </c>
      <c r="O8087" s="107">
        <v>43900</v>
      </c>
      <c r="P8087" s="113"/>
      <c r="Q8087" s="113"/>
      <c r="R8087" s="106"/>
      <c r="S8087" s="107"/>
      <c r="T8087" s="105"/>
      <c r="U8087" s="105"/>
      <c r="V8087" s="106"/>
      <c r="W8087" s="107"/>
      <c r="X8087" s="105"/>
      <c r="Y8087" s="105"/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10"/>
      <c r="B8088" s="111"/>
      <c r="C8088" s="112"/>
      <c r="D8088" s="21">
        <f t="shared" si="200"/>
        <v>9928170</v>
      </c>
      <c r="E8088" s="24">
        <f t="shared" si="201"/>
        <v>9928170</v>
      </c>
      <c r="F8088" s="104"/>
      <c r="G8088" s="104"/>
      <c r="H8088" s="105">
        <v>4818023.5</v>
      </c>
      <c r="I8088" s="105">
        <v>4818023.5</v>
      </c>
      <c r="J8088" s="106"/>
      <c r="K8088" s="107"/>
      <c r="L8088" s="105"/>
      <c r="M8088" s="105"/>
      <c r="N8088" s="106">
        <v>5110146.5</v>
      </c>
      <c r="O8088" s="107">
        <v>5110146.5</v>
      </c>
      <c r="P8088" s="105"/>
      <c r="Q8088" s="105"/>
      <c r="R8088" s="106"/>
      <c r="S8088" s="107"/>
      <c r="T8088" s="105"/>
      <c r="U8088" s="105"/>
      <c r="V8088" s="106"/>
      <c r="W8088" s="107"/>
      <c r="X8088" s="105"/>
      <c r="Y8088" s="105"/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10"/>
      <c r="B8089" s="111"/>
      <c r="C8089" s="112"/>
      <c r="D8089" s="21">
        <f t="shared" si="200"/>
        <v>10858079.5</v>
      </c>
      <c r="E8089" s="24">
        <f t="shared" si="201"/>
        <v>12721055.4</v>
      </c>
      <c r="F8089" s="104"/>
      <c r="G8089" s="104"/>
      <c r="H8089" s="105">
        <v>6112156.4500000002</v>
      </c>
      <c r="I8089" s="105">
        <v>7036092.9500000002</v>
      </c>
      <c r="J8089" s="106"/>
      <c r="K8089" s="107"/>
      <c r="L8089" s="105"/>
      <c r="M8089" s="105"/>
      <c r="N8089" s="106">
        <v>4745923.05</v>
      </c>
      <c r="O8089" s="107">
        <v>5684962.4500000002</v>
      </c>
      <c r="P8089" s="105"/>
      <c r="Q8089" s="105"/>
      <c r="R8089" s="106"/>
      <c r="S8089" s="107"/>
      <c r="T8089" s="105"/>
      <c r="U8089" s="105"/>
      <c r="V8089" s="106"/>
      <c r="W8089" s="107"/>
      <c r="X8089" s="105"/>
      <c r="Y8089" s="105"/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10"/>
      <c r="B8090" s="111"/>
      <c r="C8090" s="112"/>
      <c r="D8090" s="21">
        <f t="shared" si="200"/>
        <v>369860</v>
      </c>
      <c r="E8090" s="24">
        <f t="shared" si="201"/>
        <v>180719</v>
      </c>
      <c r="F8090" s="104"/>
      <c r="G8090" s="104"/>
      <c r="H8090" s="105">
        <v>197049</v>
      </c>
      <c r="I8090" s="105">
        <v>0</v>
      </c>
      <c r="J8090" s="106"/>
      <c r="K8090" s="107"/>
      <c r="L8090" s="105"/>
      <c r="M8090" s="105"/>
      <c r="N8090" s="106">
        <v>172811</v>
      </c>
      <c r="O8090" s="107">
        <v>180719</v>
      </c>
      <c r="P8090" s="105"/>
      <c r="Q8090" s="105"/>
      <c r="R8090" s="106"/>
      <c r="S8090" s="107"/>
      <c r="T8090" s="105"/>
      <c r="U8090" s="105"/>
      <c r="V8090" s="106"/>
      <c r="W8090" s="107"/>
      <c r="X8090" s="105"/>
      <c r="Y8090" s="105"/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10"/>
      <c r="B8091" s="111"/>
      <c r="C8091" s="112"/>
      <c r="D8091" s="21">
        <f t="shared" si="200"/>
        <v>0</v>
      </c>
      <c r="E8091" s="24">
        <f t="shared" si="201"/>
        <v>0</v>
      </c>
      <c r="F8091" s="104"/>
      <c r="G8091" s="104"/>
      <c r="H8091" s="105"/>
      <c r="I8091" s="105"/>
      <c r="J8091" s="106"/>
      <c r="K8091" s="107"/>
      <c r="L8091" s="105"/>
      <c r="M8091" s="105"/>
      <c r="N8091" s="106"/>
      <c r="O8091" s="107"/>
      <c r="P8091" s="105"/>
      <c r="Q8091" s="105"/>
      <c r="R8091" s="106"/>
      <c r="S8091" s="107"/>
      <c r="T8091" s="105"/>
      <c r="U8091" s="105"/>
      <c r="V8091" s="106"/>
      <c r="W8091" s="107"/>
      <c r="X8091" s="105"/>
      <c r="Y8091" s="105"/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10"/>
      <c r="B8092" s="111"/>
      <c r="C8092" s="112"/>
      <c r="D8092" s="21">
        <f t="shared" si="200"/>
        <v>524302</v>
      </c>
      <c r="E8092" s="24">
        <f t="shared" si="201"/>
        <v>524302</v>
      </c>
      <c r="F8092" s="104"/>
      <c r="G8092" s="104"/>
      <c r="H8092" s="113">
        <v>295114</v>
      </c>
      <c r="I8092" s="113">
        <v>295114</v>
      </c>
      <c r="J8092" s="31"/>
      <c r="K8092" s="32"/>
      <c r="L8092" s="113"/>
      <c r="M8092" s="113"/>
      <c r="N8092" s="31">
        <v>229188</v>
      </c>
      <c r="O8092" s="32">
        <v>229188</v>
      </c>
      <c r="P8092" s="105"/>
      <c r="Q8092" s="105"/>
      <c r="R8092" s="31"/>
      <c r="S8092" s="32"/>
      <c r="T8092" s="113"/>
      <c r="U8092" s="113"/>
      <c r="V8092" s="31"/>
      <c r="W8092" s="32"/>
      <c r="X8092" s="113"/>
      <c r="Y8092" s="113"/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10"/>
      <c r="B8093" s="111"/>
      <c r="C8093" s="112"/>
      <c r="D8093" s="21">
        <f t="shared" si="200"/>
        <v>1132806.5</v>
      </c>
      <c r="E8093" s="24">
        <f t="shared" si="201"/>
        <v>1444248.5</v>
      </c>
      <c r="F8093" s="104"/>
      <c r="G8093" s="104"/>
      <c r="H8093" s="105">
        <v>607075.5</v>
      </c>
      <c r="I8093" s="105">
        <v>157041.5</v>
      </c>
      <c r="J8093" s="106"/>
      <c r="K8093" s="107"/>
      <c r="L8093" s="105"/>
      <c r="M8093" s="105"/>
      <c r="N8093" s="106">
        <v>525731</v>
      </c>
      <c r="O8093" s="107">
        <v>1287207</v>
      </c>
      <c r="P8093" s="113"/>
      <c r="Q8093" s="113"/>
      <c r="R8093" s="106"/>
      <c r="S8093" s="107"/>
      <c r="T8093" s="105"/>
      <c r="U8093" s="105"/>
      <c r="V8093" s="106"/>
      <c r="W8093" s="107"/>
      <c r="X8093" s="105"/>
      <c r="Y8093" s="105"/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10"/>
      <c r="B8094" s="111"/>
      <c r="C8094" s="112"/>
      <c r="D8094" s="21">
        <f t="shared" si="200"/>
        <v>126561.45</v>
      </c>
      <c r="E8094" s="24">
        <f t="shared" si="201"/>
        <v>121940.45</v>
      </c>
      <c r="F8094" s="104"/>
      <c r="G8094" s="104"/>
      <c r="H8094" s="105">
        <v>65854.45</v>
      </c>
      <c r="I8094" s="105">
        <v>43183.45</v>
      </c>
      <c r="J8094" s="106"/>
      <c r="K8094" s="107"/>
      <c r="L8094" s="105"/>
      <c r="M8094" s="105"/>
      <c r="N8094" s="106">
        <v>60707</v>
      </c>
      <c r="O8094" s="107">
        <v>78757</v>
      </c>
      <c r="P8094" s="105"/>
      <c r="Q8094" s="105"/>
      <c r="R8094" s="106"/>
      <c r="S8094" s="107"/>
      <c r="T8094" s="105"/>
      <c r="U8094" s="105"/>
      <c r="V8094" s="106"/>
      <c r="W8094" s="107"/>
      <c r="X8094" s="105"/>
      <c r="Y8094" s="105"/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10"/>
      <c r="B8095" s="111"/>
      <c r="C8095" s="112"/>
      <c r="D8095" s="21">
        <f t="shared" si="200"/>
        <v>0</v>
      </c>
      <c r="E8095" s="24">
        <f t="shared" si="201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10"/>
      <c r="B8096" s="111"/>
      <c r="C8096" s="112"/>
      <c r="D8096" s="21">
        <f t="shared" si="200"/>
        <v>0</v>
      </c>
      <c r="E8096" s="24">
        <f t="shared" si="201"/>
        <v>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/>
      <c r="U8096" s="105"/>
      <c r="V8096" s="106"/>
      <c r="W8096" s="107"/>
      <c r="X8096" s="105"/>
      <c r="Y8096" s="105"/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10"/>
      <c r="B8097" s="111"/>
      <c r="C8097" s="112"/>
      <c r="D8097" s="21">
        <f t="shared" si="200"/>
        <v>2355</v>
      </c>
      <c r="E8097" s="24">
        <f t="shared" si="201"/>
        <v>0</v>
      </c>
      <c r="F8097" s="104"/>
      <c r="G8097" s="104"/>
      <c r="H8097" s="105"/>
      <c r="I8097" s="105"/>
      <c r="J8097" s="106"/>
      <c r="K8097" s="107"/>
      <c r="L8097" s="105"/>
      <c r="M8097" s="105"/>
      <c r="N8097" s="106">
        <v>2355</v>
      </c>
      <c r="O8097" s="107">
        <v>0</v>
      </c>
      <c r="P8097" s="105"/>
      <c r="Q8097" s="105"/>
      <c r="R8097" s="106"/>
      <c r="S8097" s="107"/>
      <c r="T8097" s="105"/>
      <c r="U8097" s="105"/>
      <c r="V8097" s="106"/>
      <c r="W8097" s="107"/>
      <c r="X8097" s="105"/>
      <c r="Y8097" s="105"/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10"/>
      <c r="B8098" s="111"/>
      <c r="C8098" s="112"/>
      <c r="D8098" s="21">
        <f t="shared" si="200"/>
        <v>393785</v>
      </c>
      <c r="E8098" s="24">
        <f t="shared" si="201"/>
        <v>195519.08</v>
      </c>
      <c r="F8098" s="104"/>
      <c r="G8098" s="104"/>
      <c r="H8098" s="105">
        <v>202937</v>
      </c>
      <c r="I8098" s="105">
        <v>103804.04</v>
      </c>
      <c r="J8098" s="106"/>
      <c r="K8098" s="107"/>
      <c r="L8098" s="105"/>
      <c r="M8098" s="105"/>
      <c r="N8098" s="106">
        <v>190848</v>
      </c>
      <c r="O8098" s="107">
        <v>91715.04</v>
      </c>
      <c r="P8098" s="105"/>
      <c r="Q8098" s="105"/>
      <c r="R8098" s="106"/>
      <c r="S8098" s="107"/>
      <c r="T8098" s="105"/>
      <c r="U8098" s="105"/>
      <c r="V8098" s="106"/>
      <c r="W8098" s="107"/>
      <c r="X8098" s="105"/>
      <c r="Y8098" s="105"/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10"/>
      <c r="B8099" s="111"/>
      <c r="C8099" s="112"/>
      <c r="D8099" s="21">
        <f t="shared" si="200"/>
        <v>334614</v>
      </c>
      <c r="E8099" s="24">
        <f t="shared" si="201"/>
        <v>241448.86</v>
      </c>
      <c r="F8099" s="104"/>
      <c r="G8099" s="104"/>
      <c r="H8099" s="105">
        <v>177549.5</v>
      </c>
      <c r="I8099" s="105">
        <v>130966.93</v>
      </c>
      <c r="J8099" s="106"/>
      <c r="K8099" s="107"/>
      <c r="L8099" s="105"/>
      <c r="M8099" s="105"/>
      <c r="N8099" s="106">
        <v>157064.5</v>
      </c>
      <c r="O8099" s="107">
        <v>110481.93</v>
      </c>
      <c r="P8099" s="105"/>
      <c r="Q8099" s="105"/>
      <c r="R8099" s="106"/>
      <c r="S8099" s="107"/>
      <c r="T8099" s="105"/>
      <c r="U8099" s="105"/>
      <c r="V8099" s="106"/>
      <c r="W8099" s="107"/>
      <c r="X8099" s="105"/>
      <c r="Y8099" s="105"/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10"/>
      <c r="B8100" s="111"/>
      <c r="C8100" s="112"/>
      <c r="D8100" s="21">
        <f t="shared" si="200"/>
        <v>0</v>
      </c>
      <c r="E8100" s="24">
        <f t="shared" si="201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10"/>
      <c r="B8101" s="111"/>
      <c r="C8101" s="112"/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104"/>
      <c r="G8101" s="104"/>
      <c r="H8101" s="105">
        <v>0</v>
      </c>
      <c r="I8101" s="105">
        <v>0</v>
      </c>
      <c r="J8101" s="106"/>
      <c r="K8101" s="107"/>
      <c r="L8101" s="105"/>
      <c r="M8101" s="105"/>
      <c r="N8101" s="106">
        <v>0</v>
      </c>
      <c r="O8101" s="107">
        <v>0</v>
      </c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10"/>
      <c r="B8102" s="111"/>
      <c r="C8102" s="112"/>
      <c r="D8102" s="21">
        <f t="shared" si="202"/>
        <v>27349</v>
      </c>
      <c r="E8102" s="24">
        <f t="shared" si="203"/>
        <v>24252.48</v>
      </c>
      <c r="F8102" s="104"/>
      <c r="G8102" s="104"/>
      <c r="H8102" s="113">
        <v>10451</v>
      </c>
      <c r="I8102" s="113">
        <v>15562.48</v>
      </c>
      <c r="J8102" s="31"/>
      <c r="K8102" s="32"/>
      <c r="L8102" s="113"/>
      <c r="M8102" s="113"/>
      <c r="N8102" s="31">
        <v>16898</v>
      </c>
      <c r="O8102" s="32">
        <v>8690</v>
      </c>
      <c r="P8102" s="105"/>
      <c r="Q8102" s="105"/>
      <c r="R8102" s="31"/>
      <c r="S8102" s="32"/>
      <c r="T8102" s="113"/>
      <c r="U8102" s="113"/>
      <c r="V8102" s="31"/>
      <c r="W8102" s="32"/>
      <c r="X8102" s="113"/>
      <c r="Y8102" s="113"/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10"/>
      <c r="B8103" s="111"/>
      <c r="C8103" s="112"/>
      <c r="D8103" s="21">
        <f t="shared" si="202"/>
        <v>60047</v>
      </c>
      <c r="E8103" s="24">
        <f t="shared" si="203"/>
        <v>41341</v>
      </c>
      <c r="F8103" s="104"/>
      <c r="G8103" s="104"/>
      <c r="H8103" s="105">
        <v>25153</v>
      </c>
      <c r="I8103" s="105">
        <v>41341</v>
      </c>
      <c r="J8103" s="106"/>
      <c r="K8103" s="107"/>
      <c r="L8103" s="105"/>
      <c r="M8103" s="105"/>
      <c r="N8103" s="106">
        <v>34894</v>
      </c>
      <c r="O8103" s="107">
        <v>0</v>
      </c>
      <c r="P8103" s="113"/>
      <c r="Q8103" s="113"/>
      <c r="R8103" s="106"/>
      <c r="S8103" s="107"/>
      <c r="T8103" s="105"/>
      <c r="U8103" s="105"/>
      <c r="V8103" s="106"/>
      <c r="W8103" s="107"/>
      <c r="X8103" s="105"/>
      <c r="Y8103" s="105"/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10"/>
      <c r="B8104" s="111"/>
      <c r="C8104" s="112"/>
      <c r="D8104" s="21">
        <f t="shared" si="202"/>
        <v>506221</v>
      </c>
      <c r="E8104" s="24">
        <f t="shared" si="203"/>
        <v>542742</v>
      </c>
      <c r="F8104" s="104"/>
      <c r="G8104" s="104"/>
      <c r="H8104" s="105">
        <v>281227</v>
      </c>
      <c r="I8104" s="105">
        <v>143253</v>
      </c>
      <c r="J8104" s="106"/>
      <c r="K8104" s="107"/>
      <c r="L8104" s="105"/>
      <c r="M8104" s="105"/>
      <c r="N8104" s="106">
        <v>224994</v>
      </c>
      <c r="O8104" s="107">
        <v>399489</v>
      </c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10"/>
      <c r="B8105" s="111"/>
      <c r="C8105" s="112"/>
      <c r="D8105" s="21">
        <f t="shared" si="202"/>
        <v>0</v>
      </c>
      <c r="E8105" s="24">
        <f t="shared" si="203"/>
        <v>0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10"/>
      <c r="B8106" s="111"/>
      <c r="C8106" s="112"/>
      <c r="D8106" s="21">
        <f t="shared" si="202"/>
        <v>3190169.5</v>
      </c>
      <c r="E8106" s="24">
        <f t="shared" si="203"/>
        <v>3088526.5</v>
      </c>
      <c r="F8106" s="104"/>
      <c r="G8106" s="104"/>
      <c r="H8106" s="105">
        <v>1704885.5</v>
      </c>
      <c r="I8106" s="105">
        <v>1978534.5</v>
      </c>
      <c r="J8106" s="106"/>
      <c r="K8106" s="107"/>
      <c r="L8106" s="105"/>
      <c r="M8106" s="105"/>
      <c r="N8106" s="106">
        <v>1485284</v>
      </c>
      <c r="O8106" s="107">
        <v>1109992</v>
      </c>
      <c r="P8106" s="105"/>
      <c r="Q8106" s="105"/>
      <c r="R8106" s="106"/>
      <c r="S8106" s="107"/>
      <c r="T8106" s="105"/>
      <c r="U8106" s="105"/>
      <c r="V8106" s="106"/>
      <c r="W8106" s="107"/>
      <c r="X8106" s="105"/>
      <c r="Y8106" s="105"/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10"/>
      <c r="B8107" s="111"/>
      <c r="C8107" s="112"/>
      <c r="D8107" s="21">
        <f t="shared" si="202"/>
        <v>1574148.5</v>
      </c>
      <c r="E8107" s="24">
        <f t="shared" si="203"/>
        <v>2383067.7000000002</v>
      </c>
      <c r="F8107" s="104"/>
      <c r="G8107" s="104"/>
      <c r="H8107" s="113">
        <v>758859</v>
      </c>
      <c r="I8107" s="113">
        <v>1204967.31</v>
      </c>
      <c r="J8107" s="31"/>
      <c r="K8107" s="32"/>
      <c r="L8107" s="113"/>
      <c r="M8107" s="113"/>
      <c r="N8107" s="31">
        <v>815289.5</v>
      </c>
      <c r="O8107" s="32">
        <v>1178100.3899999999</v>
      </c>
      <c r="P8107" s="105"/>
      <c r="Q8107" s="105"/>
      <c r="R8107" s="31"/>
      <c r="S8107" s="32"/>
      <c r="T8107" s="113"/>
      <c r="U8107" s="113"/>
      <c r="V8107" s="31"/>
      <c r="W8107" s="32"/>
      <c r="X8107" s="113"/>
      <c r="Y8107" s="113"/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10"/>
      <c r="B8108" s="111"/>
      <c r="C8108" s="112"/>
      <c r="D8108" s="21">
        <f t="shared" si="202"/>
        <v>5504</v>
      </c>
      <c r="E8108" s="24">
        <f t="shared" si="203"/>
        <v>5504</v>
      </c>
      <c r="F8108" s="104"/>
      <c r="G8108" s="104"/>
      <c r="H8108" s="113">
        <v>3811</v>
      </c>
      <c r="I8108" s="113">
        <v>3811</v>
      </c>
      <c r="J8108" s="31"/>
      <c r="K8108" s="32"/>
      <c r="L8108" s="113"/>
      <c r="M8108" s="113"/>
      <c r="N8108" s="31">
        <v>1693</v>
      </c>
      <c r="O8108" s="32">
        <v>1693</v>
      </c>
      <c r="P8108" s="113"/>
      <c r="Q8108" s="113"/>
      <c r="R8108" s="31"/>
      <c r="S8108" s="32"/>
      <c r="T8108" s="113"/>
      <c r="U8108" s="113"/>
      <c r="V8108" s="31"/>
      <c r="W8108" s="32"/>
      <c r="X8108" s="113"/>
      <c r="Y8108" s="113"/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10"/>
      <c r="B8109" s="111"/>
      <c r="C8109" s="112"/>
      <c r="D8109" s="21">
        <f t="shared" si="202"/>
        <v>4210</v>
      </c>
      <c r="E8109" s="24">
        <f t="shared" si="203"/>
        <v>4210</v>
      </c>
      <c r="F8109" s="104"/>
      <c r="G8109" s="104"/>
      <c r="H8109" s="105"/>
      <c r="I8109" s="105"/>
      <c r="J8109" s="106"/>
      <c r="K8109" s="107"/>
      <c r="L8109" s="105"/>
      <c r="M8109" s="105"/>
      <c r="N8109" s="106">
        <v>4210</v>
      </c>
      <c r="O8109" s="107">
        <v>4210</v>
      </c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10"/>
      <c r="B8110" s="111"/>
      <c r="C8110" s="112"/>
      <c r="D8110" s="21">
        <f t="shared" si="202"/>
        <v>0</v>
      </c>
      <c r="E8110" s="24">
        <f t="shared" si="203"/>
        <v>0</v>
      </c>
      <c r="F8110" s="104"/>
      <c r="G8110" s="104"/>
      <c r="H8110" s="113">
        <v>0</v>
      </c>
      <c r="I8110" s="113">
        <v>0</v>
      </c>
      <c r="J8110" s="31"/>
      <c r="K8110" s="32"/>
      <c r="L8110" s="113"/>
      <c r="M8110" s="113"/>
      <c r="N8110" s="31">
        <v>0</v>
      </c>
      <c r="O8110" s="32">
        <v>0</v>
      </c>
      <c r="P8110" s="105"/>
      <c r="Q8110" s="105"/>
      <c r="R8110" s="31"/>
      <c r="S8110" s="32"/>
      <c r="T8110" s="113"/>
      <c r="U8110" s="113"/>
      <c r="V8110" s="31"/>
      <c r="W8110" s="32"/>
      <c r="X8110" s="113"/>
      <c r="Y8110" s="113"/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10"/>
      <c r="B8111" s="111"/>
      <c r="C8111" s="112"/>
      <c r="D8111" s="21">
        <f t="shared" si="202"/>
        <v>4253</v>
      </c>
      <c r="E8111" s="24">
        <f t="shared" si="203"/>
        <v>15853</v>
      </c>
      <c r="F8111" s="104"/>
      <c r="G8111" s="104"/>
      <c r="H8111" s="105">
        <v>0</v>
      </c>
      <c r="I8111" s="105">
        <v>0</v>
      </c>
      <c r="J8111" s="106"/>
      <c r="K8111" s="107"/>
      <c r="L8111" s="105"/>
      <c r="M8111" s="105"/>
      <c r="N8111" s="106">
        <v>4253</v>
      </c>
      <c r="O8111" s="107">
        <v>15853</v>
      </c>
      <c r="P8111" s="113"/>
      <c r="Q8111" s="113"/>
      <c r="R8111" s="106"/>
      <c r="S8111" s="107"/>
      <c r="T8111" s="105"/>
      <c r="U8111" s="105"/>
      <c r="V8111" s="106"/>
      <c r="W8111" s="107"/>
      <c r="X8111" s="105"/>
      <c r="Y8111" s="105"/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10"/>
      <c r="B8112" s="111"/>
      <c r="C8112" s="112"/>
      <c r="D8112" s="21">
        <f t="shared" si="202"/>
        <v>0</v>
      </c>
      <c r="E8112" s="24">
        <f t="shared" si="20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10"/>
      <c r="B8113" s="111"/>
      <c r="C8113" s="112"/>
      <c r="D8113" s="21">
        <f t="shared" si="202"/>
        <v>0</v>
      </c>
      <c r="E8113" s="24">
        <f t="shared" si="203"/>
        <v>0</v>
      </c>
      <c r="F8113" s="104"/>
      <c r="G8113" s="104"/>
      <c r="H8113" s="113"/>
      <c r="I8113" s="113"/>
      <c r="J8113" s="31"/>
      <c r="K8113" s="32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10"/>
      <c r="B8114" s="111"/>
      <c r="C8114" s="112"/>
      <c r="D8114" s="21">
        <f t="shared" si="202"/>
        <v>31395</v>
      </c>
      <c r="E8114" s="24">
        <f t="shared" si="203"/>
        <v>31395</v>
      </c>
      <c r="F8114" s="104"/>
      <c r="G8114" s="104"/>
      <c r="H8114" s="105">
        <v>18652</v>
      </c>
      <c r="I8114" s="105">
        <v>18652</v>
      </c>
      <c r="J8114" s="106"/>
      <c r="K8114" s="107"/>
      <c r="L8114" s="105"/>
      <c r="M8114" s="105"/>
      <c r="N8114" s="106">
        <v>12743</v>
      </c>
      <c r="O8114" s="107">
        <v>12743</v>
      </c>
      <c r="P8114" s="113"/>
      <c r="Q8114" s="113"/>
      <c r="R8114" s="106"/>
      <c r="S8114" s="107"/>
      <c r="T8114" s="105"/>
      <c r="U8114" s="105"/>
      <c r="V8114" s="106"/>
      <c r="W8114" s="107"/>
      <c r="X8114" s="105"/>
      <c r="Y8114" s="105"/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10"/>
      <c r="B8115" s="111"/>
      <c r="C8115" s="112"/>
      <c r="D8115" s="21">
        <f t="shared" si="202"/>
        <v>0</v>
      </c>
      <c r="E8115" s="24">
        <f t="shared" si="203"/>
        <v>0</v>
      </c>
      <c r="F8115" s="104"/>
      <c r="G8115" s="104"/>
      <c r="H8115" s="113"/>
      <c r="I8115" s="113"/>
      <c r="J8115" s="31"/>
      <c r="K8115" s="32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10"/>
      <c r="B8116" s="111"/>
      <c r="C8116" s="112"/>
      <c r="D8116" s="21">
        <f t="shared" si="202"/>
        <v>1960</v>
      </c>
      <c r="E8116" s="24">
        <f t="shared" si="203"/>
        <v>1960</v>
      </c>
      <c r="F8116" s="104"/>
      <c r="G8116" s="104"/>
      <c r="H8116" s="113">
        <v>0</v>
      </c>
      <c r="I8116" s="113">
        <v>0</v>
      </c>
      <c r="J8116" s="31"/>
      <c r="K8116" s="32"/>
      <c r="L8116" s="113"/>
      <c r="M8116" s="113"/>
      <c r="N8116" s="31">
        <v>1960</v>
      </c>
      <c r="O8116" s="32">
        <v>1960</v>
      </c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10"/>
      <c r="B8117" s="111"/>
      <c r="C8117" s="112"/>
      <c r="D8117" s="21">
        <f t="shared" si="202"/>
        <v>3328</v>
      </c>
      <c r="E8117" s="24">
        <f t="shared" si="203"/>
        <v>31060</v>
      </c>
      <c r="F8117" s="104"/>
      <c r="G8117" s="104"/>
      <c r="H8117" s="113">
        <v>0</v>
      </c>
      <c r="I8117" s="113">
        <v>0</v>
      </c>
      <c r="J8117" s="31"/>
      <c r="K8117" s="32"/>
      <c r="L8117" s="113"/>
      <c r="M8117" s="113"/>
      <c r="N8117" s="31">
        <v>3328</v>
      </c>
      <c r="O8117" s="32">
        <v>31060</v>
      </c>
      <c r="P8117" s="113"/>
      <c r="Q8117" s="113"/>
      <c r="R8117" s="31"/>
      <c r="S8117" s="32"/>
      <c r="T8117" s="113"/>
      <c r="U8117" s="113"/>
      <c r="V8117" s="31"/>
      <c r="W8117" s="32"/>
      <c r="X8117" s="113"/>
      <c r="Y8117" s="113"/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10"/>
      <c r="B8118" s="111"/>
      <c r="C8118" s="112"/>
      <c r="D8118" s="21">
        <f t="shared" si="202"/>
        <v>0</v>
      </c>
      <c r="E8118" s="24">
        <f t="shared" si="20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10"/>
      <c r="B8119" s="111"/>
      <c r="C8119" s="112"/>
      <c r="D8119" s="21">
        <f t="shared" si="202"/>
        <v>420</v>
      </c>
      <c r="E8119" s="24">
        <f t="shared" si="203"/>
        <v>0</v>
      </c>
      <c r="F8119" s="104"/>
      <c r="G8119" s="104"/>
      <c r="H8119" s="113">
        <v>420</v>
      </c>
      <c r="I8119" s="113">
        <v>0</v>
      </c>
      <c r="J8119" s="31"/>
      <c r="K8119" s="32"/>
      <c r="L8119" s="113"/>
      <c r="M8119" s="113"/>
      <c r="N8119" s="31">
        <v>0</v>
      </c>
      <c r="O8119" s="32">
        <v>0</v>
      </c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10"/>
      <c r="B8120" s="111"/>
      <c r="C8120" s="112"/>
      <c r="D8120" s="21">
        <f t="shared" si="202"/>
        <v>0</v>
      </c>
      <c r="E8120" s="24">
        <f t="shared" si="20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10"/>
      <c r="B8121" s="111"/>
      <c r="C8121" s="112"/>
      <c r="D8121" s="21">
        <f t="shared" si="202"/>
        <v>0</v>
      </c>
      <c r="E8121" s="24">
        <f t="shared" si="203"/>
        <v>0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10"/>
      <c r="B8122" s="111"/>
      <c r="C8122" s="112"/>
      <c r="D8122" s="21">
        <f t="shared" si="202"/>
        <v>278584</v>
      </c>
      <c r="E8122" s="24">
        <f t="shared" si="203"/>
        <v>156344</v>
      </c>
      <c r="F8122" s="104"/>
      <c r="G8122" s="104"/>
      <c r="H8122" s="113">
        <v>73882</v>
      </c>
      <c r="I8122" s="113">
        <v>520</v>
      </c>
      <c r="J8122" s="31"/>
      <c r="K8122" s="32"/>
      <c r="L8122" s="113"/>
      <c r="M8122" s="113"/>
      <c r="N8122" s="31">
        <v>204702</v>
      </c>
      <c r="O8122" s="32">
        <v>155824</v>
      </c>
      <c r="P8122" s="113"/>
      <c r="Q8122" s="113"/>
      <c r="R8122" s="31"/>
      <c r="S8122" s="32"/>
      <c r="T8122" s="113"/>
      <c r="U8122" s="113"/>
      <c r="V8122" s="31"/>
      <c r="W8122" s="32"/>
      <c r="X8122" s="113"/>
      <c r="Y8122" s="113"/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10"/>
      <c r="B8123" s="111"/>
      <c r="C8123" s="112"/>
      <c r="D8123" s="21">
        <f t="shared" si="202"/>
        <v>229468.4</v>
      </c>
      <c r="E8123" s="24">
        <f t="shared" si="203"/>
        <v>372391.79</v>
      </c>
      <c r="F8123" s="104"/>
      <c r="G8123" s="104"/>
      <c r="H8123" s="113">
        <v>34613</v>
      </c>
      <c r="I8123" s="113">
        <v>32021</v>
      </c>
      <c r="J8123" s="31"/>
      <c r="K8123" s="32"/>
      <c r="L8123" s="113"/>
      <c r="M8123" s="113"/>
      <c r="N8123" s="31">
        <v>194855.4</v>
      </c>
      <c r="O8123" s="32">
        <v>340370.79</v>
      </c>
      <c r="P8123" s="113"/>
      <c r="Q8123" s="113"/>
      <c r="R8123" s="31"/>
      <c r="S8123" s="32"/>
      <c r="T8123" s="113"/>
      <c r="U8123" s="113"/>
      <c r="V8123" s="31"/>
      <c r="W8123" s="32"/>
      <c r="X8123" s="113"/>
      <c r="Y8123" s="113"/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10"/>
      <c r="B8124" s="111"/>
      <c r="C8124" s="112"/>
      <c r="D8124" s="21">
        <f t="shared" si="202"/>
        <v>175</v>
      </c>
      <c r="E8124" s="24">
        <f t="shared" si="203"/>
        <v>5960</v>
      </c>
      <c r="F8124" s="104"/>
      <c r="G8124" s="104"/>
      <c r="H8124" s="113">
        <v>175</v>
      </c>
      <c r="I8124" s="113">
        <v>5960</v>
      </c>
      <c r="J8124" s="31"/>
      <c r="K8124" s="32"/>
      <c r="L8124" s="113"/>
      <c r="M8124" s="113"/>
      <c r="N8124" s="31">
        <v>0</v>
      </c>
      <c r="O8124" s="32">
        <v>0</v>
      </c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10"/>
      <c r="B8125" s="111"/>
      <c r="C8125" s="112"/>
      <c r="D8125" s="21">
        <f t="shared" si="202"/>
        <v>55690</v>
      </c>
      <c r="E8125" s="24">
        <f t="shared" si="203"/>
        <v>29893</v>
      </c>
      <c r="F8125" s="104"/>
      <c r="G8125" s="104"/>
      <c r="H8125" s="113">
        <v>43939</v>
      </c>
      <c r="I8125" s="113">
        <v>9051</v>
      </c>
      <c r="J8125" s="31"/>
      <c r="K8125" s="32"/>
      <c r="L8125" s="113"/>
      <c r="M8125" s="113"/>
      <c r="N8125" s="31">
        <v>11751</v>
      </c>
      <c r="O8125" s="32">
        <v>20842</v>
      </c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10"/>
      <c r="B8126" s="111"/>
      <c r="C8126" s="112"/>
      <c r="D8126" s="21">
        <f t="shared" si="202"/>
        <v>0</v>
      </c>
      <c r="E8126" s="24">
        <f t="shared" si="203"/>
        <v>0</v>
      </c>
      <c r="F8126" s="104"/>
      <c r="G8126" s="104"/>
      <c r="H8126" s="113">
        <v>0</v>
      </c>
      <c r="I8126" s="113">
        <v>0</v>
      </c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10"/>
      <c r="B8127" s="111"/>
      <c r="C8127" s="112"/>
      <c r="D8127" s="21">
        <f t="shared" si="202"/>
        <v>0</v>
      </c>
      <c r="E8127" s="24">
        <f t="shared" si="20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10"/>
      <c r="B8128" s="111"/>
      <c r="C8128" s="112"/>
      <c r="D8128" s="21">
        <f t="shared" si="202"/>
        <v>0</v>
      </c>
      <c r="E8128" s="24">
        <f t="shared" si="20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10"/>
      <c r="B8129" s="111"/>
      <c r="C8129" s="112"/>
      <c r="D8129" s="21">
        <f t="shared" si="202"/>
        <v>0</v>
      </c>
      <c r="E8129" s="24">
        <f t="shared" si="20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10"/>
      <c r="B8130" s="111"/>
      <c r="C8130" s="112"/>
      <c r="D8130" s="21">
        <f t="shared" si="202"/>
        <v>0</v>
      </c>
      <c r="E8130" s="24">
        <f t="shared" si="203"/>
        <v>0</v>
      </c>
      <c r="F8130" s="104"/>
      <c r="G8130" s="104"/>
      <c r="H8130" s="113"/>
      <c r="I8130" s="113"/>
      <c r="J8130" s="31"/>
      <c r="K8130" s="32"/>
      <c r="L8130" s="113"/>
      <c r="M8130" s="113"/>
      <c r="N8130" s="31">
        <v>0</v>
      </c>
      <c r="O8130" s="32">
        <v>0</v>
      </c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10"/>
      <c r="B8131" s="111"/>
      <c r="C8131" s="112"/>
      <c r="D8131" s="21">
        <f t="shared" si="202"/>
        <v>37723</v>
      </c>
      <c r="E8131" s="24">
        <f t="shared" si="203"/>
        <v>22716</v>
      </c>
      <c r="F8131" s="104"/>
      <c r="G8131" s="104"/>
      <c r="H8131" s="113">
        <v>21959</v>
      </c>
      <c r="I8131" s="113">
        <v>9751</v>
      </c>
      <c r="J8131" s="31"/>
      <c r="K8131" s="32"/>
      <c r="L8131" s="113"/>
      <c r="M8131" s="113"/>
      <c r="N8131" s="31">
        <v>15764</v>
      </c>
      <c r="O8131" s="32">
        <v>12965</v>
      </c>
      <c r="P8131" s="113"/>
      <c r="Q8131" s="113"/>
      <c r="R8131" s="31"/>
      <c r="S8131" s="32"/>
      <c r="T8131" s="113"/>
      <c r="U8131" s="113"/>
      <c r="V8131" s="31"/>
      <c r="W8131" s="32"/>
      <c r="X8131" s="113"/>
      <c r="Y8131" s="113"/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10"/>
      <c r="B8132" s="111"/>
      <c r="C8132" s="112"/>
      <c r="D8132" s="21">
        <f t="shared" si="202"/>
        <v>200250</v>
      </c>
      <c r="E8132" s="24">
        <f t="shared" si="203"/>
        <v>210583</v>
      </c>
      <c r="F8132" s="104"/>
      <c r="G8132" s="104"/>
      <c r="H8132" s="113">
        <v>88826</v>
      </c>
      <c r="I8132" s="113">
        <v>63969</v>
      </c>
      <c r="J8132" s="31"/>
      <c r="K8132" s="32"/>
      <c r="L8132" s="113"/>
      <c r="M8132" s="113"/>
      <c r="N8132" s="31">
        <v>111424</v>
      </c>
      <c r="O8132" s="32">
        <v>146614</v>
      </c>
      <c r="P8132" s="113"/>
      <c r="Q8132" s="113"/>
      <c r="R8132" s="31"/>
      <c r="S8132" s="32"/>
      <c r="T8132" s="113"/>
      <c r="U8132" s="113"/>
      <c r="V8132" s="31"/>
      <c r="W8132" s="32"/>
      <c r="X8132" s="113"/>
      <c r="Y8132" s="113"/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10"/>
      <c r="B8133" s="111"/>
      <c r="C8133" s="112"/>
      <c r="D8133" s="21">
        <f t="shared" si="202"/>
        <v>340166</v>
      </c>
      <c r="E8133" s="24">
        <f t="shared" si="203"/>
        <v>187445.5</v>
      </c>
      <c r="F8133" s="104"/>
      <c r="G8133" s="104"/>
      <c r="H8133" s="113">
        <v>186426.5</v>
      </c>
      <c r="I8133" s="113">
        <v>6864</v>
      </c>
      <c r="J8133" s="31"/>
      <c r="K8133" s="32"/>
      <c r="L8133" s="113"/>
      <c r="M8133" s="113"/>
      <c r="N8133" s="31">
        <v>153739.5</v>
      </c>
      <c r="O8133" s="32">
        <v>180581.5</v>
      </c>
      <c r="P8133" s="113"/>
      <c r="Q8133" s="113"/>
      <c r="R8133" s="31"/>
      <c r="S8133" s="32"/>
      <c r="T8133" s="113"/>
      <c r="U8133" s="113"/>
      <c r="V8133" s="31"/>
      <c r="W8133" s="32"/>
      <c r="X8133" s="113"/>
      <c r="Y8133" s="113"/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10"/>
      <c r="B8134" s="111"/>
      <c r="C8134" s="112"/>
      <c r="D8134" s="21">
        <f t="shared" si="202"/>
        <v>193273.5</v>
      </c>
      <c r="E8134" s="24">
        <f t="shared" si="203"/>
        <v>73655.75</v>
      </c>
      <c r="F8134" s="104"/>
      <c r="G8134" s="104"/>
      <c r="H8134" s="113">
        <v>104176.5</v>
      </c>
      <c r="I8134" s="113">
        <v>10796.21</v>
      </c>
      <c r="J8134" s="31"/>
      <c r="K8134" s="32"/>
      <c r="L8134" s="113"/>
      <c r="M8134" s="113"/>
      <c r="N8134" s="31">
        <v>89097</v>
      </c>
      <c r="O8134" s="32">
        <v>62859.54</v>
      </c>
      <c r="P8134" s="113"/>
      <c r="Q8134" s="113"/>
      <c r="R8134" s="31"/>
      <c r="S8134" s="32"/>
      <c r="T8134" s="113"/>
      <c r="U8134" s="113"/>
      <c r="V8134" s="31"/>
      <c r="W8134" s="32"/>
      <c r="X8134" s="113"/>
      <c r="Y8134" s="113"/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10"/>
      <c r="B8135" s="111"/>
      <c r="C8135" s="112"/>
      <c r="D8135" s="21">
        <f t="shared" si="202"/>
        <v>13273</v>
      </c>
      <c r="E8135" s="24">
        <f t="shared" si="203"/>
        <v>18210</v>
      </c>
      <c r="F8135" s="104"/>
      <c r="G8135" s="104"/>
      <c r="H8135" s="113">
        <v>6977</v>
      </c>
      <c r="I8135" s="113">
        <v>7035</v>
      </c>
      <c r="J8135" s="31"/>
      <c r="K8135" s="32"/>
      <c r="L8135" s="113"/>
      <c r="M8135" s="113"/>
      <c r="N8135" s="31">
        <v>6296</v>
      </c>
      <c r="O8135" s="32">
        <v>11175</v>
      </c>
      <c r="P8135" s="113"/>
      <c r="Q8135" s="113"/>
      <c r="R8135" s="31"/>
      <c r="S8135" s="32"/>
      <c r="T8135" s="113"/>
      <c r="U8135" s="113"/>
      <c r="V8135" s="31"/>
      <c r="W8135" s="32"/>
      <c r="X8135" s="113"/>
      <c r="Y8135" s="113"/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10"/>
      <c r="B8136" s="111"/>
      <c r="C8136" s="112"/>
      <c r="D8136" s="21">
        <f t="shared" si="202"/>
        <v>28265.94</v>
      </c>
      <c r="E8136" s="24">
        <f t="shared" si="203"/>
        <v>46364</v>
      </c>
      <c r="F8136" s="104"/>
      <c r="G8136" s="104"/>
      <c r="H8136" s="113">
        <v>28265.94</v>
      </c>
      <c r="I8136" s="113">
        <v>0</v>
      </c>
      <c r="J8136" s="31"/>
      <c r="K8136" s="32"/>
      <c r="L8136" s="113"/>
      <c r="M8136" s="113"/>
      <c r="N8136" s="31">
        <v>0</v>
      </c>
      <c r="O8136" s="32">
        <v>46364</v>
      </c>
      <c r="P8136" s="113"/>
      <c r="Q8136" s="113"/>
      <c r="R8136" s="31"/>
      <c r="S8136" s="32"/>
      <c r="T8136" s="113"/>
      <c r="U8136" s="113"/>
      <c r="V8136" s="31"/>
      <c r="W8136" s="32"/>
      <c r="X8136" s="113"/>
      <c r="Y8136" s="113"/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10"/>
      <c r="B8137" s="111"/>
      <c r="C8137" s="112"/>
      <c r="D8137" s="21">
        <f t="shared" si="202"/>
        <v>0</v>
      </c>
      <c r="E8137" s="24">
        <f t="shared" si="203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10"/>
      <c r="B8138" s="111"/>
      <c r="C8138" s="112"/>
      <c r="D8138" s="21">
        <f t="shared" si="202"/>
        <v>0</v>
      </c>
      <c r="E8138" s="24">
        <f t="shared" si="203"/>
        <v>49000</v>
      </c>
      <c r="F8138" s="104"/>
      <c r="G8138" s="104"/>
      <c r="H8138" s="113">
        <v>0</v>
      </c>
      <c r="I8138" s="113">
        <v>49000</v>
      </c>
      <c r="J8138" s="31"/>
      <c r="K8138" s="32"/>
      <c r="L8138" s="113"/>
      <c r="M8138" s="113"/>
      <c r="N8138" s="31">
        <v>0</v>
      </c>
      <c r="O8138" s="32">
        <v>0</v>
      </c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10"/>
      <c r="B8139" s="111"/>
      <c r="C8139" s="112"/>
      <c r="D8139" s="21">
        <f t="shared" si="202"/>
        <v>1213500</v>
      </c>
      <c r="E8139" s="24">
        <f t="shared" si="203"/>
        <v>1345901</v>
      </c>
      <c r="F8139" s="104"/>
      <c r="G8139" s="104"/>
      <c r="H8139" s="105">
        <v>1213500</v>
      </c>
      <c r="I8139" s="105">
        <v>1294870</v>
      </c>
      <c r="J8139" s="106"/>
      <c r="K8139" s="107"/>
      <c r="L8139" s="105"/>
      <c r="M8139" s="105"/>
      <c r="N8139" s="106">
        <v>0</v>
      </c>
      <c r="O8139" s="107">
        <v>51031</v>
      </c>
      <c r="P8139" s="113"/>
      <c r="Q8139" s="113"/>
      <c r="R8139" s="106"/>
      <c r="S8139" s="107"/>
      <c r="T8139" s="105"/>
      <c r="U8139" s="105"/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" customHeight="1" x14ac:dyDescent="0.3">
      <c r="A8140" s="110"/>
      <c r="B8140" s="111"/>
      <c r="C8140" s="112"/>
      <c r="D8140" s="21">
        <f t="shared" si="202"/>
        <v>0</v>
      </c>
      <c r="E8140" s="24">
        <f t="shared" si="203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" customHeight="1" x14ac:dyDescent="0.3">
      <c r="A8141" s="110"/>
      <c r="B8141" s="111"/>
      <c r="C8141" s="112"/>
      <c r="D8141" s="21">
        <f t="shared" si="202"/>
        <v>292093.34999999998</v>
      </c>
      <c r="E8141" s="24">
        <f t="shared" si="203"/>
        <v>191820.46000000002</v>
      </c>
      <c r="F8141" s="104"/>
      <c r="G8141" s="104"/>
      <c r="H8141" s="105">
        <v>286479.35999999999</v>
      </c>
      <c r="I8141" s="105">
        <v>92949.49</v>
      </c>
      <c r="J8141" s="106"/>
      <c r="K8141" s="107"/>
      <c r="L8141" s="105"/>
      <c r="M8141" s="105"/>
      <c r="N8141" s="106">
        <v>5613.99</v>
      </c>
      <c r="O8141" s="107">
        <v>98870.97</v>
      </c>
      <c r="P8141" s="105"/>
      <c r="Q8141" s="105"/>
      <c r="R8141" s="106"/>
      <c r="S8141" s="107"/>
      <c r="T8141" s="105"/>
      <c r="U8141" s="105"/>
      <c r="V8141" s="106"/>
      <c r="W8141" s="107"/>
      <c r="X8141" s="105"/>
      <c r="Y8141" s="105"/>
      <c r="Z8141" s="106"/>
      <c r="AA8141" s="107"/>
      <c r="AB8141" s="105"/>
      <c r="AC8141" s="105"/>
    </row>
    <row r="8142" spans="1:52" ht="14.4" customHeight="1" x14ac:dyDescent="0.3">
      <c r="A8142" s="110"/>
      <c r="B8142" s="111"/>
      <c r="C8142" s="112"/>
      <c r="D8142" s="21">
        <f t="shared" si="202"/>
        <v>4063088</v>
      </c>
      <c r="E8142" s="24">
        <f t="shared" si="203"/>
        <v>423698</v>
      </c>
      <c r="F8142" s="104"/>
      <c r="G8142" s="104"/>
      <c r="H8142" s="105">
        <v>4000000</v>
      </c>
      <c r="I8142" s="105">
        <v>0</v>
      </c>
      <c r="J8142" s="106"/>
      <c r="K8142" s="107"/>
      <c r="L8142" s="105"/>
      <c r="M8142" s="105"/>
      <c r="N8142" s="106">
        <v>63088</v>
      </c>
      <c r="O8142" s="107">
        <v>423698</v>
      </c>
      <c r="P8142" s="105"/>
      <c r="Q8142" s="105"/>
      <c r="R8142" s="106"/>
      <c r="S8142" s="107"/>
      <c r="T8142" s="105"/>
      <c r="U8142" s="105"/>
      <c r="V8142" s="106"/>
      <c r="W8142" s="107"/>
      <c r="X8142" s="105"/>
      <c r="Y8142" s="105"/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10"/>
      <c r="B8143" s="111"/>
      <c r="C8143" s="112"/>
      <c r="D8143" s="21">
        <f t="shared" si="202"/>
        <v>1417849.62</v>
      </c>
      <c r="E8143" s="24">
        <f t="shared" si="203"/>
        <v>1412018.4300000002</v>
      </c>
      <c r="F8143" s="104"/>
      <c r="G8143" s="104"/>
      <c r="H8143" s="105">
        <v>876447.37</v>
      </c>
      <c r="I8143" s="105">
        <v>876447.37</v>
      </c>
      <c r="J8143" s="106"/>
      <c r="K8143" s="107"/>
      <c r="L8143" s="105"/>
      <c r="M8143" s="105"/>
      <c r="N8143" s="106">
        <v>541402.25</v>
      </c>
      <c r="O8143" s="107">
        <v>535571.06000000006</v>
      </c>
      <c r="P8143" s="105"/>
      <c r="Q8143" s="105"/>
      <c r="R8143" s="106"/>
      <c r="S8143" s="107"/>
      <c r="T8143" s="105"/>
      <c r="U8143" s="105"/>
      <c r="V8143" s="106"/>
      <c r="W8143" s="107"/>
      <c r="X8143" s="105"/>
      <c r="Y8143" s="105"/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10"/>
      <c r="B8144" s="111"/>
      <c r="C8144" s="112"/>
      <c r="D8144" s="21">
        <f t="shared" si="202"/>
        <v>0</v>
      </c>
      <c r="E8144" s="24">
        <f t="shared" si="203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10"/>
      <c r="B8145" s="111"/>
      <c r="C8145" s="112"/>
      <c r="D8145" s="21">
        <f t="shared" si="202"/>
        <v>0</v>
      </c>
      <c r="E8145" s="24">
        <f t="shared" si="203"/>
        <v>0</v>
      </c>
      <c r="F8145" s="104"/>
      <c r="G8145" s="104"/>
      <c r="H8145" s="113"/>
      <c r="I8145" s="113"/>
      <c r="J8145" s="31"/>
      <c r="K8145" s="32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10"/>
      <c r="B8146" s="111"/>
      <c r="C8146" s="112"/>
      <c r="D8146" s="21">
        <f t="shared" si="202"/>
        <v>0</v>
      </c>
      <c r="E8146" s="24">
        <f t="shared" si="203"/>
        <v>0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10"/>
      <c r="B8147" s="111"/>
      <c r="C8147" s="112"/>
      <c r="D8147" s="21">
        <f t="shared" si="202"/>
        <v>0</v>
      </c>
      <c r="E8147" s="24">
        <f t="shared" si="203"/>
        <v>116128</v>
      </c>
      <c r="F8147" s="104"/>
      <c r="G8147" s="104"/>
      <c r="H8147" s="113">
        <v>0</v>
      </c>
      <c r="I8147" s="113">
        <v>69693.899999999994</v>
      </c>
      <c r="J8147" s="31"/>
      <c r="K8147" s="32"/>
      <c r="L8147" s="113"/>
      <c r="M8147" s="113"/>
      <c r="N8147" s="31">
        <v>0</v>
      </c>
      <c r="O8147" s="32">
        <v>46434.1</v>
      </c>
      <c r="P8147" s="113"/>
      <c r="Q8147" s="113"/>
      <c r="R8147" s="31"/>
      <c r="S8147" s="32"/>
      <c r="T8147" s="113"/>
      <c r="U8147" s="113"/>
      <c r="V8147" s="31"/>
      <c r="W8147" s="32"/>
      <c r="X8147" s="113"/>
      <c r="Y8147" s="113"/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10"/>
      <c r="B8148" s="111"/>
      <c r="C8148" s="112"/>
      <c r="D8148" s="21">
        <f t="shared" si="202"/>
        <v>138239.62</v>
      </c>
      <c r="E8148" s="24">
        <f t="shared" si="203"/>
        <v>2462.4</v>
      </c>
      <c r="F8148" s="104"/>
      <c r="G8148" s="104"/>
      <c r="H8148" s="113">
        <v>0</v>
      </c>
      <c r="I8148" s="113">
        <v>2462.4</v>
      </c>
      <c r="J8148" s="31"/>
      <c r="K8148" s="32"/>
      <c r="L8148" s="113"/>
      <c r="M8148" s="113"/>
      <c r="N8148" s="31">
        <v>138239.62</v>
      </c>
      <c r="O8148" s="32">
        <v>0</v>
      </c>
      <c r="P8148" s="113"/>
      <c r="Q8148" s="113"/>
      <c r="R8148" s="31"/>
      <c r="S8148" s="32"/>
      <c r="T8148" s="113"/>
      <c r="U8148" s="113"/>
      <c r="V8148" s="31"/>
      <c r="W8148" s="32"/>
      <c r="X8148" s="113"/>
      <c r="Y8148" s="113"/>
      <c r="Z8148" s="31"/>
      <c r="AA8148" s="32"/>
      <c r="AB8148" s="113"/>
      <c r="AC8148" s="113"/>
    </row>
    <row r="8149" spans="1:52" ht="14.4" customHeight="1" x14ac:dyDescent="0.3">
      <c r="A8149" s="110"/>
      <c r="B8149" s="111"/>
      <c r="C8149" s="112"/>
      <c r="D8149" s="21">
        <f t="shared" si="202"/>
        <v>0</v>
      </c>
      <c r="E8149" s="24">
        <f t="shared" si="203"/>
        <v>0</v>
      </c>
      <c r="F8149" s="104"/>
      <c r="G8149" s="104"/>
      <c r="H8149" s="105"/>
      <c r="I8149" s="105"/>
      <c r="J8149" s="106"/>
      <c r="K8149" s="107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" customHeight="1" x14ac:dyDescent="0.3">
      <c r="A8150" s="110"/>
      <c r="B8150" s="111"/>
      <c r="C8150" s="112"/>
      <c r="D8150" s="21">
        <f t="shared" si="202"/>
        <v>0</v>
      </c>
      <c r="E8150" s="24">
        <f t="shared" si="203"/>
        <v>0</v>
      </c>
      <c r="F8150" s="104"/>
      <c r="G8150" s="104"/>
      <c r="H8150" s="113"/>
      <c r="I8150" s="113"/>
      <c r="J8150" s="31"/>
      <c r="K8150" s="32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" customHeight="1" x14ac:dyDescent="0.3">
      <c r="A8151" s="110"/>
      <c r="B8151" s="111"/>
      <c r="C8151" s="112"/>
      <c r="D8151" s="21">
        <f t="shared" si="202"/>
        <v>0</v>
      </c>
      <c r="E8151" s="24">
        <f t="shared" si="203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10"/>
      <c r="B8152" s="111"/>
      <c r="C8152" s="112"/>
      <c r="D8152" s="21">
        <f t="shared" si="202"/>
        <v>0</v>
      </c>
      <c r="E8152" s="24">
        <f t="shared" si="203"/>
        <v>0</v>
      </c>
      <c r="F8152" s="104"/>
      <c r="G8152" s="104"/>
      <c r="H8152" s="105"/>
      <c r="I8152" s="105"/>
      <c r="J8152" s="106"/>
      <c r="K8152" s="107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10"/>
      <c r="B8153" s="111"/>
      <c r="C8153" s="112"/>
      <c r="D8153" s="21">
        <f t="shared" si="202"/>
        <v>0</v>
      </c>
      <c r="E8153" s="24">
        <f t="shared" si="203"/>
        <v>0</v>
      </c>
      <c r="F8153" s="104"/>
      <c r="G8153" s="104"/>
      <c r="H8153" s="113"/>
      <c r="I8153" s="113"/>
      <c r="J8153" s="31"/>
      <c r="K8153" s="32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10"/>
      <c r="B8154" s="111"/>
      <c r="C8154" s="112"/>
      <c r="D8154" s="21">
        <f t="shared" si="202"/>
        <v>0</v>
      </c>
      <c r="E8154" s="24">
        <f t="shared" si="203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10"/>
      <c r="B8155" s="111"/>
      <c r="C8155" s="112"/>
      <c r="D8155" s="21">
        <f t="shared" si="202"/>
        <v>0</v>
      </c>
      <c r="E8155" s="24">
        <f t="shared" si="203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10"/>
      <c r="B8156" s="111"/>
      <c r="C8156" s="112"/>
      <c r="D8156" s="21">
        <f t="shared" si="202"/>
        <v>0</v>
      </c>
      <c r="E8156" s="24">
        <f t="shared" si="203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10"/>
      <c r="B8157" s="111"/>
      <c r="C8157" s="112"/>
      <c r="D8157" s="21">
        <f t="shared" si="202"/>
        <v>0</v>
      </c>
      <c r="E8157" s="24">
        <f t="shared" si="203"/>
        <v>0</v>
      </c>
      <c r="F8157" s="104"/>
      <c r="G8157" s="104"/>
      <c r="H8157" s="105"/>
      <c r="I8157" s="105"/>
      <c r="J8157" s="106"/>
      <c r="K8157" s="107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10"/>
      <c r="B8158" s="111"/>
      <c r="C8158" s="112"/>
      <c r="D8158" s="21">
        <f t="shared" si="202"/>
        <v>0</v>
      </c>
      <c r="E8158" s="24">
        <f t="shared" si="203"/>
        <v>0</v>
      </c>
      <c r="F8158" s="104"/>
      <c r="G8158" s="104"/>
      <c r="H8158" s="113"/>
      <c r="I8158" s="113"/>
      <c r="J8158" s="31"/>
      <c r="K8158" s="32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10"/>
      <c r="B8159" s="111"/>
      <c r="C8159" s="112"/>
      <c r="D8159" s="21">
        <f t="shared" si="202"/>
        <v>0</v>
      </c>
      <c r="E8159" s="24">
        <f t="shared" si="203"/>
        <v>0</v>
      </c>
      <c r="F8159" s="104"/>
      <c r="G8159" s="104"/>
      <c r="H8159" s="105"/>
      <c r="I8159" s="105"/>
      <c r="J8159" s="106"/>
      <c r="K8159" s="107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10"/>
      <c r="B8160" s="111"/>
      <c r="C8160" s="112"/>
      <c r="D8160" s="21">
        <f t="shared" si="202"/>
        <v>5352654.09</v>
      </c>
      <c r="E8160" s="24">
        <f t="shared" si="203"/>
        <v>6183863.7800000003</v>
      </c>
      <c r="F8160" s="104"/>
      <c r="G8160" s="104"/>
      <c r="H8160" s="113">
        <v>2483769.0299999998</v>
      </c>
      <c r="I8160" s="113">
        <v>3533865.14</v>
      </c>
      <c r="J8160" s="31"/>
      <c r="K8160" s="32"/>
      <c r="L8160" s="113"/>
      <c r="M8160" s="113"/>
      <c r="N8160" s="31">
        <v>2868885.06</v>
      </c>
      <c r="O8160" s="32">
        <v>2649998.64</v>
      </c>
      <c r="P8160" s="105"/>
      <c r="Q8160" s="105"/>
      <c r="R8160" s="31"/>
      <c r="S8160" s="32"/>
      <c r="T8160" s="113"/>
      <c r="U8160" s="113"/>
      <c r="V8160" s="31"/>
      <c r="W8160" s="32"/>
      <c r="X8160" s="113"/>
      <c r="Y8160" s="113"/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10"/>
      <c r="B8161" s="111"/>
      <c r="C8161" s="112"/>
      <c r="D8161" s="21">
        <f t="shared" si="202"/>
        <v>99450</v>
      </c>
      <c r="E8161" s="24">
        <f t="shared" si="203"/>
        <v>104614.10999999999</v>
      </c>
      <c r="F8161" s="104"/>
      <c r="G8161" s="104"/>
      <c r="H8161" s="113">
        <v>65450</v>
      </c>
      <c r="I8161" s="113">
        <v>70466.37</v>
      </c>
      <c r="J8161" s="31"/>
      <c r="K8161" s="32"/>
      <c r="L8161" s="113"/>
      <c r="M8161" s="113"/>
      <c r="N8161" s="31">
        <v>34000</v>
      </c>
      <c r="O8161" s="32">
        <v>34147.74</v>
      </c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10"/>
      <c r="B8162" s="111"/>
      <c r="C8162" s="112"/>
      <c r="D8162" s="21">
        <f t="shared" si="202"/>
        <v>2025677.66</v>
      </c>
      <c r="E8162" s="24">
        <f t="shared" si="203"/>
        <v>2383567.0999999996</v>
      </c>
      <c r="F8162" s="104"/>
      <c r="G8162" s="104"/>
      <c r="H8162" s="113">
        <v>1140826.95</v>
      </c>
      <c r="I8162" s="113">
        <v>1154973.8999999999</v>
      </c>
      <c r="J8162" s="31"/>
      <c r="K8162" s="32"/>
      <c r="L8162" s="113"/>
      <c r="M8162" s="113"/>
      <c r="N8162" s="31">
        <v>884850.71</v>
      </c>
      <c r="O8162" s="32">
        <v>1228593.2</v>
      </c>
      <c r="P8162" s="113"/>
      <c r="Q8162" s="113"/>
      <c r="R8162" s="31"/>
      <c r="S8162" s="32"/>
      <c r="T8162" s="113"/>
      <c r="U8162" s="113"/>
      <c r="V8162" s="31"/>
      <c r="W8162" s="32"/>
      <c r="X8162" s="113"/>
      <c r="Y8162" s="113"/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10"/>
      <c r="B8163" s="111"/>
      <c r="C8163" s="112"/>
      <c r="D8163" s="21">
        <f t="shared" si="202"/>
        <v>1478919</v>
      </c>
      <c r="E8163" s="24">
        <f t="shared" si="203"/>
        <v>1747052</v>
      </c>
      <c r="F8163" s="104"/>
      <c r="G8163" s="104"/>
      <c r="H8163" s="113">
        <v>744778</v>
      </c>
      <c r="I8163" s="113">
        <v>991038</v>
      </c>
      <c r="J8163" s="31"/>
      <c r="K8163" s="32"/>
      <c r="L8163" s="113"/>
      <c r="M8163" s="113"/>
      <c r="N8163" s="31">
        <v>734141</v>
      </c>
      <c r="O8163" s="32">
        <v>756014</v>
      </c>
      <c r="P8163" s="113"/>
      <c r="Q8163" s="113"/>
      <c r="R8163" s="31"/>
      <c r="S8163" s="32"/>
      <c r="T8163" s="113"/>
      <c r="U8163" s="113"/>
      <c r="V8163" s="31"/>
      <c r="W8163" s="32"/>
      <c r="X8163" s="113"/>
      <c r="Y8163" s="113"/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10"/>
      <c r="B8164" s="111"/>
      <c r="C8164" s="112"/>
      <c r="D8164" s="21">
        <f t="shared" si="202"/>
        <v>0</v>
      </c>
      <c r="E8164" s="24">
        <f t="shared" si="203"/>
        <v>7224</v>
      </c>
      <c r="F8164" s="104"/>
      <c r="G8164" s="104"/>
      <c r="H8164" s="113">
        <v>0</v>
      </c>
      <c r="I8164" s="113">
        <v>7224</v>
      </c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10"/>
      <c r="B8165" s="111"/>
      <c r="C8165" s="112"/>
      <c r="D8165" s="21">
        <f t="shared" ref="D8165:D8228" si="204">F8165+H8165+J8165+L8165+N8165+P8165+R8165+T8165+V8165+X8165+Z8165+AB8165</f>
        <v>549717.4</v>
      </c>
      <c r="E8165" s="24">
        <f t="shared" ref="E8165:E8228" si="205">G8165+I8165+K8165+M8165+O8165+Q8165+S8165+U8165+W8165+Y8165+AA8165+AC8165</f>
        <v>438051.61</v>
      </c>
      <c r="F8165" s="104"/>
      <c r="G8165" s="104"/>
      <c r="H8165" s="113">
        <v>401560</v>
      </c>
      <c r="I8165" s="113">
        <v>318840.01</v>
      </c>
      <c r="J8165" s="31"/>
      <c r="K8165" s="32"/>
      <c r="L8165" s="113"/>
      <c r="M8165" s="113"/>
      <c r="N8165" s="31">
        <v>148157.4</v>
      </c>
      <c r="O8165" s="32">
        <v>119211.6</v>
      </c>
      <c r="P8165" s="113"/>
      <c r="Q8165" s="113"/>
      <c r="R8165" s="31"/>
      <c r="S8165" s="32"/>
      <c r="T8165" s="113"/>
      <c r="U8165" s="113"/>
      <c r="V8165" s="31"/>
      <c r="W8165" s="32"/>
      <c r="X8165" s="113"/>
      <c r="Y8165" s="113"/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10"/>
      <c r="B8166" s="111"/>
      <c r="C8166" s="112"/>
      <c r="D8166" s="21">
        <f t="shared" si="204"/>
        <v>376398</v>
      </c>
      <c r="E8166" s="24">
        <f t="shared" si="205"/>
        <v>376398</v>
      </c>
      <c r="F8166" s="104"/>
      <c r="G8166" s="104"/>
      <c r="H8166" s="113">
        <v>210258</v>
      </c>
      <c r="I8166" s="113">
        <v>210258</v>
      </c>
      <c r="J8166" s="31"/>
      <c r="K8166" s="32"/>
      <c r="L8166" s="113"/>
      <c r="M8166" s="113"/>
      <c r="N8166" s="31">
        <v>166140</v>
      </c>
      <c r="O8166" s="32">
        <v>166140</v>
      </c>
      <c r="P8166" s="113"/>
      <c r="Q8166" s="113"/>
      <c r="R8166" s="31"/>
      <c r="S8166" s="32"/>
      <c r="T8166" s="113"/>
      <c r="U8166" s="113"/>
      <c r="V8166" s="31"/>
      <c r="W8166" s="32"/>
      <c r="X8166" s="113"/>
      <c r="Y8166" s="113"/>
      <c r="Z8166" s="31"/>
      <c r="AA8166" s="32"/>
      <c r="AB8166" s="113"/>
      <c r="AC8166" s="113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10"/>
      <c r="B8167" s="111"/>
      <c r="C8167" s="112"/>
      <c r="D8167" s="21">
        <f t="shared" si="204"/>
        <v>339410</v>
      </c>
      <c r="E8167" s="24">
        <f t="shared" si="205"/>
        <v>339410</v>
      </c>
      <c r="F8167" s="104"/>
      <c r="G8167" s="104"/>
      <c r="H8167" s="113"/>
      <c r="I8167" s="113"/>
      <c r="J8167" s="31"/>
      <c r="K8167" s="32"/>
      <c r="L8167" s="113"/>
      <c r="M8167" s="113"/>
      <c r="N8167" s="31">
        <v>339410</v>
      </c>
      <c r="O8167" s="32">
        <v>339410</v>
      </c>
      <c r="P8167" s="113"/>
      <c r="Q8167" s="113"/>
      <c r="R8167" s="31"/>
      <c r="S8167" s="32"/>
      <c r="T8167" s="113"/>
      <c r="U8167" s="113"/>
      <c r="V8167" s="31"/>
      <c r="W8167" s="32"/>
      <c r="X8167" s="113"/>
      <c r="Y8167" s="113"/>
      <c r="Z8167" s="31"/>
      <c r="AA8167" s="32"/>
      <c r="AB8167" s="113"/>
      <c r="AC8167" s="113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10"/>
      <c r="B8168" s="111"/>
      <c r="C8168" s="112"/>
      <c r="D8168" s="21">
        <f t="shared" si="204"/>
        <v>195589</v>
      </c>
      <c r="E8168" s="24">
        <f t="shared" si="205"/>
        <v>155928</v>
      </c>
      <c r="F8168" s="104"/>
      <c r="G8168" s="104"/>
      <c r="H8168" s="113">
        <v>118475</v>
      </c>
      <c r="I8168" s="113">
        <v>100647</v>
      </c>
      <c r="J8168" s="31"/>
      <c r="K8168" s="32"/>
      <c r="L8168" s="113"/>
      <c r="M8168" s="113"/>
      <c r="N8168" s="31">
        <v>77114</v>
      </c>
      <c r="O8168" s="32">
        <v>55281</v>
      </c>
      <c r="P8168" s="113"/>
      <c r="Q8168" s="113"/>
      <c r="R8168" s="31"/>
      <c r="S8168" s="32"/>
      <c r="T8168" s="113"/>
      <c r="U8168" s="113"/>
      <c r="V8168" s="31"/>
      <c r="W8168" s="32"/>
      <c r="X8168" s="113"/>
      <c r="Y8168" s="113"/>
      <c r="Z8168" s="31"/>
      <c r="AA8168" s="32"/>
      <c r="AB8168" s="113"/>
      <c r="AC8168" s="113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10"/>
      <c r="B8169" s="111"/>
      <c r="C8169" s="112"/>
      <c r="D8169" s="21">
        <f t="shared" si="204"/>
        <v>7704</v>
      </c>
      <c r="E8169" s="24">
        <f t="shared" si="205"/>
        <v>7704</v>
      </c>
      <c r="F8169" s="104"/>
      <c r="G8169" s="104"/>
      <c r="H8169" s="113"/>
      <c r="I8169" s="113"/>
      <c r="J8169" s="31"/>
      <c r="K8169" s="32"/>
      <c r="L8169" s="113"/>
      <c r="M8169" s="113"/>
      <c r="N8169" s="31">
        <v>7704</v>
      </c>
      <c r="O8169" s="32">
        <v>7704</v>
      </c>
      <c r="P8169" s="113"/>
      <c r="Q8169" s="113"/>
      <c r="R8169" s="31"/>
      <c r="S8169" s="32"/>
      <c r="T8169" s="113"/>
      <c r="U8169" s="113"/>
      <c r="V8169" s="31"/>
      <c r="W8169" s="32"/>
      <c r="X8169" s="113"/>
      <c r="Y8169" s="113"/>
      <c r="Z8169" s="31"/>
      <c r="AA8169" s="32"/>
      <c r="AB8169" s="113"/>
      <c r="AC8169" s="113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10"/>
      <c r="B8170" s="111"/>
      <c r="C8170" s="112"/>
      <c r="D8170" s="21">
        <f t="shared" si="204"/>
        <v>140652.66999999998</v>
      </c>
      <c r="E8170" s="24">
        <f t="shared" si="205"/>
        <v>140652.66999999998</v>
      </c>
      <c r="F8170" s="104"/>
      <c r="G8170" s="104"/>
      <c r="H8170" s="113">
        <v>64855.41</v>
      </c>
      <c r="I8170" s="113">
        <v>64855.41</v>
      </c>
      <c r="J8170" s="31"/>
      <c r="K8170" s="32"/>
      <c r="L8170" s="113"/>
      <c r="M8170" s="113"/>
      <c r="N8170" s="31">
        <v>75797.259999999995</v>
      </c>
      <c r="O8170" s="32">
        <v>75797.259999999995</v>
      </c>
      <c r="P8170" s="113"/>
      <c r="Q8170" s="113"/>
      <c r="R8170" s="31"/>
      <c r="S8170" s="32"/>
      <c r="T8170" s="113"/>
      <c r="U8170" s="113"/>
      <c r="V8170" s="31"/>
      <c r="W8170" s="32"/>
      <c r="X8170" s="113"/>
      <c r="Y8170" s="113"/>
      <c r="Z8170" s="31"/>
      <c r="AA8170" s="32"/>
      <c r="AB8170" s="113"/>
      <c r="AC8170" s="113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10"/>
      <c r="B8171" s="111"/>
      <c r="C8171" s="112"/>
      <c r="D8171" s="21">
        <f t="shared" si="204"/>
        <v>33225</v>
      </c>
      <c r="E8171" s="24">
        <f t="shared" si="205"/>
        <v>33225</v>
      </c>
      <c r="F8171" s="104"/>
      <c r="G8171" s="104"/>
      <c r="H8171" s="113">
        <v>8940</v>
      </c>
      <c r="I8171" s="113">
        <v>8940</v>
      </c>
      <c r="J8171" s="31"/>
      <c r="K8171" s="32"/>
      <c r="L8171" s="113"/>
      <c r="M8171" s="113"/>
      <c r="N8171" s="31">
        <v>24285</v>
      </c>
      <c r="O8171" s="32">
        <v>24285</v>
      </c>
      <c r="P8171" s="113"/>
      <c r="Q8171" s="113"/>
      <c r="R8171" s="31"/>
      <c r="S8171" s="32"/>
      <c r="T8171" s="113"/>
      <c r="U8171" s="113"/>
      <c r="V8171" s="31"/>
      <c r="W8171" s="32"/>
      <c r="X8171" s="113"/>
      <c r="Y8171" s="113"/>
      <c r="Z8171" s="31"/>
      <c r="AA8171" s="32"/>
      <c r="AB8171" s="113"/>
      <c r="AC8171" s="113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10"/>
      <c r="B8172" s="111"/>
      <c r="C8172" s="112"/>
      <c r="D8172" s="21">
        <f t="shared" si="204"/>
        <v>0</v>
      </c>
      <c r="E8172" s="24">
        <f t="shared" si="205"/>
        <v>0</v>
      </c>
      <c r="F8172" s="104"/>
      <c r="G8172" s="104"/>
      <c r="H8172" s="113"/>
      <c r="I8172" s="113"/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/>
      <c r="U8172" s="113"/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10"/>
      <c r="B8173" s="111"/>
      <c r="C8173" s="112"/>
      <c r="D8173" s="21">
        <f t="shared" si="204"/>
        <v>29950</v>
      </c>
      <c r="E8173" s="24">
        <f t="shared" si="205"/>
        <v>45995</v>
      </c>
      <c r="F8173" s="104"/>
      <c r="G8173" s="104"/>
      <c r="H8173" s="113">
        <v>23700</v>
      </c>
      <c r="I8173" s="113">
        <v>21955</v>
      </c>
      <c r="J8173" s="31"/>
      <c r="K8173" s="32"/>
      <c r="L8173" s="113"/>
      <c r="M8173" s="113"/>
      <c r="N8173" s="31">
        <v>6250</v>
      </c>
      <c r="O8173" s="32">
        <v>24040</v>
      </c>
      <c r="P8173" s="113"/>
      <c r="Q8173" s="113"/>
      <c r="R8173" s="31"/>
      <c r="S8173" s="32"/>
      <c r="T8173" s="113"/>
      <c r="U8173" s="113"/>
      <c r="V8173" s="31"/>
      <c r="W8173" s="32"/>
      <c r="X8173" s="113"/>
      <c r="Y8173" s="113"/>
      <c r="Z8173" s="31"/>
      <c r="AA8173" s="32"/>
      <c r="AB8173" s="113"/>
      <c r="AC8173" s="113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10"/>
      <c r="B8174" s="111"/>
      <c r="C8174" s="112"/>
      <c r="D8174" s="21">
        <f t="shared" si="204"/>
        <v>390980</v>
      </c>
      <c r="E8174" s="24">
        <f t="shared" si="205"/>
        <v>247006</v>
      </c>
      <c r="F8174" s="104"/>
      <c r="G8174" s="104"/>
      <c r="H8174" s="113">
        <v>182010</v>
      </c>
      <c r="I8174" s="113">
        <v>80546</v>
      </c>
      <c r="J8174" s="31"/>
      <c r="K8174" s="32"/>
      <c r="L8174" s="113"/>
      <c r="M8174" s="113"/>
      <c r="N8174" s="31">
        <v>208970</v>
      </c>
      <c r="O8174" s="32">
        <v>166460</v>
      </c>
      <c r="P8174" s="113"/>
      <c r="Q8174" s="113"/>
      <c r="R8174" s="31"/>
      <c r="S8174" s="32"/>
      <c r="T8174" s="113"/>
      <c r="U8174" s="113"/>
      <c r="V8174" s="31"/>
      <c r="W8174" s="32"/>
      <c r="X8174" s="113"/>
      <c r="Y8174" s="113"/>
      <c r="Z8174" s="31"/>
      <c r="AA8174" s="32"/>
      <c r="AB8174" s="113"/>
      <c r="AC8174" s="113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10"/>
      <c r="B8175" s="111"/>
      <c r="C8175" s="112"/>
      <c r="D8175" s="21">
        <f t="shared" si="204"/>
        <v>43280</v>
      </c>
      <c r="E8175" s="24">
        <f t="shared" si="205"/>
        <v>43280</v>
      </c>
      <c r="F8175" s="104"/>
      <c r="G8175" s="104"/>
      <c r="H8175" s="113">
        <v>16920</v>
      </c>
      <c r="I8175" s="113">
        <v>16920</v>
      </c>
      <c r="J8175" s="31"/>
      <c r="K8175" s="32"/>
      <c r="L8175" s="113"/>
      <c r="M8175" s="113"/>
      <c r="N8175" s="31">
        <v>26360</v>
      </c>
      <c r="O8175" s="32">
        <v>26360</v>
      </c>
      <c r="P8175" s="113"/>
      <c r="Q8175" s="113"/>
      <c r="R8175" s="31"/>
      <c r="S8175" s="32"/>
      <c r="T8175" s="113"/>
      <c r="U8175" s="113"/>
      <c r="V8175" s="31"/>
      <c r="W8175" s="32"/>
      <c r="X8175" s="113"/>
      <c r="Y8175" s="113"/>
      <c r="Z8175" s="31"/>
      <c r="AA8175" s="32"/>
      <c r="AB8175" s="113"/>
      <c r="AC8175" s="113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10"/>
      <c r="B8176" s="111"/>
      <c r="C8176" s="112"/>
      <c r="D8176" s="21">
        <f t="shared" si="204"/>
        <v>3150</v>
      </c>
      <c r="E8176" s="24">
        <f t="shared" si="205"/>
        <v>3150</v>
      </c>
      <c r="F8176" s="104"/>
      <c r="G8176" s="104"/>
      <c r="H8176" s="113">
        <v>1700</v>
      </c>
      <c r="I8176" s="113">
        <v>1700</v>
      </c>
      <c r="J8176" s="31"/>
      <c r="K8176" s="32"/>
      <c r="L8176" s="113"/>
      <c r="M8176" s="113"/>
      <c r="N8176" s="31">
        <v>1450</v>
      </c>
      <c r="O8176" s="32">
        <v>1450</v>
      </c>
      <c r="P8176" s="113"/>
      <c r="Q8176" s="113"/>
      <c r="R8176" s="31"/>
      <c r="S8176" s="32"/>
      <c r="T8176" s="113"/>
      <c r="U8176" s="113"/>
      <c r="V8176" s="31"/>
      <c r="W8176" s="32"/>
      <c r="X8176" s="113"/>
      <c r="Y8176" s="113"/>
      <c r="Z8176" s="31"/>
      <c r="AA8176" s="32"/>
      <c r="AB8176" s="113"/>
      <c r="AC8176" s="113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10"/>
      <c r="B8177" s="111"/>
      <c r="C8177" s="112"/>
      <c r="D8177" s="21">
        <f t="shared" si="204"/>
        <v>0</v>
      </c>
      <c r="E8177" s="24">
        <f t="shared" si="205"/>
        <v>21233.98</v>
      </c>
      <c r="F8177" s="104"/>
      <c r="G8177" s="104"/>
      <c r="H8177" s="105">
        <v>0</v>
      </c>
      <c r="I8177" s="105">
        <v>10616.99</v>
      </c>
      <c r="J8177" s="106"/>
      <c r="K8177" s="107"/>
      <c r="L8177" s="105"/>
      <c r="M8177" s="105"/>
      <c r="N8177" s="106">
        <v>0</v>
      </c>
      <c r="O8177" s="107">
        <v>10616.99</v>
      </c>
      <c r="P8177" s="113"/>
      <c r="Q8177" s="113"/>
      <c r="R8177" s="106"/>
      <c r="S8177" s="107"/>
      <c r="T8177" s="105"/>
      <c r="U8177" s="105"/>
      <c r="V8177" s="106"/>
      <c r="W8177" s="107"/>
      <c r="X8177" s="105"/>
      <c r="Y8177" s="105"/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10"/>
      <c r="B8178" s="111"/>
      <c r="C8178" s="112"/>
      <c r="D8178" s="21">
        <f t="shared" si="204"/>
        <v>0</v>
      </c>
      <c r="E8178" s="24">
        <f t="shared" si="205"/>
        <v>369002.59</v>
      </c>
      <c r="F8178" s="104"/>
      <c r="G8178" s="104"/>
      <c r="H8178" s="105">
        <v>0</v>
      </c>
      <c r="I8178" s="105">
        <v>369002.59</v>
      </c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10"/>
      <c r="B8179" s="111"/>
      <c r="C8179" s="112"/>
      <c r="D8179" s="21">
        <f t="shared" si="204"/>
        <v>0</v>
      </c>
      <c r="E8179" s="24">
        <f t="shared" si="205"/>
        <v>0</v>
      </c>
      <c r="F8179" s="104"/>
      <c r="G8179" s="104"/>
      <c r="H8179" s="113"/>
      <c r="I8179" s="113"/>
      <c r="J8179" s="31"/>
      <c r="K8179" s="32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10"/>
      <c r="B8180" s="111"/>
      <c r="C8180" s="112"/>
      <c r="D8180" s="21">
        <f t="shared" si="204"/>
        <v>0</v>
      </c>
      <c r="E8180" s="24">
        <f t="shared" si="20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10"/>
      <c r="B8181" s="111"/>
      <c r="C8181" s="112"/>
      <c r="D8181" s="21">
        <f t="shared" si="204"/>
        <v>0</v>
      </c>
      <c r="E8181" s="24">
        <f t="shared" si="20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10"/>
      <c r="B8182" s="111"/>
      <c r="C8182" s="112"/>
      <c r="D8182" s="21">
        <f t="shared" si="204"/>
        <v>0</v>
      </c>
      <c r="E8182" s="24">
        <f t="shared" si="20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10"/>
      <c r="B8183" s="111"/>
      <c r="C8183" s="112"/>
      <c r="D8183" s="21">
        <f t="shared" si="204"/>
        <v>0</v>
      </c>
      <c r="E8183" s="24">
        <f t="shared" si="205"/>
        <v>0</v>
      </c>
      <c r="F8183" s="104"/>
      <c r="G8183" s="104"/>
      <c r="H8183" s="105"/>
      <c r="I8183" s="105"/>
      <c r="J8183" s="106"/>
      <c r="K8183" s="107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10"/>
      <c r="B8184" s="111"/>
      <c r="C8184" s="112"/>
      <c r="D8184" s="21">
        <f t="shared" si="204"/>
        <v>0</v>
      </c>
      <c r="E8184" s="24">
        <f t="shared" si="205"/>
        <v>0</v>
      </c>
      <c r="F8184" s="104"/>
      <c r="G8184" s="104"/>
      <c r="H8184" s="105">
        <v>0</v>
      </c>
      <c r="I8184" s="105">
        <v>0</v>
      </c>
      <c r="J8184" s="106"/>
      <c r="K8184" s="107"/>
      <c r="L8184" s="105"/>
      <c r="M8184" s="105"/>
      <c r="N8184" s="106">
        <v>0</v>
      </c>
      <c r="O8184" s="107">
        <v>0</v>
      </c>
      <c r="P8184" s="105"/>
      <c r="Q8184" s="105"/>
      <c r="R8184" s="106"/>
      <c r="S8184" s="107"/>
      <c r="T8184" s="105"/>
      <c r="U8184" s="105"/>
      <c r="V8184" s="106"/>
      <c r="W8184" s="107"/>
      <c r="X8184" s="105"/>
      <c r="Y8184" s="105"/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10"/>
      <c r="B8185" s="111"/>
      <c r="C8185" s="112"/>
      <c r="D8185" s="21">
        <f t="shared" si="204"/>
        <v>0</v>
      </c>
      <c r="E8185" s="24">
        <f t="shared" si="205"/>
        <v>0</v>
      </c>
      <c r="F8185" s="104"/>
      <c r="G8185" s="104"/>
      <c r="H8185" s="113"/>
      <c r="I8185" s="113"/>
      <c r="J8185" s="31"/>
      <c r="K8185" s="32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10"/>
      <c r="B8186" s="111"/>
      <c r="C8186" s="112"/>
      <c r="D8186" s="21">
        <f t="shared" si="204"/>
        <v>0</v>
      </c>
      <c r="E8186" s="24">
        <f t="shared" si="205"/>
        <v>84566.85</v>
      </c>
      <c r="F8186" s="104"/>
      <c r="G8186" s="104"/>
      <c r="H8186" s="113">
        <v>0</v>
      </c>
      <c r="I8186" s="113">
        <v>36000</v>
      </c>
      <c r="J8186" s="31"/>
      <c r="K8186" s="32"/>
      <c r="L8186" s="113"/>
      <c r="M8186" s="113"/>
      <c r="N8186" s="31">
        <v>0</v>
      </c>
      <c r="O8186" s="32">
        <v>48566.85</v>
      </c>
      <c r="P8186" s="113"/>
      <c r="Q8186" s="113"/>
      <c r="R8186" s="31"/>
      <c r="S8186" s="32"/>
      <c r="T8186" s="113"/>
      <c r="U8186" s="113"/>
      <c r="V8186" s="31"/>
      <c r="W8186" s="32"/>
      <c r="X8186" s="113"/>
      <c r="Y8186" s="113"/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10"/>
      <c r="B8187" s="111"/>
      <c r="C8187" s="112"/>
      <c r="D8187" s="21">
        <f t="shared" si="204"/>
        <v>0</v>
      </c>
      <c r="E8187" s="24">
        <f t="shared" si="205"/>
        <v>0</v>
      </c>
      <c r="F8187" s="104"/>
      <c r="G8187" s="104"/>
      <c r="H8187" s="113">
        <v>0</v>
      </c>
      <c r="I8187" s="113">
        <v>0</v>
      </c>
      <c r="J8187" s="31"/>
      <c r="K8187" s="32"/>
      <c r="L8187" s="113"/>
      <c r="M8187" s="113"/>
      <c r="N8187" s="31">
        <v>0</v>
      </c>
      <c r="O8187" s="32">
        <v>0</v>
      </c>
      <c r="P8187" s="113"/>
      <c r="Q8187" s="113"/>
      <c r="R8187" s="31"/>
      <c r="S8187" s="32"/>
      <c r="T8187" s="113"/>
      <c r="U8187" s="113"/>
      <c r="V8187" s="31"/>
      <c r="W8187" s="32"/>
      <c r="X8187" s="113"/>
      <c r="Y8187" s="113"/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10"/>
      <c r="B8188" s="111"/>
      <c r="C8188" s="112"/>
      <c r="D8188" s="21">
        <f t="shared" si="204"/>
        <v>0</v>
      </c>
      <c r="E8188" s="24">
        <f t="shared" si="205"/>
        <v>0</v>
      </c>
      <c r="F8188" s="104"/>
      <c r="G8188" s="104"/>
      <c r="H8188" s="105"/>
      <c r="I8188" s="105"/>
      <c r="J8188" s="106"/>
      <c r="K8188" s="107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10"/>
      <c r="B8189" s="111"/>
      <c r="C8189" s="112"/>
      <c r="D8189" s="21">
        <f t="shared" si="204"/>
        <v>0</v>
      </c>
      <c r="E8189" s="24">
        <f t="shared" si="205"/>
        <v>289009.82</v>
      </c>
      <c r="F8189" s="104"/>
      <c r="G8189" s="104"/>
      <c r="H8189" s="105">
        <v>0</v>
      </c>
      <c r="I8189" s="105">
        <v>45870</v>
      </c>
      <c r="J8189" s="106"/>
      <c r="K8189" s="107"/>
      <c r="L8189" s="105"/>
      <c r="M8189" s="105"/>
      <c r="N8189" s="106">
        <v>0</v>
      </c>
      <c r="O8189" s="107">
        <v>243139.82</v>
      </c>
      <c r="P8189" s="105"/>
      <c r="Q8189" s="105"/>
      <c r="R8189" s="106"/>
      <c r="S8189" s="107"/>
      <c r="T8189" s="105"/>
      <c r="U8189" s="105"/>
      <c r="V8189" s="106"/>
      <c r="W8189" s="107"/>
      <c r="X8189" s="105"/>
      <c r="Y8189" s="105"/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10"/>
      <c r="B8190" s="111"/>
      <c r="C8190" s="112"/>
      <c r="D8190" s="21">
        <f t="shared" si="204"/>
        <v>0</v>
      </c>
      <c r="E8190" s="24">
        <f t="shared" si="205"/>
        <v>0</v>
      </c>
      <c r="F8190" s="104"/>
      <c r="G8190" s="104"/>
      <c r="H8190" s="113"/>
      <c r="I8190" s="113"/>
      <c r="J8190" s="31"/>
      <c r="K8190" s="32"/>
      <c r="L8190" s="113"/>
      <c r="M8190" s="113"/>
      <c r="N8190" s="31"/>
      <c r="O8190" s="32"/>
      <c r="P8190" s="105"/>
      <c r="Q8190" s="105"/>
      <c r="R8190" s="31"/>
      <c r="S8190" s="32"/>
      <c r="T8190" s="113"/>
      <c r="U8190" s="113"/>
      <c r="V8190" s="31"/>
      <c r="W8190" s="32"/>
      <c r="X8190" s="113"/>
      <c r="Y8190" s="113"/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10"/>
      <c r="B8191" s="111"/>
      <c r="C8191" s="112"/>
      <c r="D8191" s="21">
        <f t="shared" si="204"/>
        <v>0</v>
      </c>
      <c r="E8191" s="24">
        <f t="shared" si="205"/>
        <v>0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10"/>
      <c r="B8192" s="111"/>
      <c r="C8192" s="112"/>
      <c r="D8192" s="21">
        <f t="shared" si="204"/>
        <v>0</v>
      </c>
      <c r="E8192" s="24">
        <f t="shared" si="205"/>
        <v>0</v>
      </c>
      <c r="F8192" s="104"/>
      <c r="G8192" s="104"/>
      <c r="H8192" s="105"/>
      <c r="I8192" s="105"/>
      <c r="J8192" s="106"/>
      <c r="K8192" s="107"/>
      <c r="L8192" s="105"/>
      <c r="M8192" s="105"/>
      <c r="N8192" s="106"/>
      <c r="O8192" s="107"/>
      <c r="P8192" s="113"/>
      <c r="Q8192" s="113"/>
      <c r="R8192" s="106"/>
      <c r="S8192" s="107"/>
      <c r="T8192" s="105"/>
      <c r="U8192" s="105"/>
      <c r="V8192" s="106"/>
      <c r="W8192" s="107"/>
      <c r="X8192" s="105"/>
      <c r="Y8192" s="105"/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10"/>
      <c r="B8193" s="111"/>
      <c r="C8193" s="112"/>
      <c r="D8193" s="21">
        <f t="shared" si="204"/>
        <v>0</v>
      </c>
      <c r="E8193" s="24">
        <f t="shared" si="205"/>
        <v>0</v>
      </c>
      <c r="F8193" s="104"/>
      <c r="G8193" s="104"/>
      <c r="H8193" s="113"/>
      <c r="I8193" s="113"/>
      <c r="J8193" s="31"/>
      <c r="K8193" s="32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10"/>
      <c r="B8194" s="111"/>
      <c r="C8194" s="112"/>
      <c r="D8194" s="21">
        <f t="shared" si="204"/>
        <v>0</v>
      </c>
      <c r="E8194" s="24">
        <f t="shared" si="205"/>
        <v>0</v>
      </c>
      <c r="F8194" s="104"/>
      <c r="G8194" s="104"/>
      <c r="H8194" s="105"/>
      <c r="I8194" s="105"/>
      <c r="J8194" s="106"/>
      <c r="K8194" s="107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10"/>
      <c r="B8195" s="111"/>
      <c r="C8195" s="112"/>
      <c r="D8195" s="21">
        <f t="shared" si="204"/>
        <v>0</v>
      </c>
      <c r="E8195" s="24">
        <f t="shared" si="205"/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10"/>
      <c r="B8196" s="111"/>
      <c r="C8196" s="112"/>
      <c r="D8196" s="21">
        <f t="shared" si="204"/>
        <v>0</v>
      </c>
      <c r="E8196" s="24">
        <f t="shared" si="205"/>
        <v>0</v>
      </c>
      <c r="F8196" s="104"/>
      <c r="G8196" s="104"/>
      <c r="H8196" s="113">
        <v>0</v>
      </c>
      <c r="I8196" s="113">
        <v>0</v>
      </c>
      <c r="J8196" s="31"/>
      <c r="K8196" s="32"/>
      <c r="L8196" s="113"/>
      <c r="M8196" s="113"/>
      <c r="N8196" s="31">
        <v>0</v>
      </c>
      <c r="O8196" s="32">
        <v>0</v>
      </c>
      <c r="P8196" s="105"/>
      <c r="Q8196" s="105"/>
      <c r="R8196" s="31"/>
      <c r="S8196" s="32"/>
      <c r="T8196" s="113"/>
      <c r="U8196" s="113"/>
      <c r="V8196" s="31"/>
      <c r="W8196" s="32"/>
      <c r="X8196" s="113"/>
      <c r="Y8196" s="113"/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10"/>
      <c r="B8197" s="111"/>
      <c r="C8197" s="112"/>
      <c r="D8197" s="21">
        <f t="shared" si="204"/>
        <v>0</v>
      </c>
      <c r="E8197" s="24">
        <f t="shared" si="205"/>
        <v>0</v>
      </c>
      <c r="F8197" s="104"/>
      <c r="G8197" s="104"/>
      <c r="H8197" s="105"/>
      <c r="I8197" s="105"/>
      <c r="J8197" s="106"/>
      <c r="K8197" s="107"/>
      <c r="L8197" s="105"/>
      <c r="M8197" s="105"/>
      <c r="N8197" s="106"/>
      <c r="O8197" s="107"/>
      <c r="P8197" s="113"/>
      <c r="Q8197" s="113"/>
      <c r="R8197" s="106"/>
      <c r="S8197" s="107"/>
      <c r="T8197" s="105"/>
      <c r="U8197" s="105"/>
      <c r="V8197" s="106"/>
      <c r="W8197" s="107"/>
      <c r="X8197" s="105"/>
      <c r="Y8197" s="105"/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10"/>
      <c r="B8198" s="111"/>
      <c r="C8198" s="112"/>
      <c r="D8198" s="21">
        <f t="shared" si="204"/>
        <v>0</v>
      </c>
      <c r="E8198" s="24">
        <f t="shared" si="205"/>
        <v>0</v>
      </c>
      <c r="F8198" s="104"/>
      <c r="G8198" s="104"/>
      <c r="H8198" s="113"/>
      <c r="I8198" s="113"/>
      <c r="J8198" s="31"/>
      <c r="K8198" s="32"/>
      <c r="L8198" s="113"/>
      <c r="M8198" s="113"/>
      <c r="N8198" s="31"/>
      <c r="O8198" s="32"/>
      <c r="P8198" s="105"/>
      <c r="Q8198" s="105"/>
      <c r="R8198" s="31"/>
      <c r="S8198" s="32"/>
      <c r="T8198" s="113"/>
      <c r="U8198" s="113"/>
      <c r="V8198" s="31"/>
      <c r="W8198" s="32"/>
      <c r="X8198" s="113"/>
      <c r="Y8198" s="113"/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10"/>
      <c r="B8199" s="111"/>
      <c r="C8199" s="112"/>
      <c r="D8199" s="21">
        <f t="shared" si="204"/>
        <v>0</v>
      </c>
      <c r="E8199" s="24">
        <f t="shared" si="205"/>
        <v>0</v>
      </c>
      <c r="F8199" s="104"/>
      <c r="G8199" s="104"/>
      <c r="H8199" s="113"/>
      <c r="I8199" s="113"/>
      <c r="J8199" s="31"/>
      <c r="K8199" s="32"/>
      <c r="L8199" s="113"/>
      <c r="M8199" s="113"/>
      <c r="N8199" s="31"/>
      <c r="O8199" s="32"/>
      <c r="P8199" s="113"/>
      <c r="Q8199" s="113"/>
      <c r="R8199" s="31"/>
      <c r="S8199" s="32"/>
      <c r="T8199" s="113"/>
      <c r="U8199" s="113"/>
      <c r="V8199" s="31"/>
      <c r="W8199" s="32"/>
      <c r="X8199" s="113"/>
      <c r="Y8199" s="113"/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10"/>
      <c r="B8200" s="111"/>
      <c r="C8200" s="112"/>
      <c r="D8200" s="21">
        <f t="shared" si="204"/>
        <v>0</v>
      </c>
      <c r="E8200" s="24">
        <f t="shared" si="205"/>
        <v>0</v>
      </c>
      <c r="F8200" s="104"/>
      <c r="G8200" s="104"/>
      <c r="H8200" s="105"/>
      <c r="I8200" s="105"/>
      <c r="J8200" s="106"/>
      <c r="K8200" s="107"/>
      <c r="L8200" s="105"/>
      <c r="M8200" s="105"/>
      <c r="N8200" s="106"/>
      <c r="O8200" s="107"/>
      <c r="P8200" s="113"/>
      <c r="Q8200" s="113"/>
      <c r="R8200" s="106"/>
      <c r="S8200" s="107"/>
      <c r="T8200" s="105"/>
      <c r="U8200" s="105"/>
      <c r="V8200" s="106"/>
      <c r="W8200" s="107"/>
      <c r="X8200" s="105"/>
      <c r="Y8200" s="105"/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10"/>
      <c r="B8201" s="111"/>
      <c r="C8201" s="112"/>
      <c r="D8201" s="21">
        <f t="shared" si="204"/>
        <v>0</v>
      </c>
      <c r="E8201" s="24">
        <f t="shared" si="205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10"/>
      <c r="B8202" s="111"/>
      <c r="C8202" s="112"/>
      <c r="D8202" s="21">
        <f t="shared" si="204"/>
        <v>0</v>
      </c>
      <c r="E8202" s="24">
        <f t="shared" si="205"/>
        <v>0</v>
      </c>
      <c r="F8202" s="104"/>
      <c r="G8202" s="104"/>
      <c r="H8202" s="113"/>
      <c r="I8202" s="113"/>
      <c r="J8202" s="31"/>
      <c r="K8202" s="32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10"/>
      <c r="B8203" s="111"/>
      <c r="C8203" s="112"/>
      <c r="D8203" s="21">
        <f t="shared" si="204"/>
        <v>0</v>
      </c>
      <c r="E8203" s="24">
        <f t="shared" si="205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10"/>
      <c r="B8204" s="111"/>
      <c r="C8204" s="112"/>
      <c r="D8204" s="21">
        <f t="shared" si="204"/>
        <v>0</v>
      </c>
      <c r="E8204" s="24">
        <f t="shared" si="205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10"/>
      <c r="B8205" s="111"/>
      <c r="C8205" s="112"/>
      <c r="D8205" s="21">
        <f t="shared" si="204"/>
        <v>0</v>
      </c>
      <c r="E8205" s="24">
        <f t="shared" si="205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10"/>
      <c r="B8206" s="111"/>
      <c r="C8206" s="112"/>
      <c r="D8206" s="21">
        <f t="shared" si="204"/>
        <v>0</v>
      </c>
      <c r="E8206" s="24">
        <f t="shared" si="205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10"/>
      <c r="B8207" s="111"/>
      <c r="C8207" s="112"/>
      <c r="D8207" s="21">
        <f t="shared" si="204"/>
        <v>0</v>
      </c>
      <c r="E8207" s="24">
        <f t="shared" si="205"/>
        <v>0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10"/>
      <c r="B8208" s="111"/>
      <c r="C8208" s="112"/>
      <c r="D8208" s="21">
        <f t="shared" si="204"/>
        <v>0</v>
      </c>
      <c r="E8208" s="24">
        <f t="shared" si="205"/>
        <v>8166.93</v>
      </c>
      <c r="F8208" s="104"/>
      <c r="G8208" s="104"/>
      <c r="H8208" s="113">
        <v>0</v>
      </c>
      <c r="I8208" s="113">
        <v>8166.93</v>
      </c>
      <c r="J8208" s="31"/>
      <c r="K8208" s="32"/>
      <c r="L8208" s="113"/>
      <c r="M8208" s="113"/>
      <c r="N8208" s="31">
        <v>0</v>
      </c>
      <c r="O8208" s="32">
        <v>0</v>
      </c>
      <c r="P8208" s="113"/>
      <c r="Q8208" s="113"/>
      <c r="R8208" s="31"/>
      <c r="S8208" s="32"/>
      <c r="T8208" s="113"/>
      <c r="U8208" s="113"/>
      <c r="V8208" s="31"/>
      <c r="W8208" s="32"/>
      <c r="X8208" s="113"/>
      <c r="Y8208" s="113"/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10"/>
      <c r="B8209" s="111"/>
      <c r="C8209" s="112"/>
      <c r="D8209" s="21">
        <f t="shared" si="204"/>
        <v>0</v>
      </c>
      <c r="E8209" s="24">
        <f t="shared" si="205"/>
        <v>0</v>
      </c>
      <c r="F8209" s="104"/>
      <c r="G8209" s="104"/>
      <c r="H8209" s="113"/>
      <c r="I8209" s="113"/>
      <c r="J8209" s="31"/>
      <c r="K8209" s="32"/>
      <c r="L8209" s="113"/>
      <c r="M8209" s="113"/>
      <c r="N8209" s="31"/>
      <c r="O8209" s="32"/>
      <c r="P8209" s="113"/>
      <c r="Q8209" s="113"/>
      <c r="R8209" s="31"/>
      <c r="S8209" s="32"/>
      <c r="T8209" s="113"/>
      <c r="U8209" s="113"/>
      <c r="V8209" s="31"/>
      <c r="W8209" s="32"/>
      <c r="X8209" s="113"/>
      <c r="Y8209" s="113"/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10"/>
      <c r="B8210" s="111"/>
      <c r="C8210" s="112"/>
      <c r="D8210" s="21">
        <f t="shared" si="204"/>
        <v>0</v>
      </c>
      <c r="E8210" s="24">
        <f t="shared" si="205"/>
        <v>0</v>
      </c>
      <c r="F8210" s="104"/>
      <c r="G8210" s="104"/>
      <c r="H8210" s="113"/>
      <c r="I8210" s="113"/>
      <c r="J8210" s="31"/>
      <c r="K8210" s="32"/>
      <c r="L8210" s="113"/>
      <c r="M8210" s="113"/>
      <c r="N8210" s="31"/>
      <c r="O8210" s="32"/>
      <c r="P8210" s="113"/>
      <c r="Q8210" s="113"/>
      <c r="R8210" s="31"/>
      <c r="S8210" s="32"/>
      <c r="T8210" s="113"/>
      <c r="U8210" s="113"/>
      <c r="V8210" s="31"/>
      <c r="W8210" s="32"/>
      <c r="X8210" s="113"/>
      <c r="Y8210" s="113"/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10"/>
      <c r="B8211" s="111"/>
      <c r="C8211" s="112"/>
      <c r="D8211" s="21">
        <f t="shared" si="204"/>
        <v>0</v>
      </c>
      <c r="E8211" s="24">
        <f t="shared" si="205"/>
        <v>0</v>
      </c>
      <c r="F8211" s="104"/>
      <c r="G8211" s="104"/>
      <c r="H8211" s="113"/>
      <c r="I8211" s="113"/>
      <c r="J8211" s="31"/>
      <c r="K8211" s="32"/>
      <c r="L8211" s="113"/>
      <c r="M8211" s="113"/>
      <c r="N8211" s="31"/>
      <c r="O8211" s="32"/>
      <c r="P8211" s="113"/>
      <c r="Q8211" s="113"/>
      <c r="R8211" s="31"/>
      <c r="S8211" s="32"/>
      <c r="T8211" s="113"/>
      <c r="U8211" s="113"/>
      <c r="V8211" s="31"/>
      <c r="W8211" s="32"/>
      <c r="X8211" s="113"/>
      <c r="Y8211" s="113"/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10"/>
      <c r="B8212" s="111"/>
      <c r="C8212" s="112"/>
      <c r="D8212" s="21">
        <f t="shared" si="204"/>
        <v>0</v>
      </c>
      <c r="E8212" s="24">
        <f t="shared" si="205"/>
        <v>0</v>
      </c>
      <c r="F8212" s="104"/>
      <c r="G8212" s="104"/>
      <c r="H8212" s="113"/>
      <c r="I8212" s="113"/>
      <c r="J8212" s="31"/>
      <c r="K8212" s="32"/>
      <c r="L8212" s="113"/>
      <c r="M8212" s="113"/>
      <c r="N8212" s="31"/>
      <c r="O8212" s="32"/>
      <c r="P8212" s="113"/>
      <c r="Q8212" s="113"/>
      <c r="R8212" s="31"/>
      <c r="S8212" s="32"/>
      <c r="T8212" s="113"/>
      <c r="U8212" s="113"/>
      <c r="V8212" s="31"/>
      <c r="W8212" s="32"/>
      <c r="X8212" s="113"/>
      <c r="Y8212" s="113"/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10"/>
      <c r="B8213" s="111"/>
      <c r="C8213" s="112"/>
      <c r="D8213" s="21">
        <f t="shared" si="204"/>
        <v>0</v>
      </c>
      <c r="E8213" s="24">
        <f t="shared" si="205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10"/>
      <c r="B8214" s="111"/>
      <c r="C8214" s="112"/>
      <c r="D8214" s="21">
        <f t="shared" si="204"/>
        <v>0</v>
      </c>
      <c r="E8214" s="24">
        <f t="shared" si="205"/>
        <v>0</v>
      </c>
      <c r="F8214" s="104"/>
      <c r="G8214" s="104"/>
      <c r="H8214" s="113"/>
      <c r="I8214" s="113"/>
      <c r="J8214" s="31"/>
      <c r="K8214" s="32"/>
      <c r="L8214" s="113"/>
      <c r="M8214" s="113"/>
      <c r="N8214" s="31"/>
      <c r="O8214" s="32"/>
      <c r="P8214" s="113"/>
      <c r="Q8214" s="113"/>
      <c r="R8214" s="31"/>
      <c r="S8214" s="32"/>
      <c r="T8214" s="113"/>
      <c r="U8214" s="113"/>
      <c r="V8214" s="31"/>
      <c r="W8214" s="32"/>
      <c r="X8214" s="113"/>
      <c r="Y8214" s="113"/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10"/>
      <c r="B8215" s="111"/>
      <c r="C8215" s="112"/>
      <c r="D8215" s="21">
        <f t="shared" si="204"/>
        <v>0</v>
      </c>
      <c r="E8215" s="24">
        <f t="shared" si="205"/>
        <v>0</v>
      </c>
      <c r="F8215" s="104"/>
      <c r="G8215" s="104"/>
      <c r="H8215" s="113">
        <v>0</v>
      </c>
      <c r="I8215" s="113">
        <v>0</v>
      </c>
      <c r="J8215" s="31"/>
      <c r="K8215" s="32"/>
      <c r="L8215" s="113"/>
      <c r="M8215" s="113"/>
      <c r="N8215" s="31">
        <v>0</v>
      </c>
      <c r="O8215" s="32">
        <v>0</v>
      </c>
      <c r="P8215" s="113"/>
      <c r="Q8215" s="113"/>
      <c r="R8215" s="31"/>
      <c r="S8215" s="32"/>
      <c r="T8215" s="113"/>
      <c r="U8215" s="113"/>
      <c r="V8215" s="31"/>
      <c r="W8215" s="32"/>
      <c r="X8215" s="113"/>
      <c r="Y8215" s="113"/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10"/>
      <c r="B8216" s="111"/>
      <c r="C8216" s="112"/>
      <c r="D8216" s="21">
        <f t="shared" si="204"/>
        <v>0</v>
      </c>
      <c r="E8216" s="24">
        <f t="shared" si="205"/>
        <v>0</v>
      </c>
      <c r="F8216" s="104"/>
      <c r="G8216" s="104"/>
      <c r="H8216" s="113"/>
      <c r="I8216" s="113"/>
      <c r="J8216" s="31"/>
      <c r="K8216" s="32"/>
      <c r="L8216" s="113"/>
      <c r="M8216" s="113"/>
      <c r="N8216" s="31">
        <v>0</v>
      </c>
      <c r="O8216" s="32">
        <v>0</v>
      </c>
      <c r="P8216" s="113"/>
      <c r="Q8216" s="113"/>
      <c r="R8216" s="31"/>
      <c r="S8216" s="32"/>
      <c r="T8216" s="113"/>
      <c r="U8216" s="113"/>
      <c r="V8216" s="31"/>
      <c r="W8216" s="32"/>
      <c r="X8216" s="113"/>
      <c r="Y8216" s="113"/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10"/>
      <c r="B8217" s="111"/>
      <c r="C8217" s="112"/>
      <c r="D8217" s="21">
        <f t="shared" si="204"/>
        <v>0</v>
      </c>
      <c r="E8217" s="24">
        <f t="shared" si="205"/>
        <v>0</v>
      </c>
      <c r="F8217" s="104"/>
      <c r="G8217" s="104"/>
      <c r="H8217" s="113">
        <v>0</v>
      </c>
      <c r="I8217" s="113">
        <v>0</v>
      </c>
      <c r="J8217" s="31"/>
      <c r="K8217" s="32"/>
      <c r="L8217" s="113"/>
      <c r="M8217" s="113"/>
      <c r="N8217" s="31">
        <v>0</v>
      </c>
      <c r="O8217" s="32">
        <v>0</v>
      </c>
      <c r="P8217" s="113"/>
      <c r="Q8217" s="113"/>
      <c r="R8217" s="31"/>
      <c r="S8217" s="32"/>
      <c r="T8217" s="113"/>
      <c r="U8217" s="113"/>
      <c r="V8217" s="31"/>
      <c r="W8217" s="32"/>
      <c r="X8217" s="113"/>
      <c r="Y8217" s="113"/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10"/>
      <c r="B8218" s="111"/>
      <c r="C8218" s="112"/>
      <c r="D8218" s="21">
        <f t="shared" si="204"/>
        <v>0</v>
      </c>
      <c r="E8218" s="24">
        <f t="shared" si="205"/>
        <v>0</v>
      </c>
      <c r="F8218" s="104"/>
      <c r="G8218" s="104"/>
      <c r="H8218" s="113"/>
      <c r="I8218" s="113"/>
      <c r="J8218" s="31"/>
      <c r="K8218" s="32"/>
      <c r="L8218" s="113"/>
      <c r="M8218" s="113"/>
      <c r="N8218" s="31"/>
      <c r="O8218" s="32"/>
      <c r="P8218" s="113"/>
      <c r="Q8218" s="113"/>
      <c r="R8218" s="31"/>
      <c r="S8218" s="32"/>
      <c r="T8218" s="113"/>
      <c r="U8218" s="113"/>
      <c r="V8218" s="31"/>
      <c r="W8218" s="32"/>
      <c r="X8218" s="113"/>
      <c r="Y8218" s="113"/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10"/>
      <c r="B8219" s="111"/>
      <c r="C8219" s="112"/>
      <c r="D8219" s="21">
        <f t="shared" si="204"/>
        <v>0</v>
      </c>
      <c r="E8219" s="24">
        <f t="shared" si="205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10"/>
      <c r="B8220" s="111"/>
      <c r="C8220" s="112"/>
      <c r="D8220" s="21">
        <f t="shared" si="204"/>
        <v>0</v>
      </c>
      <c r="E8220" s="24">
        <f t="shared" si="205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10"/>
      <c r="B8221" s="111"/>
      <c r="C8221" s="112"/>
      <c r="D8221" s="21">
        <f t="shared" si="204"/>
        <v>0</v>
      </c>
      <c r="E8221" s="24">
        <f t="shared" si="205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10"/>
      <c r="B8222" s="111"/>
      <c r="C8222" s="112"/>
      <c r="D8222" s="21">
        <f t="shared" si="204"/>
        <v>0</v>
      </c>
      <c r="E8222" s="24">
        <f t="shared" si="205"/>
        <v>0</v>
      </c>
      <c r="F8222" s="104"/>
      <c r="G8222" s="104"/>
      <c r="H8222" s="105">
        <v>0</v>
      </c>
      <c r="I8222" s="105">
        <v>0</v>
      </c>
      <c r="J8222" s="106"/>
      <c r="K8222" s="107"/>
      <c r="L8222" s="105"/>
      <c r="M8222" s="105"/>
      <c r="N8222" s="106">
        <v>0</v>
      </c>
      <c r="O8222" s="107">
        <v>0</v>
      </c>
      <c r="P8222" s="113"/>
      <c r="Q8222" s="113"/>
      <c r="R8222" s="106"/>
      <c r="S8222" s="107"/>
      <c r="T8222" s="105"/>
      <c r="U8222" s="105"/>
      <c r="V8222" s="106"/>
      <c r="W8222" s="107"/>
      <c r="X8222" s="105"/>
      <c r="Y8222" s="105"/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10"/>
      <c r="B8223" s="111"/>
      <c r="C8223" s="112"/>
      <c r="D8223" s="21">
        <f t="shared" si="204"/>
        <v>0</v>
      </c>
      <c r="E8223" s="24">
        <f t="shared" si="205"/>
        <v>0</v>
      </c>
      <c r="F8223" s="104"/>
      <c r="G8223" s="104"/>
      <c r="H8223" s="113"/>
      <c r="I8223" s="113"/>
      <c r="J8223" s="31"/>
      <c r="K8223" s="32"/>
      <c r="L8223" s="113"/>
      <c r="M8223" s="113"/>
      <c r="N8223" s="31"/>
      <c r="O8223" s="32"/>
      <c r="P8223" s="105"/>
      <c r="Q8223" s="105"/>
      <c r="R8223" s="31"/>
      <c r="S8223" s="32"/>
      <c r="T8223" s="113"/>
      <c r="U8223" s="113"/>
      <c r="V8223" s="31"/>
      <c r="W8223" s="32"/>
      <c r="X8223" s="113"/>
      <c r="Y8223" s="113"/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10"/>
      <c r="B8224" s="111"/>
      <c r="C8224" s="112"/>
      <c r="D8224" s="21">
        <f t="shared" si="204"/>
        <v>0</v>
      </c>
      <c r="E8224" s="24">
        <f t="shared" si="205"/>
        <v>158829.43</v>
      </c>
      <c r="F8224" s="104"/>
      <c r="G8224" s="104"/>
      <c r="H8224" s="105">
        <v>0</v>
      </c>
      <c r="I8224" s="105">
        <v>31583.34</v>
      </c>
      <c r="J8224" s="106"/>
      <c r="K8224" s="107"/>
      <c r="L8224" s="105"/>
      <c r="M8224" s="105"/>
      <c r="N8224" s="106">
        <v>0</v>
      </c>
      <c r="O8224" s="107">
        <v>127246.09</v>
      </c>
      <c r="P8224" s="113"/>
      <c r="Q8224" s="113"/>
      <c r="R8224" s="106"/>
      <c r="S8224" s="107"/>
      <c r="T8224" s="105"/>
      <c r="U8224" s="105"/>
      <c r="V8224" s="106"/>
      <c r="W8224" s="107"/>
      <c r="X8224" s="105"/>
      <c r="Y8224" s="105"/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10"/>
      <c r="B8225" s="111"/>
      <c r="C8225" s="112"/>
      <c r="D8225" s="21">
        <f t="shared" si="204"/>
        <v>0</v>
      </c>
      <c r="E8225" s="24">
        <f t="shared" si="205"/>
        <v>1502.41</v>
      </c>
      <c r="F8225" s="104"/>
      <c r="G8225" s="104"/>
      <c r="H8225" s="113"/>
      <c r="I8225" s="113"/>
      <c r="J8225" s="31"/>
      <c r="K8225" s="32"/>
      <c r="L8225" s="113"/>
      <c r="M8225" s="113"/>
      <c r="N8225" s="31">
        <v>0</v>
      </c>
      <c r="O8225" s="32">
        <v>1502.41</v>
      </c>
      <c r="P8225" s="105"/>
      <c r="Q8225" s="105"/>
      <c r="R8225" s="31"/>
      <c r="S8225" s="32"/>
      <c r="T8225" s="113"/>
      <c r="U8225" s="113"/>
      <c r="V8225" s="31"/>
      <c r="W8225" s="32"/>
      <c r="X8225" s="113"/>
      <c r="Y8225" s="113"/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10"/>
      <c r="B8226" s="111"/>
      <c r="C8226" s="112"/>
      <c r="D8226" s="21">
        <f t="shared" si="204"/>
        <v>0</v>
      </c>
      <c r="E8226" s="24">
        <f t="shared" si="205"/>
        <v>109415.64</v>
      </c>
      <c r="F8226" s="104"/>
      <c r="G8226" s="104"/>
      <c r="H8226" s="105">
        <v>0</v>
      </c>
      <c r="I8226" s="105">
        <v>55505.55</v>
      </c>
      <c r="J8226" s="106"/>
      <c r="K8226" s="107"/>
      <c r="L8226" s="105"/>
      <c r="M8226" s="105"/>
      <c r="N8226" s="106">
        <v>0</v>
      </c>
      <c r="O8226" s="107">
        <v>53910.09</v>
      </c>
      <c r="P8226" s="113"/>
      <c r="Q8226" s="113"/>
      <c r="R8226" s="106"/>
      <c r="S8226" s="107"/>
      <c r="T8226" s="105"/>
      <c r="U8226" s="105"/>
      <c r="V8226" s="106"/>
      <c r="W8226" s="107"/>
      <c r="X8226" s="105"/>
      <c r="Y8226" s="105"/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10"/>
      <c r="B8227" s="111"/>
      <c r="C8227" s="112"/>
      <c r="D8227" s="21">
        <f t="shared" si="204"/>
        <v>0</v>
      </c>
      <c r="E8227" s="24">
        <f t="shared" si="205"/>
        <v>0</v>
      </c>
      <c r="F8227" s="104"/>
      <c r="G8227" s="104"/>
      <c r="H8227" s="105"/>
      <c r="I8227" s="105"/>
      <c r="J8227" s="106"/>
      <c r="K8227" s="107"/>
      <c r="L8227" s="105"/>
      <c r="M8227" s="105"/>
      <c r="N8227" s="106"/>
      <c r="O8227" s="107"/>
      <c r="P8227" s="105"/>
      <c r="Q8227" s="105"/>
      <c r="R8227" s="106"/>
      <c r="S8227" s="107"/>
      <c r="T8227" s="105"/>
      <c r="U8227" s="105"/>
      <c r="V8227" s="106"/>
      <c r="W8227" s="107"/>
      <c r="X8227" s="105"/>
      <c r="Y8227" s="105"/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10"/>
      <c r="B8228" s="111"/>
      <c r="C8228" s="112"/>
      <c r="D8228" s="21">
        <f t="shared" si="204"/>
        <v>0</v>
      </c>
      <c r="E8228" s="24">
        <f t="shared" si="205"/>
        <v>0</v>
      </c>
      <c r="F8228" s="104"/>
      <c r="G8228" s="104"/>
      <c r="H8228" s="113"/>
      <c r="I8228" s="113"/>
      <c r="J8228" s="31"/>
      <c r="K8228" s="32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10"/>
      <c r="B8229" s="111"/>
      <c r="C8229" s="112"/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104"/>
      <c r="G8229" s="104"/>
      <c r="H8229" s="105"/>
      <c r="I8229" s="105"/>
      <c r="J8229" s="106"/>
      <c r="K8229" s="107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10"/>
      <c r="B8230" s="111"/>
      <c r="C8230" s="112"/>
      <c r="D8230" s="21">
        <f t="shared" si="206"/>
        <v>0</v>
      </c>
      <c r="E8230" s="24">
        <f t="shared" si="207"/>
        <v>0</v>
      </c>
      <c r="F8230" s="104"/>
      <c r="G8230" s="104"/>
      <c r="H8230" s="113"/>
      <c r="I8230" s="113"/>
      <c r="J8230" s="31"/>
      <c r="K8230" s="32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10"/>
      <c r="B8231" s="111"/>
      <c r="C8231" s="112"/>
      <c r="D8231" s="21">
        <f t="shared" si="206"/>
        <v>0</v>
      </c>
      <c r="E8231" s="24">
        <f t="shared" si="207"/>
        <v>31418.400000000001</v>
      </c>
      <c r="F8231" s="104"/>
      <c r="G8231" s="104"/>
      <c r="H8231" s="113">
        <v>0</v>
      </c>
      <c r="I8231" s="113">
        <v>15500</v>
      </c>
      <c r="J8231" s="31"/>
      <c r="K8231" s="32"/>
      <c r="L8231" s="113"/>
      <c r="M8231" s="113"/>
      <c r="N8231" s="31">
        <v>0</v>
      </c>
      <c r="O8231" s="32">
        <v>15918.4</v>
      </c>
      <c r="P8231" s="113"/>
      <c r="Q8231" s="113"/>
      <c r="R8231" s="31"/>
      <c r="S8231" s="32"/>
      <c r="T8231" s="113"/>
      <c r="U8231" s="113"/>
      <c r="V8231" s="31"/>
      <c r="W8231" s="32"/>
      <c r="X8231" s="113"/>
      <c r="Y8231" s="113"/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10"/>
      <c r="B8232" s="111"/>
      <c r="C8232" s="112"/>
      <c r="D8232" s="21">
        <f t="shared" si="206"/>
        <v>0</v>
      </c>
      <c r="E8232" s="24">
        <f t="shared" si="20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10"/>
      <c r="B8233" s="111"/>
      <c r="C8233" s="112"/>
      <c r="D8233" s="21">
        <f t="shared" si="206"/>
        <v>0</v>
      </c>
      <c r="E8233" s="24">
        <f t="shared" si="207"/>
        <v>0</v>
      </c>
      <c r="F8233" s="104"/>
      <c r="G8233" s="104"/>
      <c r="H8233" s="105"/>
      <c r="I8233" s="105"/>
      <c r="J8233" s="106"/>
      <c r="K8233" s="107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10"/>
      <c r="B8234" s="111"/>
      <c r="C8234" s="112"/>
      <c r="D8234" s="21">
        <f t="shared" si="206"/>
        <v>0</v>
      </c>
      <c r="E8234" s="24">
        <f t="shared" si="207"/>
        <v>0</v>
      </c>
      <c r="F8234" s="104"/>
      <c r="G8234" s="104"/>
      <c r="H8234" s="113">
        <v>0</v>
      </c>
      <c r="I8234" s="113">
        <v>0</v>
      </c>
      <c r="J8234" s="31"/>
      <c r="K8234" s="32"/>
      <c r="L8234" s="113"/>
      <c r="M8234" s="113"/>
      <c r="N8234" s="31">
        <v>0</v>
      </c>
      <c r="O8234" s="32">
        <v>0</v>
      </c>
      <c r="P8234" s="105"/>
      <c r="Q8234" s="105"/>
      <c r="R8234" s="31"/>
      <c r="S8234" s="32"/>
      <c r="T8234" s="113"/>
      <c r="U8234" s="113"/>
      <c r="V8234" s="31"/>
      <c r="W8234" s="32"/>
      <c r="X8234" s="113"/>
      <c r="Y8234" s="113"/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10"/>
      <c r="B8235" s="111"/>
      <c r="C8235" s="112"/>
      <c r="D8235" s="21">
        <f t="shared" si="206"/>
        <v>0</v>
      </c>
      <c r="E8235" s="24">
        <f t="shared" si="20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10"/>
      <c r="B8236" s="111"/>
      <c r="C8236" s="112"/>
      <c r="D8236" s="21">
        <f t="shared" si="206"/>
        <v>0</v>
      </c>
      <c r="E8236" s="24">
        <f t="shared" si="207"/>
        <v>0</v>
      </c>
      <c r="F8236" s="104"/>
      <c r="G8236" s="104"/>
      <c r="H8236" s="113">
        <v>0</v>
      </c>
      <c r="I8236" s="113">
        <v>0</v>
      </c>
      <c r="J8236" s="31"/>
      <c r="K8236" s="32"/>
      <c r="L8236" s="113"/>
      <c r="M8236" s="113"/>
      <c r="N8236" s="31">
        <v>0</v>
      </c>
      <c r="O8236" s="32">
        <v>0</v>
      </c>
      <c r="P8236" s="113"/>
      <c r="Q8236" s="113"/>
      <c r="R8236" s="31"/>
      <c r="S8236" s="32"/>
      <c r="T8236" s="113"/>
      <c r="U8236" s="113"/>
      <c r="V8236" s="31"/>
      <c r="W8236" s="32"/>
      <c r="X8236" s="113"/>
      <c r="Y8236" s="113"/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10"/>
      <c r="B8237" s="111"/>
      <c r="C8237" s="112"/>
      <c r="D8237" s="21">
        <f t="shared" si="206"/>
        <v>0</v>
      </c>
      <c r="E8237" s="24">
        <f t="shared" si="207"/>
        <v>0</v>
      </c>
      <c r="F8237" s="104"/>
      <c r="G8237" s="104"/>
      <c r="H8237" s="113">
        <v>0</v>
      </c>
      <c r="I8237" s="113">
        <v>0</v>
      </c>
      <c r="J8237" s="31"/>
      <c r="K8237" s="32"/>
      <c r="L8237" s="113"/>
      <c r="M8237" s="113"/>
      <c r="N8237" s="31">
        <v>0</v>
      </c>
      <c r="O8237" s="32">
        <v>0</v>
      </c>
      <c r="P8237" s="113"/>
      <c r="Q8237" s="113"/>
      <c r="R8237" s="31"/>
      <c r="S8237" s="32"/>
      <c r="T8237" s="113"/>
      <c r="U8237" s="113"/>
      <c r="V8237" s="31"/>
      <c r="W8237" s="32"/>
      <c r="X8237" s="113"/>
      <c r="Y8237" s="113"/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10"/>
      <c r="B8238" s="111"/>
      <c r="C8238" s="112"/>
      <c r="D8238" s="21">
        <f t="shared" si="206"/>
        <v>0</v>
      </c>
      <c r="E8238" s="24">
        <f t="shared" si="20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10"/>
      <c r="B8239" s="111"/>
      <c r="C8239" s="112"/>
      <c r="D8239" s="21">
        <f t="shared" si="206"/>
        <v>0</v>
      </c>
      <c r="E8239" s="24">
        <f t="shared" si="207"/>
        <v>90178.040000000008</v>
      </c>
      <c r="F8239" s="104"/>
      <c r="G8239" s="104"/>
      <c r="H8239" s="113">
        <v>0</v>
      </c>
      <c r="I8239" s="113">
        <v>46966.67</v>
      </c>
      <c r="J8239" s="31"/>
      <c r="K8239" s="32"/>
      <c r="L8239" s="113"/>
      <c r="M8239" s="113"/>
      <c r="N8239" s="31">
        <v>0</v>
      </c>
      <c r="O8239" s="32">
        <v>43211.37</v>
      </c>
      <c r="P8239" s="113"/>
      <c r="Q8239" s="113"/>
      <c r="R8239" s="31"/>
      <c r="S8239" s="32"/>
      <c r="T8239" s="113"/>
      <c r="U8239" s="113"/>
      <c r="V8239" s="31"/>
      <c r="W8239" s="32"/>
      <c r="X8239" s="113"/>
      <c r="Y8239" s="113"/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10"/>
      <c r="B8240" s="111"/>
      <c r="C8240" s="112"/>
      <c r="D8240" s="21">
        <f t="shared" si="206"/>
        <v>0</v>
      </c>
      <c r="E8240" s="24">
        <f t="shared" si="207"/>
        <v>0</v>
      </c>
      <c r="F8240" s="104"/>
      <c r="G8240" s="104"/>
      <c r="H8240" s="113">
        <v>0</v>
      </c>
      <c r="I8240" s="113">
        <v>0</v>
      </c>
      <c r="J8240" s="31"/>
      <c r="K8240" s="32"/>
      <c r="L8240" s="113"/>
      <c r="M8240" s="113"/>
      <c r="N8240" s="31">
        <v>0</v>
      </c>
      <c r="O8240" s="32">
        <v>0</v>
      </c>
      <c r="P8240" s="113"/>
      <c r="Q8240" s="113"/>
      <c r="R8240" s="31"/>
      <c r="S8240" s="32"/>
      <c r="T8240" s="113"/>
      <c r="U8240" s="113"/>
      <c r="V8240" s="31"/>
      <c r="W8240" s="32"/>
      <c r="X8240" s="113"/>
      <c r="Y8240" s="113"/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10"/>
      <c r="B8241" s="111"/>
      <c r="C8241" s="112"/>
      <c r="D8241" s="21">
        <f t="shared" si="206"/>
        <v>0</v>
      </c>
      <c r="E8241" s="24">
        <f t="shared" si="207"/>
        <v>0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10"/>
      <c r="B8242" s="111"/>
      <c r="C8242" s="112"/>
      <c r="D8242" s="21">
        <f t="shared" si="206"/>
        <v>0</v>
      </c>
      <c r="E8242" s="24">
        <f t="shared" si="207"/>
        <v>24453.77</v>
      </c>
      <c r="F8242" s="104"/>
      <c r="G8242" s="104"/>
      <c r="H8242" s="113">
        <v>0</v>
      </c>
      <c r="I8242" s="113">
        <v>24453.77</v>
      </c>
      <c r="J8242" s="31"/>
      <c r="K8242" s="32"/>
      <c r="L8242" s="113"/>
      <c r="M8242" s="113"/>
      <c r="N8242" s="31">
        <v>0</v>
      </c>
      <c r="O8242" s="32">
        <v>0</v>
      </c>
      <c r="P8242" s="113"/>
      <c r="Q8242" s="113"/>
      <c r="R8242" s="31"/>
      <c r="S8242" s="32"/>
      <c r="T8242" s="113"/>
      <c r="U8242" s="113"/>
      <c r="V8242" s="31"/>
      <c r="W8242" s="32"/>
      <c r="X8242" s="113"/>
      <c r="Y8242" s="113"/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10"/>
      <c r="B8243" s="111"/>
      <c r="C8243" s="112"/>
      <c r="D8243" s="21">
        <f t="shared" si="206"/>
        <v>0</v>
      </c>
      <c r="E8243" s="24">
        <f t="shared" si="207"/>
        <v>0</v>
      </c>
      <c r="F8243" s="104"/>
      <c r="G8243" s="104"/>
      <c r="H8243" s="113">
        <v>0</v>
      </c>
      <c r="I8243" s="113">
        <v>0</v>
      </c>
      <c r="J8243" s="31"/>
      <c r="K8243" s="32"/>
      <c r="L8243" s="113"/>
      <c r="M8243" s="113"/>
      <c r="N8243" s="31">
        <v>0</v>
      </c>
      <c r="O8243" s="32">
        <v>0</v>
      </c>
      <c r="P8243" s="113"/>
      <c r="Q8243" s="113"/>
      <c r="R8243" s="31"/>
      <c r="S8243" s="32"/>
      <c r="T8243" s="113"/>
      <c r="U8243" s="113"/>
      <c r="V8243" s="31"/>
      <c r="W8243" s="32"/>
      <c r="X8243" s="113"/>
      <c r="Y8243" s="113"/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10"/>
      <c r="B8244" s="111"/>
      <c r="C8244" s="112"/>
      <c r="D8244" s="21">
        <f t="shared" si="206"/>
        <v>0</v>
      </c>
      <c r="E8244" s="24">
        <f t="shared" si="20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10"/>
      <c r="B8245" s="111"/>
      <c r="C8245" s="112"/>
      <c r="D8245" s="21">
        <f t="shared" si="206"/>
        <v>0</v>
      </c>
      <c r="E8245" s="24">
        <f t="shared" si="207"/>
        <v>0</v>
      </c>
      <c r="F8245" s="104"/>
      <c r="G8245" s="104"/>
      <c r="H8245" s="113">
        <v>0</v>
      </c>
      <c r="I8245" s="113">
        <v>0</v>
      </c>
      <c r="J8245" s="31"/>
      <c r="K8245" s="32"/>
      <c r="L8245" s="113"/>
      <c r="M8245" s="113"/>
      <c r="N8245" s="31">
        <v>0</v>
      </c>
      <c r="O8245" s="32">
        <v>0</v>
      </c>
      <c r="P8245" s="113"/>
      <c r="Q8245" s="113"/>
      <c r="R8245" s="31"/>
      <c r="S8245" s="32"/>
      <c r="T8245" s="113"/>
      <c r="U8245" s="113"/>
      <c r="V8245" s="31"/>
      <c r="W8245" s="32"/>
      <c r="X8245" s="113"/>
      <c r="Y8245" s="113"/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10"/>
      <c r="B8246" s="111"/>
      <c r="C8246" s="112"/>
      <c r="D8246" s="21">
        <f t="shared" si="206"/>
        <v>0</v>
      </c>
      <c r="E8246" s="24">
        <f t="shared" si="207"/>
        <v>0</v>
      </c>
      <c r="F8246" s="104"/>
      <c r="G8246" s="104"/>
      <c r="H8246" s="113">
        <v>0</v>
      </c>
      <c r="I8246" s="113">
        <v>0</v>
      </c>
      <c r="J8246" s="31"/>
      <c r="K8246" s="32"/>
      <c r="L8246" s="113"/>
      <c r="M8246" s="113"/>
      <c r="N8246" s="31"/>
      <c r="O8246" s="32"/>
      <c r="P8246" s="113"/>
      <c r="Q8246" s="113"/>
      <c r="R8246" s="31"/>
      <c r="S8246" s="32"/>
      <c r="T8246" s="113"/>
      <c r="U8246" s="113"/>
      <c r="V8246" s="31"/>
      <c r="W8246" s="32"/>
      <c r="X8246" s="113"/>
      <c r="Y8246" s="113"/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10"/>
      <c r="B8247" s="111"/>
      <c r="C8247" s="112"/>
      <c r="D8247" s="21">
        <f t="shared" si="206"/>
        <v>0</v>
      </c>
      <c r="E8247" s="24">
        <f t="shared" si="20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10"/>
      <c r="B8248" s="111"/>
      <c r="C8248" s="112"/>
      <c r="D8248" s="21">
        <f t="shared" si="206"/>
        <v>0</v>
      </c>
      <c r="E8248" s="24">
        <f t="shared" si="207"/>
        <v>0</v>
      </c>
      <c r="F8248" s="104"/>
      <c r="G8248" s="104"/>
      <c r="H8248" s="113">
        <v>0</v>
      </c>
      <c r="I8248" s="113">
        <v>0</v>
      </c>
      <c r="J8248" s="31"/>
      <c r="K8248" s="32"/>
      <c r="L8248" s="113"/>
      <c r="M8248" s="113"/>
      <c r="N8248" s="31"/>
      <c r="O8248" s="32"/>
      <c r="P8248" s="113"/>
      <c r="Q8248" s="113"/>
      <c r="R8248" s="31"/>
      <c r="S8248" s="32"/>
      <c r="T8248" s="113"/>
      <c r="U8248" s="113"/>
      <c r="V8248" s="31"/>
      <c r="W8248" s="32"/>
      <c r="X8248" s="113"/>
      <c r="Y8248" s="113"/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10"/>
      <c r="B8249" s="111"/>
      <c r="C8249" s="112"/>
      <c r="D8249" s="21">
        <f t="shared" si="206"/>
        <v>0</v>
      </c>
      <c r="E8249" s="24">
        <f t="shared" si="207"/>
        <v>0</v>
      </c>
      <c r="F8249" s="104"/>
      <c r="G8249" s="104"/>
      <c r="H8249" s="105"/>
      <c r="I8249" s="105"/>
      <c r="J8249" s="106"/>
      <c r="K8249" s="107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10"/>
      <c r="B8250" s="111"/>
      <c r="C8250" s="112"/>
      <c r="D8250" s="21">
        <f t="shared" si="206"/>
        <v>0</v>
      </c>
      <c r="E8250" s="24">
        <f t="shared" si="207"/>
        <v>0</v>
      </c>
      <c r="F8250" s="104"/>
      <c r="G8250" s="104"/>
      <c r="H8250" s="113"/>
      <c r="I8250" s="113"/>
      <c r="J8250" s="31"/>
      <c r="K8250" s="32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10"/>
      <c r="B8251" s="111"/>
      <c r="C8251" s="112"/>
      <c r="D8251" s="21">
        <f t="shared" si="206"/>
        <v>0</v>
      </c>
      <c r="E8251" s="24">
        <f t="shared" si="20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10"/>
      <c r="B8252" s="111"/>
      <c r="C8252" s="112"/>
      <c r="D8252" s="21">
        <f t="shared" si="206"/>
        <v>2447000</v>
      </c>
      <c r="E8252" s="24">
        <f t="shared" si="207"/>
        <v>0</v>
      </c>
      <c r="F8252" s="104"/>
      <c r="G8252" s="104"/>
      <c r="H8252" s="105">
        <v>0</v>
      </c>
      <c r="I8252" s="105">
        <v>0</v>
      </c>
      <c r="J8252" s="106"/>
      <c r="K8252" s="107"/>
      <c r="L8252" s="105"/>
      <c r="M8252" s="105"/>
      <c r="N8252" s="106">
        <v>2447000</v>
      </c>
      <c r="O8252" s="107">
        <v>0</v>
      </c>
      <c r="P8252" s="113"/>
      <c r="Q8252" s="113"/>
      <c r="R8252" s="106"/>
      <c r="S8252" s="107"/>
      <c r="T8252" s="105"/>
      <c r="U8252" s="105"/>
      <c r="V8252" s="106"/>
      <c r="W8252" s="107"/>
      <c r="X8252" s="105"/>
      <c r="Y8252" s="105"/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10"/>
      <c r="B8253" s="111"/>
      <c r="C8253" s="112"/>
      <c r="D8253" s="21">
        <f t="shared" si="206"/>
        <v>0</v>
      </c>
      <c r="E8253" s="24">
        <f t="shared" si="207"/>
        <v>0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10"/>
      <c r="B8254" s="111"/>
      <c r="C8254" s="112"/>
      <c r="D8254" s="21">
        <f t="shared" si="206"/>
        <v>0</v>
      </c>
      <c r="E8254" s="24">
        <f t="shared" si="207"/>
        <v>336582.38</v>
      </c>
      <c r="F8254" s="104"/>
      <c r="G8254" s="104"/>
      <c r="H8254" s="105">
        <v>0</v>
      </c>
      <c r="I8254" s="105">
        <v>220172.01</v>
      </c>
      <c r="J8254" s="106"/>
      <c r="K8254" s="107"/>
      <c r="L8254" s="105"/>
      <c r="M8254" s="105"/>
      <c r="N8254" s="106">
        <v>0</v>
      </c>
      <c r="O8254" s="107">
        <v>116410.37</v>
      </c>
      <c r="P8254" s="105"/>
      <c r="Q8254" s="105"/>
      <c r="R8254" s="106"/>
      <c r="S8254" s="107"/>
      <c r="T8254" s="105"/>
      <c r="U8254" s="105"/>
      <c r="V8254" s="106"/>
      <c r="W8254" s="107"/>
      <c r="X8254" s="105"/>
      <c r="Y8254" s="105"/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10"/>
      <c r="B8255" s="111"/>
      <c r="C8255" s="112"/>
      <c r="D8255" s="21">
        <f t="shared" si="206"/>
        <v>0</v>
      </c>
      <c r="E8255" s="24">
        <f t="shared" si="207"/>
        <v>0</v>
      </c>
      <c r="F8255" s="104"/>
      <c r="G8255" s="104"/>
      <c r="H8255" s="113">
        <v>0</v>
      </c>
      <c r="I8255" s="113">
        <v>0</v>
      </c>
      <c r="J8255" s="31"/>
      <c r="K8255" s="32"/>
      <c r="L8255" s="113"/>
      <c r="M8255" s="113"/>
      <c r="N8255" s="31">
        <v>0</v>
      </c>
      <c r="O8255" s="32">
        <v>0</v>
      </c>
      <c r="P8255" s="105"/>
      <c r="Q8255" s="105"/>
      <c r="R8255" s="31"/>
      <c r="S8255" s="32"/>
      <c r="T8255" s="113"/>
      <c r="U8255" s="113"/>
      <c r="V8255" s="31"/>
      <c r="W8255" s="32"/>
      <c r="X8255" s="113"/>
      <c r="Y8255" s="113"/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10"/>
      <c r="B8256" s="111"/>
      <c r="C8256" s="112"/>
      <c r="D8256" s="21">
        <f t="shared" si="206"/>
        <v>0</v>
      </c>
      <c r="E8256" s="24">
        <f t="shared" si="20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10"/>
      <c r="B8257" s="111"/>
      <c r="C8257" s="112"/>
      <c r="D8257" s="21">
        <f t="shared" si="206"/>
        <v>0</v>
      </c>
      <c r="E8257" s="24">
        <f t="shared" si="207"/>
        <v>0</v>
      </c>
      <c r="F8257" s="104"/>
      <c r="G8257" s="104"/>
      <c r="H8257" s="113">
        <v>0</v>
      </c>
      <c r="I8257" s="113">
        <v>0</v>
      </c>
      <c r="J8257" s="31"/>
      <c r="K8257" s="32"/>
      <c r="L8257" s="113"/>
      <c r="M8257" s="113"/>
      <c r="N8257" s="31">
        <v>0</v>
      </c>
      <c r="O8257" s="32">
        <v>0</v>
      </c>
      <c r="P8257" s="113"/>
      <c r="Q8257" s="113"/>
      <c r="R8257" s="31"/>
      <c r="S8257" s="32"/>
      <c r="T8257" s="113"/>
      <c r="U8257" s="113"/>
      <c r="V8257" s="31"/>
      <c r="W8257" s="32"/>
      <c r="X8257" s="113"/>
      <c r="Y8257" s="113"/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10"/>
      <c r="B8258" s="111"/>
      <c r="C8258" s="112"/>
      <c r="D8258" s="21">
        <f t="shared" si="206"/>
        <v>0</v>
      </c>
      <c r="E8258" s="24">
        <f t="shared" si="20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10"/>
      <c r="B8259" s="111"/>
      <c r="C8259" s="112"/>
      <c r="D8259" s="21">
        <f t="shared" si="206"/>
        <v>0</v>
      </c>
      <c r="E8259" s="24">
        <f t="shared" si="207"/>
        <v>0</v>
      </c>
      <c r="F8259" s="104"/>
      <c r="G8259" s="104"/>
      <c r="H8259" s="105"/>
      <c r="I8259" s="105"/>
      <c r="J8259" s="106"/>
      <c r="K8259" s="107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10"/>
      <c r="B8260" s="111"/>
      <c r="C8260" s="112"/>
      <c r="D8260" s="21">
        <f t="shared" si="206"/>
        <v>0</v>
      </c>
      <c r="E8260" s="24">
        <f t="shared" si="207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10"/>
      <c r="B8261" s="111"/>
      <c r="C8261" s="112"/>
      <c r="D8261" s="21">
        <f t="shared" si="206"/>
        <v>0</v>
      </c>
      <c r="E8261" s="24">
        <f t="shared" si="207"/>
        <v>0</v>
      </c>
      <c r="F8261" s="104"/>
      <c r="G8261" s="104"/>
      <c r="H8261" s="105">
        <v>0</v>
      </c>
      <c r="I8261" s="105">
        <v>0</v>
      </c>
      <c r="J8261" s="106"/>
      <c r="K8261" s="107"/>
      <c r="L8261" s="105"/>
      <c r="M8261" s="105"/>
      <c r="N8261" s="106">
        <v>0</v>
      </c>
      <c r="O8261" s="107">
        <v>0</v>
      </c>
      <c r="P8261" s="105"/>
      <c r="Q8261" s="105"/>
      <c r="R8261" s="106"/>
      <c r="S8261" s="107"/>
      <c r="T8261" s="105"/>
      <c r="U8261" s="105"/>
      <c r="V8261" s="106"/>
      <c r="W8261" s="107"/>
      <c r="X8261" s="105"/>
      <c r="Y8261" s="105"/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10"/>
      <c r="B8262" s="111"/>
      <c r="C8262" s="112"/>
      <c r="D8262" s="21">
        <f t="shared" si="206"/>
        <v>0</v>
      </c>
      <c r="E8262" s="24">
        <f t="shared" si="207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10"/>
      <c r="B8263" s="111"/>
      <c r="C8263" s="112"/>
      <c r="D8263" s="21">
        <f t="shared" si="206"/>
        <v>0</v>
      </c>
      <c r="E8263" s="24">
        <f t="shared" si="207"/>
        <v>0</v>
      </c>
      <c r="F8263" s="104"/>
      <c r="G8263" s="104"/>
      <c r="H8263" s="105">
        <v>0</v>
      </c>
      <c r="I8263" s="105">
        <v>0</v>
      </c>
      <c r="J8263" s="106"/>
      <c r="K8263" s="107"/>
      <c r="L8263" s="105"/>
      <c r="M8263" s="105"/>
      <c r="N8263" s="106">
        <v>0</v>
      </c>
      <c r="O8263" s="107">
        <v>0</v>
      </c>
      <c r="P8263" s="105"/>
      <c r="Q8263" s="105"/>
      <c r="R8263" s="106"/>
      <c r="S8263" s="107"/>
      <c r="T8263" s="105"/>
      <c r="U8263" s="105"/>
      <c r="V8263" s="106"/>
      <c r="W8263" s="107"/>
      <c r="X8263" s="105"/>
      <c r="Y8263" s="105"/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10"/>
      <c r="B8264" s="111"/>
      <c r="C8264" s="112"/>
      <c r="D8264" s="21">
        <f t="shared" si="206"/>
        <v>0</v>
      </c>
      <c r="E8264" s="24">
        <f t="shared" si="207"/>
        <v>0</v>
      </c>
      <c r="F8264" s="104"/>
      <c r="G8264" s="104"/>
      <c r="H8264" s="105">
        <v>0</v>
      </c>
      <c r="I8264" s="105">
        <v>0</v>
      </c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10"/>
      <c r="B8265" s="111"/>
      <c r="C8265" s="112"/>
      <c r="D8265" s="21">
        <f t="shared" si="206"/>
        <v>0</v>
      </c>
      <c r="E8265" s="24">
        <f t="shared" si="207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10"/>
      <c r="B8266" s="111"/>
      <c r="C8266" s="112"/>
      <c r="D8266" s="21">
        <f t="shared" si="206"/>
        <v>0</v>
      </c>
      <c r="E8266" s="24">
        <f t="shared" si="207"/>
        <v>0</v>
      </c>
      <c r="F8266" s="104"/>
      <c r="G8266" s="104"/>
      <c r="H8266" s="105">
        <v>0</v>
      </c>
      <c r="I8266" s="105">
        <v>0</v>
      </c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10"/>
      <c r="B8267" s="111"/>
      <c r="C8267" s="112"/>
      <c r="D8267" s="21">
        <f t="shared" si="206"/>
        <v>0</v>
      </c>
      <c r="E8267" s="24">
        <f t="shared" si="207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10"/>
      <c r="B8268" s="111"/>
      <c r="C8268" s="112"/>
      <c r="D8268" s="21">
        <f t="shared" si="206"/>
        <v>0</v>
      </c>
      <c r="E8268" s="24">
        <f t="shared" si="207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10"/>
      <c r="B8269" s="111"/>
      <c r="C8269" s="112"/>
      <c r="D8269" s="21">
        <f t="shared" si="206"/>
        <v>0</v>
      </c>
      <c r="E8269" s="24">
        <f t="shared" si="207"/>
        <v>0</v>
      </c>
      <c r="F8269" s="104"/>
      <c r="G8269" s="104"/>
      <c r="H8269" s="113"/>
      <c r="I8269" s="113"/>
      <c r="J8269" s="31"/>
      <c r="K8269" s="32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10"/>
      <c r="B8270" s="111"/>
      <c r="C8270" s="112"/>
      <c r="D8270" s="21">
        <f t="shared" si="206"/>
        <v>0</v>
      </c>
      <c r="E8270" s="24">
        <f t="shared" si="207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10"/>
      <c r="B8271" s="111"/>
      <c r="C8271" s="112"/>
      <c r="D8271" s="21">
        <f t="shared" si="206"/>
        <v>0</v>
      </c>
      <c r="E8271" s="24">
        <f t="shared" si="207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10"/>
      <c r="B8272" s="111"/>
      <c r="C8272" s="112"/>
      <c r="D8272" s="21">
        <f t="shared" si="206"/>
        <v>0</v>
      </c>
      <c r="E8272" s="24">
        <f t="shared" si="207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10"/>
      <c r="B8273" s="111"/>
      <c r="C8273" s="112"/>
      <c r="D8273" s="21">
        <f t="shared" si="206"/>
        <v>0</v>
      </c>
      <c r="E8273" s="24">
        <f t="shared" si="207"/>
        <v>0</v>
      </c>
      <c r="F8273" s="104"/>
      <c r="G8273" s="104"/>
      <c r="H8273" s="105">
        <v>0</v>
      </c>
      <c r="I8273" s="105">
        <v>0</v>
      </c>
      <c r="J8273" s="106"/>
      <c r="K8273" s="107"/>
      <c r="L8273" s="105"/>
      <c r="M8273" s="105"/>
      <c r="N8273" s="106">
        <v>0</v>
      </c>
      <c r="O8273" s="107">
        <v>0</v>
      </c>
      <c r="P8273" s="113"/>
      <c r="Q8273" s="113"/>
      <c r="R8273" s="106"/>
      <c r="S8273" s="107"/>
      <c r="T8273" s="105"/>
      <c r="U8273" s="105"/>
      <c r="V8273" s="106"/>
      <c r="W8273" s="107"/>
      <c r="X8273" s="105"/>
      <c r="Y8273" s="105"/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10"/>
      <c r="B8274" s="111"/>
      <c r="C8274" s="112"/>
      <c r="D8274" s="21">
        <f t="shared" si="206"/>
        <v>0</v>
      </c>
      <c r="E8274" s="24">
        <f t="shared" si="207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10"/>
      <c r="B8275" s="111"/>
      <c r="C8275" s="112"/>
      <c r="D8275" s="21">
        <f t="shared" si="206"/>
        <v>0</v>
      </c>
      <c r="E8275" s="24">
        <f t="shared" si="207"/>
        <v>0</v>
      </c>
      <c r="F8275" s="104"/>
      <c r="G8275" s="104"/>
      <c r="H8275" s="105">
        <v>0</v>
      </c>
      <c r="I8275" s="105">
        <v>0</v>
      </c>
      <c r="J8275" s="106"/>
      <c r="K8275" s="107"/>
      <c r="L8275" s="105"/>
      <c r="M8275" s="105"/>
      <c r="N8275" s="106">
        <v>0</v>
      </c>
      <c r="O8275" s="107">
        <v>0</v>
      </c>
      <c r="P8275" s="105"/>
      <c r="Q8275" s="105"/>
      <c r="R8275" s="106"/>
      <c r="S8275" s="107"/>
      <c r="T8275" s="105"/>
      <c r="U8275" s="105"/>
      <c r="V8275" s="106"/>
      <c r="W8275" s="107"/>
      <c r="X8275" s="105"/>
      <c r="Y8275" s="105"/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10"/>
      <c r="B8276" s="111"/>
      <c r="C8276" s="112"/>
      <c r="D8276" s="21">
        <f t="shared" si="206"/>
        <v>51580</v>
      </c>
      <c r="E8276" s="24">
        <f t="shared" si="207"/>
        <v>0</v>
      </c>
      <c r="F8276" s="104"/>
      <c r="G8276" s="104"/>
      <c r="H8276" s="113">
        <v>15000</v>
      </c>
      <c r="I8276" s="113">
        <v>0</v>
      </c>
      <c r="J8276" s="31"/>
      <c r="K8276" s="32"/>
      <c r="L8276" s="113"/>
      <c r="M8276" s="113"/>
      <c r="N8276" s="31">
        <v>36580</v>
      </c>
      <c r="O8276" s="32">
        <v>0</v>
      </c>
      <c r="P8276" s="105"/>
      <c r="Q8276" s="105"/>
      <c r="R8276" s="31"/>
      <c r="S8276" s="32"/>
      <c r="T8276" s="113"/>
      <c r="U8276" s="113"/>
      <c r="V8276" s="31"/>
      <c r="W8276" s="32"/>
      <c r="X8276" s="113"/>
      <c r="Y8276" s="113"/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10"/>
      <c r="B8277" s="111"/>
      <c r="C8277" s="112"/>
      <c r="D8277" s="21">
        <f t="shared" si="206"/>
        <v>0</v>
      </c>
      <c r="E8277" s="24">
        <f t="shared" si="207"/>
        <v>0</v>
      </c>
      <c r="F8277" s="104"/>
      <c r="G8277" s="104"/>
      <c r="H8277" s="105">
        <v>0</v>
      </c>
      <c r="I8277" s="105">
        <v>0</v>
      </c>
      <c r="J8277" s="106"/>
      <c r="K8277" s="107"/>
      <c r="L8277" s="105"/>
      <c r="M8277" s="105"/>
      <c r="N8277" s="106">
        <v>0</v>
      </c>
      <c r="O8277" s="107">
        <v>0</v>
      </c>
      <c r="P8277" s="113"/>
      <c r="Q8277" s="113"/>
      <c r="R8277" s="106"/>
      <c r="S8277" s="107"/>
      <c r="T8277" s="105"/>
      <c r="U8277" s="105"/>
      <c r="V8277" s="106"/>
      <c r="W8277" s="107"/>
      <c r="X8277" s="105"/>
      <c r="Y8277" s="105"/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10"/>
      <c r="B8278" s="111"/>
      <c r="C8278" s="112"/>
      <c r="D8278" s="21">
        <f t="shared" si="206"/>
        <v>0</v>
      </c>
      <c r="E8278" s="24">
        <f t="shared" si="207"/>
        <v>0</v>
      </c>
      <c r="F8278" s="104"/>
      <c r="G8278" s="104"/>
      <c r="H8278" s="113">
        <v>0</v>
      </c>
      <c r="I8278" s="113">
        <v>0</v>
      </c>
      <c r="J8278" s="31"/>
      <c r="K8278" s="32"/>
      <c r="L8278" s="113"/>
      <c r="M8278" s="113"/>
      <c r="N8278" s="31">
        <v>0</v>
      </c>
      <c r="O8278" s="32">
        <v>0</v>
      </c>
      <c r="P8278" s="105"/>
      <c r="Q8278" s="105"/>
      <c r="R8278" s="31"/>
      <c r="S8278" s="32"/>
      <c r="T8278" s="113"/>
      <c r="U8278" s="113"/>
      <c r="V8278" s="31"/>
      <c r="W8278" s="32"/>
      <c r="X8278" s="113"/>
      <c r="Y8278" s="113"/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10"/>
      <c r="B8279" s="111"/>
      <c r="C8279" s="112"/>
      <c r="D8279" s="21">
        <f t="shared" si="206"/>
        <v>0</v>
      </c>
      <c r="E8279" s="24">
        <f t="shared" si="207"/>
        <v>0</v>
      </c>
      <c r="F8279" s="104"/>
      <c r="G8279" s="104"/>
      <c r="H8279" s="105">
        <v>0</v>
      </c>
      <c r="I8279" s="105">
        <v>0</v>
      </c>
      <c r="J8279" s="106"/>
      <c r="K8279" s="107"/>
      <c r="L8279" s="105"/>
      <c r="M8279" s="105"/>
      <c r="N8279" s="106">
        <v>0</v>
      </c>
      <c r="O8279" s="107">
        <v>0</v>
      </c>
      <c r="P8279" s="113"/>
      <c r="Q8279" s="113"/>
      <c r="R8279" s="106"/>
      <c r="S8279" s="107"/>
      <c r="T8279" s="105"/>
      <c r="U8279" s="105"/>
      <c r="V8279" s="106"/>
      <c r="W8279" s="107"/>
      <c r="X8279" s="105"/>
      <c r="Y8279" s="105"/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10"/>
      <c r="B8280" s="111"/>
      <c r="C8280" s="112"/>
      <c r="D8280" s="21">
        <f t="shared" si="206"/>
        <v>0</v>
      </c>
      <c r="E8280" s="24">
        <f t="shared" si="207"/>
        <v>0</v>
      </c>
      <c r="F8280" s="104"/>
      <c r="G8280" s="104"/>
      <c r="H8280" s="113">
        <v>0</v>
      </c>
      <c r="I8280" s="113">
        <v>0</v>
      </c>
      <c r="J8280" s="31"/>
      <c r="K8280" s="32"/>
      <c r="L8280" s="113"/>
      <c r="M8280" s="113"/>
      <c r="N8280" s="31">
        <v>0</v>
      </c>
      <c r="O8280" s="32">
        <v>0</v>
      </c>
      <c r="P8280" s="105"/>
      <c r="Q8280" s="105"/>
      <c r="R8280" s="31"/>
      <c r="S8280" s="32"/>
      <c r="T8280" s="113"/>
      <c r="U8280" s="113"/>
      <c r="V8280" s="31"/>
      <c r="W8280" s="32"/>
      <c r="X8280" s="113"/>
      <c r="Y8280" s="113"/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10"/>
      <c r="B8281" s="111"/>
      <c r="C8281" s="112"/>
      <c r="D8281" s="21">
        <f t="shared" si="206"/>
        <v>0</v>
      </c>
      <c r="E8281" s="24">
        <f t="shared" si="207"/>
        <v>0</v>
      </c>
      <c r="F8281" s="104"/>
      <c r="G8281" s="104"/>
      <c r="H8281" s="105"/>
      <c r="I8281" s="105"/>
      <c r="J8281" s="106"/>
      <c r="K8281" s="107"/>
      <c r="L8281" s="105"/>
      <c r="M8281" s="105"/>
      <c r="N8281" s="106">
        <v>0</v>
      </c>
      <c r="O8281" s="107">
        <v>0</v>
      </c>
      <c r="P8281" s="113"/>
      <c r="Q8281" s="113"/>
      <c r="R8281" s="106"/>
      <c r="S8281" s="107"/>
      <c r="T8281" s="105"/>
      <c r="U8281" s="105"/>
      <c r="V8281" s="106"/>
      <c r="W8281" s="107"/>
      <c r="X8281" s="105"/>
      <c r="Y8281" s="105"/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10"/>
      <c r="B8282" s="111"/>
      <c r="C8282" s="112"/>
      <c r="D8282" s="21">
        <f t="shared" si="206"/>
        <v>1051300</v>
      </c>
      <c r="E8282" s="24">
        <f t="shared" si="207"/>
        <v>0</v>
      </c>
      <c r="F8282" s="104"/>
      <c r="G8282" s="104"/>
      <c r="H8282" s="105">
        <v>582500</v>
      </c>
      <c r="I8282" s="105">
        <v>0</v>
      </c>
      <c r="J8282" s="106"/>
      <c r="K8282" s="107"/>
      <c r="L8282" s="105"/>
      <c r="M8282" s="105"/>
      <c r="N8282" s="106">
        <v>468800</v>
      </c>
      <c r="O8282" s="107">
        <v>0</v>
      </c>
      <c r="P8282" s="105"/>
      <c r="Q8282" s="105"/>
      <c r="R8282" s="106"/>
      <c r="S8282" s="107"/>
      <c r="T8282" s="105"/>
      <c r="U8282" s="105"/>
      <c r="V8282" s="106"/>
      <c r="W8282" s="107"/>
      <c r="X8282" s="105"/>
      <c r="Y8282" s="105"/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10"/>
      <c r="B8283" s="111"/>
      <c r="C8283" s="112"/>
      <c r="D8283" s="21">
        <f t="shared" si="206"/>
        <v>59900</v>
      </c>
      <c r="E8283" s="24">
        <f t="shared" si="207"/>
        <v>0</v>
      </c>
      <c r="F8283" s="104"/>
      <c r="G8283" s="104"/>
      <c r="H8283" s="105">
        <v>0</v>
      </c>
      <c r="I8283" s="105">
        <v>0</v>
      </c>
      <c r="J8283" s="106"/>
      <c r="K8283" s="107"/>
      <c r="L8283" s="105"/>
      <c r="M8283" s="105"/>
      <c r="N8283" s="106">
        <v>59900</v>
      </c>
      <c r="O8283" s="107">
        <v>0</v>
      </c>
      <c r="P8283" s="105"/>
      <c r="Q8283" s="105"/>
      <c r="R8283" s="106"/>
      <c r="S8283" s="107"/>
      <c r="T8283" s="105"/>
      <c r="U8283" s="105"/>
      <c r="V8283" s="106"/>
      <c r="W8283" s="107"/>
      <c r="X8283" s="105"/>
      <c r="Y8283" s="105"/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10"/>
      <c r="B8284" s="111"/>
      <c r="C8284" s="112"/>
      <c r="D8284" s="21">
        <f t="shared" si="206"/>
        <v>29995</v>
      </c>
      <c r="E8284" s="24">
        <f t="shared" si="207"/>
        <v>0</v>
      </c>
      <c r="F8284" s="104"/>
      <c r="G8284" s="104"/>
      <c r="H8284" s="105">
        <v>29995</v>
      </c>
      <c r="I8284" s="105">
        <v>0</v>
      </c>
      <c r="J8284" s="106"/>
      <c r="K8284" s="107"/>
      <c r="L8284" s="105"/>
      <c r="M8284" s="105"/>
      <c r="N8284" s="106">
        <v>0</v>
      </c>
      <c r="O8284" s="107">
        <v>0</v>
      </c>
      <c r="P8284" s="105"/>
      <c r="Q8284" s="105"/>
      <c r="R8284" s="106"/>
      <c r="S8284" s="107"/>
      <c r="T8284" s="105"/>
      <c r="U8284" s="105"/>
      <c r="V8284" s="106"/>
      <c r="W8284" s="107"/>
      <c r="X8284" s="105"/>
      <c r="Y8284" s="105"/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10"/>
      <c r="B8285" s="111"/>
      <c r="C8285" s="112"/>
      <c r="D8285" s="21">
        <f t="shared" si="206"/>
        <v>0</v>
      </c>
      <c r="E8285" s="24">
        <f t="shared" si="207"/>
        <v>0</v>
      </c>
      <c r="F8285" s="104"/>
      <c r="G8285" s="104"/>
      <c r="H8285" s="113">
        <v>0</v>
      </c>
      <c r="I8285" s="113">
        <v>0</v>
      </c>
      <c r="J8285" s="31"/>
      <c r="K8285" s="32"/>
      <c r="L8285" s="113"/>
      <c r="M8285" s="113"/>
      <c r="N8285" s="31">
        <v>0</v>
      </c>
      <c r="O8285" s="32">
        <v>0</v>
      </c>
      <c r="P8285" s="105"/>
      <c r="Q8285" s="105"/>
      <c r="R8285" s="31"/>
      <c r="S8285" s="32"/>
      <c r="T8285" s="113"/>
      <c r="U8285" s="113"/>
      <c r="V8285" s="31"/>
      <c r="W8285" s="32"/>
      <c r="X8285" s="113"/>
      <c r="Y8285" s="113"/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10"/>
      <c r="B8286" s="111"/>
      <c r="C8286" s="112"/>
      <c r="D8286" s="21">
        <f t="shared" si="206"/>
        <v>0</v>
      </c>
      <c r="E8286" s="24">
        <f t="shared" si="207"/>
        <v>22131.82</v>
      </c>
      <c r="F8286" s="104"/>
      <c r="G8286" s="104"/>
      <c r="H8286" s="105">
        <v>0</v>
      </c>
      <c r="I8286" s="105">
        <v>14752.53</v>
      </c>
      <c r="J8286" s="106"/>
      <c r="K8286" s="107"/>
      <c r="L8286" s="105"/>
      <c r="M8286" s="105"/>
      <c r="N8286" s="106">
        <v>0</v>
      </c>
      <c r="O8286" s="107">
        <v>7379.29</v>
      </c>
      <c r="P8286" s="113"/>
      <c r="Q8286" s="113"/>
      <c r="R8286" s="106"/>
      <c r="S8286" s="107"/>
      <c r="T8286" s="105"/>
      <c r="U8286" s="105"/>
      <c r="V8286" s="106"/>
      <c r="W8286" s="107"/>
      <c r="X8286" s="105"/>
      <c r="Y8286" s="105"/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10"/>
      <c r="B8287" s="111"/>
      <c r="C8287" s="112"/>
      <c r="D8287" s="21">
        <f t="shared" si="206"/>
        <v>0</v>
      </c>
      <c r="E8287" s="24">
        <f t="shared" si="207"/>
        <v>2082.69</v>
      </c>
      <c r="F8287" s="104"/>
      <c r="G8287" s="104"/>
      <c r="H8287" s="105">
        <v>0</v>
      </c>
      <c r="I8287" s="105">
        <v>733.33</v>
      </c>
      <c r="J8287" s="106"/>
      <c r="K8287" s="107"/>
      <c r="L8287" s="105"/>
      <c r="M8287" s="105"/>
      <c r="N8287" s="106">
        <v>0</v>
      </c>
      <c r="O8287" s="107">
        <v>1349.36</v>
      </c>
      <c r="P8287" s="105"/>
      <c r="Q8287" s="105"/>
      <c r="R8287" s="106"/>
      <c r="S8287" s="107"/>
      <c r="T8287" s="105"/>
      <c r="U8287" s="105"/>
      <c r="V8287" s="106"/>
      <c r="W8287" s="107"/>
      <c r="X8287" s="105"/>
      <c r="Y8287" s="105"/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10"/>
      <c r="B8288" s="111"/>
      <c r="C8288" s="112"/>
      <c r="D8288" s="21">
        <f t="shared" si="206"/>
        <v>0</v>
      </c>
      <c r="E8288" s="24">
        <f t="shared" si="207"/>
        <v>11082.78</v>
      </c>
      <c r="F8288" s="104"/>
      <c r="G8288" s="104"/>
      <c r="H8288" s="105">
        <v>0</v>
      </c>
      <c r="I8288" s="105">
        <v>1321.68</v>
      </c>
      <c r="J8288" s="106"/>
      <c r="K8288" s="107"/>
      <c r="L8288" s="105"/>
      <c r="M8288" s="105"/>
      <c r="N8288" s="106">
        <v>0</v>
      </c>
      <c r="O8288" s="107">
        <v>9761.1</v>
      </c>
      <c r="P8288" s="105"/>
      <c r="Q8288" s="105"/>
      <c r="R8288" s="106"/>
      <c r="S8288" s="107"/>
      <c r="T8288" s="105"/>
      <c r="U8288" s="105"/>
      <c r="V8288" s="106"/>
      <c r="W8288" s="107"/>
      <c r="X8288" s="105"/>
      <c r="Y8288" s="105"/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10"/>
      <c r="B8289" s="111"/>
      <c r="C8289" s="112"/>
      <c r="D8289" s="21">
        <f t="shared" si="206"/>
        <v>0</v>
      </c>
      <c r="E8289" s="24">
        <f t="shared" si="207"/>
        <v>8782.25</v>
      </c>
      <c r="F8289" s="104"/>
      <c r="G8289" s="104"/>
      <c r="H8289" s="105">
        <v>0</v>
      </c>
      <c r="I8289" s="105">
        <v>4948.38</v>
      </c>
      <c r="J8289" s="106"/>
      <c r="K8289" s="107"/>
      <c r="L8289" s="105"/>
      <c r="M8289" s="105"/>
      <c r="N8289" s="106">
        <v>0</v>
      </c>
      <c r="O8289" s="107">
        <v>3833.87</v>
      </c>
      <c r="P8289" s="105"/>
      <c r="Q8289" s="105"/>
      <c r="R8289" s="106"/>
      <c r="S8289" s="107"/>
      <c r="T8289" s="105"/>
      <c r="U8289" s="105"/>
      <c r="V8289" s="106"/>
      <c r="W8289" s="107"/>
      <c r="X8289" s="105"/>
      <c r="Y8289" s="105"/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10"/>
      <c r="B8290" s="111"/>
      <c r="C8290" s="112"/>
      <c r="D8290" s="21">
        <f t="shared" si="206"/>
        <v>0</v>
      </c>
      <c r="E8290" s="24">
        <f t="shared" si="207"/>
        <v>13604.46</v>
      </c>
      <c r="F8290" s="104"/>
      <c r="G8290" s="104"/>
      <c r="H8290" s="105">
        <v>0</v>
      </c>
      <c r="I8290" s="105">
        <v>7651.22</v>
      </c>
      <c r="J8290" s="106"/>
      <c r="K8290" s="107"/>
      <c r="L8290" s="105"/>
      <c r="M8290" s="105"/>
      <c r="N8290" s="106">
        <v>0</v>
      </c>
      <c r="O8290" s="107">
        <v>5953.24</v>
      </c>
      <c r="P8290" s="105"/>
      <c r="Q8290" s="105"/>
      <c r="R8290" s="106"/>
      <c r="S8290" s="107"/>
      <c r="T8290" s="105"/>
      <c r="U8290" s="105"/>
      <c r="V8290" s="106"/>
      <c r="W8290" s="107"/>
      <c r="X8290" s="105"/>
      <c r="Y8290" s="105"/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10"/>
      <c r="B8291" s="111"/>
      <c r="C8291" s="112"/>
      <c r="D8291" s="21">
        <f t="shared" si="206"/>
        <v>291.67</v>
      </c>
      <c r="E8291" s="24">
        <f t="shared" si="207"/>
        <v>1187.3499999999999</v>
      </c>
      <c r="F8291" s="104"/>
      <c r="G8291" s="104"/>
      <c r="H8291" s="113">
        <v>291.67</v>
      </c>
      <c r="I8291" s="113">
        <v>0</v>
      </c>
      <c r="J8291" s="31"/>
      <c r="K8291" s="32"/>
      <c r="L8291" s="113"/>
      <c r="M8291" s="113"/>
      <c r="N8291" s="31">
        <v>0</v>
      </c>
      <c r="O8291" s="32">
        <v>1187.3499999999999</v>
      </c>
      <c r="P8291" s="105"/>
      <c r="Q8291" s="105"/>
      <c r="R8291" s="31"/>
      <c r="S8291" s="32"/>
      <c r="T8291" s="113"/>
      <c r="U8291" s="113"/>
      <c r="V8291" s="31"/>
      <c r="W8291" s="32"/>
      <c r="X8291" s="113"/>
      <c r="Y8291" s="113"/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10"/>
      <c r="B8292" s="111"/>
      <c r="C8292" s="112"/>
      <c r="D8292" s="21">
        <f t="shared" si="206"/>
        <v>35841.67</v>
      </c>
      <c r="E8292" s="24">
        <f t="shared" si="207"/>
        <v>1245718.45</v>
      </c>
      <c r="F8292" s="104"/>
      <c r="G8292" s="104"/>
      <c r="H8292" s="113">
        <v>35841.67</v>
      </c>
      <c r="I8292" s="113">
        <v>706981.24</v>
      </c>
      <c r="J8292" s="31"/>
      <c r="K8292" s="32"/>
      <c r="L8292" s="113"/>
      <c r="M8292" s="113"/>
      <c r="N8292" s="31">
        <v>0</v>
      </c>
      <c r="O8292" s="32">
        <v>538737.21</v>
      </c>
      <c r="P8292" s="113"/>
      <c r="Q8292" s="113"/>
      <c r="R8292" s="31"/>
      <c r="S8292" s="32"/>
      <c r="T8292" s="113"/>
      <c r="U8292" s="113"/>
      <c r="V8292" s="31"/>
      <c r="W8292" s="32"/>
      <c r="X8292" s="113"/>
      <c r="Y8292" s="113"/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10"/>
      <c r="B8293" s="111"/>
      <c r="C8293" s="112"/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125332.59</v>
      </c>
      <c r="F8293" s="104"/>
      <c r="G8293" s="104"/>
      <c r="H8293" s="105">
        <v>0</v>
      </c>
      <c r="I8293" s="105">
        <v>77317.210000000006</v>
      </c>
      <c r="J8293" s="106"/>
      <c r="K8293" s="107"/>
      <c r="L8293" s="105"/>
      <c r="M8293" s="105"/>
      <c r="N8293" s="106">
        <v>0</v>
      </c>
      <c r="O8293" s="107">
        <v>48015.38</v>
      </c>
      <c r="P8293" s="113"/>
      <c r="Q8293" s="113"/>
      <c r="R8293" s="106"/>
      <c r="S8293" s="107"/>
      <c r="T8293" s="105"/>
      <c r="U8293" s="105"/>
      <c r="V8293" s="106"/>
      <c r="W8293" s="107"/>
      <c r="X8293" s="105"/>
      <c r="Y8293" s="105"/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10"/>
      <c r="B8294" s="111"/>
      <c r="C8294" s="112"/>
      <c r="D8294" s="21">
        <f t="shared" si="208"/>
        <v>0</v>
      </c>
      <c r="E8294" s="24">
        <f t="shared" si="209"/>
        <v>66126.17</v>
      </c>
      <c r="F8294" s="104"/>
      <c r="G8294" s="104"/>
      <c r="H8294" s="105">
        <v>0</v>
      </c>
      <c r="I8294" s="105">
        <v>35109.440000000002</v>
      </c>
      <c r="J8294" s="106"/>
      <c r="K8294" s="107"/>
      <c r="L8294" s="105"/>
      <c r="M8294" s="105"/>
      <c r="N8294" s="106">
        <v>0</v>
      </c>
      <c r="O8294" s="107">
        <v>31016.73</v>
      </c>
      <c r="P8294" s="105"/>
      <c r="Q8294" s="105"/>
      <c r="R8294" s="106"/>
      <c r="S8294" s="107"/>
      <c r="T8294" s="105"/>
      <c r="U8294" s="105"/>
      <c r="V8294" s="106"/>
      <c r="W8294" s="107"/>
      <c r="X8294" s="105"/>
      <c r="Y8294" s="105"/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10"/>
      <c r="B8295" s="111"/>
      <c r="C8295" s="112"/>
      <c r="D8295" s="21">
        <f t="shared" si="208"/>
        <v>0</v>
      </c>
      <c r="E8295" s="24">
        <f t="shared" si="209"/>
        <v>962.86000000000013</v>
      </c>
      <c r="F8295" s="104"/>
      <c r="G8295" s="104"/>
      <c r="H8295" s="105">
        <v>0</v>
      </c>
      <c r="I8295" s="105">
        <v>291.67</v>
      </c>
      <c r="J8295" s="106"/>
      <c r="K8295" s="107"/>
      <c r="L8295" s="105"/>
      <c r="M8295" s="105"/>
      <c r="N8295" s="106">
        <v>0</v>
      </c>
      <c r="O8295" s="107">
        <v>671.19</v>
      </c>
      <c r="P8295" s="105"/>
      <c r="Q8295" s="105"/>
      <c r="R8295" s="106"/>
      <c r="S8295" s="107"/>
      <c r="T8295" s="105"/>
      <c r="U8295" s="105"/>
      <c r="V8295" s="106"/>
      <c r="W8295" s="107"/>
      <c r="X8295" s="105"/>
      <c r="Y8295" s="105"/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10"/>
      <c r="B8296" s="111"/>
      <c r="C8296" s="112"/>
      <c r="D8296" s="21">
        <f t="shared" si="208"/>
        <v>0</v>
      </c>
      <c r="E8296" s="24">
        <f t="shared" si="209"/>
        <v>0</v>
      </c>
      <c r="F8296" s="104"/>
      <c r="G8296" s="104"/>
      <c r="H8296" s="113"/>
      <c r="I8296" s="113"/>
      <c r="J8296" s="31"/>
      <c r="K8296" s="32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10"/>
      <c r="B8297" s="111"/>
      <c r="C8297" s="112"/>
      <c r="D8297" s="21">
        <f t="shared" si="208"/>
        <v>0</v>
      </c>
      <c r="E8297" s="24">
        <f t="shared" si="20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10"/>
      <c r="B8298" s="111"/>
      <c r="C8298" s="112"/>
      <c r="D8298" s="21">
        <f t="shared" si="208"/>
        <v>0</v>
      </c>
      <c r="E8298" s="24">
        <f t="shared" si="20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>
        <v>0</v>
      </c>
      <c r="O8298" s="32">
        <v>0</v>
      </c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10"/>
      <c r="B8299" s="111"/>
      <c r="C8299" s="112"/>
      <c r="D8299" s="21">
        <f t="shared" si="208"/>
        <v>0</v>
      </c>
      <c r="E8299" s="24">
        <f t="shared" si="20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10"/>
      <c r="B8300" s="111"/>
      <c r="C8300" s="112"/>
      <c r="D8300" s="21">
        <f t="shared" si="208"/>
        <v>0</v>
      </c>
      <c r="E8300" s="24">
        <f t="shared" si="20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>
        <v>0</v>
      </c>
      <c r="O8300" s="32">
        <v>0</v>
      </c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10"/>
      <c r="B8301" s="111"/>
      <c r="C8301" s="112"/>
      <c r="D8301" s="21">
        <f t="shared" si="208"/>
        <v>0</v>
      </c>
      <c r="E8301" s="24">
        <f t="shared" si="209"/>
        <v>0</v>
      </c>
      <c r="F8301" s="104"/>
      <c r="G8301" s="104"/>
      <c r="H8301" s="113">
        <v>0</v>
      </c>
      <c r="I8301" s="113">
        <v>0</v>
      </c>
      <c r="J8301" s="31"/>
      <c r="K8301" s="32"/>
      <c r="L8301" s="113"/>
      <c r="M8301" s="113"/>
      <c r="N8301" s="31">
        <v>0</v>
      </c>
      <c r="O8301" s="32">
        <v>0</v>
      </c>
      <c r="P8301" s="113"/>
      <c r="Q8301" s="113"/>
      <c r="R8301" s="31"/>
      <c r="S8301" s="32"/>
      <c r="T8301" s="113"/>
      <c r="U8301" s="113"/>
      <c r="V8301" s="31"/>
      <c r="W8301" s="32"/>
      <c r="X8301" s="113"/>
      <c r="Y8301" s="113"/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10"/>
      <c r="B8302" s="111"/>
      <c r="C8302" s="112"/>
      <c r="D8302" s="21">
        <f t="shared" si="208"/>
        <v>0</v>
      </c>
      <c r="E8302" s="24">
        <f t="shared" si="20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10"/>
      <c r="B8303" s="111"/>
      <c r="C8303" s="112"/>
      <c r="D8303" s="21">
        <f t="shared" si="208"/>
        <v>0</v>
      </c>
      <c r="E8303" s="24">
        <f t="shared" si="209"/>
        <v>0</v>
      </c>
      <c r="F8303" s="104"/>
      <c r="G8303" s="104"/>
      <c r="H8303" s="105">
        <v>0</v>
      </c>
      <c r="I8303" s="105">
        <v>0</v>
      </c>
      <c r="J8303" s="106"/>
      <c r="K8303" s="107"/>
      <c r="L8303" s="105"/>
      <c r="M8303" s="105"/>
      <c r="N8303" s="106">
        <v>0</v>
      </c>
      <c r="O8303" s="107">
        <v>0</v>
      </c>
      <c r="P8303" s="113"/>
      <c r="Q8303" s="113"/>
      <c r="R8303" s="106"/>
      <c r="S8303" s="107"/>
      <c r="T8303" s="105"/>
      <c r="U8303" s="105"/>
      <c r="V8303" s="106"/>
      <c r="W8303" s="107"/>
      <c r="X8303" s="105"/>
      <c r="Y8303" s="105"/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10"/>
      <c r="B8304" s="111"/>
      <c r="C8304" s="112"/>
      <c r="D8304" s="21">
        <f t="shared" si="208"/>
        <v>0</v>
      </c>
      <c r="E8304" s="24">
        <f t="shared" si="20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10"/>
      <c r="B8305" s="111"/>
      <c r="C8305" s="112"/>
      <c r="D8305" s="21">
        <f t="shared" si="208"/>
        <v>0</v>
      </c>
      <c r="E8305" s="24">
        <f t="shared" si="20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10"/>
      <c r="B8306" s="111"/>
      <c r="C8306" s="112"/>
      <c r="D8306" s="21">
        <f t="shared" si="208"/>
        <v>0</v>
      </c>
      <c r="E8306" s="24">
        <f t="shared" si="209"/>
        <v>0</v>
      </c>
      <c r="F8306" s="104"/>
      <c r="G8306" s="104"/>
      <c r="H8306" s="113"/>
      <c r="I8306" s="113"/>
      <c r="J8306" s="31"/>
      <c r="K8306" s="32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10"/>
      <c r="B8307" s="111"/>
      <c r="C8307" s="112"/>
      <c r="D8307" s="21">
        <f t="shared" si="208"/>
        <v>0</v>
      </c>
      <c r="E8307" s="24">
        <f t="shared" si="209"/>
        <v>0</v>
      </c>
      <c r="F8307" s="104"/>
      <c r="G8307" s="104"/>
      <c r="H8307" s="105"/>
      <c r="I8307" s="105"/>
      <c r="J8307" s="106"/>
      <c r="K8307" s="107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10"/>
      <c r="B8308" s="111"/>
      <c r="C8308" s="112"/>
      <c r="D8308" s="21">
        <f t="shared" si="208"/>
        <v>0</v>
      </c>
      <c r="E8308" s="24">
        <f t="shared" si="20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10"/>
      <c r="B8309" s="111"/>
      <c r="C8309" s="112"/>
      <c r="D8309" s="21">
        <f t="shared" si="208"/>
        <v>0</v>
      </c>
      <c r="E8309" s="24">
        <f t="shared" si="209"/>
        <v>0</v>
      </c>
      <c r="F8309" s="104"/>
      <c r="G8309" s="104"/>
      <c r="H8309" s="113"/>
      <c r="I8309" s="113"/>
      <c r="J8309" s="31"/>
      <c r="K8309" s="32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10"/>
      <c r="B8310" s="111"/>
      <c r="C8310" s="112"/>
      <c r="D8310" s="21">
        <f t="shared" si="208"/>
        <v>0</v>
      </c>
      <c r="E8310" s="24">
        <f t="shared" si="209"/>
        <v>0</v>
      </c>
      <c r="F8310" s="104"/>
      <c r="G8310" s="104"/>
      <c r="H8310" s="105"/>
      <c r="I8310" s="105"/>
      <c r="J8310" s="106"/>
      <c r="K8310" s="107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10"/>
      <c r="B8311" s="111"/>
      <c r="C8311" s="112"/>
      <c r="D8311" s="21">
        <f t="shared" si="208"/>
        <v>0</v>
      </c>
      <c r="E8311" s="24">
        <f t="shared" si="20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10"/>
      <c r="B8312" s="111"/>
      <c r="C8312" s="112"/>
      <c r="D8312" s="21">
        <f t="shared" si="208"/>
        <v>0</v>
      </c>
      <c r="E8312" s="24">
        <f t="shared" si="20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10"/>
      <c r="B8313" s="111"/>
      <c r="C8313" s="112"/>
      <c r="D8313" s="21">
        <f t="shared" si="208"/>
        <v>0</v>
      </c>
      <c r="E8313" s="24">
        <f t="shared" si="209"/>
        <v>0</v>
      </c>
      <c r="F8313" s="104"/>
      <c r="G8313" s="104"/>
      <c r="H8313" s="113"/>
      <c r="I8313" s="113"/>
      <c r="J8313" s="31"/>
      <c r="K8313" s="32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10"/>
      <c r="B8314" s="111"/>
      <c r="C8314" s="112"/>
      <c r="D8314" s="21">
        <f t="shared" si="208"/>
        <v>0</v>
      </c>
      <c r="E8314" s="24">
        <f t="shared" si="20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10"/>
      <c r="B8315" s="111"/>
      <c r="C8315" s="112"/>
      <c r="D8315" s="21">
        <f t="shared" si="208"/>
        <v>0</v>
      </c>
      <c r="E8315" s="24">
        <f t="shared" si="209"/>
        <v>0</v>
      </c>
      <c r="F8315" s="104"/>
      <c r="G8315" s="104"/>
      <c r="H8315" s="105"/>
      <c r="I8315" s="105"/>
      <c r="J8315" s="106"/>
      <c r="K8315" s="107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10"/>
      <c r="B8316" s="111"/>
      <c r="C8316" s="112"/>
      <c r="D8316" s="21">
        <f t="shared" si="208"/>
        <v>0</v>
      </c>
      <c r="E8316" s="24">
        <f t="shared" si="20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10"/>
      <c r="B8317" s="111"/>
      <c r="C8317" s="112"/>
      <c r="D8317" s="21">
        <f t="shared" si="208"/>
        <v>0</v>
      </c>
      <c r="E8317" s="24">
        <f t="shared" si="209"/>
        <v>0</v>
      </c>
      <c r="F8317" s="104"/>
      <c r="G8317" s="104"/>
      <c r="H8317" s="113"/>
      <c r="I8317" s="113"/>
      <c r="J8317" s="31"/>
      <c r="K8317" s="32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10"/>
      <c r="B8318" s="111"/>
      <c r="C8318" s="112"/>
      <c r="D8318" s="21">
        <f t="shared" si="208"/>
        <v>0</v>
      </c>
      <c r="E8318" s="24">
        <f t="shared" si="20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10"/>
      <c r="B8319" s="111"/>
      <c r="C8319" s="112"/>
      <c r="D8319" s="21">
        <f t="shared" si="208"/>
        <v>0</v>
      </c>
      <c r="E8319" s="24">
        <f t="shared" si="20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10"/>
      <c r="B8320" s="111"/>
      <c r="C8320" s="112"/>
      <c r="D8320" s="21">
        <f t="shared" si="208"/>
        <v>0</v>
      </c>
      <c r="E8320" s="24">
        <f t="shared" si="20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10"/>
      <c r="B8321" s="111"/>
      <c r="C8321" s="112"/>
      <c r="D8321" s="21">
        <f t="shared" si="208"/>
        <v>0</v>
      </c>
      <c r="E8321" s="24">
        <f t="shared" si="20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10"/>
      <c r="B8322" s="111"/>
      <c r="C8322" s="112"/>
      <c r="D8322" s="21">
        <f t="shared" si="208"/>
        <v>0</v>
      </c>
      <c r="E8322" s="24">
        <f t="shared" si="209"/>
        <v>0</v>
      </c>
      <c r="F8322" s="104"/>
      <c r="G8322" s="104"/>
      <c r="H8322" s="105"/>
      <c r="I8322" s="105"/>
      <c r="J8322" s="106"/>
      <c r="K8322" s="107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10"/>
      <c r="B8323" s="111"/>
      <c r="C8323" s="112"/>
      <c r="D8323" s="21">
        <f t="shared" si="208"/>
        <v>0</v>
      </c>
      <c r="E8323" s="24">
        <f t="shared" si="209"/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10"/>
      <c r="B8324" s="111"/>
      <c r="C8324" s="112"/>
      <c r="D8324" s="21">
        <f t="shared" si="208"/>
        <v>0</v>
      </c>
      <c r="E8324" s="24">
        <f t="shared" si="209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10"/>
      <c r="B8325" s="111"/>
      <c r="C8325" s="112"/>
      <c r="D8325" s="21">
        <f t="shared" si="208"/>
        <v>0</v>
      </c>
      <c r="E8325" s="24">
        <f t="shared" si="209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10"/>
      <c r="B8326" s="111"/>
      <c r="C8326" s="112"/>
      <c r="D8326" s="21">
        <f t="shared" si="208"/>
        <v>0</v>
      </c>
      <c r="E8326" s="24">
        <f t="shared" si="209"/>
        <v>0</v>
      </c>
      <c r="F8326" s="104"/>
      <c r="G8326" s="104"/>
      <c r="H8326" s="113"/>
      <c r="I8326" s="113"/>
      <c r="J8326" s="31"/>
      <c r="K8326" s="32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10"/>
      <c r="B8327" s="111"/>
      <c r="C8327" s="112"/>
      <c r="D8327" s="21">
        <f t="shared" si="208"/>
        <v>0</v>
      </c>
      <c r="E8327" s="24">
        <f t="shared" si="209"/>
        <v>0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10"/>
      <c r="B8328" s="111"/>
      <c r="C8328" s="112"/>
      <c r="D8328" s="21">
        <f t="shared" si="208"/>
        <v>1797987.77</v>
      </c>
      <c r="E8328" s="24">
        <f t="shared" si="209"/>
        <v>4404737.09</v>
      </c>
      <c r="F8328" s="104"/>
      <c r="G8328" s="104"/>
      <c r="H8328" s="113">
        <v>1056107.2</v>
      </c>
      <c r="I8328" s="113">
        <v>2140279.1800000002</v>
      </c>
      <c r="J8328" s="31"/>
      <c r="K8328" s="32"/>
      <c r="L8328" s="113"/>
      <c r="M8328" s="113"/>
      <c r="N8328" s="31">
        <v>741880.57</v>
      </c>
      <c r="O8328" s="32">
        <v>2264457.91</v>
      </c>
      <c r="P8328" s="113"/>
      <c r="Q8328" s="113"/>
      <c r="R8328" s="31"/>
      <c r="S8328" s="32"/>
      <c r="T8328" s="113"/>
      <c r="U8328" s="113"/>
      <c r="V8328" s="31"/>
      <c r="W8328" s="32"/>
      <c r="X8328" s="113"/>
      <c r="Y8328" s="113"/>
      <c r="Z8328" s="31"/>
      <c r="AA8328" s="32"/>
      <c r="AB8328" s="113"/>
      <c r="AC8328" s="113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10"/>
      <c r="B8329" s="111"/>
      <c r="C8329" s="112"/>
      <c r="D8329" s="21">
        <f t="shared" si="208"/>
        <v>1406977.35</v>
      </c>
      <c r="E8329" s="24">
        <f t="shared" si="209"/>
        <v>2024963.57</v>
      </c>
      <c r="F8329" s="104"/>
      <c r="G8329" s="104"/>
      <c r="H8329" s="113">
        <v>1036237.3</v>
      </c>
      <c r="I8329" s="113">
        <v>1140826.8500000001</v>
      </c>
      <c r="J8329" s="31"/>
      <c r="K8329" s="32"/>
      <c r="L8329" s="113"/>
      <c r="M8329" s="113"/>
      <c r="N8329" s="31">
        <v>370740.05</v>
      </c>
      <c r="O8329" s="32">
        <v>884136.72</v>
      </c>
      <c r="P8329" s="113"/>
      <c r="Q8329" s="113"/>
      <c r="R8329" s="31"/>
      <c r="S8329" s="32"/>
      <c r="T8329" s="113"/>
      <c r="U8329" s="113"/>
      <c r="V8329" s="31"/>
      <c r="W8329" s="32"/>
      <c r="X8329" s="113"/>
      <c r="Y8329" s="113"/>
      <c r="Z8329" s="31"/>
      <c r="AA8329" s="32"/>
      <c r="AB8329" s="113"/>
      <c r="AC8329" s="113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10"/>
      <c r="B8330" s="111"/>
      <c r="C8330" s="112"/>
      <c r="D8330" s="21">
        <f t="shared" si="208"/>
        <v>539080</v>
      </c>
      <c r="E8330" s="24">
        <f t="shared" si="209"/>
        <v>1478919</v>
      </c>
      <c r="F8330" s="104"/>
      <c r="G8330" s="104"/>
      <c r="H8330" s="113">
        <v>0</v>
      </c>
      <c r="I8330" s="113">
        <v>744778</v>
      </c>
      <c r="J8330" s="31"/>
      <c r="K8330" s="32"/>
      <c r="L8330" s="113"/>
      <c r="M8330" s="113"/>
      <c r="N8330" s="31">
        <v>539080</v>
      </c>
      <c r="O8330" s="32">
        <v>734141</v>
      </c>
      <c r="P8330" s="113"/>
      <c r="Q8330" s="113"/>
      <c r="R8330" s="31"/>
      <c r="S8330" s="32"/>
      <c r="T8330" s="113"/>
      <c r="U8330" s="113"/>
      <c r="V8330" s="31"/>
      <c r="W8330" s="32"/>
      <c r="X8330" s="113"/>
      <c r="Y8330" s="113"/>
      <c r="Z8330" s="31"/>
      <c r="AA8330" s="32"/>
      <c r="AB8330" s="113"/>
      <c r="AC8330" s="113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10"/>
      <c r="B8331" s="111"/>
      <c r="C8331" s="112"/>
      <c r="D8331" s="21">
        <f t="shared" si="208"/>
        <v>1150693.67</v>
      </c>
      <c r="E8331" s="24">
        <f t="shared" si="209"/>
        <v>1560338.67</v>
      </c>
      <c r="F8331" s="104"/>
      <c r="G8331" s="104"/>
      <c r="H8331" s="113">
        <v>825146.41</v>
      </c>
      <c r="I8331" s="113">
        <v>626858.41</v>
      </c>
      <c r="J8331" s="31"/>
      <c r="K8331" s="32"/>
      <c r="L8331" s="113"/>
      <c r="M8331" s="113"/>
      <c r="N8331" s="31">
        <v>325547.26</v>
      </c>
      <c r="O8331" s="32">
        <v>933480.26</v>
      </c>
      <c r="P8331" s="113"/>
      <c r="Q8331" s="113"/>
      <c r="R8331" s="31"/>
      <c r="S8331" s="32"/>
      <c r="T8331" s="113"/>
      <c r="U8331" s="113"/>
      <c r="V8331" s="31"/>
      <c r="W8331" s="32"/>
      <c r="X8331" s="113"/>
      <c r="Y8331" s="113"/>
      <c r="Z8331" s="31"/>
      <c r="AA8331" s="32"/>
      <c r="AB8331" s="113"/>
      <c r="AC8331" s="113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10"/>
      <c r="B8332" s="111"/>
      <c r="C8332" s="112"/>
      <c r="D8332" s="21">
        <f t="shared" si="208"/>
        <v>3128222.6</v>
      </c>
      <c r="E8332" s="24">
        <f t="shared" si="209"/>
        <v>2936288.35</v>
      </c>
      <c r="F8332" s="104"/>
      <c r="G8332" s="104"/>
      <c r="H8332" s="113">
        <v>2002042.81</v>
      </c>
      <c r="I8332" s="113">
        <v>926555.76</v>
      </c>
      <c r="J8332" s="31"/>
      <c r="K8332" s="32"/>
      <c r="L8332" s="113"/>
      <c r="M8332" s="113"/>
      <c r="N8332" s="31">
        <v>1126179.79</v>
      </c>
      <c r="O8332" s="32">
        <v>2009732.59</v>
      </c>
      <c r="P8332" s="113"/>
      <c r="Q8332" s="113"/>
      <c r="R8332" s="31"/>
      <c r="S8332" s="32"/>
      <c r="T8332" s="113"/>
      <c r="U8332" s="113"/>
      <c r="V8332" s="31"/>
      <c r="W8332" s="32"/>
      <c r="X8332" s="113"/>
      <c r="Y8332" s="113"/>
      <c r="Z8332" s="31"/>
      <c r="AA8332" s="32"/>
      <c r="AB8332" s="113"/>
      <c r="AC8332" s="113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10"/>
      <c r="B8333" s="111"/>
      <c r="C8333" s="112"/>
      <c r="D8333" s="21">
        <f t="shared" si="208"/>
        <v>462673.77</v>
      </c>
      <c r="E8333" s="24">
        <f t="shared" si="209"/>
        <v>1285065</v>
      </c>
      <c r="F8333" s="104"/>
      <c r="G8333" s="104"/>
      <c r="H8333" s="113">
        <v>217875</v>
      </c>
      <c r="I8333" s="113">
        <v>812495</v>
      </c>
      <c r="J8333" s="31"/>
      <c r="K8333" s="32"/>
      <c r="L8333" s="113"/>
      <c r="M8333" s="113"/>
      <c r="N8333" s="31">
        <v>244798.77</v>
      </c>
      <c r="O8333" s="32">
        <v>472570</v>
      </c>
      <c r="P8333" s="113"/>
      <c r="Q8333" s="113"/>
      <c r="R8333" s="31"/>
      <c r="S8333" s="32"/>
      <c r="T8333" s="113"/>
      <c r="U8333" s="113"/>
      <c r="V8333" s="31"/>
      <c r="W8333" s="32"/>
      <c r="X8333" s="113"/>
      <c r="Y8333" s="113"/>
      <c r="Z8333" s="31"/>
      <c r="AA8333" s="32"/>
      <c r="AB8333" s="113"/>
      <c r="AC8333" s="113"/>
      <c r="AF8333" s="19" t="s">
        <v>1697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10"/>
      <c r="B8334" s="111"/>
      <c r="C8334" s="112"/>
      <c r="D8334" s="21">
        <f t="shared" si="208"/>
        <v>0</v>
      </c>
      <c r="E8334" s="24">
        <f t="shared" si="209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1697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10"/>
      <c r="B8335" s="111"/>
      <c r="C8335" s="112"/>
      <c r="D8335" s="21">
        <f t="shared" si="208"/>
        <v>0</v>
      </c>
      <c r="E8335" s="24">
        <f t="shared" si="209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10"/>
      <c r="B8336" s="111"/>
      <c r="C8336" s="112"/>
      <c r="D8336" s="21">
        <f t="shared" si="208"/>
        <v>0</v>
      </c>
      <c r="E8336" s="24">
        <f t="shared" si="209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10"/>
      <c r="B8337" s="111"/>
      <c r="C8337" s="112"/>
      <c r="D8337" s="21">
        <f t="shared" si="208"/>
        <v>0</v>
      </c>
      <c r="E8337" s="24">
        <f t="shared" si="209"/>
        <v>99450</v>
      </c>
      <c r="F8337" s="104"/>
      <c r="G8337" s="104"/>
      <c r="H8337" s="113">
        <v>0</v>
      </c>
      <c r="I8337" s="113">
        <v>65450</v>
      </c>
      <c r="J8337" s="31"/>
      <c r="K8337" s="32"/>
      <c r="L8337" s="113"/>
      <c r="M8337" s="113"/>
      <c r="N8337" s="31">
        <v>0</v>
      </c>
      <c r="O8337" s="32">
        <v>34000</v>
      </c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10"/>
      <c r="B8338" s="111"/>
      <c r="C8338" s="112"/>
      <c r="D8338" s="21">
        <f t="shared" si="208"/>
        <v>61678</v>
      </c>
      <c r="E8338" s="24">
        <f t="shared" si="209"/>
        <v>549717.4</v>
      </c>
      <c r="F8338" s="104"/>
      <c r="G8338" s="104"/>
      <c r="H8338" s="113">
        <v>30865</v>
      </c>
      <c r="I8338" s="113">
        <v>401560</v>
      </c>
      <c r="J8338" s="31"/>
      <c r="K8338" s="32"/>
      <c r="L8338" s="113"/>
      <c r="M8338" s="113"/>
      <c r="N8338" s="31">
        <v>30813</v>
      </c>
      <c r="O8338" s="32">
        <v>148157.4</v>
      </c>
      <c r="P8338" s="113"/>
      <c r="Q8338" s="113"/>
      <c r="R8338" s="31"/>
      <c r="S8338" s="32"/>
      <c r="T8338" s="113"/>
      <c r="U8338" s="113"/>
      <c r="V8338" s="31"/>
      <c r="W8338" s="32"/>
      <c r="X8338" s="113"/>
      <c r="Y8338" s="113"/>
      <c r="Z8338" s="31"/>
      <c r="AA8338" s="32"/>
      <c r="AB8338" s="113"/>
      <c r="AC8338" s="113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10"/>
      <c r="B8339" s="111"/>
      <c r="C8339" s="112"/>
      <c r="D8339" s="21">
        <f t="shared" si="208"/>
        <v>0</v>
      </c>
      <c r="E8339" s="24">
        <f t="shared" si="209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10"/>
      <c r="B8340" s="111"/>
      <c r="C8340" s="112"/>
      <c r="D8340" s="21">
        <f t="shared" si="208"/>
        <v>0</v>
      </c>
      <c r="E8340" s="24">
        <f t="shared" si="209"/>
        <v>0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10"/>
      <c r="B8341" s="111"/>
      <c r="C8341" s="112"/>
      <c r="D8341" s="21">
        <f t="shared" si="208"/>
        <v>1367100</v>
      </c>
      <c r="E8341" s="24">
        <f t="shared" si="209"/>
        <v>430395</v>
      </c>
      <c r="F8341" s="104"/>
      <c r="G8341" s="104"/>
      <c r="H8341" s="113">
        <v>0</v>
      </c>
      <c r="I8341" s="113">
        <v>13460</v>
      </c>
      <c r="J8341" s="31"/>
      <c r="K8341" s="32"/>
      <c r="L8341" s="113"/>
      <c r="M8341" s="113"/>
      <c r="N8341" s="31">
        <v>1367100</v>
      </c>
      <c r="O8341" s="32">
        <v>416935</v>
      </c>
      <c r="P8341" s="113"/>
      <c r="Q8341" s="113"/>
      <c r="R8341" s="31"/>
      <c r="S8341" s="32"/>
      <c r="T8341" s="113"/>
      <c r="U8341" s="113"/>
      <c r="V8341" s="31"/>
      <c r="W8341" s="32"/>
      <c r="X8341" s="113"/>
      <c r="Y8341" s="113"/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10"/>
      <c r="B8342" s="111"/>
      <c r="C8342" s="112"/>
      <c r="D8342" s="21">
        <f t="shared" si="208"/>
        <v>0</v>
      </c>
      <c r="E8342" s="24">
        <f t="shared" si="209"/>
        <v>248655</v>
      </c>
      <c r="F8342" s="104"/>
      <c r="G8342" s="104"/>
      <c r="H8342" s="105">
        <v>0</v>
      </c>
      <c r="I8342" s="105">
        <v>248655</v>
      </c>
      <c r="J8342" s="106"/>
      <c r="K8342" s="107"/>
      <c r="L8342" s="105"/>
      <c r="M8342" s="105"/>
      <c r="N8342" s="106">
        <v>0</v>
      </c>
      <c r="O8342" s="107">
        <v>0</v>
      </c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10"/>
      <c r="B8343" s="111"/>
      <c r="C8343" s="112"/>
      <c r="D8343" s="21">
        <f t="shared" si="208"/>
        <v>0</v>
      </c>
      <c r="E8343" s="24">
        <f t="shared" si="209"/>
        <v>0</v>
      </c>
      <c r="F8343" s="104"/>
      <c r="G8343" s="104"/>
      <c r="H8343" s="113"/>
      <c r="I8343" s="113"/>
      <c r="J8343" s="31"/>
      <c r="K8343" s="32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10"/>
      <c r="B8344" s="111"/>
      <c r="C8344" s="112"/>
      <c r="D8344" s="21">
        <f t="shared" si="208"/>
        <v>0</v>
      </c>
      <c r="E8344" s="24">
        <f t="shared" si="209"/>
        <v>0</v>
      </c>
      <c r="F8344" s="104"/>
      <c r="G8344" s="104"/>
      <c r="H8344" s="105"/>
      <c r="I8344" s="105"/>
      <c r="J8344" s="106"/>
      <c r="K8344" s="107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10"/>
      <c r="B8345" s="111"/>
      <c r="C8345" s="112"/>
      <c r="D8345" s="21">
        <f t="shared" si="208"/>
        <v>295000</v>
      </c>
      <c r="E8345" s="24">
        <f t="shared" si="209"/>
        <v>0</v>
      </c>
      <c r="F8345" s="104"/>
      <c r="G8345" s="104"/>
      <c r="H8345" s="113">
        <v>295000</v>
      </c>
      <c r="I8345" s="113">
        <v>0</v>
      </c>
      <c r="J8345" s="31"/>
      <c r="K8345" s="32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10"/>
      <c r="B8346" s="111"/>
      <c r="C8346" s="112"/>
      <c r="D8346" s="21">
        <f t="shared" si="208"/>
        <v>1313696.23</v>
      </c>
      <c r="E8346" s="24">
        <f t="shared" si="209"/>
        <v>182000</v>
      </c>
      <c r="F8346" s="104"/>
      <c r="G8346" s="104"/>
      <c r="H8346" s="113">
        <v>818000</v>
      </c>
      <c r="I8346" s="113">
        <v>160000</v>
      </c>
      <c r="J8346" s="31"/>
      <c r="K8346" s="32"/>
      <c r="L8346" s="113"/>
      <c r="M8346" s="113"/>
      <c r="N8346" s="31">
        <v>495696.23</v>
      </c>
      <c r="O8346" s="32">
        <v>22000</v>
      </c>
      <c r="P8346" s="113"/>
      <c r="Q8346" s="113"/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10"/>
      <c r="B8347" s="111"/>
      <c r="C8347" s="112"/>
      <c r="D8347" s="21">
        <f t="shared" si="208"/>
        <v>540813</v>
      </c>
      <c r="E8347" s="24">
        <f t="shared" si="209"/>
        <v>756140</v>
      </c>
      <c r="F8347" s="104"/>
      <c r="G8347" s="104"/>
      <c r="H8347" s="113">
        <v>323949</v>
      </c>
      <c r="I8347" s="113">
        <v>440307</v>
      </c>
      <c r="J8347" s="31"/>
      <c r="K8347" s="32"/>
      <c r="L8347" s="113"/>
      <c r="M8347" s="113"/>
      <c r="N8347" s="31">
        <v>216864</v>
      </c>
      <c r="O8347" s="32">
        <v>315833</v>
      </c>
      <c r="P8347" s="113"/>
      <c r="Q8347" s="113"/>
      <c r="R8347" s="31"/>
      <c r="S8347" s="32"/>
      <c r="T8347" s="113"/>
      <c r="U8347" s="113"/>
      <c r="V8347" s="31"/>
      <c r="W8347" s="32"/>
      <c r="X8347" s="113"/>
      <c r="Y8347" s="113"/>
      <c r="Z8347" s="31"/>
      <c r="AA8347" s="32"/>
      <c r="AB8347" s="113"/>
      <c r="AC8347" s="113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10"/>
      <c r="B8348" s="111"/>
      <c r="C8348" s="112"/>
      <c r="D8348" s="21">
        <f t="shared" si="208"/>
        <v>0</v>
      </c>
      <c r="E8348" s="24">
        <f t="shared" si="209"/>
        <v>0</v>
      </c>
      <c r="F8348" s="104"/>
      <c r="G8348" s="104"/>
      <c r="H8348" s="113">
        <v>0</v>
      </c>
      <c r="I8348" s="113">
        <v>0</v>
      </c>
      <c r="J8348" s="31"/>
      <c r="K8348" s="32"/>
      <c r="L8348" s="113"/>
      <c r="M8348" s="113"/>
      <c r="N8348" s="31">
        <v>0</v>
      </c>
      <c r="O8348" s="32">
        <v>0</v>
      </c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10"/>
      <c r="B8349" s="111"/>
      <c r="C8349" s="112"/>
      <c r="D8349" s="21">
        <f t="shared" si="208"/>
        <v>0</v>
      </c>
      <c r="E8349" s="24">
        <f t="shared" si="209"/>
        <v>0</v>
      </c>
      <c r="F8349" s="104"/>
      <c r="G8349" s="104"/>
      <c r="H8349" s="113">
        <v>0</v>
      </c>
      <c r="I8349" s="113">
        <v>0</v>
      </c>
      <c r="J8349" s="31"/>
      <c r="K8349" s="32"/>
      <c r="L8349" s="113"/>
      <c r="M8349" s="113"/>
      <c r="N8349" s="31">
        <v>0</v>
      </c>
      <c r="O8349" s="32">
        <v>0</v>
      </c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10"/>
      <c r="B8350" s="111"/>
      <c r="C8350" s="112"/>
      <c r="D8350" s="21">
        <f t="shared" si="208"/>
        <v>0</v>
      </c>
      <c r="E8350" s="24">
        <f t="shared" si="209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10"/>
      <c r="B8351" s="111"/>
      <c r="C8351" s="112"/>
      <c r="D8351" s="21">
        <f t="shared" si="208"/>
        <v>0</v>
      </c>
      <c r="E8351" s="24">
        <f t="shared" si="209"/>
        <v>0</v>
      </c>
      <c r="F8351" s="104"/>
      <c r="G8351" s="104"/>
      <c r="H8351" s="113">
        <v>0</v>
      </c>
      <c r="I8351" s="113">
        <v>0</v>
      </c>
      <c r="J8351" s="31"/>
      <c r="K8351" s="32"/>
      <c r="L8351" s="113"/>
      <c r="M8351" s="113"/>
      <c r="N8351" s="31">
        <v>0</v>
      </c>
      <c r="O8351" s="32">
        <v>0</v>
      </c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10"/>
      <c r="B8352" s="111"/>
      <c r="C8352" s="112"/>
      <c r="D8352" s="21">
        <f t="shared" si="208"/>
        <v>0</v>
      </c>
      <c r="E8352" s="24">
        <f t="shared" si="209"/>
        <v>0</v>
      </c>
      <c r="F8352" s="104"/>
      <c r="G8352" s="104"/>
      <c r="H8352" s="113">
        <v>0</v>
      </c>
      <c r="I8352" s="113">
        <v>0</v>
      </c>
      <c r="J8352" s="31"/>
      <c r="K8352" s="32"/>
      <c r="L8352" s="113"/>
      <c r="M8352" s="113"/>
      <c r="N8352" s="31">
        <v>0</v>
      </c>
      <c r="O8352" s="32">
        <v>0</v>
      </c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10"/>
      <c r="B8353" s="111"/>
      <c r="C8353" s="112"/>
      <c r="D8353" s="21">
        <f t="shared" si="208"/>
        <v>0</v>
      </c>
      <c r="E8353" s="24">
        <f t="shared" si="209"/>
        <v>101</v>
      </c>
      <c r="F8353" s="104"/>
      <c r="G8353" s="104"/>
      <c r="H8353" s="105">
        <v>0</v>
      </c>
      <c r="I8353" s="105">
        <v>0</v>
      </c>
      <c r="J8353" s="106"/>
      <c r="K8353" s="107"/>
      <c r="L8353" s="105"/>
      <c r="M8353" s="105"/>
      <c r="N8353" s="106">
        <v>0</v>
      </c>
      <c r="O8353" s="107">
        <v>101</v>
      </c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10"/>
      <c r="B8354" s="111"/>
      <c r="C8354" s="112"/>
      <c r="D8354" s="21">
        <f t="shared" si="208"/>
        <v>0</v>
      </c>
      <c r="E8354" s="24">
        <f t="shared" si="209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10"/>
      <c r="B8355" s="111"/>
      <c r="C8355" s="112"/>
      <c r="D8355" s="21">
        <f t="shared" si="208"/>
        <v>0</v>
      </c>
      <c r="E8355" s="24">
        <f t="shared" si="209"/>
        <v>0</v>
      </c>
      <c r="F8355" s="104"/>
      <c r="G8355" s="104"/>
      <c r="H8355" s="113"/>
      <c r="I8355" s="113"/>
      <c r="J8355" s="31"/>
      <c r="K8355" s="32"/>
      <c r="L8355" s="113"/>
      <c r="M8355" s="113"/>
      <c r="N8355" s="31"/>
      <c r="O8355" s="32"/>
      <c r="P8355" s="105"/>
      <c r="Q8355" s="105"/>
      <c r="R8355" s="31"/>
      <c r="S8355" s="32"/>
      <c r="T8355" s="113"/>
      <c r="U8355" s="113"/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10"/>
      <c r="B8356" s="111"/>
      <c r="C8356" s="112"/>
      <c r="D8356" s="21">
        <f t="shared" si="208"/>
        <v>0</v>
      </c>
      <c r="E8356" s="24">
        <f t="shared" si="209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10"/>
      <c r="B8357" s="111"/>
      <c r="C8357" s="112"/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10"/>
      <c r="B8358" s="111"/>
      <c r="C8358" s="112"/>
      <c r="D8358" s="21">
        <f t="shared" si="210"/>
        <v>0</v>
      </c>
      <c r="E8358" s="24">
        <f t="shared" si="21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10"/>
      <c r="B8359" s="111"/>
      <c r="C8359" s="112"/>
      <c r="D8359" s="21">
        <f t="shared" si="210"/>
        <v>0</v>
      </c>
      <c r="E8359" s="24">
        <f t="shared" si="21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10"/>
      <c r="B8360" s="111"/>
      <c r="C8360" s="112"/>
      <c r="D8360" s="21">
        <f t="shared" si="210"/>
        <v>0</v>
      </c>
      <c r="E8360" s="24">
        <f t="shared" si="211"/>
        <v>0</v>
      </c>
      <c r="F8360" s="104"/>
      <c r="G8360" s="104"/>
      <c r="H8360" s="105">
        <v>0</v>
      </c>
      <c r="I8360" s="105">
        <v>0</v>
      </c>
      <c r="J8360" s="106"/>
      <c r="K8360" s="107"/>
      <c r="L8360" s="105"/>
      <c r="M8360" s="105"/>
      <c r="N8360" s="106">
        <v>0</v>
      </c>
      <c r="O8360" s="107">
        <v>0</v>
      </c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10"/>
      <c r="B8361" s="111"/>
      <c r="C8361" s="112"/>
      <c r="D8361" s="21">
        <f t="shared" si="210"/>
        <v>1345901</v>
      </c>
      <c r="E8361" s="24">
        <f t="shared" si="211"/>
        <v>1213500</v>
      </c>
      <c r="F8361" s="104"/>
      <c r="G8361" s="104"/>
      <c r="H8361" s="113">
        <v>1294870</v>
      </c>
      <c r="I8361" s="113">
        <v>1213500</v>
      </c>
      <c r="J8361" s="31"/>
      <c r="K8361" s="32"/>
      <c r="L8361" s="113"/>
      <c r="M8361" s="113"/>
      <c r="N8361" s="31">
        <v>51031</v>
      </c>
      <c r="O8361" s="32">
        <v>0</v>
      </c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10"/>
      <c r="B8362" s="111"/>
      <c r="C8362" s="112"/>
      <c r="D8362" s="21">
        <f t="shared" si="210"/>
        <v>0</v>
      </c>
      <c r="E8362" s="24">
        <f t="shared" si="211"/>
        <v>0</v>
      </c>
      <c r="F8362" s="104"/>
      <c r="G8362" s="104"/>
      <c r="H8362" s="105"/>
      <c r="I8362" s="105"/>
      <c r="J8362" s="106"/>
      <c r="K8362" s="107"/>
      <c r="L8362" s="105"/>
      <c r="M8362" s="105"/>
      <c r="N8362" s="106"/>
      <c r="O8362" s="107"/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10"/>
      <c r="B8363" s="111"/>
      <c r="C8363" s="112"/>
      <c r="D8363" s="21">
        <f t="shared" si="210"/>
        <v>0</v>
      </c>
      <c r="E8363" s="24">
        <f t="shared" si="211"/>
        <v>0</v>
      </c>
      <c r="F8363" s="104"/>
      <c r="G8363" s="104"/>
      <c r="H8363" s="113"/>
      <c r="I8363" s="113"/>
      <c r="J8363" s="31"/>
      <c r="K8363" s="32"/>
      <c r="L8363" s="113"/>
      <c r="M8363" s="113"/>
      <c r="N8363" s="31"/>
      <c r="O8363" s="32"/>
      <c r="P8363" s="105"/>
      <c r="Q8363" s="105"/>
      <c r="R8363" s="31"/>
      <c r="S8363" s="32"/>
      <c r="T8363" s="113"/>
      <c r="U8363" s="113"/>
      <c r="V8363" s="31"/>
      <c r="W8363" s="32"/>
      <c r="X8363" s="113"/>
      <c r="Y8363" s="113"/>
      <c r="Z8363" s="31"/>
      <c r="AA8363" s="32"/>
      <c r="AB8363" s="113"/>
      <c r="AC8363" s="113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10"/>
      <c r="B8364" s="111"/>
      <c r="C8364" s="112"/>
      <c r="D8364" s="21">
        <f t="shared" si="210"/>
        <v>0</v>
      </c>
      <c r="E8364" s="24">
        <f t="shared" si="21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10"/>
      <c r="B8365" s="111"/>
      <c r="C8365" s="112"/>
      <c r="D8365" s="21">
        <f t="shared" si="210"/>
        <v>0</v>
      </c>
      <c r="E8365" s="24">
        <f t="shared" si="211"/>
        <v>0</v>
      </c>
      <c r="F8365" s="104"/>
      <c r="G8365" s="104"/>
      <c r="H8365" s="105"/>
      <c r="I8365" s="105"/>
      <c r="J8365" s="106"/>
      <c r="K8365" s="107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10"/>
      <c r="B8366" s="111"/>
      <c r="C8366" s="112"/>
      <c r="D8366" s="21">
        <f t="shared" si="210"/>
        <v>220000</v>
      </c>
      <c r="E8366" s="24">
        <f t="shared" si="211"/>
        <v>245000</v>
      </c>
      <c r="F8366" s="104"/>
      <c r="G8366" s="104"/>
      <c r="H8366" s="113">
        <v>100000</v>
      </c>
      <c r="I8366" s="113">
        <v>160000</v>
      </c>
      <c r="J8366" s="31"/>
      <c r="K8366" s="32"/>
      <c r="L8366" s="113"/>
      <c r="M8366" s="113"/>
      <c r="N8366" s="31">
        <v>120000</v>
      </c>
      <c r="O8366" s="32">
        <v>85000</v>
      </c>
      <c r="P8366" s="105"/>
      <c r="Q8366" s="105"/>
      <c r="R8366" s="31"/>
      <c r="S8366" s="32"/>
      <c r="T8366" s="113"/>
      <c r="U8366" s="113"/>
      <c r="V8366" s="31"/>
      <c r="W8366" s="32"/>
      <c r="X8366" s="113"/>
      <c r="Y8366" s="113"/>
      <c r="Z8366" s="31"/>
      <c r="AA8366" s="32"/>
      <c r="AB8366" s="113"/>
      <c r="AC8366" s="113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10"/>
      <c r="B8367" s="111"/>
      <c r="C8367" s="112"/>
      <c r="D8367" s="21">
        <f t="shared" si="210"/>
        <v>3134020</v>
      </c>
      <c r="E8367" s="24">
        <f t="shared" si="211"/>
        <v>3341268</v>
      </c>
      <c r="F8367" s="104"/>
      <c r="G8367" s="104"/>
      <c r="H8367" s="113">
        <v>1395307</v>
      </c>
      <c r="I8367" s="113">
        <v>1609218</v>
      </c>
      <c r="J8367" s="31"/>
      <c r="K8367" s="32"/>
      <c r="L8367" s="113"/>
      <c r="M8367" s="113"/>
      <c r="N8367" s="31">
        <v>1738713</v>
      </c>
      <c r="O8367" s="32">
        <v>1732050</v>
      </c>
      <c r="P8367" s="113"/>
      <c r="Q8367" s="113"/>
      <c r="R8367" s="31"/>
      <c r="S8367" s="32"/>
      <c r="T8367" s="113"/>
      <c r="U8367" s="113"/>
      <c r="V8367" s="31"/>
      <c r="W8367" s="32"/>
      <c r="X8367" s="113"/>
      <c r="Y8367" s="113"/>
      <c r="Z8367" s="31"/>
      <c r="AA8367" s="32"/>
      <c r="AB8367" s="113"/>
      <c r="AC8367" s="113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10"/>
      <c r="B8368" s="111"/>
      <c r="C8368" s="112"/>
      <c r="D8368" s="21">
        <f t="shared" si="210"/>
        <v>50230</v>
      </c>
      <c r="E8368" s="24">
        <f t="shared" si="211"/>
        <v>52830</v>
      </c>
      <c r="F8368" s="104"/>
      <c r="G8368" s="104"/>
      <c r="H8368" s="113">
        <v>22480</v>
      </c>
      <c r="I8368" s="113">
        <v>22800</v>
      </c>
      <c r="J8368" s="31"/>
      <c r="K8368" s="32"/>
      <c r="L8368" s="113"/>
      <c r="M8368" s="113"/>
      <c r="N8368" s="31">
        <v>27750</v>
      </c>
      <c r="O8368" s="32">
        <v>30030</v>
      </c>
      <c r="P8368" s="113"/>
      <c r="Q8368" s="113"/>
      <c r="R8368" s="31"/>
      <c r="S8368" s="32"/>
      <c r="T8368" s="113"/>
      <c r="U8368" s="113"/>
      <c r="V8368" s="31"/>
      <c r="W8368" s="32"/>
      <c r="X8368" s="113"/>
      <c r="Y8368" s="113"/>
      <c r="Z8368" s="31"/>
      <c r="AA8368" s="32"/>
      <c r="AB8368" s="113"/>
      <c r="AC8368" s="113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10"/>
      <c r="B8369" s="111"/>
      <c r="C8369" s="112"/>
      <c r="D8369" s="21">
        <f t="shared" si="210"/>
        <v>0</v>
      </c>
      <c r="E8369" s="24">
        <f t="shared" si="211"/>
        <v>0</v>
      </c>
      <c r="F8369" s="104"/>
      <c r="G8369" s="104"/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/>
      <c r="S8369" s="32"/>
      <c r="T8369" s="113"/>
      <c r="U8369" s="113"/>
      <c r="V8369" s="31"/>
      <c r="W8369" s="32"/>
      <c r="X8369" s="113"/>
      <c r="Y8369" s="113"/>
      <c r="Z8369" s="31"/>
      <c r="AA8369" s="32"/>
      <c r="AB8369" s="113"/>
      <c r="AC8369" s="113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10"/>
      <c r="B8370" s="111"/>
      <c r="C8370" s="112"/>
      <c r="D8370" s="21">
        <f t="shared" si="210"/>
        <v>0</v>
      </c>
      <c r="E8370" s="24">
        <f t="shared" si="211"/>
        <v>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10"/>
      <c r="B8371" s="111"/>
      <c r="C8371" s="112"/>
      <c r="D8371" s="21">
        <f t="shared" si="210"/>
        <v>2016800</v>
      </c>
      <c r="E8371" s="24">
        <f t="shared" si="211"/>
        <v>2025100</v>
      </c>
      <c r="F8371" s="104"/>
      <c r="G8371" s="104"/>
      <c r="H8371" s="113">
        <v>1008400</v>
      </c>
      <c r="I8371" s="113">
        <v>1008400</v>
      </c>
      <c r="J8371" s="31"/>
      <c r="K8371" s="32"/>
      <c r="L8371" s="113"/>
      <c r="M8371" s="113"/>
      <c r="N8371" s="31">
        <v>1008400</v>
      </c>
      <c r="O8371" s="32">
        <v>1016700</v>
      </c>
      <c r="P8371" s="113"/>
      <c r="Q8371" s="113"/>
      <c r="R8371" s="31"/>
      <c r="S8371" s="32"/>
      <c r="T8371" s="113"/>
      <c r="U8371" s="113"/>
      <c r="V8371" s="31"/>
      <c r="W8371" s="32"/>
      <c r="X8371" s="113"/>
      <c r="Y8371" s="113"/>
      <c r="Z8371" s="31"/>
      <c r="AA8371" s="32"/>
      <c r="AB8371" s="113"/>
      <c r="AC8371" s="113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10"/>
      <c r="B8372" s="111"/>
      <c r="C8372" s="112"/>
      <c r="D8372" s="21">
        <f t="shared" si="210"/>
        <v>0</v>
      </c>
      <c r="E8372" s="24">
        <f t="shared" si="211"/>
        <v>0</v>
      </c>
      <c r="F8372" s="104"/>
      <c r="G8372" s="104"/>
      <c r="H8372" s="113"/>
      <c r="I8372" s="113"/>
      <c r="J8372" s="31"/>
      <c r="K8372" s="32"/>
      <c r="L8372" s="113"/>
      <c r="M8372" s="113"/>
      <c r="N8372" s="31"/>
      <c r="O8372" s="32"/>
      <c r="P8372" s="113"/>
      <c r="Q8372" s="113"/>
      <c r="R8372" s="31"/>
      <c r="S8372" s="32"/>
      <c r="T8372" s="113"/>
      <c r="U8372" s="113"/>
      <c r="V8372" s="31"/>
      <c r="W8372" s="32"/>
      <c r="X8372" s="113"/>
      <c r="Y8372" s="113"/>
      <c r="Z8372" s="31"/>
      <c r="AA8372" s="32"/>
      <c r="AB8372" s="113"/>
      <c r="AC8372" s="113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10"/>
      <c r="B8373" s="111"/>
      <c r="C8373" s="112"/>
      <c r="D8373" s="21">
        <f t="shared" si="210"/>
        <v>737728.42999999993</v>
      </c>
      <c r="E8373" s="24">
        <f t="shared" si="211"/>
        <v>726152.96</v>
      </c>
      <c r="F8373" s="104"/>
      <c r="G8373" s="104"/>
      <c r="H8373" s="113">
        <v>413799.6</v>
      </c>
      <c r="I8373" s="113">
        <v>399255.93</v>
      </c>
      <c r="J8373" s="31"/>
      <c r="K8373" s="32"/>
      <c r="L8373" s="113"/>
      <c r="M8373" s="113"/>
      <c r="N8373" s="31">
        <v>323928.83</v>
      </c>
      <c r="O8373" s="32">
        <v>326897.03000000003</v>
      </c>
      <c r="P8373" s="113"/>
      <c r="Q8373" s="113"/>
      <c r="R8373" s="31"/>
      <c r="S8373" s="32"/>
      <c r="T8373" s="113"/>
      <c r="U8373" s="113"/>
      <c r="V8373" s="31"/>
      <c r="W8373" s="32"/>
      <c r="X8373" s="113"/>
      <c r="Y8373" s="113"/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10"/>
      <c r="B8374" s="111"/>
      <c r="C8374" s="112"/>
      <c r="D8374" s="21">
        <f t="shared" si="210"/>
        <v>0</v>
      </c>
      <c r="E8374" s="24">
        <f t="shared" si="211"/>
        <v>109530</v>
      </c>
      <c r="F8374" s="104"/>
      <c r="G8374" s="104"/>
      <c r="H8374" s="113">
        <v>0</v>
      </c>
      <c r="I8374" s="113">
        <v>109530</v>
      </c>
      <c r="J8374" s="31"/>
      <c r="K8374" s="32"/>
      <c r="L8374" s="113"/>
      <c r="M8374" s="113"/>
      <c r="N8374" s="31">
        <v>0</v>
      </c>
      <c r="O8374" s="32">
        <v>0</v>
      </c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10"/>
      <c r="B8375" s="111"/>
      <c r="C8375" s="112"/>
      <c r="D8375" s="21">
        <f t="shared" si="210"/>
        <v>0</v>
      </c>
      <c r="E8375" s="24">
        <f t="shared" si="21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10"/>
      <c r="B8376" s="111"/>
      <c r="C8376" s="112"/>
      <c r="D8376" s="21">
        <f t="shared" si="210"/>
        <v>34254.92</v>
      </c>
      <c r="E8376" s="24">
        <f t="shared" si="211"/>
        <v>93554.42</v>
      </c>
      <c r="F8376" s="104"/>
      <c r="G8376" s="104"/>
      <c r="H8376" s="113">
        <v>3811</v>
      </c>
      <c r="I8376" s="113">
        <v>7312</v>
      </c>
      <c r="J8376" s="31"/>
      <c r="K8376" s="32"/>
      <c r="L8376" s="113"/>
      <c r="M8376" s="113"/>
      <c r="N8376" s="31">
        <v>30443.919999999998</v>
      </c>
      <c r="O8376" s="32">
        <v>86242.42</v>
      </c>
      <c r="P8376" s="113"/>
      <c r="Q8376" s="113"/>
      <c r="R8376" s="31"/>
      <c r="S8376" s="32"/>
      <c r="T8376" s="113"/>
      <c r="U8376" s="113"/>
      <c r="V8376" s="31"/>
      <c r="W8376" s="32"/>
      <c r="X8376" s="113"/>
      <c r="Y8376" s="113"/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10"/>
      <c r="B8377" s="111"/>
      <c r="C8377" s="112"/>
      <c r="D8377" s="21">
        <f t="shared" si="210"/>
        <v>0</v>
      </c>
      <c r="E8377" s="24">
        <f t="shared" si="211"/>
        <v>0</v>
      </c>
      <c r="F8377" s="104"/>
      <c r="G8377" s="104"/>
      <c r="H8377" s="105"/>
      <c r="I8377" s="105"/>
      <c r="J8377" s="106"/>
      <c r="K8377" s="107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10"/>
      <c r="B8378" s="111"/>
      <c r="C8378" s="112"/>
      <c r="D8378" s="21">
        <f t="shared" si="210"/>
        <v>1000</v>
      </c>
      <c r="E8378" s="24">
        <f t="shared" si="211"/>
        <v>120000</v>
      </c>
      <c r="F8378" s="104"/>
      <c r="G8378" s="104"/>
      <c r="H8378" s="113">
        <v>1000</v>
      </c>
      <c r="I8378" s="113">
        <v>120000</v>
      </c>
      <c r="J8378" s="31"/>
      <c r="K8378" s="32"/>
      <c r="L8378" s="113"/>
      <c r="M8378" s="113"/>
      <c r="N8378" s="31">
        <v>0</v>
      </c>
      <c r="O8378" s="32">
        <v>0</v>
      </c>
      <c r="P8378" s="105"/>
      <c r="Q8378" s="105"/>
      <c r="R8378" s="31"/>
      <c r="S8378" s="32"/>
      <c r="T8378" s="113"/>
      <c r="U8378" s="113"/>
      <c r="V8378" s="31"/>
      <c r="W8378" s="32"/>
      <c r="X8378" s="113"/>
      <c r="Y8378" s="113"/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10"/>
      <c r="B8379" s="111"/>
      <c r="C8379" s="112"/>
      <c r="D8379" s="21">
        <f t="shared" si="210"/>
        <v>0</v>
      </c>
      <c r="E8379" s="24">
        <f t="shared" si="211"/>
        <v>52000</v>
      </c>
      <c r="F8379" s="104"/>
      <c r="G8379" s="104"/>
      <c r="H8379" s="113"/>
      <c r="I8379" s="113"/>
      <c r="J8379" s="31"/>
      <c r="K8379" s="32"/>
      <c r="L8379" s="113"/>
      <c r="M8379" s="113"/>
      <c r="N8379" s="31">
        <v>0</v>
      </c>
      <c r="O8379" s="32">
        <v>52000</v>
      </c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10"/>
      <c r="B8380" s="111"/>
      <c r="C8380" s="112"/>
      <c r="D8380" s="21">
        <f t="shared" si="210"/>
        <v>0</v>
      </c>
      <c r="E8380" s="24">
        <f t="shared" si="211"/>
        <v>0</v>
      </c>
      <c r="F8380" s="104"/>
      <c r="G8380" s="104"/>
      <c r="H8380" s="105"/>
      <c r="I8380" s="105"/>
      <c r="J8380" s="106"/>
      <c r="K8380" s="107"/>
      <c r="L8380" s="105"/>
      <c r="M8380" s="105"/>
      <c r="N8380" s="106">
        <v>0</v>
      </c>
      <c r="O8380" s="107">
        <v>0</v>
      </c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10"/>
      <c r="B8381" s="111"/>
      <c r="C8381" s="112"/>
      <c r="D8381" s="21">
        <f t="shared" si="210"/>
        <v>0</v>
      </c>
      <c r="E8381" s="24">
        <f t="shared" si="211"/>
        <v>5000</v>
      </c>
      <c r="F8381" s="104"/>
      <c r="G8381" s="104"/>
      <c r="H8381" s="113">
        <v>0</v>
      </c>
      <c r="I8381" s="113">
        <v>5000</v>
      </c>
      <c r="J8381" s="31"/>
      <c r="K8381" s="32"/>
      <c r="L8381" s="113"/>
      <c r="M8381" s="113"/>
      <c r="N8381" s="31">
        <v>0</v>
      </c>
      <c r="O8381" s="32">
        <v>0</v>
      </c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10"/>
      <c r="B8382" s="111"/>
      <c r="C8382" s="112"/>
      <c r="D8382" s="21">
        <f t="shared" si="210"/>
        <v>63328.25</v>
      </c>
      <c r="E8382" s="24">
        <f t="shared" si="211"/>
        <v>69946.149999999994</v>
      </c>
      <c r="F8382" s="104"/>
      <c r="G8382" s="104"/>
      <c r="H8382" s="113">
        <v>34787.46</v>
      </c>
      <c r="I8382" s="113">
        <v>35765.06</v>
      </c>
      <c r="J8382" s="31"/>
      <c r="K8382" s="32"/>
      <c r="L8382" s="113"/>
      <c r="M8382" s="113"/>
      <c r="N8382" s="31">
        <v>28540.79</v>
      </c>
      <c r="O8382" s="32">
        <v>34181.089999999997</v>
      </c>
      <c r="P8382" s="113"/>
      <c r="Q8382" s="113"/>
      <c r="R8382" s="31"/>
      <c r="S8382" s="32"/>
      <c r="T8382" s="113"/>
      <c r="U8382" s="113"/>
      <c r="V8382" s="31"/>
      <c r="W8382" s="32"/>
      <c r="X8382" s="113"/>
      <c r="Y8382" s="113"/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10"/>
      <c r="B8383" s="111"/>
      <c r="C8383" s="112"/>
      <c r="D8383" s="21">
        <f t="shared" si="210"/>
        <v>6223</v>
      </c>
      <c r="E8383" s="24">
        <f t="shared" si="211"/>
        <v>0</v>
      </c>
      <c r="F8383" s="104"/>
      <c r="G8383" s="104"/>
      <c r="H8383" s="113">
        <v>6223</v>
      </c>
      <c r="I8383" s="113">
        <v>0</v>
      </c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10"/>
      <c r="B8384" s="111"/>
      <c r="C8384" s="112"/>
      <c r="D8384" s="21">
        <f t="shared" si="210"/>
        <v>65428.51</v>
      </c>
      <c r="E8384" s="24">
        <f t="shared" si="211"/>
        <v>77188.48000000001</v>
      </c>
      <c r="F8384" s="104"/>
      <c r="G8384" s="104"/>
      <c r="H8384" s="113">
        <v>25473.07</v>
      </c>
      <c r="I8384" s="113">
        <v>49420.55</v>
      </c>
      <c r="J8384" s="31"/>
      <c r="K8384" s="32"/>
      <c r="L8384" s="113"/>
      <c r="M8384" s="113"/>
      <c r="N8384" s="31">
        <v>39955.440000000002</v>
      </c>
      <c r="O8384" s="32">
        <v>27767.93</v>
      </c>
      <c r="P8384" s="113"/>
      <c r="Q8384" s="113"/>
      <c r="R8384" s="31"/>
      <c r="S8384" s="32"/>
      <c r="T8384" s="113"/>
      <c r="U8384" s="113"/>
      <c r="V8384" s="31"/>
      <c r="W8384" s="32"/>
      <c r="X8384" s="113"/>
      <c r="Y8384" s="113"/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10"/>
      <c r="B8385" s="111"/>
      <c r="C8385" s="112"/>
      <c r="D8385" s="21">
        <f t="shared" si="210"/>
        <v>7763.6</v>
      </c>
      <c r="E8385" s="24">
        <f t="shared" si="211"/>
        <v>7763.6</v>
      </c>
      <c r="F8385" s="104"/>
      <c r="G8385" s="104"/>
      <c r="H8385" s="113">
        <v>3881.8</v>
      </c>
      <c r="I8385" s="113">
        <v>3881.8</v>
      </c>
      <c r="J8385" s="31"/>
      <c r="K8385" s="32"/>
      <c r="L8385" s="113"/>
      <c r="M8385" s="113"/>
      <c r="N8385" s="31">
        <v>3881.8</v>
      </c>
      <c r="O8385" s="32">
        <v>3881.8</v>
      </c>
      <c r="P8385" s="113"/>
      <c r="Q8385" s="113"/>
      <c r="R8385" s="31"/>
      <c r="S8385" s="32"/>
      <c r="T8385" s="113"/>
      <c r="U8385" s="113"/>
      <c r="V8385" s="31"/>
      <c r="W8385" s="32"/>
      <c r="X8385" s="113"/>
      <c r="Y8385" s="113"/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10"/>
      <c r="B8386" s="111"/>
      <c r="C8386" s="112"/>
      <c r="D8386" s="21">
        <f t="shared" si="210"/>
        <v>0</v>
      </c>
      <c r="E8386" s="24">
        <f t="shared" si="211"/>
        <v>0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10"/>
      <c r="B8387" s="111"/>
      <c r="C8387" s="112"/>
      <c r="D8387" s="21">
        <f t="shared" si="210"/>
        <v>69097</v>
      </c>
      <c r="E8387" s="24">
        <f t="shared" si="211"/>
        <v>34219</v>
      </c>
      <c r="F8387" s="104"/>
      <c r="G8387" s="104"/>
      <c r="H8387" s="113">
        <v>27886</v>
      </c>
      <c r="I8387" s="113">
        <v>27401</v>
      </c>
      <c r="J8387" s="31"/>
      <c r="K8387" s="32"/>
      <c r="L8387" s="113"/>
      <c r="M8387" s="113"/>
      <c r="N8387" s="31">
        <v>41211</v>
      </c>
      <c r="O8387" s="32">
        <v>6818</v>
      </c>
      <c r="P8387" s="113"/>
      <c r="Q8387" s="113"/>
      <c r="R8387" s="31"/>
      <c r="S8387" s="32"/>
      <c r="T8387" s="113"/>
      <c r="U8387" s="113"/>
      <c r="V8387" s="31"/>
      <c r="W8387" s="32"/>
      <c r="X8387" s="113"/>
      <c r="Y8387" s="113"/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10"/>
      <c r="B8388" s="111"/>
      <c r="C8388" s="112"/>
      <c r="D8388" s="21">
        <f t="shared" si="210"/>
        <v>29256453.880000003</v>
      </c>
      <c r="E8388" s="24">
        <f t="shared" si="211"/>
        <v>29256453.880000003</v>
      </c>
      <c r="F8388" s="104"/>
      <c r="G8388" s="104"/>
      <c r="H8388" s="113">
        <v>20558563.890000001</v>
      </c>
      <c r="I8388" s="113">
        <v>20558563.890000001</v>
      </c>
      <c r="J8388" s="31"/>
      <c r="K8388" s="32"/>
      <c r="L8388" s="113"/>
      <c r="M8388" s="113"/>
      <c r="N8388" s="31">
        <v>8697889.9900000002</v>
      </c>
      <c r="O8388" s="32">
        <v>8697889.9900000002</v>
      </c>
      <c r="P8388" s="113"/>
      <c r="Q8388" s="113"/>
      <c r="R8388" s="31"/>
      <c r="S8388" s="32"/>
      <c r="T8388" s="113"/>
      <c r="U8388" s="113"/>
      <c r="V8388" s="31"/>
      <c r="W8388" s="32"/>
      <c r="X8388" s="113"/>
      <c r="Y8388" s="113"/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10"/>
      <c r="B8389" s="111"/>
      <c r="C8389" s="112"/>
      <c r="D8389" s="21">
        <f t="shared" si="210"/>
        <v>22000</v>
      </c>
      <c r="E8389" s="24">
        <f t="shared" si="211"/>
        <v>0</v>
      </c>
      <c r="F8389" s="104"/>
      <c r="G8389" s="104"/>
      <c r="H8389" s="113">
        <v>0</v>
      </c>
      <c r="I8389" s="113">
        <v>0</v>
      </c>
      <c r="J8389" s="31"/>
      <c r="K8389" s="32"/>
      <c r="L8389" s="113"/>
      <c r="M8389" s="113"/>
      <c r="N8389" s="31">
        <v>22000</v>
      </c>
      <c r="O8389" s="32">
        <v>0</v>
      </c>
      <c r="P8389" s="113"/>
      <c r="Q8389" s="113"/>
      <c r="R8389" s="31"/>
      <c r="S8389" s="32"/>
      <c r="T8389" s="113"/>
      <c r="U8389" s="113"/>
      <c r="V8389" s="31"/>
      <c r="W8389" s="32"/>
      <c r="X8389" s="113"/>
      <c r="Y8389" s="113"/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10"/>
      <c r="B8390" s="111"/>
      <c r="C8390" s="112"/>
      <c r="D8390" s="21">
        <f t="shared" si="210"/>
        <v>1097914.9099999999</v>
      </c>
      <c r="E8390" s="24">
        <f t="shared" si="211"/>
        <v>3641775.74</v>
      </c>
      <c r="F8390" s="104"/>
      <c r="G8390" s="104"/>
      <c r="H8390" s="105">
        <v>762022.83</v>
      </c>
      <c r="I8390" s="105">
        <v>2427850.4900000002</v>
      </c>
      <c r="J8390" s="106"/>
      <c r="K8390" s="107"/>
      <c r="L8390" s="105"/>
      <c r="M8390" s="105"/>
      <c r="N8390" s="106">
        <v>335892.08</v>
      </c>
      <c r="O8390" s="107">
        <v>1213925.25</v>
      </c>
      <c r="P8390" s="113"/>
      <c r="Q8390" s="113"/>
      <c r="R8390" s="106"/>
      <c r="S8390" s="107"/>
      <c r="T8390" s="105"/>
      <c r="U8390" s="105"/>
      <c r="V8390" s="106"/>
      <c r="W8390" s="107"/>
      <c r="X8390" s="105"/>
      <c r="Y8390" s="105"/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10"/>
      <c r="B8391" s="111"/>
      <c r="C8391" s="112"/>
      <c r="D8391" s="21">
        <f t="shared" si="210"/>
        <v>0</v>
      </c>
      <c r="E8391" s="24">
        <f t="shared" si="211"/>
        <v>3000000</v>
      </c>
      <c r="F8391" s="104"/>
      <c r="G8391" s="104"/>
      <c r="H8391" s="105">
        <v>0</v>
      </c>
      <c r="I8391" s="105">
        <v>3000000</v>
      </c>
      <c r="J8391" s="106"/>
      <c r="K8391" s="107"/>
      <c r="L8391" s="105"/>
      <c r="M8391" s="105"/>
      <c r="N8391" s="106">
        <v>0</v>
      </c>
      <c r="O8391" s="107">
        <v>0</v>
      </c>
      <c r="P8391" s="105"/>
      <c r="Q8391" s="105"/>
      <c r="R8391" s="106"/>
      <c r="S8391" s="107"/>
      <c r="T8391" s="105"/>
      <c r="U8391" s="105"/>
      <c r="V8391" s="106"/>
      <c r="W8391" s="107"/>
      <c r="X8391" s="105"/>
      <c r="Y8391" s="105"/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10"/>
      <c r="B8392" s="111"/>
      <c r="C8392" s="112"/>
      <c r="D8392" s="21">
        <f t="shared" si="210"/>
        <v>0</v>
      </c>
      <c r="E8392" s="24">
        <f t="shared" si="211"/>
        <v>1506921.06</v>
      </c>
      <c r="F8392" s="104"/>
      <c r="G8392" s="104"/>
      <c r="H8392" s="105">
        <v>0</v>
      </c>
      <c r="I8392" s="105">
        <v>0</v>
      </c>
      <c r="J8392" s="106"/>
      <c r="K8392" s="107"/>
      <c r="L8392" s="105"/>
      <c r="M8392" s="105"/>
      <c r="N8392" s="106">
        <v>0</v>
      </c>
      <c r="O8392" s="107">
        <v>1506921.06</v>
      </c>
      <c r="P8392" s="105"/>
      <c r="Q8392" s="105"/>
      <c r="R8392" s="106"/>
      <c r="S8392" s="107"/>
      <c r="T8392" s="105"/>
      <c r="U8392" s="105"/>
      <c r="V8392" s="106"/>
      <c r="W8392" s="107"/>
      <c r="X8392" s="105"/>
      <c r="Y8392" s="105"/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10"/>
      <c r="B8393" s="111"/>
      <c r="C8393" s="112"/>
      <c r="D8393" s="21">
        <f t="shared" si="210"/>
        <v>0</v>
      </c>
      <c r="E8393" s="24">
        <f t="shared" si="211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10"/>
      <c r="B8394" s="111"/>
      <c r="C8394" s="112"/>
      <c r="D8394" s="21">
        <f t="shared" si="210"/>
        <v>0</v>
      </c>
      <c r="E8394" s="24">
        <f t="shared" si="211"/>
        <v>0</v>
      </c>
      <c r="F8394" s="104"/>
      <c r="G8394" s="104"/>
      <c r="H8394" s="113"/>
      <c r="I8394" s="113"/>
      <c r="J8394" s="31"/>
      <c r="K8394" s="32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10"/>
      <c r="B8395" s="111"/>
      <c r="C8395" s="112"/>
      <c r="D8395" s="21">
        <f t="shared" si="210"/>
        <v>0</v>
      </c>
      <c r="E8395" s="24">
        <f t="shared" si="211"/>
        <v>1820</v>
      </c>
      <c r="F8395" s="104"/>
      <c r="G8395" s="104"/>
      <c r="H8395" s="105">
        <v>0</v>
      </c>
      <c r="I8395" s="105">
        <v>1040</v>
      </c>
      <c r="J8395" s="106"/>
      <c r="K8395" s="107"/>
      <c r="L8395" s="105"/>
      <c r="M8395" s="105"/>
      <c r="N8395" s="106">
        <v>0</v>
      </c>
      <c r="O8395" s="107">
        <v>780</v>
      </c>
      <c r="P8395" s="113"/>
      <c r="Q8395" s="113"/>
      <c r="R8395" s="106"/>
      <c r="S8395" s="107"/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10"/>
      <c r="B8396" s="111"/>
      <c r="C8396" s="112"/>
      <c r="D8396" s="21">
        <f t="shared" si="210"/>
        <v>0</v>
      </c>
      <c r="E8396" s="24">
        <f t="shared" si="211"/>
        <v>4900</v>
      </c>
      <c r="F8396" s="104"/>
      <c r="G8396" s="104"/>
      <c r="H8396" s="105">
        <v>0</v>
      </c>
      <c r="I8396" s="105">
        <v>2800</v>
      </c>
      <c r="J8396" s="106"/>
      <c r="K8396" s="107"/>
      <c r="L8396" s="105"/>
      <c r="M8396" s="105"/>
      <c r="N8396" s="106">
        <v>0</v>
      </c>
      <c r="O8396" s="107">
        <v>2100</v>
      </c>
      <c r="P8396" s="105"/>
      <c r="Q8396" s="105"/>
      <c r="R8396" s="106"/>
      <c r="S8396" s="107"/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10"/>
      <c r="B8397" s="111"/>
      <c r="C8397" s="112"/>
      <c r="D8397" s="21">
        <f t="shared" si="210"/>
        <v>0</v>
      </c>
      <c r="E8397" s="24">
        <f t="shared" si="211"/>
        <v>2884</v>
      </c>
      <c r="F8397" s="104"/>
      <c r="G8397" s="104"/>
      <c r="H8397" s="113">
        <v>0</v>
      </c>
      <c r="I8397" s="113">
        <v>1648</v>
      </c>
      <c r="J8397" s="31"/>
      <c r="K8397" s="32"/>
      <c r="L8397" s="113"/>
      <c r="M8397" s="113"/>
      <c r="N8397" s="31">
        <v>0</v>
      </c>
      <c r="O8397" s="32">
        <v>1236</v>
      </c>
      <c r="P8397" s="105"/>
      <c r="Q8397" s="105"/>
      <c r="R8397" s="31"/>
      <c r="S8397" s="32"/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10"/>
      <c r="B8398" s="111"/>
      <c r="C8398" s="112"/>
      <c r="D8398" s="21">
        <f t="shared" si="210"/>
        <v>0</v>
      </c>
      <c r="E8398" s="24">
        <f t="shared" si="211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10"/>
      <c r="B8399" s="111"/>
      <c r="C8399" s="112"/>
      <c r="D8399" s="21">
        <f t="shared" si="210"/>
        <v>0</v>
      </c>
      <c r="E8399" s="24">
        <f t="shared" si="211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10"/>
      <c r="B8400" s="111"/>
      <c r="C8400" s="112"/>
      <c r="D8400" s="21">
        <f t="shared" si="210"/>
        <v>0</v>
      </c>
      <c r="E8400" s="24">
        <f t="shared" si="211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10"/>
      <c r="B8401" s="111"/>
      <c r="C8401" s="112"/>
      <c r="D8401" s="21">
        <f t="shared" si="210"/>
        <v>0</v>
      </c>
      <c r="E8401" s="24">
        <f t="shared" si="211"/>
        <v>0</v>
      </c>
      <c r="F8401" s="104"/>
      <c r="G8401" s="104"/>
      <c r="H8401" s="113">
        <v>0</v>
      </c>
      <c r="I8401" s="113">
        <v>0</v>
      </c>
      <c r="J8401" s="31"/>
      <c r="K8401" s="32"/>
      <c r="L8401" s="113"/>
      <c r="M8401" s="113"/>
      <c r="N8401" s="31">
        <v>0</v>
      </c>
      <c r="O8401" s="32">
        <v>0</v>
      </c>
      <c r="P8401" s="113"/>
      <c r="Q8401" s="113"/>
      <c r="R8401" s="31"/>
      <c r="S8401" s="32"/>
      <c r="T8401" s="113"/>
      <c r="U8401" s="113"/>
      <c r="V8401" s="31"/>
      <c r="W8401" s="32"/>
      <c r="X8401" s="113"/>
      <c r="Y8401" s="113"/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10"/>
      <c r="B8402" s="111"/>
      <c r="C8402" s="112"/>
      <c r="D8402" s="21">
        <f t="shared" si="210"/>
        <v>0</v>
      </c>
      <c r="E8402" s="24">
        <f t="shared" si="211"/>
        <v>0</v>
      </c>
      <c r="F8402" s="104"/>
      <c r="G8402" s="104"/>
      <c r="H8402" s="105"/>
      <c r="I8402" s="105"/>
      <c r="J8402" s="106"/>
      <c r="K8402" s="107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10"/>
      <c r="B8403" s="111"/>
      <c r="C8403" s="112"/>
      <c r="D8403" s="21">
        <f t="shared" si="210"/>
        <v>0</v>
      </c>
      <c r="E8403" s="24">
        <f t="shared" si="211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10"/>
      <c r="B8404" s="111"/>
      <c r="C8404" s="112"/>
      <c r="D8404" s="21">
        <f t="shared" si="210"/>
        <v>0</v>
      </c>
      <c r="E8404" s="24">
        <f t="shared" si="211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10"/>
      <c r="B8405" s="111"/>
      <c r="C8405" s="112"/>
      <c r="D8405" s="21">
        <f t="shared" si="210"/>
        <v>0</v>
      </c>
      <c r="E8405" s="24">
        <f t="shared" si="211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10"/>
      <c r="B8406" s="111"/>
      <c r="C8406" s="112"/>
      <c r="D8406" s="21">
        <f t="shared" si="210"/>
        <v>0</v>
      </c>
      <c r="E8406" s="24">
        <f t="shared" si="211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10"/>
      <c r="B8407" s="111"/>
      <c r="C8407" s="112"/>
      <c r="D8407" s="21">
        <f t="shared" si="210"/>
        <v>0</v>
      </c>
      <c r="E8407" s="24">
        <f t="shared" si="211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10"/>
      <c r="B8408" s="111"/>
      <c r="C8408" s="112"/>
      <c r="D8408" s="21">
        <f t="shared" si="210"/>
        <v>0</v>
      </c>
      <c r="E8408" s="24">
        <f t="shared" si="211"/>
        <v>0</v>
      </c>
      <c r="F8408" s="104"/>
      <c r="G8408" s="104"/>
      <c r="H8408" s="113"/>
      <c r="I8408" s="113"/>
      <c r="J8408" s="31"/>
      <c r="K8408" s="32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10"/>
      <c r="B8409" s="111"/>
      <c r="C8409" s="112"/>
      <c r="D8409" s="21">
        <f t="shared" si="210"/>
        <v>0</v>
      </c>
      <c r="E8409" s="24">
        <f t="shared" si="211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10"/>
      <c r="B8410" s="111"/>
      <c r="C8410" s="112"/>
      <c r="D8410" s="21">
        <f t="shared" si="210"/>
        <v>0</v>
      </c>
      <c r="E8410" s="24">
        <f t="shared" si="211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10"/>
      <c r="B8411" s="111"/>
      <c r="C8411" s="112"/>
      <c r="D8411" s="21">
        <f t="shared" si="210"/>
        <v>598644.68999999994</v>
      </c>
      <c r="E8411" s="24">
        <f t="shared" si="211"/>
        <v>0</v>
      </c>
      <c r="F8411" s="104"/>
      <c r="G8411" s="104"/>
      <c r="H8411" s="105">
        <v>350773.32</v>
      </c>
      <c r="I8411" s="105">
        <v>0</v>
      </c>
      <c r="J8411" s="106"/>
      <c r="K8411" s="107"/>
      <c r="L8411" s="105"/>
      <c r="M8411" s="105"/>
      <c r="N8411" s="106">
        <v>247871.37</v>
      </c>
      <c r="O8411" s="107">
        <v>0</v>
      </c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10"/>
      <c r="B8412" s="111"/>
      <c r="C8412" s="112"/>
      <c r="D8412" s="21">
        <f t="shared" si="210"/>
        <v>73948.88</v>
      </c>
      <c r="E8412" s="24">
        <f t="shared" si="211"/>
        <v>0</v>
      </c>
      <c r="F8412" s="104"/>
      <c r="G8412" s="104"/>
      <c r="H8412" s="105">
        <v>0</v>
      </c>
      <c r="I8412" s="105">
        <v>0</v>
      </c>
      <c r="J8412" s="106"/>
      <c r="K8412" s="107"/>
      <c r="L8412" s="105"/>
      <c r="M8412" s="105"/>
      <c r="N8412" s="106">
        <v>73948.88</v>
      </c>
      <c r="O8412" s="107">
        <v>0</v>
      </c>
      <c r="P8412" s="105"/>
      <c r="Q8412" s="105"/>
      <c r="R8412" s="106"/>
      <c r="S8412" s="107"/>
      <c r="T8412" s="105"/>
      <c r="U8412" s="105"/>
      <c r="V8412" s="106"/>
      <c r="W8412" s="107"/>
      <c r="X8412" s="105"/>
      <c r="Y8412" s="105"/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10"/>
      <c r="B8413" s="111"/>
      <c r="C8413" s="112"/>
      <c r="D8413" s="21">
        <f t="shared" si="210"/>
        <v>0</v>
      </c>
      <c r="E8413" s="24">
        <f t="shared" si="211"/>
        <v>0</v>
      </c>
      <c r="F8413" s="104"/>
      <c r="G8413" s="104"/>
      <c r="H8413" s="113"/>
      <c r="I8413" s="113"/>
      <c r="J8413" s="31"/>
      <c r="K8413" s="32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10"/>
      <c r="B8414" s="111"/>
      <c r="C8414" s="112"/>
      <c r="D8414" s="21">
        <f t="shared" si="210"/>
        <v>0</v>
      </c>
      <c r="E8414" s="24">
        <f t="shared" si="211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10"/>
      <c r="B8415" s="111"/>
      <c r="C8415" s="112"/>
      <c r="D8415" s="21">
        <f t="shared" si="210"/>
        <v>0</v>
      </c>
      <c r="E8415" s="24">
        <f t="shared" si="211"/>
        <v>0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10"/>
      <c r="B8416" s="111"/>
      <c r="C8416" s="112"/>
      <c r="D8416" s="21">
        <f t="shared" si="210"/>
        <v>0</v>
      </c>
      <c r="E8416" s="24">
        <f t="shared" si="211"/>
        <v>0</v>
      </c>
      <c r="F8416" s="104"/>
      <c r="G8416" s="104"/>
      <c r="H8416" s="113">
        <v>0</v>
      </c>
      <c r="I8416" s="113">
        <v>0</v>
      </c>
      <c r="J8416" s="31"/>
      <c r="K8416" s="32"/>
      <c r="L8416" s="113"/>
      <c r="M8416" s="113"/>
      <c r="N8416" s="31">
        <v>0</v>
      </c>
      <c r="O8416" s="32">
        <v>0</v>
      </c>
      <c r="P8416" s="113"/>
      <c r="Q8416" s="113"/>
      <c r="R8416" s="31"/>
      <c r="S8416" s="32"/>
      <c r="T8416" s="113"/>
      <c r="U8416" s="113"/>
      <c r="V8416" s="31"/>
      <c r="W8416" s="32"/>
      <c r="X8416" s="113"/>
      <c r="Y8416" s="113"/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10"/>
      <c r="B8417" s="111"/>
      <c r="C8417" s="112"/>
      <c r="D8417" s="21">
        <f t="shared" si="210"/>
        <v>2073556.6400000001</v>
      </c>
      <c r="E8417" s="24">
        <f t="shared" si="211"/>
        <v>1397392.77</v>
      </c>
      <c r="F8417" s="104"/>
      <c r="G8417" s="104"/>
      <c r="H8417" s="113">
        <v>281403.28999999998</v>
      </c>
      <c r="I8417" s="113">
        <v>584906.31999999995</v>
      </c>
      <c r="J8417" s="31"/>
      <c r="K8417" s="32"/>
      <c r="L8417" s="113"/>
      <c r="M8417" s="113"/>
      <c r="N8417" s="31">
        <v>1792153.35</v>
      </c>
      <c r="O8417" s="32">
        <v>812486.45</v>
      </c>
      <c r="P8417" s="113"/>
      <c r="Q8417" s="113"/>
      <c r="R8417" s="31"/>
      <c r="S8417" s="32"/>
      <c r="T8417" s="113"/>
      <c r="U8417" s="113"/>
      <c r="V8417" s="31"/>
      <c r="W8417" s="32"/>
      <c r="X8417" s="113"/>
      <c r="Y8417" s="113"/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10"/>
      <c r="B8418" s="111"/>
      <c r="C8418" s="112"/>
      <c r="D8418" s="21">
        <f t="shared" si="210"/>
        <v>49000</v>
      </c>
      <c r="E8418" s="24">
        <f t="shared" si="211"/>
        <v>0</v>
      </c>
      <c r="F8418" s="104"/>
      <c r="G8418" s="104"/>
      <c r="H8418" s="105">
        <v>49000</v>
      </c>
      <c r="I8418" s="105">
        <v>0</v>
      </c>
      <c r="J8418" s="106"/>
      <c r="K8418" s="107"/>
      <c r="L8418" s="105"/>
      <c r="M8418" s="105"/>
      <c r="N8418" s="106">
        <v>0</v>
      </c>
      <c r="O8418" s="107">
        <v>0</v>
      </c>
      <c r="P8418" s="113"/>
      <c r="Q8418" s="113"/>
      <c r="R8418" s="106"/>
      <c r="S8418" s="107"/>
      <c r="T8418" s="105"/>
      <c r="U8418" s="105"/>
      <c r="V8418" s="106"/>
      <c r="W8418" s="107"/>
      <c r="X8418" s="105"/>
      <c r="Y8418" s="105"/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10"/>
      <c r="B8419" s="111"/>
      <c r="C8419" s="112"/>
      <c r="D8419" s="21">
        <f t="shared" si="210"/>
        <v>0</v>
      </c>
      <c r="E8419" s="24">
        <f t="shared" si="211"/>
        <v>0</v>
      </c>
      <c r="F8419" s="104"/>
      <c r="G8419" s="104"/>
      <c r="H8419" s="113">
        <v>0</v>
      </c>
      <c r="I8419" s="113">
        <v>0</v>
      </c>
      <c r="J8419" s="31"/>
      <c r="K8419" s="32"/>
      <c r="L8419" s="113"/>
      <c r="M8419" s="113"/>
      <c r="N8419" s="31">
        <v>0</v>
      </c>
      <c r="O8419" s="32">
        <v>0</v>
      </c>
      <c r="P8419" s="105"/>
      <c r="Q8419" s="105"/>
      <c r="R8419" s="31"/>
      <c r="S8419" s="32"/>
      <c r="T8419" s="113"/>
      <c r="U8419" s="113"/>
      <c r="V8419" s="31"/>
      <c r="W8419" s="32"/>
      <c r="X8419" s="113"/>
      <c r="Y8419" s="113"/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10"/>
      <c r="B8420" s="111"/>
      <c r="C8420" s="112"/>
      <c r="D8420" s="21">
        <f t="shared" si="210"/>
        <v>0</v>
      </c>
      <c r="E8420" s="24">
        <f t="shared" si="211"/>
        <v>0</v>
      </c>
      <c r="F8420" s="104"/>
      <c r="G8420" s="104"/>
      <c r="H8420" s="105"/>
      <c r="I8420" s="105"/>
      <c r="J8420" s="106"/>
      <c r="K8420" s="107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10"/>
      <c r="B8421" s="111"/>
      <c r="C8421" s="112"/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104"/>
      <c r="G8421" s="104"/>
      <c r="H8421" s="113"/>
      <c r="I8421" s="113"/>
      <c r="J8421" s="31"/>
      <c r="K8421" s="32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10"/>
      <c r="B8422" s="111"/>
      <c r="C8422" s="112"/>
      <c r="D8422" s="21">
        <f t="shared" si="212"/>
        <v>0</v>
      </c>
      <c r="E8422" s="24">
        <f t="shared" si="21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10"/>
      <c r="B8423" s="111"/>
      <c r="C8423" s="112"/>
      <c r="D8423" s="21">
        <f t="shared" si="212"/>
        <v>0</v>
      </c>
      <c r="E8423" s="24">
        <f t="shared" si="213"/>
        <v>0</v>
      </c>
      <c r="F8423" s="104"/>
      <c r="G8423" s="104"/>
      <c r="H8423" s="105"/>
      <c r="I8423" s="105"/>
      <c r="J8423" s="106"/>
      <c r="K8423" s="107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10"/>
      <c r="B8424" s="111"/>
      <c r="C8424" s="112"/>
      <c r="D8424" s="21">
        <f t="shared" si="212"/>
        <v>0</v>
      </c>
      <c r="E8424" s="24">
        <f t="shared" si="21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10"/>
      <c r="B8425" s="111"/>
      <c r="C8425" s="112"/>
      <c r="D8425" s="21">
        <f t="shared" si="212"/>
        <v>0</v>
      </c>
      <c r="E8425" s="24">
        <f t="shared" si="21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10"/>
      <c r="B8426" s="111"/>
      <c r="C8426" s="112"/>
      <c r="D8426" s="21">
        <f t="shared" si="212"/>
        <v>0</v>
      </c>
      <c r="E8426" s="24">
        <f t="shared" si="21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10"/>
      <c r="B8427" s="111"/>
      <c r="C8427" s="112"/>
      <c r="D8427" s="21">
        <f t="shared" si="212"/>
        <v>0</v>
      </c>
      <c r="E8427" s="24">
        <f t="shared" si="21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10"/>
      <c r="B8428" s="111"/>
      <c r="C8428" s="112"/>
      <c r="D8428" s="21">
        <f t="shared" si="212"/>
        <v>0</v>
      </c>
      <c r="E8428" s="24">
        <f t="shared" si="213"/>
        <v>0</v>
      </c>
      <c r="F8428" s="104"/>
      <c r="G8428" s="104"/>
      <c r="H8428" s="113"/>
      <c r="I8428" s="113"/>
      <c r="J8428" s="31"/>
      <c r="K8428" s="32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10"/>
      <c r="B8429" s="111"/>
      <c r="C8429" s="112"/>
      <c r="D8429" s="21">
        <f t="shared" si="212"/>
        <v>0</v>
      </c>
      <c r="E8429" s="24">
        <f t="shared" si="21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10"/>
      <c r="B8430" s="111"/>
      <c r="C8430" s="112"/>
      <c r="D8430" s="21">
        <f t="shared" si="212"/>
        <v>0</v>
      </c>
      <c r="E8430" s="24">
        <f t="shared" si="21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10"/>
      <c r="B8431" s="111"/>
      <c r="C8431" s="112"/>
      <c r="D8431" s="21">
        <f t="shared" si="212"/>
        <v>0</v>
      </c>
      <c r="E8431" s="24">
        <f t="shared" si="21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10"/>
      <c r="B8432" s="111"/>
      <c r="C8432" s="112"/>
      <c r="D8432" s="21">
        <f t="shared" si="212"/>
        <v>0</v>
      </c>
      <c r="E8432" s="24">
        <f t="shared" si="21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10"/>
      <c r="B8433" s="111"/>
      <c r="C8433" s="112"/>
      <c r="D8433" s="21">
        <f t="shared" si="212"/>
        <v>0</v>
      </c>
      <c r="E8433" s="24">
        <f t="shared" si="21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10"/>
      <c r="B8434" s="111"/>
      <c r="C8434" s="112"/>
      <c r="D8434" s="21">
        <f t="shared" si="212"/>
        <v>0</v>
      </c>
      <c r="E8434" s="24">
        <f t="shared" si="21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10"/>
      <c r="B8435" s="111"/>
      <c r="C8435" s="112"/>
      <c r="D8435" s="21">
        <f t="shared" si="212"/>
        <v>0</v>
      </c>
      <c r="E8435" s="24">
        <f t="shared" si="21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10"/>
      <c r="B8436" s="111"/>
      <c r="C8436" s="112"/>
      <c r="D8436" s="21">
        <f t="shared" si="212"/>
        <v>0</v>
      </c>
      <c r="E8436" s="24">
        <f t="shared" si="21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10"/>
      <c r="B8437" s="111"/>
      <c r="C8437" s="112"/>
      <c r="D8437" s="21">
        <f t="shared" si="212"/>
        <v>0</v>
      </c>
      <c r="E8437" s="24">
        <f t="shared" si="213"/>
        <v>420</v>
      </c>
      <c r="F8437" s="104"/>
      <c r="G8437" s="104"/>
      <c r="H8437" s="113">
        <v>0</v>
      </c>
      <c r="I8437" s="113">
        <v>420</v>
      </c>
      <c r="J8437" s="31"/>
      <c r="K8437" s="32"/>
      <c r="L8437" s="113"/>
      <c r="M8437" s="113"/>
      <c r="N8437" s="31">
        <v>0</v>
      </c>
      <c r="O8437" s="32">
        <v>0</v>
      </c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10"/>
      <c r="B8438" s="111"/>
      <c r="C8438" s="112"/>
      <c r="D8438" s="21">
        <f t="shared" si="212"/>
        <v>0</v>
      </c>
      <c r="E8438" s="24">
        <f t="shared" si="213"/>
        <v>0</v>
      </c>
      <c r="F8438" s="104"/>
      <c r="G8438" s="104"/>
      <c r="H8438" s="105"/>
      <c r="I8438" s="105"/>
      <c r="J8438" s="106"/>
      <c r="K8438" s="107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10"/>
      <c r="B8439" s="111"/>
      <c r="C8439" s="112"/>
      <c r="D8439" s="21">
        <f t="shared" si="212"/>
        <v>360</v>
      </c>
      <c r="E8439" s="24">
        <f t="shared" si="213"/>
        <v>0</v>
      </c>
      <c r="F8439" s="104"/>
      <c r="G8439" s="104"/>
      <c r="H8439" s="113"/>
      <c r="I8439" s="113"/>
      <c r="J8439" s="31"/>
      <c r="K8439" s="32"/>
      <c r="L8439" s="113"/>
      <c r="M8439" s="113"/>
      <c r="N8439" s="31">
        <v>360</v>
      </c>
      <c r="O8439" s="32">
        <v>0</v>
      </c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10"/>
      <c r="B8440" s="111"/>
      <c r="C8440" s="112"/>
      <c r="D8440" s="21">
        <f t="shared" si="212"/>
        <v>0</v>
      </c>
      <c r="E8440" s="24">
        <f t="shared" si="213"/>
        <v>99400</v>
      </c>
      <c r="F8440" s="104"/>
      <c r="G8440" s="104"/>
      <c r="H8440" s="113">
        <v>0</v>
      </c>
      <c r="I8440" s="113">
        <v>28400</v>
      </c>
      <c r="J8440" s="31"/>
      <c r="K8440" s="32"/>
      <c r="L8440" s="113"/>
      <c r="M8440" s="113"/>
      <c r="N8440" s="31">
        <v>0</v>
      </c>
      <c r="O8440" s="32">
        <v>71000</v>
      </c>
      <c r="P8440" s="113"/>
      <c r="Q8440" s="113"/>
      <c r="R8440" s="31"/>
      <c r="S8440" s="32"/>
      <c r="T8440" s="113"/>
      <c r="U8440" s="113"/>
      <c r="V8440" s="31"/>
      <c r="W8440" s="32"/>
      <c r="X8440" s="113"/>
      <c r="Y8440" s="113"/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10"/>
      <c r="B8441" s="111"/>
      <c r="C8441" s="112"/>
      <c r="D8441" s="21">
        <f t="shared" si="212"/>
        <v>4930</v>
      </c>
      <c r="E8441" s="24">
        <f t="shared" si="213"/>
        <v>299835.34000000003</v>
      </c>
      <c r="F8441" s="104"/>
      <c r="G8441" s="104"/>
      <c r="H8441" s="113">
        <v>0</v>
      </c>
      <c r="I8441" s="113">
        <v>290673.15000000002</v>
      </c>
      <c r="J8441" s="31"/>
      <c r="K8441" s="32"/>
      <c r="L8441" s="113"/>
      <c r="M8441" s="113"/>
      <c r="N8441" s="31">
        <v>4930</v>
      </c>
      <c r="O8441" s="32">
        <v>9162.19</v>
      </c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10"/>
      <c r="B8442" s="111"/>
      <c r="C8442" s="112"/>
      <c r="D8442" s="21">
        <f t="shared" si="212"/>
        <v>0</v>
      </c>
      <c r="E8442" s="24">
        <f t="shared" si="213"/>
        <v>175</v>
      </c>
      <c r="F8442" s="104"/>
      <c r="G8442" s="104"/>
      <c r="H8442" s="113">
        <v>0</v>
      </c>
      <c r="I8442" s="113">
        <v>175</v>
      </c>
      <c r="J8442" s="31"/>
      <c r="K8442" s="32"/>
      <c r="L8442" s="113"/>
      <c r="M8442" s="113"/>
      <c r="N8442" s="31">
        <v>0</v>
      </c>
      <c r="O8442" s="32">
        <v>0</v>
      </c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10"/>
      <c r="B8443" s="111"/>
      <c r="C8443" s="112"/>
      <c r="D8443" s="21">
        <f t="shared" si="212"/>
        <v>300</v>
      </c>
      <c r="E8443" s="24">
        <f t="shared" si="213"/>
        <v>55690</v>
      </c>
      <c r="F8443" s="104"/>
      <c r="G8443" s="104"/>
      <c r="H8443" s="113">
        <v>300</v>
      </c>
      <c r="I8443" s="113">
        <v>43939</v>
      </c>
      <c r="J8443" s="31"/>
      <c r="K8443" s="32"/>
      <c r="L8443" s="113"/>
      <c r="M8443" s="113"/>
      <c r="N8443" s="31">
        <v>0</v>
      </c>
      <c r="O8443" s="32">
        <v>11751</v>
      </c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10"/>
      <c r="B8444" s="111"/>
      <c r="C8444" s="112"/>
      <c r="D8444" s="21">
        <f t="shared" si="212"/>
        <v>5792</v>
      </c>
      <c r="E8444" s="24">
        <f t="shared" si="213"/>
        <v>1207152.6400000001</v>
      </c>
      <c r="F8444" s="104"/>
      <c r="G8444" s="104"/>
      <c r="H8444" s="113">
        <v>0</v>
      </c>
      <c r="I8444" s="113">
        <v>638519.14</v>
      </c>
      <c r="J8444" s="31"/>
      <c r="K8444" s="32"/>
      <c r="L8444" s="113"/>
      <c r="M8444" s="113"/>
      <c r="N8444" s="31">
        <v>5792</v>
      </c>
      <c r="O8444" s="32">
        <v>568633.5</v>
      </c>
      <c r="P8444" s="113"/>
      <c r="Q8444" s="113"/>
      <c r="R8444" s="31"/>
      <c r="S8444" s="32"/>
      <c r="T8444" s="113"/>
      <c r="U8444" s="113"/>
      <c r="V8444" s="31"/>
      <c r="W8444" s="32"/>
      <c r="X8444" s="113"/>
      <c r="Y8444" s="113"/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10"/>
      <c r="B8445" s="111"/>
      <c r="C8445" s="112"/>
      <c r="D8445" s="21">
        <f t="shared" si="212"/>
        <v>29197</v>
      </c>
      <c r="E8445" s="24">
        <f t="shared" si="213"/>
        <v>1256452</v>
      </c>
      <c r="F8445" s="104"/>
      <c r="G8445" s="104"/>
      <c r="H8445" s="113">
        <v>0</v>
      </c>
      <c r="I8445" s="113">
        <v>773587</v>
      </c>
      <c r="J8445" s="31"/>
      <c r="K8445" s="32"/>
      <c r="L8445" s="113"/>
      <c r="M8445" s="113"/>
      <c r="N8445" s="31">
        <v>29197</v>
      </c>
      <c r="O8445" s="32">
        <v>482865</v>
      </c>
      <c r="P8445" s="113"/>
      <c r="Q8445" s="113"/>
      <c r="R8445" s="31"/>
      <c r="S8445" s="32"/>
      <c r="T8445" s="113"/>
      <c r="U8445" s="113"/>
      <c r="V8445" s="31"/>
      <c r="W8445" s="32"/>
      <c r="X8445" s="113"/>
      <c r="Y8445" s="113"/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10"/>
      <c r="B8446" s="111"/>
      <c r="C8446" s="112"/>
      <c r="D8446" s="21">
        <f t="shared" si="212"/>
        <v>0</v>
      </c>
      <c r="E8446" s="24">
        <f t="shared" si="213"/>
        <v>0</v>
      </c>
      <c r="F8446" s="104"/>
      <c r="G8446" s="104"/>
      <c r="H8446" s="105"/>
      <c r="I8446" s="105"/>
      <c r="J8446" s="106"/>
      <c r="K8446" s="107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10"/>
      <c r="B8447" s="111"/>
      <c r="C8447" s="112"/>
      <c r="D8447" s="21">
        <f t="shared" si="212"/>
        <v>0</v>
      </c>
      <c r="E8447" s="24">
        <f t="shared" si="213"/>
        <v>0</v>
      </c>
      <c r="F8447" s="104"/>
      <c r="G8447" s="104"/>
      <c r="H8447" s="113"/>
      <c r="I8447" s="113"/>
      <c r="J8447" s="31"/>
      <c r="K8447" s="32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10"/>
      <c r="B8448" s="111"/>
      <c r="C8448" s="112"/>
      <c r="D8448" s="21">
        <f t="shared" si="212"/>
        <v>0</v>
      </c>
      <c r="E8448" s="24">
        <f t="shared" si="21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10"/>
      <c r="B8449" s="111"/>
      <c r="C8449" s="112"/>
      <c r="D8449" s="21">
        <f t="shared" si="212"/>
        <v>0</v>
      </c>
      <c r="E8449" s="24">
        <f t="shared" si="213"/>
        <v>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10"/>
      <c r="B8450" s="111"/>
      <c r="C8450" s="112"/>
      <c r="D8450" s="21">
        <f t="shared" si="212"/>
        <v>156257</v>
      </c>
      <c r="E8450" s="24">
        <f t="shared" si="213"/>
        <v>3190144.5</v>
      </c>
      <c r="F8450" s="104"/>
      <c r="G8450" s="104"/>
      <c r="H8450" s="113">
        <v>70381</v>
      </c>
      <c r="I8450" s="113">
        <v>1704860.5</v>
      </c>
      <c r="J8450" s="31"/>
      <c r="K8450" s="32"/>
      <c r="L8450" s="113"/>
      <c r="M8450" s="113"/>
      <c r="N8450" s="31">
        <v>85876</v>
      </c>
      <c r="O8450" s="32">
        <v>1485284</v>
      </c>
      <c r="P8450" s="113"/>
      <c r="Q8450" s="113"/>
      <c r="R8450" s="31"/>
      <c r="S8450" s="32"/>
      <c r="T8450" s="113"/>
      <c r="U8450" s="113"/>
      <c r="V8450" s="31"/>
      <c r="W8450" s="32"/>
      <c r="X8450" s="113"/>
      <c r="Y8450" s="113"/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10"/>
      <c r="B8451" s="111"/>
      <c r="C8451" s="112"/>
      <c r="D8451" s="21">
        <f t="shared" si="212"/>
        <v>36753</v>
      </c>
      <c r="E8451" s="24">
        <f t="shared" si="213"/>
        <v>1574148.5</v>
      </c>
      <c r="F8451" s="104"/>
      <c r="G8451" s="104"/>
      <c r="H8451" s="113">
        <v>31463</v>
      </c>
      <c r="I8451" s="113">
        <v>758859</v>
      </c>
      <c r="J8451" s="31"/>
      <c r="K8451" s="32"/>
      <c r="L8451" s="113"/>
      <c r="M8451" s="113"/>
      <c r="N8451" s="31">
        <v>5290</v>
      </c>
      <c r="O8451" s="32">
        <v>815289.5</v>
      </c>
      <c r="P8451" s="113"/>
      <c r="Q8451" s="113"/>
      <c r="R8451" s="31"/>
      <c r="S8451" s="32"/>
      <c r="T8451" s="113"/>
      <c r="U8451" s="113"/>
      <c r="V8451" s="31"/>
      <c r="W8451" s="32"/>
      <c r="X8451" s="113"/>
      <c r="Y8451" s="113"/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10"/>
      <c r="B8452" s="111"/>
      <c r="C8452" s="112"/>
      <c r="D8452" s="21">
        <f t="shared" si="212"/>
        <v>359324.82</v>
      </c>
      <c r="E8452" s="24">
        <f t="shared" si="213"/>
        <v>0</v>
      </c>
      <c r="F8452" s="104"/>
      <c r="G8452" s="104"/>
      <c r="H8452" s="113">
        <v>359324.82</v>
      </c>
      <c r="I8452" s="113">
        <v>0</v>
      </c>
      <c r="J8452" s="31"/>
      <c r="K8452" s="32"/>
      <c r="L8452" s="113"/>
      <c r="M8452" s="113"/>
      <c r="N8452" s="31">
        <v>0</v>
      </c>
      <c r="O8452" s="32">
        <v>0</v>
      </c>
      <c r="P8452" s="113"/>
      <c r="Q8452" s="113"/>
      <c r="R8452" s="31"/>
      <c r="S8452" s="32"/>
      <c r="T8452" s="113"/>
      <c r="U8452" s="113"/>
      <c r="V8452" s="31"/>
      <c r="W8452" s="32"/>
      <c r="X8452" s="113"/>
      <c r="Y8452" s="113"/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10"/>
      <c r="B8453" s="111"/>
      <c r="C8453" s="112"/>
      <c r="D8453" s="21">
        <f t="shared" si="212"/>
        <v>0</v>
      </c>
      <c r="E8453" s="24">
        <f t="shared" si="213"/>
        <v>99216.12</v>
      </c>
      <c r="F8453" s="104"/>
      <c r="G8453" s="104"/>
      <c r="H8453" s="113">
        <v>0</v>
      </c>
      <c r="I8453" s="113">
        <v>99216.12</v>
      </c>
      <c r="J8453" s="31"/>
      <c r="K8453" s="32"/>
      <c r="L8453" s="113"/>
      <c r="M8453" s="113"/>
      <c r="N8453" s="31">
        <v>0</v>
      </c>
      <c r="O8453" s="32">
        <v>0</v>
      </c>
      <c r="P8453" s="113"/>
      <c r="Q8453" s="113"/>
      <c r="R8453" s="31"/>
      <c r="S8453" s="32"/>
      <c r="T8453" s="113"/>
      <c r="U8453" s="113"/>
      <c r="V8453" s="31"/>
      <c r="W8453" s="32"/>
      <c r="X8453" s="113"/>
      <c r="Y8453" s="113"/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10"/>
      <c r="B8454" s="111"/>
      <c r="C8454" s="112"/>
      <c r="D8454" s="21">
        <f t="shared" si="212"/>
        <v>400</v>
      </c>
      <c r="E8454" s="24">
        <f t="shared" si="213"/>
        <v>37203</v>
      </c>
      <c r="F8454" s="104"/>
      <c r="G8454" s="104"/>
      <c r="H8454" s="113">
        <v>0</v>
      </c>
      <c r="I8454" s="113">
        <v>21439</v>
      </c>
      <c r="J8454" s="31"/>
      <c r="K8454" s="32"/>
      <c r="L8454" s="113"/>
      <c r="M8454" s="113"/>
      <c r="N8454" s="31">
        <v>400</v>
      </c>
      <c r="O8454" s="32">
        <v>15764</v>
      </c>
      <c r="P8454" s="113"/>
      <c r="Q8454" s="113"/>
      <c r="R8454" s="31"/>
      <c r="S8454" s="32"/>
      <c r="T8454" s="113"/>
      <c r="U8454" s="113"/>
      <c r="V8454" s="31"/>
      <c r="W8454" s="32"/>
      <c r="X8454" s="113"/>
      <c r="Y8454" s="113"/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10"/>
      <c r="B8455" s="111"/>
      <c r="C8455" s="112"/>
      <c r="D8455" s="21">
        <f t="shared" si="212"/>
        <v>31409</v>
      </c>
      <c r="E8455" s="24">
        <f t="shared" si="213"/>
        <v>168229</v>
      </c>
      <c r="F8455" s="104"/>
      <c r="G8455" s="104"/>
      <c r="H8455" s="113">
        <v>0</v>
      </c>
      <c r="I8455" s="113">
        <v>56805</v>
      </c>
      <c r="J8455" s="31"/>
      <c r="K8455" s="32"/>
      <c r="L8455" s="113"/>
      <c r="M8455" s="113"/>
      <c r="N8455" s="31">
        <v>31409</v>
      </c>
      <c r="O8455" s="32">
        <v>111424</v>
      </c>
      <c r="P8455" s="113"/>
      <c r="Q8455" s="113"/>
      <c r="R8455" s="31"/>
      <c r="S8455" s="32"/>
      <c r="T8455" s="113"/>
      <c r="U8455" s="113"/>
      <c r="V8455" s="31"/>
      <c r="W8455" s="32"/>
      <c r="X8455" s="113"/>
      <c r="Y8455" s="113"/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10"/>
      <c r="B8456" s="111"/>
      <c r="C8456" s="112"/>
      <c r="D8456" s="21">
        <f t="shared" si="212"/>
        <v>15383</v>
      </c>
      <c r="E8456" s="24">
        <f t="shared" si="213"/>
        <v>340111</v>
      </c>
      <c r="F8456" s="104"/>
      <c r="G8456" s="104"/>
      <c r="H8456" s="113">
        <v>2570</v>
      </c>
      <c r="I8456" s="113">
        <v>186371.5</v>
      </c>
      <c r="J8456" s="31"/>
      <c r="K8456" s="32"/>
      <c r="L8456" s="113"/>
      <c r="M8456" s="113"/>
      <c r="N8456" s="31">
        <v>12813</v>
      </c>
      <c r="O8456" s="32">
        <v>153739.5</v>
      </c>
      <c r="P8456" s="113"/>
      <c r="Q8456" s="113"/>
      <c r="R8456" s="31"/>
      <c r="S8456" s="32"/>
      <c r="T8456" s="113"/>
      <c r="U8456" s="113"/>
      <c r="V8456" s="31"/>
      <c r="W8456" s="32"/>
      <c r="X8456" s="113"/>
      <c r="Y8456" s="113"/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10"/>
      <c r="B8457" s="111"/>
      <c r="C8457" s="112"/>
      <c r="D8457" s="21">
        <f t="shared" si="212"/>
        <v>0</v>
      </c>
      <c r="E8457" s="24">
        <f t="shared" si="213"/>
        <v>193273.5</v>
      </c>
      <c r="F8457" s="104"/>
      <c r="G8457" s="104"/>
      <c r="H8457" s="113">
        <v>0</v>
      </c>
      <c r="I8457" s="113">
        <v>104176.5</v>
      </c>
      <c r="J8457" s="31"/>
      <c r="K8457" s="32"/>
      <c r="L8457" s="113"/>
      <c r="M8457" s="113"/>
      <c r="N8457" s="31">
        <v>0</v>
      </c>
      <c r="O8457" s="32">
        <v>89097</v>
      </c>
      <c r="P8457" s="113"/>
      <c r="Q8457" s="113"/>
      <c r="R8457" s="31"/>
      <c r="S8457" s="32"/>
      <c r="T8457" s="113"/>
      <c r="U8457" s="113"/>
      <c r="V8457" s="31"/>
      <c r="W8457" s="32"/>
      <c r="X8457" s="113"/>
      <c r="Y8457" s="113"/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10"/>
      <c r="B8458" s="111"/>
      <c r="C8458" s="112"/>
      <c r="D8458" s="21">
        <f t="shared" si="212"/>
        <v>29217.57</v>
      </c>
      <c r="E8458" s="24">
        <f t="shared" si="213"/>
        <v>0</v>
      </c>
      <c r="F8458" s="104"/>
      <c r="G8458" s="104"/>
      <c r="H8458" s="113">
        <v>10796.21</v>
      </c>
      <c r="I8458" s="113">
        <v>0</v>
      </c>
      <c r="J8458" s="31"/>
      <c r="K8458" s="32"/>
      <c r="L8458" s="113"/>
      <c r="M8458" s="113"/>
      <c r="N8458" s="31">
        <v>18421.36</v>
      </c>
      <c r="O8458" s="32">
        <v>0</v>
      </c>
      <c r="P8458" s="113"/>
      <c r="Q8458" s="113"/>
      <c r="R8458" s="31"/>
      <c r="S8458" s="32"/>
      <c r="T8458" s="113"/>
      <c r="U8458" s="113"/>
      <c r="V8458" s="31"/>
      <c r="W8458" s="32"/>
      <c r="X8458" s="113"/>
      <c r="Y8458" s="113"/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10"/>
      <c r="B8459" s="111"/>
      <c r="C8459" s="112"/>
      <c r="D8459" s="21">
        <f t="shared" si="212"/>
        <v>0</v>
      </c>
      <c r="E8459" s="24">
        <f t="shared" si="213"/>
        <v>31302.21</v>
      </c>
      <c r="F8459" s="104"/>
      <c r="G8459" s="104"/>
      <c r="H8459" s="113">
        <v>0</v>
      </c>
      <c r="I8459" s="113">
        <v>25688.22</v>
      </c>
      <c r="J8459" s="31"/>
      <c r="K8459" s="32"/>
      <c r="L8459" s="113"/>
      <c r="M8459" s="113"/>
      <c r="N8459" s="31">
        <v>0</v>
      </c>
      <c r="O8459" s="32">
        <v>5613.99</v>
      </c>
      <c r="P8459" s="113"/>
      <c r="Q8459" s="113"/>
      <c r="R8459" s="31"/>
      <c r="S8459" s="32"/>
      <c r="T8459" s="113"/>
      <c r="U8459" s="113"/>
      <c r="V8459" s="31"/>
      <c r="W8459" s="32"/>
      <c r="X8459" s="113"/>
      <c r="Y8459" s="113"/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10"/>
      <c r="B8460" s="111"/>
      <c r="C8460" s="112"/>
      <c r="D8460" s="21">
        <f t="shared" si="212"/>
        <v>0</v>
      </c>
      <c r="E8460" s="24">
        <f t="shared" si="213"/>
        <v>13273</v>
      </c>
      <c r="F8460" s="104"/>
      <c r="G8460" s="104"/>
      <c r="H8460" s="113">
        <v>0</v>
      </c>
      <c r="I8460" s="113">
        <v>6977</v>
      </c>
      <c r="J8460" s="31"/>
      <c r="K8460" s="32"/>
      <c r="L8460" s="113"/>
      <c r="M8460" s="113"/>
      <c r="N8460" s="31">
        <v>0</v>
      </c>
      <c r="O8460" s="32">
        <v>6296</v>
      </c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10"/>
      <c r="B8461" s="111"/>
      <c r="C8461" s="112"/>
      <c r="D8461" s="21">
        <f t="shared" si="212"/>
        <v>0</v>
      </c>
      <c r="E8461" s="24">
        <f t="shared" si="213"/>
        <v>14716</v>
      </c>
      <c r="F8461" s="104"/>
      <c r="G8461" s="104"/>
      <c r="H8461" s="105">
        <v>0</v>
      </c>
      <c r="I8461" s="105">
        <v>14716</v>
      </c>
      <c r="J8461" s="106"/>
      <c r="K8461" s="107"/>
      <c r="L8461" s="105"/>
      <c r="M8461" s="105"/>
      <c r="N8461" s="106">
        <v>0</v>
      </c>
      <c r="O8461" s="107">
        <v>0</v>
      </c>
      <c r="P8461" s="113"/>
      <c r="Q8461" s="113"/>
      <c r="R8461" s="106"/>
      <c r="S8461" s="107"/>
      <c r="T8461" s="105"/>
      <c r="U8461" s="105"/>
      <c r="V8461" s="106"/>
      <c r="W8461" s="107"/>
      <c r="X8461" s="105"/>
      <c r="Y8461" s="105"/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10"/>
      <c r="B8462" s="111"/>
      <c r="C8462" s="112"/>
      <c r="D8462" s="21">
        <f t="shared" si="212"/>
        <v>35113.14</v>
      </c>
      <c r="E8462" s="24">
        <f t="shared" si="213"/>
        <v>0</v>
      </c>
      <c r="F8462" s="104"/>
      <c r="G8462" s="104"/>
      <c r="H8462" s="113"/>
      <c r="I8462" s="113"/>
      <c r="J8462" s="31"/>
      <c r="K8462" s="32"/>
      <c r="L8462" s="113"/>
      <c r="M8462" s="113"/>
      <c r="N8462" s="31">
        <v>35113.14</v>
      </c>
      <c r="O8462" s="32">
        <v>0</v>
      </c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10"/>
      <c r="B8463" s="111"/>
      <c r="C8463" s="112"/>
      <c r="D8463" s="21">
        <f t="shared" si="212"/>
        <v>0</v>
      </c>
      <c r="E8463" s="24">
        <f t="shared" si="213"/>
        <v>0</v>
      </c>
      <c r="F8463" s="104"/>
      <c r="G8463" s="104"/>
      <c r="H8463" s="113"/>
      <c r="I8463" s="113"/>
      <c r="J8463" s="31"/>
      <c r="K8463" s="32"/>
      <c r="L8463" s="113"/>
      <c r="M8463" s="113"/>
      <c r="N8463" s="31"/>
      <c r="O8463" s="32"/>
      <c r="P8463" s="113"/>
      <c r="Q8463" s="113"/>
      <c r="R8463" s="31"/>
      <c r="S8463" s="32"/>
      <c r="T8463" s="113"/>
      <c r="U8463" s="113"/>
      <c r="V8463" s="31"/>
      <c r="W8463" s="32"/>
      <c r="X8463" s="113"/>
      <c r="Y8463" s="113"/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10"/>
      <c r="B8464" s="111"/>
      <c r="C8464" s="112"/>
      <c r="D8464" s="21">
        <f t="shared" si="212"/>
        <v>57944</v>
      </c>
      <c r="E8464" s="24">
        <f t="shared" si="213"/>
        <v>9272713</v>
      </c>
      <c r="F8464" s="104"/>
      <c r="G8464" s="104"/>
      <c r="H8464" s="113">
        <v>1000</v>
      </c>
      <c r="I8464" s="113">
        <v>4818023.5</v>
      </c>
      <c r="J8464" s="31"/>
      <c r="K8464" s="32"/>
      <c r="L8464" s="113"/>
      <c r="M8464" s="113"/>
      <c r="N8464" s="31">
        <v>56944</v>
      </c>
      <c r="O8464" s="32">
        <v>4454689.5</v>
      </c>
      <c r="P8464" s="113"/>
      <c r="Q8464" s="113"/>
      <c r="R8464" s="31"/>
      <c r="S8464" s="32"/>
      <c r="T8464" s="113"/>
      <c r="U8464" s="113"/>
      <c r="V8464" s="31"/>
      <c r="W8464" s="32"/>
      <c r="X8464" s="113"/>
      <c r="Y8464" s="113"/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10"/>
      <c r="B8465" s="111"/>
      <c r="C8465" s="112"/>
      <c r="D8465" s="21">
        <f t="shared" si="212"/>
        <v>85511.4</v>
      </c>
      <c r="E8465" s="24">
        <f t="shared" si="213"/>
        <v>10837751.5</v>
      </c>
      <c r="F8465" s="104"/>
      <c r="G8465" s="104"/>
      <c r="H8465" s="113">
        <v>19449.400000000001</v>
      </c>
      <c r="I8465" s="113">
        <v>6098378.5</v>
      </c>
      <c r="J8465" s="31"/>
      <c r="K8465" s="32"/>
      <c r="L8465" s="113"/>
      <c r="M8465" s="113"/>
      <c r="N8465" s="31">
        <v>66062</v>
      </c>
      <c r="O8465" s="32">
        <v>4739373</v>
      </c>
      <c r="P8465" s="113"/>
      <c r="Q8465" s="113"/>
      <c r="R8465" s="31"/>
      <c r="S8465" s="32"/>
      <c r="T8465" s="113"/>
      <c r="U8465" s="113"/>
      <c r="V8465" s="31"/>
      <c r="W8465" s="32"/>
      <c r="X8465" s="113"/>
      <c r="Y8465" s="113"/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10"/>
      <c r="B8466" s="111"/>
      <c r="C8466" s="112"/>
      <c r="D8466" s="21">
        <f t="shared" si="212"/>
        <v>74436</v>
      </c>
      <c r="E8466" s="24">
        <f t="shared" si="213"/>
        <v>369860</v>
      </c>
      <c r="F8466" s="104"/>
      <c r="G8466" s="104"/>
      <c r="H8466" s="113">
        <v>0</v>
      </c>
      <c r="I8466" s="113">
        <v>197049</v>
      </c>
      <c r="J8466" s="31"/>
      <c r="K8466" s="32"/>
      <c r="L8466" s="113"/>
      <c r="M8466" s="113"/>
      <c r="N8466" s="31">
        <v>74436</v>
      </c>
      <c r="O8466" s="32">
        <v>172811</v>
      </c>
      <c r="P8466" s="113"/>
      <c r="Q8466" s="113"/>
      <c r="R8466" s="31"/>
      <c r="S8466" s="32"/>
      <c r="T8466" s="113"/>
      <c r="U8466" s="113"/>
      <c r="V8466" s="31"/>
      <c r="W8466" s="32"/>
      <c r="X8466" s="113"/>
      <c r="Y8466" s="113"/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10"/>
      <c r="B8467" s="111"/>
      <c r="C8467" s="112"/>
      <c r="D8467" s="21">
        <f t="shared" si="212"/>
        <v>0</v>
      </c>
      <c r="E8467" s="24">
        <f t="shared" si="213"/>
        <v>0</v>
      </c>
      <c r="F8467" s="104"/>
      <c r="G8467" s="104"/>
      <c r="H8467" s="113"/>
      <c r="I8467" s="113"/>
      <c r="J8467" s="31"/>
      <c r="K8467" s="32"/>
      <c r="L8467" s="113"/>
      <c r="M8467" s="113"/>
      <c r="N8467" s="31"/>
      <c r="O8467" s="32"/>
      <c r="P8467" s="113"/>
      <c r="Q8467" s="113"/>
      <c r="R8467" s="31"/>
      <c r="S8467" s="32"/>
      <c r="T8467" s="113"/>
      <c r="U8467" s="113"/>
      <c r="V8467" s="31"/>
      <c r="W8467" s="32"/>
      <c r="X8467" s="113"/>
      <c r="Y8467" s="113"/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10"/>
      <c r="B8468" s="111"/>
      <c r="C8468" s="112"/>
      <c r="D8468" s="21">
        <f t="shared" si="212"/>
        <v>0</v>
      </c>
      <c r="E8468" s="24">
        <f t="shared" si="213"/>
        <v>0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10"/>
      <c r="B8469" s="111"/>
      <c r="C8469" s="112"/>
      <c r="D8469" s="21">
        <f t="shared" si="212"/>
        <v>0</v>
      </c>
      <c r="E8469" s="24">
        <f t="shared" si="213"/>
        <v>0</v>
      </c>
      <c r="F8469" s="104"/>
      <c r="G8469" s="104"/>
      <c r="H8469" s="113"/>
      <c r="I8469" s="113"/>
      <c r="J8469" s="31"/>
      <c r="K8469" s="32"/>
      <c r="L8469" s="113"/>
      <c r="M8469" s="113"/>
      <c r="N8469" s="31">
        <v>0</v>
      </c>
      <c r="O8469" s="32">
        <v>0</v>
      </c>
      <c r="P8469" s="113"/>
      <c r="Q8469" s="113"/>
      <c r="R8469" s="31"/>
      <c r="S8469" s="32"/>
      <c r="T8469" s="113"/>
      <c r="U8469" s="113"/>
      <c r="V8469" s="31"/>
      <c r="W8469" s="32"/>
      <c r="X8469" s="113"/>
      <c r="Y8469" s="113"/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10"/>
      <c r="B8470" s="111"/>
      <c r="C8470" s="112"/>
      <c r="D8470" s="21">
        <f t="shared" si="212"/>
        <v>14723596.5</v>
      </c>
      <c r="E8470" s="24">
        <f t="shared" si="213"/>
        <v>55653528.200000003</v>
      </c>
      <c r="F8470" s="104"/>
      <c r="G8470" s="104"/>
      <c r="H8470" s="105">
        <v>10268907</v>
      </c>
      <c r="I8470" s="105">
        <v>49489696.520000003</v>
      </c>
      <c r="J8470" s="106"/>
      <c r="K8470" s="107"/>
      <c r="L8470" s="105"/>
      <c r="M8470" s="105"/>
      <c r="N8470" s="106">
        <v>4454689.5</v>
      </c>
      <c r="O8470" s="107">
        <v>6163831.6799999997</v>
      </c>
      <c r="P8470" s="113"/>
      <c r="Q8470" s="113"/>
      <c r="R8470" s="106"/>
      <c r="S8470" s="107"/>
      <c r="T8470" s="105"/>
      <c r="U8470" s="105"/>
      <c r="V8470" s="106"/>
      <c r="W8470" s="107"/>
      <c r="X8470" s="105"/>
      <c r="Y8470" s="105"/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10"/>
      <c r="B8471" s="111"/>
      <c r="C8471" s="112"/>
      <c r="D8471" s="21">
        <f t="shared" si="212"/>
        <v>0</v>
      </c>
      <c r="E8471" s="24">
        <f t="shared" si="213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10"/>
      <c r="B8472" s="111"/>
      <c r="C8472" s="112"/>
      <c r="D8472" s="21">
        <f t="shared" si="212"/>
        <v>757298.5</v>
      </c>
      <c r="E8472" s="24">
        <f t="shared" si="213"/>
        <v>9733951.8699999992</v>
      </c>
      <c r="F8472" s="104"/>
      <c r="G8472" s="104"/>
      <c r="H8472" s="105">
        <v>528110.5</v>
      </c>
      <c r="I8472" s="105">
        <v>9721111.8699999992</v>
      </c>
      <c r="J8472" s="106"/>
      <c r="K8472" s="107"/>
      <c r="L8472" s="105"/>
      <c r="M8472" s="105"/>
      <c r="N8472" s="106">
        <v>229188</v>
      </c>
      <c r="O8472" s="107">
        <v>12840</v>
      </c>
      <c r="P8472" s="105"/>
      <c r="Q8472" s="105"/>
      <c r="R8472" s="106"/>
      <c r="S8472" s="107"/>
      <c r="T8472" s="105"/>
      <c r="U8472" s="105"/>
      <c r="V8472" s="106"/>
      <c r="W8472" s="107"/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10"/>
      <c r="B8473" s="111"/>
      <c r="C8473" s="112"/>
      <c r="D8473" s="21">
        <f t="shared" si="212"/>
        <v>0</v>
      </c>
      <c r="E8473" s="24">
        <f t="shared" si="213"/>
        <v>568084.9</v>
      </c>
      <c r="F8473" s="104"/>
      <c r="G8473" s="104"/>
      <c r="H8473" s="105">
        <v>0</v>
      </c>
      <c r="I8473" s="105">
        <v>12000</v>
      </c>
      <c r="J8473" s="106"/>
      <c r="K8473" s="107"/>
      <c r="L8473" s="105"/>
      <c r="M8473" s="105"/>
      <c r="N8473" s="106">
        <v>0</v>
      </c>
      <c r="O8473" s="107">
        <v>556084.9</v>
      </c>
      <c r="P8473" s="105"/>
      <c r="Q8473" s="105"/>
      <c r="R8473" s="106"/>
      <c r="S8473" s="107"/>
      <c r="T8473" s="105"/>
      <c r="U8473" s="105"/>
      <c r="V8473" s="106"/>
      <c r="W8473" s="107"/>
      <c r="X8473" s="105"/>
      <c r="Y8473" s="105"/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10"/>
      <c r="B8474" s="111"/>
      <c r="C8474" s="112"/>
      <c r="D8474" s="21">
        <f t="shared" si="212"/>
        <v>0</v>
      </c>
      <c r="E8474" s="24">
        <f t="shared" si="213"/>
        <v>1231199.8</v>
      </c>
      <c r="F8474" s="104"/>
      <c r="G8474" s="104"/>
      <c r="H8474" s="105">
        <v>0</v>
      </c>
      <c r="I8474" s="105">
        <v>1133792.75</v>
      </c>
      <c r="J8474" s="106"/>
      <c r="K8474" s="107"/>
      <c r="L8474" s="105"/>
      <c r="M8474" s="105"/>
      <c r="N8474" s="106">
        <v>0</v>
      </c>
      <c r="O8474" s="107">
        <v>97407.05</v>
      </c>
      <c r="P8474" s="105"/>
      <c r="Q8474" s="105"/>
      <c r="R8474" s="106"/>
      <c r="S8474" s="107"/>
      <c r="T8474" s="105"/>
      <c r="U8474" s="105"/>
      <c r="V8474" s="106"/>
      <c r="W8474" s="107"/>
      <c r="X8474" s="105"/>
      <c r="Y8474" s="105"/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10"/>
      <c r="B8475" s="111"/>
      <c r="C8475" s="112"/>
      <c r="D8475" s="21">
        <f t="shared" si="212"/>
        <v>0</v>
      </c>
      <c r="E8475" s="24">
        <f t="shared" si="213"/>
        <v>136650</v>
      </c>
      <c r="F8475" s="104"/>
      <c r="G8475" s="104"/>
      <c r="H8475" s="105"/>
      <c r="I8475" s="105"/>
      <c r="J8475" s="106"/>
      <c r="K8475" s="107"/>
      <c r="L8475" s="105"/>
      <c r="M8475" s="105"/>
      <c r="N8475" s="106">
        <v>0</v>
      </c>
      <c r="O8475" s="107">
        <v>136650</v>
      </c>
      <c r="P8475" s="105"/>
      <c r="Q8475" s="105"/>
      <c r="R8475" s="106"/>
      <c r="S8475" s="107"/>
      <c r="T8475" s="105"/>
      <c r="U8475" s="105"/>
      <c r="V8475" s="106"/>
      <c r="W8475" s="107"/>
      <c r="X8475" s="105"/>
      <c r="Y8475" s="105"/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10"/>
      <c r="B8476" s="111"/>
      <c r="C8476" s="112"/>
      <c r="D8476" s="21">
        <f t="shared" si="212"/>
        <v>0</v>
      </c>
      <c r="E8476" s="24">
        <f t="shared" si="213"/>
        <v>5450883.5</v>
      </c>
      <c r="F8476" s="104"/>
      <c r="G8476" s="104"/>
      <c r="H8476" s="105">
        <v>0</v>
      </c>
      <c r="I8476" s="105">
        <v>5450883.5</v>
      </c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10"/>
      <c r="B8477" s="111"/>
      <c r="C8477" s="112"/>
      <c r="D8477" s="21">
        <f t="shared" si="212"/>
        <v>5220152.22</v>
      </c>
      <c r="E8477" s="24">
        <f t="shared" si="213"/>
        <v>3000</v>
      </c>
      <c r="F8477" s="104"/>
      <c r="G8477" s="104"/>
      <c r="H8477" s="105">
        <v>2924026.51</v>
      </c>
      <c r="I8477" s="105">
        <v>0</v>
      </c>
      <c r="J8477" s="106"/>
      <c r="K8477" s="107"/>
      <c r="L8477" s="105"/>
      <c r="M8477" s="105"/>
      <c r="N8477" s="106">
        <v>2296125.71</v>
      </c>
      <c r="O8477" s="107">
        <v>3000</v>
      </c>
      <c r="P8477" s="105"/>
      <c r="Q8477" s="105"/>
      <c r="R8477" s="106"/>
      <c r="S8477" s="107"/>
      <c r="T8477" s="105"/>
      <c r="U8477" s="105"/>
      <c r="V8477" s="106"/>
      <c r="W8477" s="107"/>
      <c r="X8477" s="105"/>
      <c r="Y8477" s="105"/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10"/>
      <c r="B8478" s="111"/>
      <c r="C8478" s="112"/>
      <c r="D8478" s="21">
        <f t="shared" si="212"/>
        <v>0</v>
      </c>
      <c r="E8478" s="24">
        <f t="shared" si="213"/>
        <v>1417849.62</v>
      </c>
      <c r="F8478" s="104"/>
      <c r="G8478" s="104"/>
      <c r="H8478" s="113">
        <v>0</v>
      </c>
      <c r="I8478" s="113">
        <v>876447.37</v>
      </c>
      <c r="J8478" s="31"/>
      <c r="K8478" s="32"/>
      <c r="L8478" s="113"/>
      <c r="M8478" s="113"/>
      <c r="N8478" s="31">
        <v>0</v>
      </c>
      <c r="O8478" s="32">
        <v>541402.25</v>
      </c>
      <c r="P8478" s="105"/>
      <c r="Q8478" s="105"/>
      <c r="R8478" s="31"/>
      <c r="S8478" s="32"/>
      <c r="T8478" s="113"/>
      <c r="U8478" s="113"/>
      <c r="V8478" s="31"/>
      <c r="W8478" s="32"/>
      <c r="X8478" s="113"/>
      <c r="Y8478" s="113"/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10"/>
      <c r="B8479" s="111"/>
      <c r="C8479" s="112"/>
      <c r="D8479" s="21">
        <f t="shared" si="212"/>
        <v>64165.35</v>
      </c>
      <c r="E8479" s="24">
        <f t="shared" si="213"/>
        <v>0</v>
      </c>
      <c r="F8479" s="104"/>
      <c r="G8479" s="104"/>
      <c r="H8479" s="113">
        <v>133.1</v>
      </c>
      <c r="I8479" s="113">
        <v>0</v>
      </c>
      <c r="J8479" s="31"/>
      <c r="K8479" s="32"/>
      <c r="L8479" s="113"/>
      <c r="M8479" s="113"/>
      <c r="N8479" s="31">
        <v>64032.25</v>
      </c>
      <c r="O8479" s="32">
        <v>0</v>
      </c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10"/>
      <c r="B8480" s="111"/>
      <c r="C8480" s="112"/>
      <c r="D8480" s="21">
        <f t="shared" si="212"/>
        <v>0</v>
      </c>
      <c r="E8480" s="24">
        <f t="shared" si="213"/>
        <v>858337.3</v>
      </c>
      <c r="F8480" s="104"/>
      <c r="G8480" s="104"/>
      <c r="H8480" s="113">
        <v>0</v>
      </c>
      <c r="I8480" s="113">
        <v>444164.5</v>
      </c>
      <c r="J8480" s="31"/>
      <c r="K8480" s="32"/>
      <c r="L8480" s="113"/>
      <c r="M8480" s="113"/>
      <c r="N8480" s="31">
        <v>0</v>
      </c>
      <c r="O8480" s="32">
        <v>414172.8</v>
      </c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10"/>
      <c r="B8481" s="111"/>
      <c r="C8481" s="112"/>
      <c r="D8481" s="21">
        <f t="shared" si="212"/>
        <v>11340</v>
      </c>
      <c r="E8481" s="24">
        <f t="shared" si="213"/>
        <v>524302</v>
      </c>
      <c r="F8481" s="104"/>
      <c r="G8481" s="104"/>
      <c r="H8481" s="105">
        <v>0</v>
      </c>
      <c r="I8481" s="105">
        <v>295114</v>
      </c>
      <c r="J8481" s="106"/>
      <c r="K8481" s="107"/>
      <c r="L8481" s="105"/>
      <c r="M8481" s="105"/>
      <c r="N8481" s="106">
        <v>11340</v>
      </c>
      <c r="O8481" s="107">
        <v>229188</v>
      </c>
      <c r="P8481" s="113"/>
      <c r="Q8481" s="113"/>
      <c r="R8481" s="106"/>
      <c r="S8481" s="107"/>
      <c r="T8481" s="105"/>
      <c r="U8481" s="105"/>
      <c r="V8481" s="106"/>
      <c r="W8481" s="107"/>
      <c r="X8481" s="105"/>
      <c r="Y8481" s="105"/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10"/>
      <c r="B8482" s="111"/>
      <c r="C8482" s="112"/>
      <c r="D8482" s="21">
        <f t="shared" si="212"/>
        <v>0</v>
      </c>
      <c r="E8482" s="24">
        <f t="shared" si="213"/>
        <v>0</v>
      </c>
      <c r="F8482" s="104"/>
      <c r="G8482" s="104"/>
      <c r="H8482" s="105"/>
      <c r="I8482" s="105"/>
      <c r="J8482" s="106"/>
      <c r="K8482" s="107"/>
      <c r="L8482" s="105"/>
      <c r="M8482" s="105"/>
      <c r="N8482" s="106"/>
      <c r="O8482" s="107"/>
      <c r="P8482" s="105"/>
      <c r="Q8482" s="105"/>
      <c r="R8482" s="106"/>
      <c r="S8482" s="107"/>
      <c r="T8482" s="105"/>
      <c r="U8482" s="105"/>
      <c r="V8482" s="106"/>
      <c r="W8482" s="107"/>
      <c r="X8482" s="105"/>
      <c r="Y8482" s="105"/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10"/>
      <c r="B8483" s="111"/>
      <c r="C8483" s="112"/>
      <c r="D8483" s="21">
        <f t="shared" si="212"/>
        <v>0</v>
      </c>
      <c r="E8483" s="24">
        <f t="shared" si="213"/>
        <v>2090107.86</v>
      </c>
      <c r="F8483" s="104"/>
      <c r="G8483" s="104"/>
      <c r="H8483" s="113">
        <v>0</v>
      </c>
      <c r="I8483" s="113">
        <v>2090107.86</v>
      </c>
      <c r="J8483" s="31"/>
      <c r="K8483" s="32"/>
      <c r="L8483" s="113"/>
      <c r="M8483" s="113"/>
      <c r="N8483" s="31">
        <v>0</v>
      </c>
      <c r="O8483" s="32">
        <v>0</v>
      </c>
      <c r="P8483" s="105"/>
      <c r="Q8483" s="105"/>
      <c r="R8483" s="31"/>
      <c r="S8483" s="32"/>
      <c r="T8483" s="113"/>
      <c r="U8483" s="113"/>
      <c r="V8483" s="31"/>
      <c r="W8483" s="32"/>
      <c r="X8483" s="113"/>
      <c r="Y8483" s="113"/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10"/>
      <c r="B8484" s="111"/>
      <c r="C8484" s="112"/>
      <c r="D8484" s="21">
        <f t="shared" si="212"/>
        <v>144778</v>
      </c>
      <c r="E8484" s="24">
        <f t="shared" si="213"/>
        <v>1102994</v>
      </c>
      <c r="F8484" s="104"/>
      <c r="G8484" s="104"/>
      <c r="H8484" s="105">
        <v>0</v>
      </c>
      <c r="I8484" s="105">
        <v>577263</v>
      </c>
      <c r="J8484" s="106"/>
      <c r="K8484" s="107"/>
      <c r="L8484" s="105"/>
      <c r="M8484" s="105"/>
      <c r="N8484" s="106">
        <v>144778</v>
      </c>
      <c r="O8484" s="107">
        <v>525731</v>
      </c>
      <c r="P8484" s="113"/>
      <c r="Q8484" s="113"/>
      <c r="R8484" s="106"/>
      <c r="S8484" s="107"/>
      <c r="T8484" s="105"/>
      <c r="U8484" s="105"/>
      <c r="V8484" s="106"/>
      <c r="W8484" s="107"/>
      <c r="X8484" s="105"/>
      <c r="Y8484" s="105"/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10"/>
      <c r="B8485" s="111"/>
      <c r="C8485" s="112"/>
      <c r="D8485" s="21">
        <f t="shared" ref="D8485:D8548" si="214">F8485+H8485+J8485+L8485+N8485+P8485+R8485+T8485+V8485+X8485+Z8485+AB8485</f>
        <v>18050</v>
      </c>
      <c r="E8485" s="24">
        <f t="shared" ref="E8485:E8548" si="215">G8485+I8485+K8485+M8485+O8485+Q8485+S8485+U8485+W8485+Y8485+AA8485+AC8485</f>
        <v>126561.45</v>
      </c>
      <c r="F8485" s="104"/>
      <c r="G8485" s="104"/>
      <c r="H8485" s="113">
        <v>0</v>
      </c>
      <c r="I8485" s="113">
        <v>65854.45</v>
      </c>
      <c r="J8485" s="31"/>
      <c r="K8485" s="32"/>
      <c r="L8485" s="113"/>
      <c r="M8485" s="113"/>
      <c r="N8485" s="31">
        <v>18050</v>
      </c>
      <c r="O8485" s="32">
        <v>60707</v>
      </c>
      <c r="P8485" s="105"/>
      <c r="Q8485" s="105"/>
      <c r="R8485" s="31"/>
      <c r="S8485" s="32"/>
      <c r="T8485" s="113"/>
      <c r="U8485" s="113"/>
      <c r="V8485" s="31"/>
      <c r="W8485" s="32"/>
      <c r="X8485" s="113"/>
      <c r="Y8485" s="113"/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10"/>
      <c r="B8486" s="111"/>
      <c r="C8486" s="112"/>
      <c r="D8486" s="21">
        <f t="shared" si="214"/>
        <v>10263.299999999999</v>
      </c>
      <c r="E8486" s="24">
        <f t="shared" si="215"/>
        <v>0</v>
      </c>
      <c r="F8486" s="104"/>
      <c r="G8486" s="104"/>
      <c r="H8486" s="105"/>
      <c r="I8486" s="105"/>
      <c r="J8486" s="106"/>
      <c r="K8486" s="107"/>
      <c r="L8486" s="105"/>
      <c r="M8486" s="105"/>
      <c r="N8486" s="106">
        <v>10263.299999999999</v>
      </c>
      <c r="O8486" s="107">
        <v>0</v>
      </c>
      <c r="P8486" s="113"/>
      <c r="Q8486" s="113"/>
      <c r="R8486" s="106"/>
      <c r="S8486" s="107"/>
      <c r="T8486" s="105"/>
      <c r="U8486" s="105"/>
      <c r="V8486" s="106"/>
      <c r="W8486" s="107"/>
      <c r="X8486" s="105"/>
      <c r="Y8486" s="105"/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10"/>
      <c r="B8487" s="111"/>
      <c r="C8487" s="112"/>
      <c r="D8487" s="21">
        <f t="shared" si="214"/>
        <v>0</v>
      </c>
      <c r="E8487" s="24">
        <f t="shared" si="215"/>
        <v>0</v>
      </c>
      <c r="F8487" s="104"/>
      <c r="G8487" s="104"/>
      <c r="H8487" s="113"/>
      <c r="I8487" s="113"/>
      <c r="J8487" s="31"/>
      <c r="K8487" s="32"/>
      <c r="L8487" s="113"/>
      <c r="M8487" s="113"/>
      <c r="N8487" s="31">
        <v>0</v>
      </c>
      <c r="O8487" s="32">
        <v>0</v>
      </c>
      <c r="P8487" s="105"/>
      <c r="Q8487" s="105"/>
      <c r="R8487" s="31"/>
      <c r="S8487" s="32"/>
      <c r="T8487" s="113"/>
      <c r="U8487" s="113"/>
      <c r="V8487" s="31"/>
      <c r="W8487" s="32"/>
      <c r="X8487" s="113"/>
      <c r="Y8487" s="113"/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10"/>
      <c r="B8488" s="111"/>
      <c r="C8488" s="112"/>
      <c r="D8488" s="21">
        <f t="shared" si="214"/>
        <v>0</v>
      </c>
      <c r="E8488" s="24">
        <f t="shared" si="21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10"/>
      <c r="B8489" s="111"/>
      <c r="C8489" s="112"/>
      <c r="D8489" s="21">
        <f t="shared" si="214"/>
        <v>0</v>
      </c>
      <c r="E8489" s="24">
        <f t="shared" si="21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10"/>
      <c r="B8490" s="111"/>
      <c r="C8490" s="112"/>
      <c r="D8490" s="21">
        <f t="shared" si="214"/>
        <v>232996.5</v>
      </c>
      <c r="E8490" s="24">
        <f t="shared" si="215"/>
        <v>232996.5</v>
      </c>
      <c r="F8490" s="104"/>
      <c r="G8490" s="104"/>
      <c r="H8490" s="105">
        <v>232996.5</v>
      </c>
      <c r="I8490" s="105">
        <v>232996.5</v>
      </c>
      <c r="J8490" s="106"/>
      <c r="K8490" s="107"/>
      <c r="L8490" s="105"/>
      <c r="M8490" s="105"/>
      <c r="N8490" s="106"/>
      <c r="O8490" s="107"/>
      <c r="P8490" s="113"/>
      <c r="Q8490" s="113"/>
      <c r="R8490" s="106"/>
      <c r="S8490" s="107"/>
      <c r="T8490" s="105"/>
      <c r="U8490" s="105"/>
      <c r="V8490" s="106"/>
      <c r="W8490" s="107"/>
      <c r="X8490" s="105"/>
      <c r="Y8490" s="105"/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10"/>
      <c r="B8491" s="111"/>
      <c r="C8491" s="112"/>
      <c r="D8491" s="21">
        <f t="shared" si="214"/>
        <v>35552</v>
      </c>
      <c r="E8491" s="24">
        <f t="shared" si="215"/>
        <v>3361</v>
      </c>
      <c r="F8491" s="104"/>
      <c r="G8491" s="104"/>
      <c r="H8491" s="113">
        <v>32869</v>
      </c>
      <c r="I8491" s="113">
        <v>0</v>
      </c>
      <c r="J8491" s="31"/>
      <c r="K8491" s="32"/>
      <c r="L8491" s="113"/>
      <c r="M8491" s="113"/>
      <c r="N8491" s="31">
        <v>2683</v>
      </c>
      <c r="O8491" s="32">
        <v>3361</v>
      </c>
      <c r="P8491" s="105"/>
      <c r="Q8491" s="105"/>
      <c r="R8491" s="31"/>
      <c r="S8491" s="32"/>
      <c r="T8491" s="113"/>
      <c r="U8491" s="113"/>
      <c r="V8491" s="31"/>
      <c r="W8491" s="32"/>
      <c r="X8491" s="113"/>
      <c r="Y8491" s="113"/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10"/>
      <c r="B8492" s="111"/>
      <c r="C8492" s="112"/>
      <c r="D8492" s="21">
        <f t="shared" si="214"/>
        <v>0</v>
      </c>
      <c r="E8492" s="24">
        <f t="shared" si="215"/>
        <v>46456</v>
      </c>
      <c r="F8492" s="104"/>
      <c r="G8492" s="104"/>
      <c r="H8492" s="105"/>
      <c r="I8492" s="105"/>
      <c r="J8492" s="106"/>
      <c r="K8492" s="107"/>
      <c r="L8492" s="105"/>
      <c r="M8492" s="105"/>
      <c r="N8492" s="106">
        <v>0</v>
      </c>
      <c r="O8492" s="107">
        <v>46456</v>
      </c>
      <c r="P8492" s="113"/>
      <c r="Q8492" s="113"/>
      <c r="R8492" s="106"/>
      <c r="S8492" s="107"/>
      <c r="T8492" s="105"/>
      <c r="U8492" s="105"/>
      <c r="V8492" s="106"/>
      <c r="W8492" s="107"/>
      <c r="X8492" s="105"/>
      <c r="Y8492" s="105"/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10"/>
      <c r="B8493" s="111"/>
      <c r="C8493" s="112"/>
      <c r="D8493" s="21">
        <f t="shared" si="214"/>
        <v>0</v>
      </c>
      <c r="E8493" s="24">
        <f t="shared" si="215"/>
        <v>0</v>
      </c>
      <c r="F8493" s="104"/>
      <c r="G8493" s="104"/>
      <c r="H8493" s="113"/>
      <c r="I8493" s="113"/>
      <c r="J8493" s="31"/>
      <c r="K8493" s="32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10"/>
      <c r="B8494" s="111"/>
      <c r="C8494" s="112"/>
      <c r="D8494" s="21">
        <f t="shared" si="214"/>
        <v>36449477.399999999</v>
      </c>
      <c r="E8494" s="24">
        <f t="shared" si="215"/>
        <v>0</v>
      </c>
      <c r="F8494" s="104"/>
      <c r="G8494" s="104"/>
      <c r="H8494" s="113">
        <v>36449477.399999999</v>
      </c>
      <c r="I8494" s="113">
        <v>0</v>
      </c>
      <c r="J8494" s="31"/>
      <c r="K8494" s="32"/>
      <c r="L8494" s="113"/>
      <c r="M8494" s="113"/>
      <c r="N8494" s="31">
        <v>0</v>
      </c>
      <c r="O8494" s="32">
        <v>0</v>
      </c>
      <c r="P8494" s="113"/>
      <c r="Q8494" s="113"/>
      <c r="R8494" s="31"/>
      <c r="S8494" s="32"/>
      <c r="T8494" s="113"/>
      <c r="U8494" s="113"/>
      <c r="V8494" s="31"/>
      <c r="W8494" s="32"/>
      <c r="X8494" s="113"/>
      <c r="Y8494" s="113"/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10"/>
      <c r="B8495" s="111"/>
      <c r="C8495" s="112"/>
      <c r="D8495" s="21">
        <f t="shared" si="214"/>
        <v>3525121.48</v>
      </c>
      <c r="E8495" s="24">
        <f t="shared" si="215"/>
        <v>0</v>
      </c>
      <c r="F8495" s="104"/>
      <c r="G8495" s="104"/>
      <c r="H8495" s="113">
        <v>1762560.74</v>
      </c>
      <c r="I8495" s="113">
        <v>0</v>
      </c>
      <c r="J8495" s="31"/>
      <c r="K8495" s="32"/>
      <c r="L8495" s="113"/>
      <c r="M8495" s="113"/>
      <c r="N8495" s="31">
        <v>1762560.74</v>
      </c>
      <c r="O8495" s="32">
        <v>0</v>
      </c>
      <c r="P8495" s="113"/>
      <c r="Q8495" s="113"/>
      <c r="R8495" s="31"/>
      <c r="S8495" s="32"/>
      <c r="T8495" s="113"/>
      <c r="U8495" s="113"/>
      <c r="V8495" s="31"/>
      <c r="W8495" s="32"/>
      <c r="X8495" s="113"/>
      <c r="Y8495" s="113"/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10"/>
      <c r="B8496" s="111"/>
      <c r="C8496" s="112"/>
      <c r="D8496" s="21">
        <f t="shared" si="214"/>
        <v>6707269.75</v>
      </c>
      <c r="E8496" s="24">
        <f t="shared" si="215"/>
        <v>0</v>
      </c>
      <c r="F8496" s="104"/>
      <c r="G8496" s="104"/>
      <c r="H8496" s="113">
        <v>6707269.75</v>
      </c>
      <c r="I8496" s="113">
        <v>0</v>
      </c>
      <c r="J8496" s="31"/>
      <c r="K8496" s="32"/>
      <c r="L8496" s="113"/>
      <c r="M8496" s="113"/>
      <c r="N8496" s="31">
        <v>0</v>
      </c>
      <c r="O8496" s="32">
        <v>0</v>
      </c>
      <c r="P8496" s="113"/>
      <c r="Q8496" s="113"/>
      <c r="R8496" s="31"/>
      <c r="S8496" s="32"/>
      <c r="T8496" s="113"/>
      <c r="U8496" s="113"/>
      <c r="V8496" s="31"/>
      <c r="W8496" s="32"/>
      <c r="X8496" s="113"/>
      <c r="Y8496" s="113"/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10"/>
      <c r="B8497" s="111"/>
      <c r="C8497" s="112"/>
      <c r="D8497" s="21">
        <f t="shared" si="214"/>
        <v>0</v>
      </c>
      <c r="E8497" s="24">
        <f t="shared" si="215"/>
        <v>0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/>
      <c r="U8497" s="113"/>
      <c r="V8497" s="31"/>
      <c r="W8497" s="32"/>
      <c r="X8497" s="113"/>
      <c r="Y8497" s="113"/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10"/>
      <c r="B8498" s="111"/>
      <c r="C8498" s="112"/>
      <c r="D8498" s="21">
        <f t="shared" si="214"/>
        <v>0</v>
      </c>
      <c r="E8498" s="24">
        <f t="shared" si="215"/>
        <v>2355</v>
      </c>
      <c r="F8498" s="104"/>
      <c r="G8498" s="104"/>
      <c r="H8498" s="105"/>
      <c r="I8498" s="105"/>
      <c r="J8498" s="106"/>
      <c r="K8498" s="107"/>
      <c r="L8498" s="105"/>
      <c r="M8498" s="105"/>
      <c r="N8498" s="106">
        <v>0</v>
      </c>
      <c r="O8498" s="107">
        <v>2355</v>
      </c>
      <c r="P8498" s="113"/>
      <c r="Q8498" s="113"/>
      <c r="R8498" s="106"/>
      <c r="S8498" s="107"/>
      <c r="T8498" s="105"/>
      <c r="U8498" s="105"/>
      <c r="V8498" s="106"/>
      <c r="W8498" s="107"/>
      <c r="X8498" s="105"/>
      <c r="Y8498" s="105"/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10"/>
      <c r="B8499" s="111"/>
      <c r="C8499" s="112"/>
      <c r="D8499" s="21">
        <f t="shared" si="214"/>
        <v>0</v>
      </c>
      <c r="E8499" s="24">
        <f t="shared" si="215"/>
        <v>0</v>
      </c>
      <c r="F8499" s="104"/>
      <c r="G8499" s="104"/>
      <c r="H8499" s="113"/>
      <c r="I8499" s="113"/>
      <c r="J8499" s="31"/>
      <c r="K8499" s="32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10"/>
      <c r="B8500" s="111"/>
      <c r="C8500" s="112"/>
      <c r="D8500" s="21">
        <f t="shared" si="214"/>
        <v>24980</v>
      </c>
      <c r="E8500" s="24">
        <f t="shared" si="215"/>
        <v>393785</v>
      </c>
      <c r="F8500" s="104"/>
      <c r="G8500" s="104"/>
      <c r="H8500" s="105">
        <v>12850</v>
      </c>
      <c r="I8500" s="105">
        <v>202937</v>
      </c>
      <c r="J8500" s="106"/>
      <c r="K8500" s="107"/>
      <c r="L8500" s="105"/>
      <c r="M8500" s="105"/>
      <c r="N8500" s="106">
        <v>12130</v>
      </c>
      <c r="O8500" s="107">
        <v>190848</v>
      </c>
      <c r="P8500" s="113"/>
      <c r="Q8500" s="113"/>
      <c r="R8500" s="106"/>
      <c r="S8500" s="107"/>
      <c r="T8500" s="105"/>
      <c r="U8500" s="105"/>
      <c r="V8500" s="106"/>
      <c r="W8500" s="107"/>
      <c r="X8500" s="105"/>
      <c r="Y8500" s="105"/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10"/>
      <c r="B8501" s="111"/>
      <c r="C8501" s="112"/>
      <c r="D8501" s="21">
        <f t="shared" si="214"/>
        <v>5460</v>
      </c>
      <c r="E8501" s="24">
        <f t="shared" si="215"/>
        <v>334614</v>
      </c>
      <c r="F8501" s="104"/>
      <c r="G8501" s="104"/>
      <c r="H8501" s="105">
        <v>5460</v>
      </c>
      <c r="I8501" s="105">
        <v>177549.5</v>
      </c>
      <c r="J8501" s="106"/>
      <c r="K8501" s="107"/>
      <c r="L8501" s="105"/>
      <c r="M8501" s="105"/>
      <c r="N8501" s="106">
        <v>0</v>
      </c>
      <c r="O8501" s="107">
        <v>157064.5</v>
      </c>
      <c r="P8501" s="105"/>
      <c r="Q8501" s="105"/>
      <c r="R8501" s="106"/>
      <c r="S8501" s="107"/>
      <c r="T8501" s="105"/>
      <c r="U8501" s="105"/>
      <c r="V8501" s="106"/>
      <c r="W8501" s="107"/>
      <c r="X8501" s="105"/>
      <c r="Y8501" s="105"/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10"/>
      <c r="B8502" s="111"/>
      <c r="C8502" s="112"/>
      <c r="D8502" s="21">
        <f t="shared" si="214"/>
        <v>0</v>
      </c>
      <c r="E8502" s="24">
        <f t="shared" si="215"/>
        <v>0</v>
      </c>
      <c r="F8502" s="104"/>
      <c r="G8502" s="104"/>
      <c r="H8502" s="113"/>
      <c r="I8502" s="113"/>
      <c r="J8502" s="31"/>
      <c r="K8502" s="32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10"/>
      <c r="B8503" s="111"/>
      <c r="C8503" s="112"/>
      <c r="D8503" s="21">
        <f t="shared" si="214"/>
        <v>0</v>
      </c>
      <c r="E8503" s="24">
        <f t="shared" si="21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>
        <v>0</v>
      </c>
      <c r="O8503" s="32">
        <v>0</v>
      </c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10"/>
      <c r="B8504" s="111"/>
      <c r="C8504" s="112"/>
      <c r="D8504" s="21">
        <f t="shared" si="214"/>
        <v>0</v>
      </c>
      <c r="E8504" s="24">
        <f t="shared" si="21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10"/>
      <c r="B8505" s="111"/>
      <c r="C8505" s="112"/>
      <c r="D8505" s="21">
        <f t="shared" si="214"/>
        <v>0</v>
      </c>
      <c r="E8505" s="24">
        <f t="shared" si="215"/>
        <v>0</v>
      </c>
      <c r="F8505" s="104"/>
      <c r="G8505" s="104"/>
      <c r="H8505" s="105"/>
      <c r="I8505" s="105"/>
      <c r="J8505" s="106"/>
      <c r="K8505" s="107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10"/>
      <c r="B8506" s="111"/>
      <c r="C8506" s="112"/>
      <c r="D8506" s="21">
        <f t="shared" si="214"/>
        <v>2390</v>
      </c>
      <c r="E8506" s="24">
        <f t="shared" si="215"/>
        <v>23382</v>
      </c>
      <c r="F8506" s="104"/>
      <c r="G8506" s="104"/>
      <c r="H8506" s="105">
        <v>1220</v>
      </c>
      <c r="I8506" s="105">
        <v>10451</v>
      </c>
      <c r="J8506" s="106"/>
      <c r="K8506" s="107"/>
      <c r="L8506" s="105"/>
      <c r="M8506" s="105"/>
      <c r="N8506" s="106">
        <v>1170</v>
      </c>
      <c r="O8506" s="107">
        <v>12931</v>
      </c>
      <c r="P8506" s="105"/>
      <c r="Q8506" s="105"/>
      <c r="R8506" s="106"/>
      <c r="S8506" s="107"/>
      <c r="T8506" s="105"/>
      <c r="U8506" s="105"/>
      <c r="V8506" s="106"/>
      <c r="W8506" s="107"/>
      <c r="X8506" s="105"/>
      <c r="Y8506" s="105"/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10"/>
      <c r="B8507" s="111"/>
      <c r="C8507" s="112"/>
      <c r="D8507" s="21">
        <f t="shared" si="214"/>
        <v>0</v>
      </c>
      <c r="E8507" s="24">
        <f t="shared" si="215"/>
        <v>60047</v>
      </c>
      <c r="F8507" s="104"/>
      <c r="G8507" s="104"/>
      <c r="H8507" s="105">
        <v>0</v>
      </c>
      <c r="I8507" s="105">
        <v>25153</v>
      </c>
      <c r="J8507" s="106"/>
      <c r="K8507" s="107"/>
      <c r="L8507" s="105"/>
      <c r="M8507" s="105"/>
      <c r="N8507" s="106">
        <v>0</v>
      </c>
      <c r="O8507" s="107">
        <v>34894</v>
      </c>
      <c r="P8507" s="105"/>
      <c r="Q8507" s="105"/>
      <c r="R8507" s="106"/>
      <c r="S8507" s="107"/>
      <c r="T8507" s="105"/>
      <c r="U8507" s="105"/>
      <c r="V8507" s="106"/>
      <c r="W8507" s="107"/>
      <c r="X8507" s="105"/>
      <c r="Y8507" s="105"/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10"/>
      <c r="B8508" s="111"/>
      <c r="C8508" s="112"/>
      <c r="D8508" s="21">
        <f t="shared" si="214"/>
        <v>60722</v>
      </c>
      <c r="E8508" s="24">
        <f t="shared" si="215"/>
        <v>506221</v>
      </c>
      <c r="F8508" s="104"/>
      <c r="G8508" s="104"/>
      <c r="H8508" s="105">
        <v>21623</v>
      </c>
      <c r="I8508" s="105">
        <v>281227</v>
      </c>
      <c r="J8508" s="106"/>
      <c r="K8508" s="107"/>
      <c r="L8508" s="105"/>
      <c r="M8508" s="105"/>
      <c r="N8508" s="106">
        <v>39099</v>
      </c>
      <c r="O8508" s="107">
        <v>224994</v>
      </c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10"/>
      <c r="B8509" s="111"/>
      <c r="C8509" s="112"/>
      <c r="D8509" s="21">
        <f t="shared" si="214"/>
        <v>3615</v>
      </c>
      <c r="E8509" s="24">
        <f t="shared" si="21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>
        <v>3615</v>
      </c>
      <c r="O8509" s="107">
        <v>0</v>
      </c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10"/>
      <c r="B8510" s="111"/>
      <c r="C8510" s="112"/>
      <c r="D8510" s="21">
        <f t="shared" si="214"/>
        <v>189789.08</v>
      </c>
      <c r="E8510" s="24">
        <f t="shared" si="215"/>
        <v>19250</v>
      </c>
      <c r="F8510" s="104"/>
      <c r="G8510" s="104"/>
      <c r="H8510" s="113">
        <v>98974.04</v>
      </c>
      <c r="I8510" s="113">
        <v>8020</v>
      </c>
      <c r="J8510" s="31"/>
      <c r="K8510" s="32"/>
      <c r="L8510" s="113"/>
      <c r="M8510" s="113"/>
      <c r="N8510" s="31">
        <v>90815.039999999994</v>
      </c>
      <c r="O8510" s="32">
        <v>11230</v>
      </c>
      <c r="P8510" s="105"/>
      <c r="Q8510" s="105"/>
      <c r="R8510" s="31"/>
      <c r="S8510" s="32"/>
      <c r="T8510" s="113"/>
      <c r="U8510" s="113"/>
      <c r="V8510" s="31"/>
      <c r="W8510" s="32"/>
      <c r="X8510" s="113"/>
      <c r="Y8510" s="113"/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10"/>
      <c r="B8511" s="111"/>
      <c r="C8511" s="112"/>
      <c r="D8511" s="21">
        <f t="shared" si="214"/>
        <v>241448.86</v>
      </c>
      <c r="E8511" s="24">
        <f t="shared" si="215"/>
        <v>9075</v>
      </c>
      <c r="F8511" s="104"/>
      <c r="G8511" s="104"/>
      <c r="H8511" s="105">
        <v>130966.93</v>
      </c>
      <c r="I8511" s="105">
        <v>5460</v>
      </c>
      <c r="J8511" s="106"/>
      <c r="K8511" s="107"/>
      <c r="L8511" s="105"/>
      <c r="M8511" s="105"/>
      <c r="N8511" s="106">
        <v>110481.93</v>
      </c>
      <c r="O8511" s="107">
        <v>3615</v>
      </c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10"/>
      <c r="B8512" s="111"/>
      <c r="C8512" s="112"/>
      <c r="D8512" s="21">
        <f t="shared" si="214"/>
        <v>0</v>
      </c>
      <c r="E8512" s="24">
        <f t="shared" si="215"/>
        <v>0</v>
      </c>
      <c r="F8512" s="104"/>
      <c r="G8512" s="104"/>
      <c r="H8512" s="105"/>
      <c r="I8512" s="105"/>
      <c r="J8512" s="106"/>
      <c r="K8512" s="107"/>
      <c r="L8512" s="105"/>
      <c r="M8512" s="105"/>
      <c r="N8512" s="106"/>
      <c r="O8512" s="107"/>
      <c r="P8512" s="105"/>
      <c r="Q8512" s="105"/>
      <c r="R8512" s="106"/>
      <c r="S8512" s="107"/>
      <c r="T8512" s="105"/>
      <c r="U8512" s="105"/>
      <c r="V8512" s="106"/>
      <c r="W8512" s="107"/>
      <c r="X8512" s="105"/>
      <c r="Y8512" s="105"/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10"/>
      <c r="B8513" s="111"/>
      <c r="C8513" s="112"/>
      <c r="D8513" s="21">
        <f t="shared" si="214"/>
        <v>0</v>
      </c>
      <c r="E8513" s="24">
        <f t="shared" si="215"/>
        <v>0</v>
      </c>
      <c r="F8513" s="104"/>
      <c r="G8513" s="104"/>
      <c r="H8513" s="113"/>
      <c r="I8513" s="113"/>
      <c r="J8513" s="31"/>
      <c r="K8513" s="32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/>
      <c r="W8513" s="32"/>
      <c r="X8513" s="113"/>
      <c r="Y8513" s="113"/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10"/>
      <c r="B8514" s="111"/>
      <c r="C8514" s="112"/>
      <c r="D8514" s="21">
        <f t="shared" si="214"/>
        <v>0</v>
      </c>
      <c r="E8514" s="24">
        <f t="shared" si="215"/>
        <v>0</v>
      </c>
      <c r="F8514" s="104"/>
      <c r="G8514" s="104"/>
      <c r="H8514" s="105"/>
      <c r="I8514" s="105"/>
      <c r="J8514" s="106"/>
      <c r="K8514" s="107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10"/>
      <c r="B8515" s="111"/>
      <c r="C8515" s="112"/>
      <c r="D8515" s="21">
        <f t="shared" si="214"/>
        <v>0</v>
      </c>
      <c r="E8515" s="24">
        <f t="shared" si="215"/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10"/>
      <c r="B8516" s="111"/>
      <c r="C8516" s="112"/>
      <c r="D8516" s="21">
        <f t="shared" si="214"/>
        <v>0</v>
      </c>
      <c r="E8516" s="24">
        <f t="shared" si="215"/>
        <v>24540.92</v>
      </c>
      <c r="F8516" s="104"/>
      <c r="G8516" s="104"/>
      <c r="H8516" s="105"/>
      <c r="I8516" s="105"/>
      <c r="J8516" s="106"/>
      <c r="K8516" s="107"/>
      <c r="L8516" s="105"/>
      <c r="M8516" s="105"/>
      <c r="N8516" s="106">
        <v>0</v>
      </c>
      <c r="O8516" s="107">
        <v>24540.92</v>
      </c>
      <c r="P8516" s="105"/>
      <c r="Q8516" s="105"/>
      <c r="R8516" s="106"/>
      <c r="S8516" s="107"/>
      <c r="T8516" s="105"/>
      <c r="U8516" s="105"/>
      <c r="V8516" s="106"/>
      <c r="W8516" s="107"/>
      <c r="X8516" s="105"/>
      <c r="Y8516" s="105"/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10"/>
      <c r="B8517" s="111"/>
      <c r="C8517" s="112"/>
      <c r="D8517" s="21">
        <f t="shared" si="214"/>
        <v>0</v>
      </c>
      <c r="E8517" s="24">
        <f t="shared" si="215"/>
        <v>5504</v>
      </c>
      <c r="F8517" s="104"/>
      <c r="G8517" s="104"/>
      <c r="H8517" s="105">
        <v>0</v>
      </c>
      <c r="I8517" s="105">
        <v>3811</v>
      </c>
      <c r="J8517" s="106"/>
      <c r="K8517" s="107"/>
      <c r="L8517" s="105"/>
      <c r="M8517" s="105"/>
      <c r="N8517" s="106">
        <v>0</v>
      </c>
      <c r="O8517" s="107">
        <v>1693</v>
      </c>
      <c r="P8517" s="105"/>
      <c r="Q8517" s="105"/>
      <c r="R8517" s="106"/>
      <c r="S8517" s="107"/>
      <c r="T8517" s="105"/>
      <c r="U8517" s="105"/>
      <c r="V8517" s="106"/>
      <c r="W8517" s="107"/>
      <c r="X8517" s="105"/>
      <c r="Y8517" s="105"/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10"/>
      <c r="B8518" s="111"/>
      <c r="C8518" s="112"/>
      <c r="D8518" s="21">
        <f t="shared" si="214"/>
        <v>0</v>
      </c>
      <c r="E8518" s="24">
        <f t="shared" si="215"/>
        <v>4210</v>
      </c>
      <c r="F8518" s="104"/>
      <c r="G8518" s="104"/>
      <c r="H8518" s="105"/>
      <c r="I8518" s="105"/>
      <c r="J8518" s="106"/>
      <c r="K8518" s="107"/>
      <c r="L8518" s="105"/>
      <c r="M8518" s="105"/>
      <c r="N8518" s="106">
        <v>0</v>
      </c>
      <c r="O8518" s="107">
        <v>4210</v>
      </c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10"/>
      <c r="B8519" s="111"/>
      <c r="C8519" s="112"/>
      <c r="D8519" s="21">
        <f t="shared" si="214"/>
        <v>2390.9699999999998</v>
      </c>
      <c r="E8519" s="24">
        <f t="shared" si="215"/>
        <v>0</v>
      </c>
      <c r="F8519" s="104"/>
      <c r="G8519" s="104"/>
      <c r="H8519" s="113"/>
      <c r="I8519" s="113"/>
      <c r="J8519" s="31"/>
      <c r="K8519" s="32"/>
      <c r="L8519" s="113"/>
      <c r="M8519" s="113"/>
      <c r="N8519" s="31">
        <v>2390.9699999999998</v>
      </c>
      <c r="O8519" s="32">
        <v>0</v>
      </c>
      <c r="P8519" s="105"/>
      <c r="Q8519" s="105"/>
      <c r="R8519" s="31"/>
      <c r="S8519" s="32"/>
      <c r="T8519" s="113"/>
      <c r="U8519" s="113"/>
      <c r="V8519" s="31"/>
      <c r="W8519" s="32"/>
      <c r="X8519" s="113"/>
      <c r="Y8519" s="113"/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10"/>
      <c r="B8520" s="111"/>
      <c r="C8520" s="112"/>
      <c r="D8520" s="21">
        <f t="shared" si="214"/>
        <v>0</v>
      </c>
      <c r="E8520" s="24">
        <f t="shared" si="215"/>
        <v>0</v>
      </c>
      <c r="F8520" s="104"/>
      <c r="G8520" s="104"/>
      <c r="H8520" s="105"/>
      <c r="I8520" s="105"/>
      <c r="J8520" s="106"/>
      <c r="K8520" s="107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10"/>
      <c r="B8521" s="111"/>
      <c r="C8521" s="112"/>
      <c r="D8521" s="21">
        <f t="shared" si="214"/>
        <v>0</v>
      </c>
      <c r="E8521" s="24">
        <f t="shared" si="215"/>
        <v>0</v>
      </c>
      <c r="F8521" s="104"/>
      <c r="G8521" s="104"/>
      <c r="H8521" s="113"/>
      <c r="I8521" s="113"/>
      <c r="J8521" s="31"/>
      <c r="K8521" s="32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10"/>
      <c r="B8522" s="111"/>
      <c r="C8522" s="112"/>
      <c r="D8522" s="21">
        <f t="shared" si="214"/>
        <v>13896.4</v>
      </c>
      <c r="E8522" s="24">
        <f t="shared" si="215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>
        <v>13896.4</v>
      </c>
      <c r="O8522" s="32">
        <v>0</v>
      </c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10"/>
      <c r="B8523" s="111"/>
      <c r="C8523" s="112"/>
      <c r="D8523" s="21">
        <f t="shared" si="214"/>
        <v>0</v>
      </c>
      <c r="E8523" s="24">
        <f t="shared" si="215"/>
        <v>0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/>
      <c r="Q8523" s="113"/>
      <c r="R8523" s="31"/>
      <c r="S8523" s="32"/>
      <c r="T8523" s="113"/>
      <c r="U8523" s="113"/>
      <c r="V8523" s="31"/>
      <c r="W8523" s="32"/>
      <c r="X8523" s="113"/>
      <c r="Y8523" s="113"/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10"/>
      <c r="B8524" s="111"/>
      <c r="C8524" s="112"/>
      <c r="D8524" s="21">
        <f t="shared" si="214"/>
        <v>0</v>
      </c>
      <c r="E8524" s="24">
        <f t="shared" si="215"/>
        <v>0</v>
      </c>
      <c r="F8524" s="104"/>
      <c r="G8524" s="104"/>
      <c r="H8524" s="113">
        <v>0</v>
      </c>
      <c r="I8524" s="113">
        <v>0</v>
      </c>
      <c r="J8524" s="31"/>
      <c r="K8524" s="32"/>
      <c r="L8524" s="113"/>
      <c r="M8524" s="113"/>
      <c r="N8524" s="31">
        <v>0</v>
      </c>
      <c r="O8524" s="32">
        <v>0</v>
      </c>
      <c r="P8524" s="113"/>
      <c r="Q8524" s="113"/>
      <c r="R8524" s="31"/>
      <c r="S8524" s="32"/>
      <c r="T8524" s="113"/>
      <c r="U8524" s="113"/>
      <c r="V8524" s="31"/>
      <c r="W8524" s="32"/>
      <c r="X8524" s="113"/>
      <c r="Y8524" s="113"/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10"/>
      <c r="B8525" s="111"/>
      <c r="C8525" s="112"/>
      <c r="D8525" s="21">
        <f t="shared" si="214"/>
        <v>0</v>
      </c>
      <c r="E8525" s="24">
        <f t="shared" si="215"/>
        <v>0</v>
      </c>
      <c r="F8525" s="104"/>
      <c r="G8525" s="104"/>
      <c r="H8525" s="113">
        <v>0</v>
      </c>
      <c r="I8525" s="113">
        <v>0</v>
      </c>
      <c r="J8525" s="31"/>
      <c r="K8525" s="32"/>
      <c r="L8525" s="113"/>
      <c r="M8525" s="113"/>
      <c r="N8525" s="31">
        <v>0</v>
      </c>
      <c r="O8525" s="32">
        <v>0</v>
      </c>
      <c r="P8525" s="113"/>
      <c r="Q8525" s="113"/>
      <c r="R8525" s="31"/>
      <c r="S8525" s="32"/>
      <c r="T8525" s="113"/>
      <c r="U8525" s="113"/>
      <c r="V8525" s="31"/>
      <c r="W8525" s="32"/>
      <c r="X8525" s="113"/>
      <c r="Y8525" s="113"/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10"/>
      <c r="B8526" s="111"/>
      <c r="C8526" s="112"/>
      <c r="D8526" s="21">
        <f t="shared" si="214"/>
        <v>0</v>
      </c>
      <c r="E8526" s="24">
        <f t="shared" si="215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10"/>
      <c r="B8527" s="111"/>
      <c r="C8527" s="112"/>
      <c r="D8527" s="21">
        <f t="shared" si="214"/>
        <v>0</v>
      </c>
      <c r="E8527" s="24">
        <f t="shared" si="215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10"/>
      <c r="B8528" s="111"/>
      <c r="C8528" s="112"/>
      <c r="D8528" s="21">
        <f t="shared" si="214"/>
        <v>0</v>
      </c>
      <c r="E8528" s="24">
        <f t="shared" si="215"/>
        <v>12500</v>
      </c>
      <c r="F8528" s="104"/>
      <c r="G8528" s="104"/>
      <c r="H8528" s="113">
        <v>0</v>
      </c>
      <c r="I8528" s="113">
        <v>4500</v>
      </c>
      <c r="J8528" s="31"/>
      <c r="K8528" s="32"/>
      <c r="L8528" s="113"/>
      <c r="M8528" s="113"/>
      <c r="N8528" s="31">
        <v>0</v>
      </c>
      <c r="O8528" s="32">
        <v>8000</v>
      </c>
      <c r="P8528" s="113"/>
      <c r="Q8528" s="113"/>
      <c r="R8528" s="31"/>
      <c r="S8528" s="32"/>
      <c r="T8528" s="113"/>
      <c r="U8528" s="113"/>
      <c r="V8528" s="31"/>
      <c r="W8528" s="32"/>
      <c r="X8528" s="113"/>
      <c r="Y8528" s="113"/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10"/>
      <c r="B8529" s="111"/>
      <c r="C8529" s="112"/>
      <c r="D8529" s="21">
        <f t="shared" si="214"/>
        <v>0</v>
      </c>
      <c r="E8529" s="24">
        <f t="shared" si="215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10"/>
      <c r="B8530" s="111"/>
      <c r="C8530" s="112"/>
      <c r="D8530" s="21">
        <f t="shared" si="214"/>
        <v>0</v>
      </c>
      <c r="E8530" s="24">
        <f t="shared" si="215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10"/>
      <c r="B8531" s="111"/>
      <c r="C8531" s="112"/>
      <c r="D8531" s="21">
        <f t="shared" si="214"/>
        <v>0</v>
      </c>
      <c r="E8531" s="24">
        <f t="shared" si="215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10"/>
      <c r="B8532" s="111"/>
      <c r="C8532" s="112"/>
      <c r="D8532" s="21">
        <f t="shared" si="214"/>
        <v>0</v>
      </c>
      <c r="E8532" s="24">
        <f t="shared" si="215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10"/>
      <c r="B8533" s="111"/>
      <c r="C8533" s="112"/>
      <c r="D8533" s="21">
        <f t="shared" si="214"/>
        <v>0</v>
      </c>
      <c r="E8533" s="24">
        <f t="shared" si="215"/>
        <v>1960</v>
      </c>
      <c r="F8533" s="104"/>
      <c r="G8533" s="104"/>
      <c r="H8533" s="105">
        <v>0</v>
      </c>
      <c r="I8533" s="105">
        <v>0</v>
      </c>
      <c r="J8533" s="106"/>
      <c r="K8533" s="107"/>
      <c r="L8533" s="105"/>
      <c r="M8533" s="105"/>
      <c r="N8533" s="106">
        <v>0</v>
      </c>
      <c r="O8533" s="107">
        <v>1960</v>
      </c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10"/>
      <c r="B8534" s="111"/>
      <c r="C8534" s="112"/>
      <c r="D8534" s="21">
        <f t="shared" si="214"/>
        <v>0</v>
      </c>
      <c r="E8534" s="24">
        <f t="shared" si="215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/>
      <c r="O8534" s="107"/>
      <c r="P8534" s="105"/>
      <c r="Q8534" s="105"/>
      <c r="R8534" s="106"/>
      <c r="S8534" s="107"/>
      <c r="T8534" s="105"/>
      <c r="U8534" s="105"/>
      <c r="V8534" s="106"/>
      <c r="W8534" s="107"/>
      <c r="X8534" s="105"/>
      <c r="Y8534" s="105"/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10"/>
      <c r="B8535" s="111"/>
      <c r="C8535" s="112"/>
      <c r="D8535" s="21">
        <f t="shared" si="214"/>
        <v>1714.92</v>
      </c>
      <c r="E8535" s="24">
        <f t="shared" si="215"/>
        <v>0</v>
      </c>
      <c r="F8535" s="104"/>
      <c r="G8535" s="104"/>
      <c r="H8535" s="113"/>
      <c r="I8535" s="113"/>
      <c r="J8535" s="31"/>
      <c r="K8535" s="32"/>
      <c r="L8535" s="113"/>
      <c r="M8535" s="113"/>
      <c r="N8535" s="31">
        <v>1714.92</v>
      </c>
      <c r="O8535" s="32">
        <v>0</v>
      </c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10"/>
      <c r="B8536" s="111"/>
      <c r="C8536" s="112"/>
      <c r="D8536" s="21">
        <f t="shared" si="214"/>
        <v>0</v>
      </c>
      <c r="E8536" s="24">
        <f t="shared" si="215"/>
        <v>3209.62</v>
      </c>
      <c r="F8536" s="104"/>
      <c r="G8536" s="104"/>
      <c r="H8536" s="113"/>
      <c r="I8536" s="113"/>
      <c r="J8536" s="31"/>
      <c r="K8536" s="32"/>
      <c r="L8536" s="113"/>
      <c r="M8536" s="113"/>
      <c r="N8536" s="31">
        <v>0</v>
      </c>
      <c r="O8536" s="32">
        <v>3209.62</v>
      </c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10"/>
      <c r="B8537" s="111"/>
      <c r="C8537" s="112"/>
      <c r="D8537" s="21">
        <f t="shared" si="214"/>
        <v>1960</v>
      </c>
      <c r="E8537" s="24">
        <f t="shared" si="215"/>
        <v>31395</v>
      </c>
      <c r="F8537" s="104"/>
      <c r="G8537" s="104"/>
      <c r="H8537" s="113">
        <v>0</v>
      </c>
      <c r="I8537" s="113">
        <v>18652</v>
      </c>
      <c r="J8537" s="31"/>
      <c r="K8537" s="32"/>
      <c r="L8537" s="113"/>
      <c r="M8537" s="113"/>
      <c r="N8537" s="31">
        <v>1960</v>
      </c>
      <c r="O8537" s="32">
        <v>12743</v>
      </c>
      <c r="P8537" s="113"/>
      <c r="Q8537" s="113"/>
      <c r="R8537" s="31"/>
      <c r="S8537" s="32"/>
      <c r="T8537" s="113"/>
      <c r="U8537" s="113"/>
      <c r="V8537" s="31"/>
      <c r="W8537" s="32"/>
      <c r="X8537" s="113"/>
      <c r="Y8537" s="113"/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10"/>
      <c r="B8538" s="111"/>
      <c r="C8538" s="112"/>
      <c r="D8538" s="21">
        <f t="shared" si="214"/>
        <v>0</v>
      </c>
      <c r="E8538" s="24">
        <f t="shared" si="215"/>
        <v>3328</v>
      </c>
      <c r="F8538" s="104"/>
      <c r="G8538" s="104"/>
      <c r="H8538" s="113">
        <v>0</v>
      </c>
      <c r="I8538" s="113">
        <v>0</v>
      </c>
      <c r="J8538" s="31"/>
      <c r="K8538" s="32"/>
      <c r="L8538" s="113"/>
      <c r="M8538" s="113"/>
      <c r="N8538" s="31">
        <v>0</v>
      </c>
      <c r="O8538" s="32">
        <v>3328</v>
      </c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10"/>
      <c r="B8539" s="111"/>
      <c r="C8539" s="112"/>
      <c r="D8539" s="21">
        <f t="shared" si="214"/>
        <v>18652</v>
      </c>
      <c r="E8539" s="24">
        <f t="shared" si="215"/>
        <v>232996.5</v>
      </c>
      <c r="F8539" s="104"/>
      <c r="G8539" s="104"/>
      <c r="H8539" s="105">
        <v>18652</v>
      </c>
      <c r="I8539" s="105">
        <v>232996.5</v>
      </c>
      <c r="J8539" s="106"/>
      <c r="K8539" s="107"/>
      <c r="L8539" s="105"/>
      <c r="M8539" s="105"/>
      <c r="N8539" s="106">
        <v>0</v>
      </c>
      <c r="O8539" s="107">
        <v>0</v>
      </c>
      <c r="P8539" s="113"/>
      <c r="Q8539" s="113"/>
      <c r="R8539" s="106"/>
      <c r="S8539" s="107"/>
      <c r="T8539" s="105"/>
      <c r="U8539" s="105"/>
      <c r="V8539" s="106"/>
      <c r="W8539" s="107"/>
      <c r="X8539" s="105"/>
      <c r="Y8539" s="105"/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10"/>
      <c r="B8540" s="111"/>
      <c r="C8540" s="112"/>
      <c r="D8540" s="21">
        <f t="shared" si="214"/>
        <v>12743</v>
      </c>
      <c r="E8540" s="24">
        <f t="shared" si="215"/>
        <v>1960</v>
      </c>
      <c r="F8540" s="104"/>
      <c r="G8540" s="104"/>
      <c r="H8540" s="105"/>
      <c r="I8540" s="105"/>
      <c r="J8540" s="106"/>
      <c r="K8540" s="107"/>
      <c r="L8540" s="105"/>
      <c r="M8540" s="105"/>
      <c r="N8540" s="106">
        <v>12743</v>
      </c>
      <c r="O8540" s="107">
        <v>1960</v>
      </c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10"/>
      <c r="B8541" s="111"/>
      <c r="C8541" s="112"/>
      <c r="D8541" s="21">
        <f t="shared" si="214"/>
        <v>0</v>
      </c>
      <c r="E8541" s="24">
        <f t="shared" si="215"/>
        <v>0</v>
      </c>
      <c r="F8541" s="104"/>
      <c r="G8541" s="104"/>
      <c r="H8541" s="113"/>
      <c r="I8541" s="113"/>
      <c r="J8541" s="31"/>
      <c r="K8541" s="32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10"/>
      <c r="B8542" s="111"/>
      <c r="C8542" s="112"/>
      <c r="D8542" s="21">
        <f t="shared" si="214"/>
        <v>0</v>
      </c>
      <c r="E8542" s="24">
        <f t="shared" si="215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10"/>
      <c r="B8543" s="111"/>
      <c r="C8543" s="112"/>
      <c r="D8543" s="21">
        <f t="shared" si="214"/>
        <v>0</v>
      </c>
      <c r="E8543" s="24">
        <f t="shared" si="215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10"/>
      <c r="B8544" s="111"/>
      <c r="C8544" s="112"/>
      <c r="D8544" s="21">
        <f t="shared" si="214"/>
        <v>120000</v>
      </c>
      <c r="E8544" s="24">
        <f t="shared" si="215"/>
        <v>1000</v>
      </c>
      <c r="F8544" s="104"/>
      <c r="G8544" s="104"/>
      <c r="H8544" s="105">
        <v>120000</v>
      </c>
      <c r="I8544" s="105">
        <v>1000</v>
      </c>
      <c r="J8544" s="106"/>
      <c r="K8544" s="107"/>
      <c r="L8544" s="105"/>
      <c r="M8544" s="105"/>
      <c r="N8544" s="106">
        <v>0</v>
      </c>
      <c r="O8544" s="107">
        <v>0</v>
      </c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10"/>
      <c r="B8545" s="111"/>
      <c r="C8545" s="112"/>
      <c r="D8545" s="21">
        <f t="shared" si="214"/>
        <v>0</v>
      </c>
      <c r="E8545" s="24">
        <f t="shared" si="215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10"/>
      <c r="B8546" s="111"/>
      <c r="C8546" s="112"/>
      <c r="D8546" s="21">
        <f t="shared" si="214"/>
        <v>0</v>
      </c>
      <c r="E8546" s="24">
        <f t="shared" si="215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10"/>
      <c r="B8547" s="111"/>
      <c r="C8547" s="112"/>
      <c r="D8547" s="21">
        <f t="shared" si="214"/>
        <v>0</v>
      </c>
      <c r="E8547" s="24">
        <f t="shared" si="215"/>
        <v>0</v>
      </c>
      <c r="F8547" s="104"/>
      <c r="G8547" s="104"/>
      <c r="H8547" s="105"/>
      <c r="I8547" s="105"/>
      <c r="J8547" s="106"/>
      <c r="K8547" s="107"/>
      <c r="L8547" s="105"/>
      <c r="M8547" s="105"/>
      <c r="N8547" s="106">
        <v>0</v>
      </c>
      <c r="O8547" s="107">
        <v>0</v>
      </c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10"/>
      <c r="B8548" s="111"/>
      <c r="C8548" s="112"/>
      <c r="D8548" s="21">
        <f t="shared" si="214"/>
        <v>0</v>
      </c>
      <c r="E8548" s="24">
        <f t="shared" si="215"/>
        <v>670449.67999999993</v>
      </c>
      <c r="F8548" s="104"/>
      <c r="G8548" s="104"/>
      <c r="H8548" s="113">
        <v>0</v>
      </c>
      <c r="I8548" s="113">
        <v>368717.32</v>
      </c>
      <c r="J8548" s="31"/>
      <c r="K8548" s="32"/>
      <c r="L8548" s="113"/>
      <c r="M8548" s="113"/>
      <c r="N8548" s="31">
        <v>0</v>
      </c>
      <c r="O8548" s="32">
        <v>301732.36</v>
      </c>
      <c r="P8548" s="105"/>
      <c r="Q8548" s="105"/>
      <c r="R8548" s="31"/>
      <c r="S8548" s="32"/>
      <c r="T8548" s="113"/>
      <c r="U8548" s="113"/>
      <c r="V8548" s="31"/>
      <c r="W8548" s="32"/>
      <c r="X8548" s="113"/>
      <c r="Y8548" s="113"/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10"/>
      <c r="B8549" s="111"/>
      <c r="C8549" s="112"/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464028.88</v>
      </c>
      <c r="F8549" s="104"/>
      <c r="G8549" s="104"/>
      <c r="H8549" s="113">
        <v>0</v>
      </c>
      <c r="I8549" s="113">
        <v>0</v>
      </c>
      <c r="J8549" s="31"/>
      <c r="K8549" s="32"/>
      <c r="L8549" s="113"/>
      <c r="M8549" s="113"/>
      <c r="N8549" s="31">
        <v>0</v>
      </c>
      <c r="O8549" s="32">
        <v>464028.88</v>
      </c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10"/>
      <c r="B8550" s="111"/>
      <c r="C8550" s="112"/>
      <c r="D8550" s="21">
        <f t="shared" si="216"/>
        <v>0</v>
      </c>
      <c r="E8550" s="24">
        <f t="shared" si="217"/>
        <v>0</v>
      </c>
      <c r="F8550" s="104"/>
      <c r="G8550" s="104"/>
      <c r="H8550" s="105"/>
      <c r="I8550" s="105"/>
      <c r="J8550" s="106"/>
      <c r="K8550" s="107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10"/>
      <c r="B8551" s="111"/>
      <c r="C8551" s="112"/>
      <c r="D8551" s="21">
        <f t="shared" si="216"/>
        <v>0</v>
      </c>
      <c r="E8551" s="24">
        <f t="shared" si="217"/>
        <v>0</v>
      </c>
      <c r="F8551" s="104"/>
      <c r="G8551" s="104"/>
      <c r="H8551" s="113"/>
      <c r="I8551" s="113"/>
      <c r="J8551" s="31"/>
      <c r="K8551" s="32"/>
      <c r="L8551" s="113"/>
      <c r="M8551" s="113"/>
      <c r="N8551" s="31">
        <v>0</v>
      </c>
      <c r="O8551" s="32">
        <v>0</v>
      </c>
      <c r="P8551" s="105"/>
      <c r="Q8551" s="105"/>
      <c r="R8551" s="31"/>
      <c r="S8551" s="32"/>
      <c r="T8551" s="113"/>
      <c r="U8551" s="113"/>
      <c r="V8551" s="31"/>
      <c r="W8551" s="32"/>
      <c r="X8551" s="113"/>
      <c r="Y8551" s="113"/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10"/>
      <c r="B8552" s="111"/>
      <c r="C8552" s="112"/>
      <c r="D8552" s="21">
        <f t="shared" si="216"/>
        <v>0</v>
      </c>
      <c r="E8552" s="24">
        <f t="shared" si="217"/>
        <v>0</v>
      </c>
      <c r="F8552" s="104"/>
      <c r="G8552" s="104"/>
      <c r="H8552" s="105"/>
      <c r="I8552" s="105"/>
      <c r="J8552" s="106"/>
      <c r="K8552" s="107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10"/>
      <c r="B8553" s="111"/>
      <c r="C8553" s="112"/>
      <c r="D8553" s="21">
        <f t="shared" si="216"/>
        <v>0</v>
      </c>
      <c r="E8553" s="24">
        <f t="shared" si="217"/>
        <v>0</v>
      </c>
      <c r="F8553" s="104"/>
      <c r="G8553" s="104"/>
      <c r="H8553" s="113"/>
      <c r="I8553" s="113"/>
      <c r="J8553" s="31"/>
      <c r="K8553" s="32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10"/>
      <c r="B8554" s="111"/>
      <c r="C8554" s="112"/>
      <c r="D8554" s="21">
        <f t="shared" si="216"/>
        <v>0</v>
      </c>
      <c r="E8554" s="24">
        <f t="shared" si="217"/>
        <v>0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10"/>
      <c r="B8555" s="111"/>
      <c r="C8555" s="112"/>
      <c r="D8555" s="21">
        <f t="shared" si="216"/>
        <v>0</v>
      </c>
      <c r="E8555" s="24">
        <f t="shared" si="217"/>
        <v>12840373.870000001</v>
      </c>
      <c r="F8555" s="104"/>
      <c r="G8555" s="104"/>
      <c r="H8555" s="113">
        <v>0</v>
      </c>
      <c r="I8555" s="113">
        <v>6373160</v>
      </c>
      <c r="J8555" s="31"/>
      <c r="K8555" s="32"/>
      <c r="L8555" s="113"/>
      <c r="M8555" s="113"/>
      <c r="N8555" s="31">
        <v>0</v>
      </c>
      <c r="O8555" s="32">
        <v>6467213.8700000001</v>
      </c>
      <c r="P8555" s="113"/>
      <c r="Q8555" s="113"/>
      <c r="R8555" s="31"/>
      <c r="S8555" s="32"/>
      <c r="T8555" s="113"/>
      <c r="U8555" s="113"/>
      <c r="V8555" s="31"/>
      <c r="W8555" s="32"/>
      <c r="X8555" s="113"/>
      <c r="Y8555" s="113"/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10"/>
      <c r="B8556" s="111"/>
      <c r="C8556" s="112"/>
      <c r="D8556" s="21">
        <f t="shared" si="216"/>
        <v>0</v>
      </c>
      <c r="E8556" s="24">
        <f t="shared" si="217"/>
        <v>0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10"/>
      <c r="B8557" s="111"/>
      <c r="C8557" s="112"/>
      <c r="D8557" s="21">
        <f t="shared" si="216"/>
        <v>0</v>
      </c>
      <c r="E8557" s="24">
        <f t="shared" si="217"/>
        <v>0</v>
      </c>
      <c r="F8557" s="104"/>
      <c r="G8557" s="104"/>
      <c r="H8557" s="113"/>
      <c r="I8557" s="113"/>
      <c r="J8557" s="31"/>
      <c r="K8557" s="32"/>
      <c r="L8557" s="113"/>
      <c r="M8557" s="113"/>
      <c r="N8557" s="31"/>
      <c r="O8557" s="32"/>
      <c r="P8557" s="113"/>
      <c r="Q8557" s="113"/>
      <c r="R8557" s="31"/>
      <c r="S8557" s="32"/>
      <c r="T8557" s="113"/>
      <c r="U8557" s="113"/>
      <c r="V8557" s="31"/>
      <c r="W8557" s="32"/>
      <c r="X8557" s="113"/>
      <c r="Y8557" s="113"/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10"/>
      <c r="B8558" s="111"/>
      <c r="C8558" s="112"/>
      <c r="D8558" s="21">
        <f t="shared" si="216"/>
        <v>0</v>
      </c>
      <c r="E8558" s="24">
        <f t="shared" si="217"/>
        <v>0</v>
      </c>
      <c r="F8558" s="104"/>
      <c r="G8558" s="104"/>
      <c r="H8558" s="105"/>
      <c r="I8558" s="105"/>
      <c r="J8558" s="106"/>
      <c r="K8558" s="107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10"/>
      <c r="B8559" s="111"/>
      <c r="C8559" s="112"/>
      <c r="D8559" s="21">
        <f t="shared" si="216"/>
        <v>0</v>
      </c>
      <c r="E8559" s="24">
        <f t="shared" si="217"/>
        <v>0</v>
      </c>
      <c r="F8559" s="104"/>
      <c r="G8559" s="104"/>
      <c r="H8559" s="113"/>
      <c r="I8559" s="113"/>
      <c r="J8559" s="31"/>
      <c r="K8559" s="32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10"/>
      <c r="B8560" s="111"/>
      <c r="C8560" s="112"/>
      <c r="D8560" s="21">
        <f t="shared" si="216"/>
        <v>0</v>
      </c>
      <c r="E8560" s="24">
        <f t="shared" si="217"/>
        <v>527717.1</v>
      </c>
      <c r="F8560" s="104"/>
      <c r="G8560" s="104"/>
      <c r="H8560" s="105">
        <v>0</v>
      </c>
      <c r="I8560" s="105">
        <v>262228</v>
      </c>
      <c r="J8560" s="106"/>
      <c r="K8560" s="107"/>
      <c r="L8560" s="105"/>
      <c r="M8560" s="105"/>
      <c r="N8560" s="106">
        <v>0</v>
      </c>
      <c r="O8560" s="107">
        <v>265489.09999999998</v>
      </c>
      <c r="P8560" s="113"/>
      <c r="Q8560" s="113"/>
      <c r="R8560" s="106"/>
      <c r="S8560" s="107"/>
      <c r="T8560" s="105"/>
      <c r="U8560" s="105"/>
      <c r="V8560" s="106"/>
      <c r="W8560" s="107"/>
      <c r="X8560" s="105"/>
      <c r="Y8560" s="105"/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10"/>
      <c r="B8561" s="111"/>
      <c r="C8561" s="112"/>
      <c r="D8561" s="21">
        <f t="shared" si="216"/>
        <v>0</v>
      </c>
      <c r="E8561" s="24">
        <f t="shared" si="217"/>
        <v>0</v>
      </c>
      <c r="F8561" s="104"/>
      <c r="G8561" s="104"/>
      <c r="H8561" s="113"/>
      <c r="I8561" s="113"/>
      <c r="J8561" s="31"/>
      <c r="K8561" s="32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10"/>
      <c r="B8562" s="111"/>
      <c r="C8562" s="112"/>
      <c r="D8562" s="21">
        <f t="shared" si="216"/>
        <v>0</v>
      </c>
      <c r="E8562" s="24">
        <f t="shared" si="21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10"/>
      <c r="B8563" s="111"/>
      <c r="C8563" s="112"/>
      <c r="D8563" s="21">
        <f t="shared" si="216"/>
        <v>0</v>
      </c>
      <c r="E8563" s="24">
        <f t="shared" si="21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10"/>
      <c r="B8564" s="111"/>
      <c r="C8564" s="112"/>
      <c r="D8564" s="21">
        <f t="shared" si="216"/>
        <v>0</v>
      </c>
      <c r="E8564" s="24">
        <f t="shared" si="21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10"/>
      <c r="B8565" s="111"/>
      <c r="C8565" s="112"/>
      <c r="D8565" s="21">
        <f t="shared" si="216"/>
        <v>0</v>
      </c>
      <c r="E8565" s="24">
        <f t="shared" si="217"/>
        <v>0</v>
      </c>
      <c r="F8565" s="104"/>
      <c r="G8565" s="104"/>
      <c r="H8565" s="105"/>
      <c r="I8565" s="105"/>
      <c r="J8565" s="106"/>
      <c r="K8565" s="107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10"/>
      <c r="B8566" s="111"/>
      <c r="C8566" s="112"/>
      <c r="D8566" s="21">
        <f t="shared" si="216"/>
        <v>0</v>
      </c>
      <c r="E8566" s="24">
        <f t="shared" si="217"/>
        <v>0</v>
      </c>
      <c r="F8566" s="104"/>
      <c r="G8566" s="104"/>
      <c r="H8566" s="113"/>
      <c r="I8566" s="113"/>
      <c r="J8566" s="31"/>
      <c r="K8566" s="32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10"/>
      <c r="B8567" s="111"/>
      <c r="C8567" s="112"/>
      <c r="D8567" s="21">
        <f t="shared" si="216"/>
        <v>0</v>
      </c>
      <c r="E8567" s="24">
        <f t="shared" si="21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10"/>
      <c r="B8568" s="111"/>
      <c r="C8568" s="112"/>
      <c r="D8568" s="21">
        <f t="shared" si="216"/>
        <v>0</v>
      </c>
      <c r="E8568" s="24">
        <f t="shared" si="21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10"/>
      <c r="B8569" s="111"/>
      <c r="C8569" s="112"/>
      <c r="D8569" s="21">
        <f t="shared" si="216"/>
        <v>0</v>
      </c>
      <c r="E8569" s="24">
        <f t="shared" si="217"/>
        <v>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10"/>
      <c r="B8570" s="111"/>
      <c r="C8570" s="112"/>
      <c r="D8570" s="21">
        <f t="shared" si="216"/>
        <v>0</v>
      </c>
      <c r="E8570" s="24">
        <f t="shared" si="217"/>
        <v>0</v>
      </c>
      <c r="F8570" s="104"/>
      <c r="G8570" s="104"/>
      <c r="H8570" s="113"/>
      <c r="I8570" s="113"/>
      <c r="J8570" s="31"/>
      <c r="K8570" s="32"/>
      <c r="L8570" s="113"/>
      <c r="M8570" s="113"/>
      <c r="N8570" s="31"/>
      <c r="O8570" s="32"/>
      <c r="P8570" s="113"/>
      <c r="Q8570" s="113"/>
      <c r="R8570" s="31"/>
      <c r="S8570" s="32"/>
      <c r="T8570" s="113"/>
      <c r="U8570" s="113"/>
      <c r="V8570" s="31"/>
      <c r="W8570" s="32"/>
      <c r="X8570" s="113"/>
      <c r="Y8570" s="113"/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10"/>
      <c r="B8571" s="111"/>
      <c r="C8571" s="112"/>
      <c r="D8571" s="21">
        <f t="shared" si="216"/>
        <v>0</v>
      </c>
      <c r="E8571" s="24">
        <f t="shared" si="21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10"/>
      <c r="B8572" s="111"/>
      <c r="C8572" s="112"/>
      <c r="D8572" s="21">
        <f t="shared" si="216"/>
        <v>0</v>
      </c>
      <c r="E8572" s="24">
        <f t="shared" si="217"/>
        <v>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10"/>
      <c r="B8573" s="111"/>
      <c r="C8573" s="112"/>
      <c r="D8573" s="21">
        <f t="shared" si="216"/>
        <v>0</v>
      </c>
      <c r="E8573" s="24">
        <f t="shared" si="217"/>
        <v>15150</v>
      </c>
      <c r="F8573" s="104"/>
      <c r="G8573" s="104"/>
      <c r="H8573" s="113">
        <v>0</v>
      </c>
      <c r="I8573" s="113">
        <v>6800</v>
      </c>
      <c r="J8573" s="31"/>
      <c r="K8573" s="32"/>
      <c r="L8573" s="113"/>
      <c r="M8573" s="113"/>
      <c r="N8573" s="31">
        <v>0</v>
      </c>
      <c r="O8573" s="32">
        <v>8350</v>
      </c>
      <c r="P8573" s="113"/>
      <c r="Q8573" s="113"/>
      <c r="R8573" s="31"/>
      <c r="S8573" s="32"/>
      <c r="T8573" s="113"/>
      <c r="U8573" s="113"/>
      <c r="V8573" s="31"/>
      <c r="W8573" s="32"/>
      <c r="X8573" s="113"/>
      <c r="Y8573" s="113"/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10"/>
      <c r="B8574" s="111"/>
      <c r="C8574" s="112"/>
      <c r="D8574" s="21">
        <f t="shared" si="216"/>
        <v>0</v>
      </c>
      <c r="E8574" s="24">
        <f t="shared" si="21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10"/>
      <c r="B8575" s="111"/>
      <c r="C8575" s="112"/>
      <c r="D8575" s="21">
        <f t="shared" si="216"/>
        <v>0</v>
      </c>
      <c r="E8575" s="24">
        <f t="shared" si="217"/>
        <v>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10"/>
      <c r="B8576" s="111"/>
      <c r="C8576" s="112"/>
      <c r="D8576" s="21">
        <f t="shared" si="216"/>
        <v>0.01</v>
      </c>
      <c r="E8576" s="24">
        <f t="shared" si="217"/>
        <v>20053</v>
      </c>
      <c r="F8576" s="104"/>
      <c r="G8576" s="104"/>
      <c r="H8576" s="105">
        <v>0.01</v>
      </c>
      <c r="I8576" s="105">
        <v>5880</v>
      </c>
      <c r="J8576" s="106"/>
      <c r="K8576" s="107"/>
      <c r="L8576" s="105"/>
      <c r="M8576" s="105"/>
      <c r="N8576" s="106">
        <v>0</v>
      </c>
      <c r="O8576" s="107">
        <v>14173</v>
      </c>
      <c r="P8576" s="113"/>
      <c r="Q8576" s="113"/>
      <c r="R8576" s="106"/>
      <c r="S8576" s="107"/>
      <c r="T8576" s="105"/>
      <c r="U8576" s="105"/>
      <c r="V8576" s="106"/>
      <c r="W8576" s="107"/>
      <c r="X8576" s="105"/>
      <c r="Y8576" s="105"/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10"/>
      <c r="B8577" s="111"/>
      <c r="C8577" s="112"/>
      <c r="D8577" s="21">
        <f t="shared" si="216"/>
        <v>0</v>
      </c>
      <c r="E8577" s="24">
        <f t="shared" si="217"/>
        <v>8500</v>
      </c>
      <c r="F8577" s="104"/>
      <c r="G8577" s="104"/>
      <c r="H8577" s="105">
        <v>0</v>
      </c>
      <c r="I8577" s="105">
        <v>4000</v>
      </c>
      <c r="J8577" s="106"/>
      <c r="K8577" s="107"/>
      <c r="L8577" s="105"/>
      <c r="M8577" s="105"/>
      <c r="N8577" s="106">
        <v>0</v>
      </c>
      <c r="O8577" s="107">
        <v>4500</v>
      </c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10"/>
      <c r="B8578" s="111"/>
      <c r="C8578" s="112"/>
      <c r="D8578" s="21">
        <f t="shared" si="216"/>
        <v>0</v>
      </c>
      <c r="E8578" s="24">
        <f t="shared" si="217"/>
        <v>0</v>
      </c>
      <c r="F8578" s="104"/>
      <c r="G8578" s="104"/>
      <c r="H8578" s="113"/>
      <c r="I8578" s="113"/>
      <c r="J8578" s="31"/>
      <c r="K8578" s="32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10"/>
      <c r="B8579" s="111"/>
      <c r="C8579" s="112"/>
      <c r="D8579" s="21">
        <f t="shared" si="216"/>
        <v>0</v>
      </c>
      <c r="E8579" s="24">
        <f t="shared" si="217"/>
        <v>0</v>
      </c>
      <c r="F8579" s="104"/>
      <c r="G8579" s="104"/>
      <c r="H8579" s="105"/>
      <c r="I8579" s="105"/>
      <c r="J8579" s="106"/>
      <c r="K8579" s="107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10"/>
      <c r="B8580" s="111"/>
      <c r="C8580" s="112"/>
      <c r="D8580" s="21">
        <f t="shared" si="216"/>
        <v>0</v>
      </c>
      <c r="E8580" s="24">
        <f t="shared" si="217"/>
        <v>0</v>
      </c>
      <c r="F8580" s="104"/>
      <c r="G8580" s="104"/>
      <c r="H8580" s="113"/>
      <c r="I8580" s="113"/>
      <c r="J8580" s="31"/>
      <c r="K8580" s="32"/>
      <c r="L8580" s="113"/>
      <c r="M8580" s="113"/>
      <c r="N8580" s="31"/>
      <c r="O8580" s="32"/>
      <c r="P8580" s="105"/>
      <c r="Q8580" s="105"/>
      <c r="R8580" s="31"/>
      <c r="S8580" s="32"/>
      <c r="T8580" s="113"/>
      <c r="U8580" s="113"/>
      <c r="V8580" s="31"/>
      <c r="W8580" s="32"/>
      <c r="X8580" s="113"/>
      <c r="Y8580" s="113"/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10"/>
      <c r="B8581" s="111"/>
      <c r="C8581" s="112"/>
      <c r="D8581" s="21">
        <f t="shared" si="216"/>
        <v>0</v>
      </c>
      <c r="E8581" s="24">
        <f t="shared" si="217"/>
        <v>0</v>
      </c>
      <c r="F8581" s="104"/>
      <c r="G8581" s="104"/>
      <c r="H8581" s="113"/>
      <c r="I8581" s="113"/>
      <c r="J8581" s="31"/>
      <c r="K8581" s="32"/>
      <c r="L8581" s="113"/>
      <c r="M8581" s="113"/>
      <c r="N8581" s="31">
        <v>0</v>
      </c>
      <c r="O8581" s="32">
        <v>0</v>
      </c>
      <c r="P8581" s="113"/>
      <c r="Q8581" s="113"/>
      <c r="R8581" s="31"/>
      <c r="S8581" s="32"/>
      <c r="T8581" s="113"/>
      <c r="U8581" s="113"/>
      <c r="V8581" s="31"/>
      <c r="W8581" s="32"/>
      <c r="X8581" s="113"/>
      <c r="Y8581" s="113"/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10"/>
      <c r="B8582" s="111"/>
      <c r="C8582" s="112"/>
      <c r="D8582" s="21">
        <f t="shared" si="216"/>
        <v>0</v>
      </c>
      <c r="E8582" s="24">
        <f t="shared" si="217"/>
        <v>2447000</v>
      </c>
      <c r="F8582" s="104"/>
      <c r="G8582" s="104"/>
      <c r="H8582" s="113"/>
      <c r="I8582" s="113"/>
      <c r="J8582" s="31"/>
      <c r="K8582" s="32"/>
      <c r="L8582" s="113"/>
      <c r="M8582" s="113"/>
      <c r="N8582" s="31">
        <v>0</v>
      </c>
      <c r="O8582" s="32">
        <v>2447000</v>
      </c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10"/>
      <c r="B8583" s="111"/>
      <c r="C8583" s="112"/>
      <c r="D8583" s="21">
        <f t="shared" si="216"/>
        <v>0</v>
      </c>
      <c r="E8583" s="24">
        <f t="shared" si="217"/>
        <v>1602863.4</v>
      </c>
      <c r="F8583" s="104"/>
      <c r="G8583" s="104"/>
      <c r="H8583" s="113">
        <v>0</v>
      </c>
      <c r="I8583" s="113">
        <v>1204576</v>
      </c>
      <c r="J8583" s="31"/>
      <c r="K8583" s="32"/>
      <c r="L8583" s="113"/>
      <c r="M8583" s="113"/>
      <c r="N8583" s="31">
        <v>0</v>
      </c>
      <c r="O8583" s="32">
        <v>398287.4</v>
      </c>
      <c r="P8583" s="113"/>
      <c r="Q8583" s="113"/>
      <c r="R8583" s="31"/>
      <c r="S8583" s="32"/>
      <c r="T8583" s="113"/>
      <c r="U8583" s="113"/>
      <c r="V8583" s="31"/>
      <c r="W8583" s="32"/>
      <c r="X8583" s="113"/>
      <c r="Y8583" s="113"/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10"/>
      <c r="B8584" s="111"/>
      <c r="C8584" s="112"/>
      <c r="D8584" s="21">
        <f t="shared" si="216"/>
        <v>0</v>
      </c>
      <c r="E8584" s="24">
        <f t="shared" si="217"/>
        <v>0</v>
      </c>
      <c r="F8584" s="104"/>
      <c r="G8584" s="104"/>
      <c r="H8584" s="105"/>
      <c r="I8584" s="105"/>
      <c r="J8584" s="106"/>
      <c r="K8584" s="107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10"/>
      <c r="B8585" s="111"/>
      <c r="C8585" s="112"/>
      <c r="D8585" s="21">
        <f t="shared" si="216"/>
        <v>0</v>
      </c>
      <c r="E8585" s="24">
        <f t="shared" si="217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10"/>
      <c r="B8586" s="111"/>
      <c r="C8586" s="112"/>
      <c r="D8586" s="21">
        <f t="shared" si="216"/>
        <v>0</v>
      </c>
      <c r="E8586" s="24">
        <f t="shared" si="217"/>
        <v>10100</v>
      </c>
      <c r="F8586" s="104"/>
      <c r="G8586" s="104"/>
      <c r="H8586" s="105">
        <v>0</v>
      </c>
      <c r="I8586" s="105">
        <v>10100</v>
      </c>
      <c r="J8586" s="106"/>
      <c r="K8586" s="107"/>
      <c r="L8586" s="105"/>
      <c r="M8586" s="105"/>
      <c r="N8586" s="106">
        <v>0</v>
      </c>
      <c r="O8586" s="107">
        <v>0</v>
      </c>
      <c r="P8586" s="105"/>
      <c r="Q8586" s="105"/>
      <c r="R8586" s="106"/>
      <c r="S8586" s="107"/>
      <c r="T8586" s="105"/>
      <c r="U8586" s="105"/>
      <c r="V8586" s="106"/>
      <c r="W8586" s="107"/>
      <c r="X8586" s="105"/>
      <c r="Y8586" s="105"/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10"/>
      <c r="B8587" s="111"/>
      <c r="C8587" s="112"/>
      <c r="D8587" s="21">
        <f t="shared" si="216"/>
        <v>0</v>
      </c>
      <c r="E8587" s="24">
        <f t="shared" si="217"/>
        <v>71860</v>
      </c>
      <c r="F8587" s="104"/>
      <c r="G8587" s="104"/>
      <c r="H8587" s="105">
        <v>0</v>
      </c>
      <c r="I8587" s="105">
        <v>36840</v>
      </c>
      <c r="J8587" s="106"/>
      <c r="K8587" s="107"/>
      <c r="L8587" s="105"/>
      <c r="M8587" s="105"/>
      <c r="N8587" s="106">
        <v>0</v>
      </c>
      <c r="O8587" s="107">
        <v>35020</v>
      </c>
      <c r="P8587" s="105"/>
      <c r="Q8587" s="105"/>
      <c r="R8587" s="106"/>
      <c r="S8587" s="107"/>
      <c r="T8587" s="105"/>
      <c r="U8587" s="105"/>
      <c r="V8587" s="106"/>
      <c r="W8587" s="107"/>
      <c r="X8587" s="105"/>
      <c r="Y8587" s="105"/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10"/>
      <c r="B8588" s="111"/>
      <c r="C8588" s="112"/>
      <c r="D8588" s="21">
        <f t="shared" si="216"/>
        <v>11021860</v>
      </c>
      <c r="E8588" s="24">
        <f t="shared" si="217"/>
        <v>0</v>
      </c>
      <c r="F8588" s="104"/>
      <c r="G8588" s="104"/>
      <c r="H8588" s="113">
        <v>5471470</v>
      </c>
      <c r="I8588" s="113">
        <v>0</v>
      </c>
      <c r="J8588" s="31"/>
      <c r="K8588" s="32"/>
      <c r="L8588" s="113"/>
      <c r="M8588" s="113"/>
      <c r="N8588" s="31">
        <v>5550390</v>
      </c>
      <c r="O8588" s="32">
        <v>0</v>
      </c>
      <c r="P8588" s="105"/>
      <c r="Q8588" s="105"/>
      <c r="R8588" s="31"/>
      <c r="S8588" s="32"/>
      <c r="T8588" s="113"/>
      <c r="U8588" s="113"/>
      <c r="V8588" s="31"/>
      <c r="W8588" s="32"/>
      <c r="X8588" s="113"/>
      <c r="Y8588" s="113"/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10"/>
      <c r="B8589" s="111"/>
      <c r="C8589" s="112"/>
      <c r="D8589" s="21">
        <f t="shared" si="216"/>
        <v>464470</v>
      </c>
      <c r="E8589" s="24">
        <f t="shared" si="217"/>
        <v>0</v>
      </c>
      <c r="F8589" s="104"/>
      <c r="G8589" s="104"/>
      <c r="H8589" s="113">
        <v>229030</v>
      </c>
      <c r="I8589" s="113">
        <v>0</v>
      </c>
      <c r="J8589" s="31"/>
      <c r="K8589" s="32"/>
      <c r="L8589" s="113"/>
      <c r="M8589" s="113"/>
      <c r="N8589" s="31">
        <v>235440</v>
      </c>
      <c r="O8589" s="32">
        <v>0</v>
      </c>
      <c r="P8589" s="113"/>
      <c r="Q8589" s="113"/>
      <c r="R8589" s="31"/>
      <c r="S8589" s="32"/>
      <c r="T8589" s="113"/>
      <c r="U8589" s="113"/>
      <c r="V8589" s="31"/>
      <c r="W8589" s="32"/>
      <c r="X8589" s="113"/>
      <c r="Y8589" s="113"/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10"/>
      <c r="B8590" s="111"/>
      <c r="C8590" s="112"/>
      <c r="D8590" s="21">
        <f t="shared" si="216"/>
        <v>0</v>
      </c>
      <c r="E8590" s="24">
        <f t="shared" si="217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10"/>
      <c r="B8591" s="111"/>
      <c r="C8591" s="112"/>
      <c r="D8591" s="21">
        <f t="shared" si="216"/>
        <v>621600</v>
      </c>
      <c r="E8591" s="24">
        <f t="shared" si="217"/>
        <v>0</v>
      </c>
      <c r="F8591" s="104"/>
      <c r="G8591" s="104"/>
      <c r="H8591" s="105">
        <v>308000</v>
      </c>
      <c r="I8591" s="105">
        <v>0</v>
      </c>
      <c r="J8591" s="106"/>
      <c r="K8591" s="107"/>
      <c r="L8591" s="105"/>
      <c r="M8591" s="105"/>
      <c r="N8591" s="106">
        <v>313600</v>
      </c>
      <c r="O8591" s="107">
        <v>0</v>
      </c>
      <c r="P8591" s="113"/>
      <c r="Q8591" s="113"/>
      <c r="R8591" s="106"/>
      <c r="S8591" s="107"/>
      <c r="T8591" s="105"/>
      <c r="U8591" s="105"/>
      <c r="V8591" s="106"/>
      <c r="W8591" s="107"/>
      <c r="X8591" s="105"/>
      <c r="Y8591" s="105"/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10"/>
      <c r="B8592" s="111"/>
      <c r="C8592" s="112"/>
      <c r="D8592" s="21">
        <f t="shared" si="216"/>
        <v>39600</v>
      </c>
      <c r="E8592" s="24">
        <f t="shared" si="217"/>
        <v>0</v>
      </c>
      <c r="F8592" s="104"/>
      <c r="G8592" s="104"/>
      <c r="H8592" s="105">
        <v>19800</v>
      </c>
      <c r="I8592" s="105">
        <v>0</v>
      </c>
      <c r="J8592" s="106"/>
      <c r="K8592" s="107"/>
      <c r="L8592" s="105"/>
      <c r="M8592" s="105"/>
      <c r="N8592" s="106">
        <v>19800</v>
      </c>
      <c r="O8592" s="107">
        <v>0</v>
      </c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10"/>
      <c r="B8593" s="111"/>
      <c r="C8593" s="112"/>
      <c r="D8593" s="21">
        <f t="shared" si="216"/>
        <v>0</v>
      </c>
      <c r="E8593" s="24">
        <f t="shared" si="217"/>
        <v>0</v>
      </c>
      <c r="F8593" s="104"/>
      <c r="G8593" s="104"/>
      <c r="H8593" s="105"/>
      <c r="I8593" s="105"/>
      <c r="J8593" s="106"/>
      <c r="K8593" s="107"/>
      <c r="L8593" s="105"/>
      <c r="M8593" s="105"/>
      <c r="N8593" s="106"/>
      <c r="O8593" s="107"/>
      <c r="P8593" s="105"/>
      <c r="Q8593" s="105"/>
      <c r="R8593" s="106"/>
      <c r="S8593" s="107"/>
      <c r="T8593" s="105"/>
      <c r="U8593" s="105"/>
      <c r="V8593" s="106"/>
      <c r="W8593" s="107"/>
      <c r="X8593" s="105"/>
      <c r="Y8593" s="105"/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10"/>
      <c r="B8594" s="111"/>
      <c r="C8594" s="112"/>
      <c r="D8594" s="21">
        <f t="shared" si="216"/>
        <v>0</v>
      </c>
      <c r="E8594" s="24">
        <f t="shared" si="217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10"/>
      <c r="B8595" s="111"/>
      <c r="C8595" s="112"/>
      <c r="D8595" s="21">
        <f t="shared" si="216"/>
        <v>0</v>
      </c>
      <c r="E8595" s="24">
        <f t="shared" si="217"/>
        <v>0</v>
      </c>
      <c r="F8595" s="104"/>
      <c r="G8595" s="104"/>
      <c r="H8595" s="113"/>
      <c r="I8595" s="113"/>
      <c r="J8595" s="31"/>
      <c r="K8595" s="32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10"/>
      <c r="B8596" s="111"/>
      <c r="C8596" s="112"/>
      <c r="D8596" s="21">
        <f t="shared" si="216"/>
        <v>0</v>
      </c>
      <c r="E8596" s="24">
        <f t="shared" si="217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10"/>
      <c r="B8597" s="111"/>
      <c r="C8597" s="112"/>
      <c r="D8597" s="21">
        <f t="shared" si="216"/>
        <v>0</v>
      </c>
      <c r="E8597" s="24">
        <f t="shared" si="217"/>
        <v>0</v>
      </c>
      <c r="F8597" s="104"/>
      <c r="G8597" s="104"/>
      <c r="H8597" s="113"/>
      <c r="I8597" s="113"/>
      <c r="J8597" s="31"/>
      <c r="K8597" s="32"/>
      <c r="L8597" s="113"/>
      <c r="M8597" s="113"/>
      <c r="N8597" s="31"/>
      <c r="O8597" s="32"/>
      <c r="P8597" s="113"/>
      <c r="Q8597" s="113"/>
      <c r="R8597" s="31"/>
      <c r="S8597" s="32"/>
      <c r="T8597" s="113"/>
      <c r="U8597" s="113"/>
      <c r="V8597" s="31"/>
      <c r="W8597" s="32"/>
      <c r="X8597" s="113"/>
      <c r="Y8597" s="113"/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10"/>
      <c r="B8598" s="111"/>
      <c r="C8598" s="112"/>
      <c r="D8598" s="21">
        <f t="shared" si="216"/>
        <v>432370</v>
      </c>
      <c r="E8598" s="24">
        <f t="shared" si="217"/>
        <v>0</v>
      </c>
      <c r="F8598" s="104"/>
      <c r="G8598" s="104"/>
      <c r="H8598" s="113">
        <v>219950</v>
      </c>
      <c r="I8598" s="113">
        <v>0</v>
      </c>
      <c r="J8598" s="31"/>
      <c r="K8598" s="32"/>
      <c r="L8598" s="113"/>
      <c r="M8598" s="113"/>
      <c r="N8598" s="31">
        <v>212420</v>
      </c>
      <c r="O8598" s="32">
        <v>0</v>
      </c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10"/>
      <c r="B8599" s="111"/>
      <c r="C8599" s="112"/>
      <c r="D8599" s="21">
        <f t="shared" si="216"/>
        <v>0</v>
      </c>
      <c r="E8599" s="24">
        <f t="shared" si="217"/>
        <v>0</v>
      </c>
      <c r="F8599" s="104"/>
      <c r="G8599" s="104"/>
      <c r="H8599" s="113"/>
      <c r="I8599" s="113"/>
      <c r="J8599" s="31"/>
      <c r="K8599" s="32"/>
      <c r="L8599" s="113"/>
      <c r="M8599" s="113"/>
      <c r="N8599" s="31"/>
      <c r="O8599" s="32"/>
      <c r="P8599" s="113"/>
      <c r="Q8599" s="113"/>
      <c r="R8599" s="31"/>
      <c r="S8599" s="32"/>
      <c r="T8599" s="113"/>
      <c r="U8599" s="113"/>
      <c r="V8599" s="31"/>
      <c r="W8599" s="32"/>
      <c r="X8599" s="113"/>
      <c r="Y8599" s="113"/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10"/>
      <c r="B8600" s="111"/>
      <c r="C8600" s="112"/>
      <c r="D8600" s="21">
        <f t="shared" si="216"/>
        <v>1257960</v>
      </c>
      <c r="E8600" s="24">
        <f t="shared" si="217"/>
        <v>2.0499999999999998</v>
      </c>
      <c r="F8600" s="104"/>
      <c r="G8600" s="104"/>
      <c r="H8600" s="113">
        <v>481150</v>
      </c>
      <c r="I8600" s="113">
        <v>2.0499999999999998</v>
      </c>
      <c r="J8600" s="31"/>
      <c r="K8600" s="32"/>
      <c r="L8600" s="113"/>
      <c r="M8600" s="113"/>
      <c r="N8600" s="31">
        <v>776810</v>
      </c>
      <c r="O8600" s="32">
        <v>0</v>
      </c>
      <c r="P8600" s="113"/>
      <c r="Q8600" s="113"/>
      <c r="R8600" s="31"/>
      <c r="S8600" s="32"/>
      <c r="T8600" s="113"/>
      <c r="U8600" s="113"/>
      <c r="V8600" s="31"/>
      <c r="W8600" s="32"/>
      <c r="X8600" s="113"/>
      <c r="Y8600" s="113"/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10"/>
      <c r="B8601" s="111"/>
      <c r="C8601" s="112"/>
      <c r="D8601" s="21">
        <f t="shared" si="216"/>
        <v>60721</v>
      </c>
      <c r="E8601" s="24">
        <f t="shared" si="217"/>
        <v>0</v>
      </c>
      <c r="F8601" s="104"/>
      <c r="G8601" s="104"/>
      <c r="H8601" s="113">
        <v>26061</v>
      </c>
      <c r="I8601" s="113">
        <v>0</v>
      </c>
      <c r="J8601" s="31"/>
      <c r="K8601" s="32"/>
      <c r="L8601" s="113"/>
      <c r="M8601" s="113"/>
      <c r="N8601" s="31">
        <v>34660</v>
      </c>
      <c r="O8601" s="32">
        <v>0</v>
      </c>
      <c r="P8601" s="113"/>
      <c r="Q8601" s="113"/>
      <c r="R8601" s="31"/>
      <c r="S8601" s="32"/>
      <c r="T8601" s="113"/>
      <c r="U8601" s="113"/>
      <c r="V8601" s="31"/>
      <c r="W8601" s="32"/>
      <c r="X8601" s="113"/>
      <c r="Y8601" s="113"/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10"/>
      <c r="B8602" s="111"/>
      <c r="C8602" s="112"/>
      <c r="D8602" s="21">
        <f t="shared" si="216"/>
        <v>1240127</v>
      </c>
      <c r="E8602" s="24">
        <f t="shared" si="217"/>
        <v>0</v>
      </c>
      <c r="F8602" s="104"/>
      <c r="G8602" s="104"/>
      <c r="H8602" s="113">
        <v>787307</v>
      </c>
      <c r="I8602" s="113">
        <v>0</v>
      </c>
      <c r="J8602" s="31"/>
      <c r="K8602" s="32"/>
      <c r="L8602" s="113"/>
      <c r="M8602" s="113"/>
      <c r="N8602" s="31">
        <v>452820</v>
      </c>
      <c r="O8602" s="32">
        <v>0</v>
      </c>
      <c r="P8602" s="113"/>
      <c r="Q8602" s="113"/>
      <c r="R8602" s="31"/>
      <c r="S8602" s="32"/>
      <c r="T8602" s="113"/>
      <c r="U8602" s="113"/>
      <c r="V8602" s="31"/>
      <c r="W8602" s="32"/>
      <c r="X8602" s="113"/>
      <c r="Y8602" s="113"/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10"/>
      <c r="B8603" s="111"/>
      <c r="C8603" s="112"/>
      <c r="D8603" s="21">
        <f t="shared" si="216"/>
        <v>218490</v>
      </c>
      <c r="E8603" s="24">
        <f t="shared" si="217"/>
        <v>0</v>
      </c>
      <c r="F8603" s="104"/>
      <c r="G8603" s="104"/>
      <c r="H8603" s="113">
        <v>115100</v>
      </c>
      <c r="I8603" s="113">
        <v>0</v>
      </c>
      <c r="J8603" s="31"/>
      <c r="K8603" s="32"/>
      <c r="L8603" s="113"/>
      <c r="M8603" s="113"/>
      <c r="N8603" s="31">
        <v>103390</v>
      </c>
      <c r="O8603" s="32">
        <v>0</v>
      </c>
      <c r="P8603" s="113"/>
      <c r="Q8603" s="113"/>
      <c r="R8603" s="31"/>
      <c r="S8603" s="32"/>
      <c r="T8603" s="113"/>
      <c r="U8603" s="113"/>
      <c r="V8603" s="31"/>
      <c r="W8603" s="32"/>
      <c r="X8603" s="113"/>
      <c r="Y8603" s="113"/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10"/>
      <c r="B8604" s="111"/>
      <c r="C8604" s="112"/>
      <c r="D8604" s="21">
        <f t="shared" si="216"/>
        <v>666680.76</v>
      </c>
      <c r="E8604" s="24">
        <f t="shared" si="217"/>
        <v>2993935.12</v>
      </c>
      <c r="F8604" s="104"/>
      <c r="G8604" s="104"/>
      <c r="H8604" s="113">
        <v>666680.76</v>
      </c>
      <c r="I8604" s="113">
        <v>0</v>
      </c>
      <c r="J8604" s="31"/>
      <c r="K8604" s="32"/>
      <c r="L8604" s="113"/>
      <c r="M8604" s="113"/>
      <c r="N8604" s="31">
        <v>0</v>
      </c>
      <c r="O8604" s="32">
        <v>2993935.12</v>
      </c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10"/>
      <c r="B8605" s="111"/>
      <c r="C8605" s="112"/>
      <c r="D8605" s="21">
        <f t="shared" si="216"/>
        <v>0</v>
      </c>
      <c r="E8605" s="24">
        <f t="shared" si="217"/>
        <v>0</v>
      </c>
      <c r="F8605" s="104"/>
      <c r="G8605" s="104"/>
      <c r="H8605" s="113"/>
      <c r="I8605" s="113"/>
      <c r="J8605" s="31"/>
      <c r="K8605" s="32"/>
      <c r="L8605" s="113"/>
      <c r="M8605" s="113"/>
      <c r="N8605" s="31"/>
      <c r="O8605" s="32"/>
      <c r="P8605" s="113"/>
      <c r="Q8605" s="113"/>
      <c r="R8605" s="31"/>
      <c r="S8605" s="32"/>
      <c r="T8605" s="113"/>
      <c r="U8605" s="113"/>
      <c r="V8605" s="31"/>
      <c r="W8605" s="32"/>
      <c r="X8605" s="113"/>
      <c r="Y8605" s="113"/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10"/>
      <c r="B8606" s="111"/>
      <c r="C8606" s="112"/>
      <c r="D8606" s="21">
        <f t="shared" si="216"/>
        <v>0</v>
      </c>
      <c r="E8606" s="24">
        <f t="shared" si="217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10"/>
      <c r="B8607" s="111"/>
      <c r="C8607" s="112"/>
      <c r="D8607" s="21">
        <f t="shared" si="216"/>
        <v>157350</v>
      </c>
      <c r="E8607" s="24">
        <f t="shared" si="217"/>
        <v>0</v>
      </c>
      <c r="F8607" s="104"/>
      <c r="G8607" s="104"/>
      <c r="H8607" s="113">
        <v>77110</v>
      </c>
      <c r="I8607" s="113">
        <v>0</v>
      </c>
      <c r="J8607" s="31"/>
      <c r="K8607" s="32"/>
      <c r="L8607" s="113"/>
      <c r="M8607" s="113"/>
      <c r="N8607" s="31">
        <v>80240</v>
      </c>
      <c r="O8607" s="32">
        <v>0</v>
      </c>
      <c r="P8607" s="113"/>
      <c r="Q8607" s="113"/>
      <c r="R8607" s="31"/>
      <c r="S8607" s="32"/>
      <c r="T8607" s="113"/>
      <c r="U8607" s="113"/>
      <c r="V8607" s="31"/>
      <c r="W8607" s="32"/>
      <c r="X8607" s="113"/>
      <c r="Y8607" s="113"/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10"/>
      <c r="B8608" s="111"/>
      <c r="C8608" s="112"/>
      <c r="D8608" s="21">
        <f t="shared" si="216"/>
        <v>0</v>
      </c>
      <c r="E8608" s="24">
        <f t="shared" si="217"/>
        <v>0</v>
      </c>
      <c r="F8608" s="104"/>
      <c r="G8608" s="104"/>
      <c r="H8608" s="113"/>
      <c r="I8608" s="113"/>
      <c r="J8608" s="31"/>
      <c r="K8608" s="32"/>
      <c r="L8608" s="113"/>
      <c r="M8608" s="113"/>
      <c r="N8608" s="31"/>
      <c r="O8608" s="32"/>
      <c r="P8608" s="113"/>
      <c r="Q8608" s="113"/>
      <c r="R8608" s="31"/>
      <c r="S8608" s="32"/>
      <c r="T8608" s="113"/>
      <c r="U8608" s="113"/>
      <c r="V8608" s="31"/>
      <c r="W8608" s="32"/>
      <c r="X8608" s="113"/>
      <c r="Y8608" s="113"/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10"/>
      <c r="B8609" s="111"/>
      <c r="C8609" s="112"/>
      <c r="D8609" s="21">
        <f t="shared" si="216"/>
        <v>0</v>
      </c>
      <c r="E8609" s="24">
        <f t="shared" si="217"/>
        <v>0</v>
      </c>
      <c r="F8609" s="104"/>
      <c r="G8609" s="104"/>
      <c r="H8609" s="113"/>
      <c r="I8609" s="113"/>
      <c r="J8609" s="31"/>
      <c r="K8609" s="32"/>
      <c r="L8609" s="113"/>
      <c r="M8609" s="113"/>
      <c r="N8609" s="31"/>
      <c r="O8609" s="32"/>
      <c r="P8609" s="113"/>
      <c r="Q8609" s="113"/>
      <c r="R8609" s="31"/>
      <c r="S8609" s="32"/>
      <c r="T8609" s="113"/>
      <c r="U8609" s="113"/>
      <c r="V8609" s="31"/>
      <c r="W8609" s="32"/>
      <c r="X8609" s="113"/>
      <c r="Y8609" s="113"/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10"/>
      <c r="B8610" s="111"/>
      <c r="C8610" s="112"/>
      <c r="D8610" s="21">
        <f t="shared" si="216"/>
        <v>0</v>
      </c>
      <c r="E8610" s="24">
        <f t="shared" si="217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10"/>
      <c r="B8611" s="111"/>
      <c r="C8611" s="112"/>
      <c r="D8611" s="21">
        <f t="shared" si="216"/>
        <v>0</v>
      </c>
      <c r="E8611" s="24">
        <f t="shared" si="217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10"/>
      <c r="B8612" s="111"/>
      <c r="C8612" s="112"/>
      <c r="D8612" s="21">
        <f t="shared" si="216"/>
        <v>0</v>
      </c>
      <c r="E8612" s="24">
        <f t="shared" si="217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10"/>
      <c r="B8613" s="111"/>
      <c r="C8613" s="112"/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10"/>
      <c r="B8614" s="111"/>
      <c r="C8614" s="112"/>
      <c r="D8614" s="21">
        <f t="shared" si="218"/>
        <v>103123.87</v>
      </c>
      <c r="E8614" s="24">
        <f t="shared" si="219"/>
        <v>0</v>
      </c>
      <c r="F8614" s="104"/>
      <c r="G8614" s="104"/>
      <c r="H8614" s="113">
        <v>47800</v>
      </c>
      <c r="I8614" s="113">
        <v>0</v>
      </c>
      <c r="J8614" s="31"/>
      <c r="K8614" s="32"/>
      <c r="L8614" s="113"/>
      <c r="M8614" s="113"/>
      <c r="N8614" s="31">
        <v>55323.87</v>
      </c>
      <c r="O8614" s="32">
        <v>0</v>
      </c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10"/>
      <c r="B8615" s="111"/>
      <c r="C8615" s="112"/>
      <c r="D8615" s="21">
        <f t="shared" si="218"/>
        <v>0</v>
      </c>
      <c r="E8615" s="24">
        <f t="shared" si="219"/>
        <v>0</v>
      </c>
      <c r="F8615" s="104"/>
      <c r="G8615" s="104"/>
      <c r="H8615" s="105"/>
      <c r="I8615" s="105"/>
      <c r="J8615" s="106"/>
      <c r="K8615" s="107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10"/>
      <c r="B8616" s="111"/>
      <c r="C8616" s="112"/>
      <c r="D8616" s="21">
        <f t="shared" si="218"/>
        <v>393540</v>
      </c>
      <c r="E8616" s="24">
        <f t="shared" si="219"/>
        <v>5700</v>
      </c>
      <c r="F8616" s="104"/>
      <c r="G8616" s="104"/>
      <c r="H8616" s="105">
        <v>222720</v>
      </c>
      <c r="I8616" s="105">
        <v>0</v>
      </c>
      <c r="J8616" s="106"/>
      <c r="K8616" s="107"/>
      <c r="L8616" s="105"/>
      <c r="M8616" s="105"/>
      <c r="N8616" s="106">
        <v>170820</v>
      </c>
      <c r="O8616" s="107">
        <v>5700</v>
      </c>
      <c r="P8616" s="105"/>
      <c r="Q8616" s="105"/>
      <c r="R8616" s="106"/>
      <c r="S8616" s="107"/>
      <c r="T8616" s="105"/>
      <c r="U8616" s="105"/>
      <c r="V8616" s="106"/>
      <c r="W8616" s="107"/>
      <c r="X8616" s="105"/>
      <c r="Y8616" s="105"/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10"/>
      <c r="B8617" s="111"/>
      <c r="C8617" s="112"/>
      <c r="D8617" s="21">
        <f t="shared" si="218"/>
        <v>0</v>
      </c>
      <c r="E8617" s="24">
        <f t="shared" si="21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10"/>
      <c r="B8618" s="111"/>
      <c r="C8618" s="112"/>
      <c r="D8618" s="21">
        <f t="shared" si="218"/>
        <v>0</v>
      </c>
      <c r="E8618" s="24">
        <f t="shared" si="219"/>
        <v>0</v>
      </c>
      <c r="F8618" s="104"/>
      <c r="G8618" s="104"/>
      <c r="H8618" s="113"/>
      <c r="I8618" s="113"/>
      <c r="J8618" s="31"/>
      <c r="K8618" s="32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10"/>
      <c r="B8619" s="111"/>
      <c r="C8619" s="112"/>
      <c r="D8619" s="21">
        <f t="shared" si="218"/>
        <v>0</v>
      </c>
      <c r="E8619" s="24">
        <f t="shared" si="21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10"/>
      <c r="B8620" s="111"/>
      <c r="C8620" s="112"/>
      <c r="D8620" s="21">
        <f t="shared" si="218"/>
        <v>205898.40000000002</v>
      </c>
      <c r="E8620" s="24">
        <f t="shared" si="219"/>
        <v>0</v>
      </c>
      <c r="F8620" s="104"/>
      <c r="G8620" s="104"/>
      <c r="H8620" s="113">
        <v>102251.8</v>
      </c>
      <c r="I8620" s="113">
        <v>0</v>
      </c>
      <c r="J8620" s="31"/>
      <c r="K8620" s="32"/>
      <c r="L8620" s="113"/>
      <c r="M8620" s="113"/>
      <c r="N8620" s="31">
        <v>103646.6</v>
      </c>
      <c r="O8620" s="32">
        <v>0</v>
      </c>
      <c r="P8620" s="113"/>
      <c r="Q8620" s="113"/>
      <c r="R8620" s="31"/>
      <c r="S8620" s="32"/>
      <c r="T8620" s="113"/>
      <c r="U8620" s="113"/>
      <c r="V8620" s="31"/>
      <c r="W8620" s="32"/>
      <c r="X8620" s="113"/>
      <c r="Y8620" s="113"/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10"/>
      <c r="B8621" s="111"/>
      <c r="C8621" s="112"/>
      <c r="D8621" s="21">
        <f t="shared" si="218"/>
        <v>308847.59999999998</v>
      </c>
      <c r="E8621" s="24">
        <f t="shared" si="219"/>
        <v>0</v>
      </c>
      <c r="F8621" s="104"/>
      <c r="G8621" s="104"/>
      <c r="H8621" s="113">
        <v>153377.70000000001</v>
      </c>
      <c r="I8621" s="113">
        <v>0</v>
      </c>
      <c r="J8621" s="31"/>
      <c r="K8621" s="32"/>
      <c r="L8621" s="113"/>
      <c r="M8621" s="113"/>
      <c r="N8621" s="31">
        <v>155469.9</v>
      </c>
      <c r="O8621" s="32">
        <v>0</v>
      </c>
      <c r="P8621" s="113"/>
      <c r="Q8621" s="113"/>
      <c r="R8621" s="31"/>
      <c r="S8621" s="32"/>
      <c r="T8621" s="113"/>
      <c r="U8621" s="113"/>
      <c r="V8621" s="31"/>
      <c r="W8621" s="32"/>
      <c r="X8621" s="113"/>
      <c r="Y8621" s="113"/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10"/>
      <c r="B8622" s="111"/>
      <c r="C8622" s="112"/>
      <c r="D8622" s="21">
        <f t="shared" si="218"/>
        <v>12971.1</v>
      </c>
      <c r="E8622" s="24">
        <f t="shared" si="219"/>
        <v>0</v>
      </c>
      <c r="F8622" s="104"/>
      <c r="G8622" s="104"/>
      <c r="H8622" s="113">
        <v>6598.5</v>
      </c>
      <c r="I8622" s="113">
        <v>0</v>
      </c>
      <c r="J8622" s="31"/>
      <c r="K8622" s="32"/>
      <c r="L8622" s="113"/>
      <c r="M8622" s="113"/>
      <c r="N8622" s="31">
        <v>6372.6</v>
      </c>
      <c r="O8622" s="32">
        <v>0</v>
      </c>
      <c r="P8622" s="113"/>
      <c r="Q8622" s="113"/>
      <c r="R8622" s="31"/>
      <c r="S8622" s="32"/>
      <c r="T8622" s="113"/>
      <c r="U8622" s="113"/>
      <c r="V8622" s="31"/>
      <c r="W8622" s="32"/>
      <c r="X8622" s="113"/>
      <c r="Y8622" s="113"/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10"/>
      <c r="B8623" s="111"/>
      <c r="C8623" s="112"/>
      <c r="D8623" s="21">
        <f t="shared" si="218"/>
        <v>2963.4</v>
      </c>
      <c r="E8623" s="24">
        <f t="shared" si="219"/>
        <v>0</v>
      </c>
      <c r="F8623" s="104"/>
      <c r="G8623" s="104"/>
      <c r="H8623" s="113">
        <v>1176</v>
      </c>
      <c r="I8623" s="113">
        <v>0</v>
      </c>
      <c r="J8623" s="31"/>
      <c r="K8623" s="32"/>
      <c r="L8623" s="113"/>
      <c r="M8623" s="113"/>
      <c r="N8623" s="31">
        <v>1787.4</v>
      </c>
      <c r="O8623" s="32">
        <v>0</v>
      </c>
      <c r="P8623" s="113"/>
      <c r="Q8623" s="113"/>
      <c r="R8623" s="31"/>
      <c r="S8623" s="32"/>
      <c r="T8623" s="113"/>
      <c r="U8623" s="113"/>
      <c r="V8623" s="31"/>
      <c r="W8623" s="32"/>
      <c r="X8623" s="113"/>
      <c r="Y8623" s="113"/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10"/>
      <c r="B8624" s="111"/>
      <c r="C8624" s="112"/>
      <c r="D8624" s="21">
        <f t="shared" si="218"/>
        <v>69097</v>
      </c>
      <c r="E8624" s="24">
        <f t="shared" si="219"/>
        <v>0</v>
      </c>
      <c r="F8624" s="104"/>
      <c r="G8624" s="104"/>
      <c r="H8624" s="113">
        <v>27886</v>
      </c>
      <c r="I8624" s="113">
        <v>0</v>
      </c>
      <c r="J8624" s="31"/>
      <c r="K8624" s="32"/>
      <c r="L8624" s="113"/>
      <c r="M8624" s="113"/>
      <c r="N8624" s="31">
        <v>41211</v>
      </c>
      <c r="O8624" s="32">
        <v>0</v>
      </c>
      <c r="P8624" s="113"/>
      <c r="Q8624" s="113"/>
      <c r="R8624" s="31"/>
      <c r="S8624" s="32"/>
      <c r="T8624" s="113"/>
      <c r="U8624" s="113"/>
      <c r="V8624" s="31"/>
      <c r="W8624" s="32"/>
      <c r="X8624" s="113"/>
      <c r="Y8624" s="113"/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10"/>
      <c r="B8625" s="111"/>
      <c r="C8625" s="112"/>
      <c r="D8625" s="21">
        <f t="shared" si="218"/>
        <v>0</v>
      </c>
      <c r="E8625" s="24">
        <f t="shared" si="21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10"/>
      <c r="B8626" s="111"/>
      <c r="C8626" s="112"/>
      <c r="D8626" s="21">
        <f t="shared" si="218"/>
        <v>7763.6</v>
      </c>
      <c r="E8626" s="24">
        <f t="shared" si="219"/>
        <v>0</v>
      </c>
      <c r="F8626" s="104"/>
      <c r="G8626" s="104"/>
      <c r="H8626" s="113">
        <v>3881.8</v>
      </c>
      <c r="I8626" s="113">
        <v>0</v>
      </c>
      <c r="J8626" s="31"/>
      <c r="K8626" s="32"/>
      <c r="L8626" s="113"/>
      <c r="M8626" s="113"/>
      <c r="N8626" s="31">
        <v>3881.8</v>
      </c>
      <c r="O8626" s="32">
        <v>0</v>
      </c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10"/>
      <c r="B8627" s="111"/>
      <c r="C8627" s="112"/>
      <c r="D8627" s="21">
        <f t="shared" si="218"/>
        <v>781500</v>
      </c>
      <c r="E8627" s="24">
        <f t="shared" si="219"/>
        <v>0</v>
      </c>
      <c r="F8627" s="104"/>
      <c r="G8627" s="104"/>
      <c r="H8627" s="113">
        <v>385000</v>
      </c>
      <c r="I8627" s="113">
        <v>0</v>
      </c>
      <c r="J8627" s="31"/>
      <c r="K8627" s="32"/>
      <c r="L8627" s="113"/>
      <c r="M8627" s="113"/>
      <c r="N8627" s="31">
        <v>396500</v>
      </c>
      <c r="O8627" s="32">
        <v>0</v>
      </c>
      <c r="P8627" s="113"/>
      <c r="Q8627" s="113"/>
      <c r="R8627" s="31"/>
      <c r="S8627" s="32"/>
      <c r="T8627" s="113"/>
      <c r="U8627" s="113"/>
      <c r="V8627" s="31"/>
      <c r="W8627" s="32"/>
      <c r="X8627" s="113"/>
      <c r="Y8627" s="113"/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10"/>
      <c r="B8628" s="111"/>
      <c r="C8628" s="112"/>
      <c r="D8628" s="21">
        <f t="shared" si="218"/>
        <v>0</v>
      </c>
      <c r="E8628" s="24">
        <f t="shared" si="219"/>
        <v>0</v>
      </c>
      <c r="F8628" s="104"/>
      <c r="G8628" s="104"/>
      <c r="H8628" s="113"/>
      <c r="I8628" s="113"/>
      <c r="J8628" s="31"/>
      <c r="K8628" s="32"/>
      <c r="L8628" s="113"/>
      <c r="M8628" s="113"/>
      <c r="N8628" s="31"/>
      <c r="O8628" s="32"/>
      <c r="P8628" s="113"/>
      <c r="Q8628" s="113"/>
      <c r="R8628" s="31"/>
      <c r="S8628" s="32"/>
      <c r="T8628" s="113"/>
      <c r="U8628" s="113"/>
      <c r="V8628" s="31"/>
      <c r="W8628" s="32"/>
      <c r="X8628" s="113"/>
      <c r="Y8628" s="113"/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10"/>
      <c r="B8629" s="111"/>
      <c r="C8629" s="112"/>
      <c r="D8629" s="21">
        <f t="shared" si="218"/>
        <v>0</v>
      </c>
      <c r="E8629" s="24">
        <f t="shared" si="21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10"/>
      <c r="B8630" s="111"/>
      <c r="C8630" s="112"/>
      <c r="D8630" s="21">
        <f t="shared" si="218"/>
        <v>0</v>
      </c>
      <c r="E8630" s="24">
        <f t="shared" si="21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10"/>
      <c r="B8631" s="111"/>
      <c r="C8631" s="112"/>
      <c r="D8631" s="21">
        <f t="shared" si="218"/>
        <v>818400</v>
      </c>
      <c r="E8631" s="24">
        <f t="shared" si="219"/>
        <v>0</v>
      </c>
      <c r="F8631" s="104"/>
      <c r="G8631" s="104"/>
      <c r="H8631" s="113">
        <v>818400</v>
      </c>
      <c r="I8631" s="113">
        <v>0</v>
      </c>
      <c r="J8631" s="31"/>
      <c r="K8631" s="32"/>
      <c r="L8631" s="113"/>
      <c r="M8631" s="113"/>
      <c r="N8631" s="31">
        <v>0</v>
      </c>
      <c r="O8631" s="32">
        <v>0</v>
      </c>
      <c r="P8631" s="113"/>
      <c r="Q8631" s="113"/>
      <c r="R8631" s="31"/>
      <c r="S8631" s="32"/>
      <c r="T8631" s="113"/>
      <c r="U8631" s="113"/>
      <c r="V8631" s="31"/>
      <c r="W8631" s="32"/>
      <c r="X8631" s="113"/>
      <c r="Y8631" s="113"/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10"/>
      <c r="B8632" s="111"/>
      <c r="C8632" s="112"/>
      <c r="D8632" s="21">
        <f t="shared" si="218"/>
        <v>0</v>
      </c>
      <c r="E8632" s="24">
        <f t="shared" si="21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10"/>
      <c r="B8633" s="111"/>
      <c r="C8633" s="112"/>
      <c r="D8633" s="21">
        <f t="shared" si="218"/>
        <v>0</v>
      </c>
      <c r="E8633" s="24">
        <f t="shared" si="219"/>
        <v>0</v>
      </c>
      <c r="F8633" s="104"/>
      <c r="G8633" s="104"/>
      <c r="H8633" s="113"/>
      <c r="I8633" s="113"/>
      <c r="J8633" s="31"/>
      <c r="K8633" s="32"/>
      <c r="L8633" s="113"/>
      <c r="M8633" s="113"/>
      <c r="N8633" s="31"/>
      <c r="O8633" s="32"/>
      <c r="P8633" s="113"/>
      <c r="Q8633" s="113"/>
      <c r="R8633" s="31"/>
      <c r="S8633" s="32"/>
      <c r="T8633" s="113"/>
      <c r="U8633" s="113"/>
      <c r="V8633" s="31"/>
      <c r="W8633" s="32"/>
      <c r="X8633" s="113"/>
      <c r="Y8633" s="113"/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10"/>
      <c r="B8634" s="111"/>
      <c r="C8634" s="112"/>
      <c r="D8634" s="21">
        <f t="shared" si="218"/>
        <v>0</v>
      </c>
      <c r="E8634" s="24">
        <f t="shared" si="21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/>
      <c r="Y8634" s="113"/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10"/>
      <c r="B8635" s="111"/>
      <c r="C8635" s="112"/>
      <c r="D8635" s="21">
        <f t="shared" si="218"/>
        <v>1961500</v>
      </c>
      <c r="E8635" s="24">
        <f t="shared" si="219"/>
        <v>756450</v>
      </c>
      <c r="F8635" s="104"/>
      <c r="G8635" s="104"/>
      <c r="H8635" s="113">
        <v>977000</v>
      </c>
      <c r="I8635" s="113">
        <v>756450</v>
      </c>
      <c r="J8635" s="31"/>
      <c r="K8635" s="32"/>
      <c r="L8635" s="113"/>
      <c r="M8635" s="113"/>
      <c r="N8635" s="31">
        <v>984500</v>
      </c>
      <c r="O8635" s="32">
        <v>0</v>
      </c>
      <c r="P8635" s="113"/>
      <c r="Q8635" s="113"/>
      <c r="R8635" s="31"/>
      <c r="S8635" s="32"/>
      <c r="T8635" s="113"/>
      <c r="U8635" s="113"/>
      <c r="V8635" s="31"/>
      <c r="W8635" s="32"/>
      <c r="X8635" s="113"/>
      <c r="Y8635" s="113"/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10"/>
      <c r="B8636" s="111"/>
      <c r="C8636" s="112"/>
      <c r="D8636" s="21">
        <f t="shared" si="218"/>
        <v>74400</v>
      </c>
      <c r="E8636" s="24">
        <f t="shared" si="219"/>
        <v>19300</v>
      </c>
      <c r="F8636" s="104"/>
      <c r="G8636" s="104"/>
      <c r="H8636" s="113">
        <v>32900</v>
      </c>
      <c r="I8636" s="113">
        <v>19300</v>
      </c>
      <c r="J8636" s="31"/>
      <c r="K8636" s="32"/>
      <c r="L8636" s="113"/>
      <c r="M8636" s="113"/>
      <c r="N8636" s="31">
        <v>41500</v>
      </c>
      <c r="O8636" s="32">
        <v>0</v>
      </c>
      <c r="P8636" s="113"/>
      <c r="Q8636" s="113"/>
      <c r="R8636" s="31"/>
      <c r="S8636" s="32"/>
      <c r="T8636" s="113"/>
      <c r="U8636" s="113"/>
      <c r="V8636" s="31"/>
      <c r="W8636" s="32"/>
      <c r="X8636" s="113"/>
      <c r="Y8636" s="113"/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10"/>
      <c r="B8637" s="111"/>
      <c r="C8637" s="112"/>
      <c r="D8637" s="21">
        <f t="shared" si="218"/>
        <v>0</v>
      </c>
      <c r="E8637" s="24">
        <f t="shared" si="21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10"/>
      <c r="B8638" s="111"/>
      <c r="C8638" s="112"/>
      <c r="D8638" s="21">
        <f t="shared" si="218"/>
        <v>0</v>
      </c>
      <c r="E8638" s="24">
        <f t="shared" si="21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10"/>
      <c r="B8639" s="111"/>
      <c r="C8639" s="112"/>
      <c r="D8639" s="21">
        <f t="shared" si="218"/>
        <v>0</v>
      </c>
      <c r="E8639" s="24">
        <f t="shared" si="219"/>
        <v>0</v>
      </c>
      <c r="F8639" s="104"/>
      <c r="G8639" s="104"/>
      <c r="H8639" s="113"/>
      <c r="I8639" s="113"/>
      <c r="J8639" s="31"/>
      <c r="K8639" s="32"/>
      <c r="L8639" s="113"/>
      <c r="M8639" s="113"/>
      <c r="N8639" s="31">
        <v>0</v>
      </c>
      <c r="O8639" s="32">
        <v>0</v>
      </c>
      <c r="P8639" s="113"/>
      <c r="Q8639" s="113"/>
      <c r="R8639" s="31"/>
      <c r="S8639" s="32"/>
      <c r="T8639" s="113"/>
      <c r="U8639" s="113"/>
      <c r="V8639" s="31"/>
      <c r="W8639" s="32"/>
      <c r="X8639" s="113"/>
      <c r="Y8639" s="113"/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10"/>
      <c r="B8640" s="111"/>
      <c r="C8640" s="112"/>
      <c r="D8640" s="21">
        <f t="shared" si="218"/>
        <v>0</v>
      </c>
      <c r="E8640" s="24">
        <f t="shared" si="21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10"/>
      <c r="B8641" s="111"/>
      <c r="C8641" s="112"/>
      <c r="D8641" s="21">
        <f t="shared" si="218"/>
        <v>0</v>
      </c>
      <c r="E8641" s="24">
        <f t="shared" si="21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10"/>
      <c r="B8642" s="111"/>
      <c r="C8642" s="112"/>
      <c r="D8642" s="21">
        <f t="shared" si="218"/>
        <v>4000</v>
      </c>
      <c r="E8642" s="24">
        <f t="shared" si="219"/>
        <v>0</v>
      </c>
      <c r="F8642" s="104"/>
      <c r="G8642" s="104"/>
      <c r="H8642" s="113">
        <v>4000</v>
      </c>
      <c r="I8642" s="113">
        <v>0</v>
      </c>
      <c r="J8642" s="31"/>
      <c r="K8642" s="32"/>
      <c r="L8642" s="113"/>
      <c r="M8642" s="113"/>
      <c r="N8642" s="31">
        <v>0</v>
      </c>
      <c r="O8642" s="32">
        <v>0</v>
      </c>
      <c r="P8642" s="113"/>
      <c r="Q8642" s="113"/>
      <c r="R8642" s="31"/>
      <c r="S8642" s="32"/>
      <c r="T8642" s="113"/>
      <c r="U8642" s="113"/>
      <c r="V8642" s="31"/>
      <c r="W8642" s="32"/>
      <c r="X8642" s="113"/>
      <c r="Y8642" s="113"/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10"/>
      <c r="B8643" s="111"/>
      <c r="C8643" s="112"/>
      <c r="D8643" s="21">
        <f t="shared" si="218"/>
        <v>6100</v>
      </c>
      <c r="E8643" s="24">
        <f t="shared" si="219"/>
        <v>0</v>
      </c>
      <c r="F8643" s="104"/>
      <c r="G8643" s="104"/>
      <c r="H8643" s="113">
        <v>6100</v>
      </c>
      <c r="I8643" s="113">
        <v>0</v>
      </c>
      <c r="J8643" s="31"/>
      <c r="K8643" s="32"/>
      <c r="L8643" s="113"/>
      <c r="M8643" s="113"/>
      <c r="N8643" s="31">
        <v>0</v>
      </c>
      <c r="O8643" s="32">
        <v>0</v>
      </c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10"/>
      <c r="B8644" s="111"/>
      <c r="C8644" s="112"/>
      <c r="D8644" s="21">
        <f t="shared" si="218"/>
        <v>0</v>
      </c>
      <c r="E8644" s="24">
        <f t="shared" si="219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10"/>
      <c r="B8645" s="111"/>
      <c r="C8645" s="112"/>
      <c r="D8645" s="21">
        <f t="shared" si="218"/>
        <v>0</v>
      </c>
      <c r="E8645" s="24">
        <f t="shared" si="219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10"/>
      <c r="B8646" s="111"/>
      <c r="C8646" s="112"/>
      <c r="D8646" s="21">
        <f t="shared" si="218"/>
        <v>0</v>
      </c>
      <c r="E8646" s="24">
        <f t="shared" si="219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10"/>
      <c r="B8647" s="111"/>
      <c r="C8647" s="112"/>
      <c r="D8647" s="21">
        <f t="shared" si="218"/>
        <v>0</v>
      </c>
      <c r="E8647" s="24">
        <f t="shared" si="219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10"/>
      <c r="B8648" s="111"/>
      <c r="C8648" s="112"/>
      <c r="D8648" s="21">
        <f t="shared" si="218"/>
        <v>0</v>
      </c>
      <c r="E8648" s="24">
        <f t="shared" si="219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10"/>
      <c r="B8649" s="111"/>
      <c r="C8649" s="112"/>
      <c r="D8649" s="21">
        <f t="shared" si="218"/>
        <v>0</v>
      </c>
      <c r="E8649" s="24">
        <f t="shared" si="219"/>
        <v>0</v>
      </c>
      <c r="F8649" s="104"/>
      <c r="G8649" s="104"/>
      <c r="H8649" s="105"/>
      <c r="I8649" s="105"/>
      <c r="J8649" s="106"/>
      <c r="K8649" s="107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10"/>
      <c r="B8650" s="111"/>
      <c r="C8650" s="112"/>
      <c r="D8650" s="21">
        <f t="shared" si="218"/>
        <v>0</v>
      </c>
      <c r="E8650" s="24">
        <f t="shared" si="219"/>
        <v>0</v>
      </c>
      <c r="F8650" s="104"/>
      <c r="G8650" s="104"/>
      <c r="H8650" s="113"/>
      <c r="I8650" s="113"/>
      <c r="J8650" s="31"/>
      <c r="K8650" s="32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10"/>
      <c r="B8651" s="111"/>
      <c r="C8651" s="112"/>
      <c r="D8651" s="21">
        <f t="shared" si="218"/>
        <v>0</v>
      </c>
      <c r="E8651" s="24">
        <f t="shared" si="219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10"/>
      <c r="B8652" s="111"/>
      <c r="C8652" s="112"/>
      <c r="D8652" s="21">
        <f t="shared" si="218"/>
        <v>0</v>
      </c>
      <c r="E8652" s="24">
        <f t="shared" si="219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10"/>
      <c r="B8653" s="111"/>
      <c r="C8653" s="112"/>
      <c r="D8653" s="21">
        <f t="shared" si="218"/>
        <v>0</v>
      </c>
      <c r="E8653" s="24">
        <f t="shared" si="219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10"/>
      <c r="B8654" s="111"/>
      <c r="C8654" s="112"/>
      <c r="D8654" s="21">
        <f t="shared" si="218"/>
        <v>0</v>
      </c>
      <c r="E8654" s="24">
        <f t="shared" si="219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10"/>
      <c r="B8655" s="111"/>
      <c r="C8655" s="112"/>
      <c r="D8655" s="21">
        <f t="shared" si="218"/>
        <v>0</v>
      </c>
      <c r="E8655" s="24">
        <f t="shared" si="219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10"/>
      <c r="B8656" s="111"/>
      <c r="C8656" s="112"/>
      <c r="D8656" s="21">
        <f t="shared" si="218"/>
        <v>0</v>
      </c>
      <c r="E8656" s="24">
        <f t="shared" si="219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/>
      <c r="Q8656" s="113"/>
      <c r="R8656" s="31"/>
      <c r="S8656" s="32"/>
      <c r="T8656" s="113"/>
      <c r="U8656" s="113"/>
      <c r="V8656" s="31"/>
      <c r="W8656" s="32"/>
      <c r="X8656" s="113"/>
      <c r="Y8656" s="113"/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10"/>
      <c r="B8657" s="111"/>
      <c r="C8657" s="112"/>
      <c r="D8657" s="21">
        <f t="shared" si="218"/>
        <v>0</v>
      </c>
      <c r="E8657" s="24">
        <f t="shared" si="219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10"/>
      <c r="B8658" s="111"/>
      <c r="C8658" s="112"/>
      <c r="D8658" s="21">
        <f t="shared" si="218"/>
        <v>156176</v>
      </c>
      <c r="E8658" s="24">
        <f t="shared" si="219"/>
        <v>0</v>
      </c>
      <c r="F8658" s="104"/>
      <c r="G8658" s="104"/>
      <c r="H8658" s="105">
        <v>41882</v>
      </c>
      <c r="I8658" s="105">
        <v>0</v>
      </c>
      <c r="J8658" s="106"/>
      <c r="K8658" s="107"/>
      <c r="L8658" s="105"/>
      <c r="M8658" s="105"/>
      <c r="N8658" s="106">
        <v>114294</v>
      </c>
      <c r="O8658" s="107">
        <v>0</v>
      </c>
      <c r="P8658" s="113"/>
      <c r="Q8658" s="113"/>
      <c r="R8658" s="106"/>
      <c r="S8658" s="107"/>
      <c r="T8658" s="105"/>
      <c r="U8658" s="105"/>
      <c r="V8658" s="106"/>
      <c r="W8658" s="107"/>
      <c r="X8658" s="105"/>
      <c r="Y8658" s="105"/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10"/>
      <c r="B8659" s="111"/>
      <c r="C8659" s="112"/>
      <c r="D8659" s="21">
        <f t="shared" si="218"/>
        <v>0</v>
      </c>
      <c r="E8659" s="24">
        <f t="shared" si="219"/>
        <v>0</v>
      </c>
      <c r="F8659" s="104"/>
      <c r="G8659" s="104"/>
      <c r="H8659" s="113"/>
      <c r="I8659" s="113"/>
      <c r="J8659" s="31"/>
      <c r="K8659" s="32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10"/>
      <c r="B8660" s="111"/>
      <c r="C8660" s="112"/>
      <c r="D8660" s="21">
        <f t="shared" si="218"/>
        <v>0</v>
      </c>
      <c r="E8660" s="24">
        <f t="shared" si="219"/>
        <v>0</v>
      </c>
      <c r="F8660" s="104"/>
      <c r="G8660" s="104"/>
      <c r="H8660" s="105"/>
      <c r="I8660" s="105"/>
      <c r="J8660" s="106"/>
      <c r="K8660" s="107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10"/>
      <c r="B8661" s="111"/>
      <c r="C8661" s="112"/>
      <c r="D8661" s="21">
        <f t="shared" si="218"/>
        <v>0</v>
      </c>
      <c r="E8661" s="24">
        <f t="shared" si="219"/>
        <v>0</v>
      </c>
      <c r="F8661" s="104"/>
      <c r="G8661" s="104"/>
      <c r="H8661" s="113"/>
      <c r="I8661" s="113"/>
      <c r="J8661" s="31"/>
      <c r="K8661" s="32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10"/>
      <c r="B8662" s="111"/>
      <c r="C8662" s="112"/>
      <c r="D8662" s="21">
        <f t="shared" si="218"/>
        <v>400</v>
      </c>
      <c r="E8662" s="24">
        <f t="shared" si="219"/>
        <v>0</v>
      </c>
      <c r="F8662" s="104"/>
      <c r="G8662" s="104"/>
      <c r="H8662" s="113">
        <v>400</v>
      </c>
      <c r="I8662" s="113">
        <v>0</v>
      </c>
      <c r="J8662" s="31"/>
      <c r="K8662" s="32"/>
      <c r="L8662" s="113"/>
      <c r="M8662" s="113"/>
      <c r="N8662" s="31">
        <v>0</v>
      </c>
      <c r="O8662" s="32">
        <v>0</v>
      </c>
      <c r="P8662" s="113"/>
      <c r="Q8662" s="113"/>
      <c r="R8662" s="31"/>
      <c r="S8662" s="32"/>
      <c r="T8662" s="113"/>
      <c r="U8662" s="113"/>
      <c r="V8662" s="31"/>
      <c r="W8662" s="32"/>
      <c r="X8662" s="113"/>
      <c r="Y8662" s="113"/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10"/>
      <c r="B8663" s="111"/>
      <c r="C8663" s="112"/>
      <c r="D8663" s="21">
        <f t="shared" si="218"/>
        <v>0</v>
      </c>
      <c r="E8663" s="24">
        <f t="shared" si="219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10"/>
      <c r="B8664" s="111"/>
      <c r="C8664" s="112"/>
      <c r="D8664" s="21">
        <f t="shared" si="218"/>
        <v>1000</v>
      </c>
      <c r="E8664" s="24">
        <f t="shared" si="219"/>
        <v>0</v>
      </c>
      <c r="F8664" s="104"/>
      <c r="G8664" s="104"/>
      <c r="H8664" s="113">
        <v>1000</v>
      </c>
      <c r="I8664" s="113">
        <v>0</v>
      </c>
      <c r="J8664" s="31"/>
      <c r="K8664" s="32"/>
      <c r="L8664" s="113"/>
      <c r="M8664" s="113"/>
      <c r="N8664" s="31">
        <v>0</v>
      </c>
      <c r="O8664" s="32">
        <v>0</v>
      </c>
      <c r="P8664" s="113"/>
      <c r="Q8664" s="113"/>
      <c r="R8664" s="31"/>
      <c r="S8664" s="32"/>
      <c r="T8664" s="113"/>
      <c r="U8664" s="113"/>
      <c r="V8664" s="31"/>
      <c r="W8664" s="32"/>
      <c r="X8664" s="113"/>
      <c r="Y8664" s="113"/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10"/>
      <c r="B8665" s="111"/>
      <c r="C8665" s="112"/>
      <c r="D8665" s="21">
        <f t="shared" si="218"/>
        <v>0</v>
      </c>
      <c r="E8665" s="24">
        <f t="shared" si="219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/>
      <c r="U8665" s="113"/>
      <c r="V8665" s="31"/>
      <c r="W8665" s="32"/>
      <c r="X8665" s="113"/>
      <c r="Y8665" s="113"/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10"/>
      <c r="B8666" s="111"/>
      <c r="C8666" s="112"/>
      <c r="D8666" s="21">
        <f t="shared" si="218"/>
        <v>3682</v>
      </c>
      <c r="E8666" s="24">
        <f t="shared" si="219"/>
        <v>0</v>
      </c>
      <c r="F8666" s="104"/>
      <c r="G8666" s="104"/>
      <c r="H8666" s="113">
        <v>3682</v>
      </c>
      <c r="I8666" s="113">
        <v>0</v>
      </c>
      <c r="J8666" s="31"/>
      <c r="K8666" s="32"/>
      <c r="L8666" s="113"/>
      <c r="M8666" s="113"/>
      <c r="N8666" s="31">
        <v>0</v>
      </c>
      <c r="O8666" s="32">
        <v>0</v>
      </c>
      <c r="P8666" s="113"/>
      <c r="Q8666" s="113"/>
      <c r="R8666" s="31"/>
      <c r="S8666" s="32"/>
      <c r="T8666" s="113"/>
      <c r="U8666" s="113"/>
      <c r="V8666" s="31"/>
      <c r="W8666" s="32"/>
      <c r="X8666" s="113"/>
      <c r="Y8666" s="113"/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10"/>
      <c r="B8667" s="111"/>
      <c r="C8667" s="112"/>
      <c r="D8667" s="21">
        <f t="shared" si="218"/>
        <v>155928</v>
      </c>
      <c r="E8667" s="24">
        <f t="shared" si="219"/>
        <v>0</v>
      </c>
      <c r="F8667" s="104"/>
      <c r="G8667" s="104"/>
      <c r="H8667" s="113">
        <v>100647</v>
      </c>
      <c r="I8667" s="113">
        <v>0</v>
      </c>
      <c r="J8667" s="31"/>
      <c r="K8667" s="32"/>
      <c r="L8667" s="113"/>
      <c r="M8667" s="113"/>
      <c r="N8667" s="31">
        <v>55281</v>
      </c>
      <c r="O8667" s="32">
        <v>0</v>
      </c>
      <c r="P8667" s="113"/>
      <c r="Q8667" s="113"/>
      <c r="R8667" s="31"/>
      <c r="S8667" s="32"/>
      <c r="T8667" s="113"/>
      <c r="U8667" s="113"/>
      <c r="V8667" s="31"/>
      <c r="W8667" s="32"/>
      <c r="X8667" s="113"/>
      <c r="Y8667" s="113"/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10"/>
      <c r="B8668" s="111"/>
      <c r="C8668" s="112"/>
      <c r="D8668" s="21">
        <f t="shared" si="218"/>
        <v>7704</v>
      </c>
      <c r="E8668" s="24">
        <f t="shared" si="219"/>
        <v>0</v>
      </c>
      <c r="F8668" s="104"/>
      <c r="G8668" s="104"/>
      <c r="H8668" s="105"/>
      <c r="I8668" s="105"/>
      <c r="J8668" s="106"/>
      <c r="K8668" s="107"/>
      <c r="L8668" s="105"/>
      <c r="M8668" s="105"/>
      <c r="N8668" s="106">
        <v>7704</v>
      </c>
      <c r="O8668" s="107">
        <v>0</v>
      </c>
      <c r="P8668" s="113"/>
      <c r="Q8668" s="113"/>
      <c r="R8668" s="106"/>
      <c r="S8668" s="107"/>
      <c r="T8668" s="105"/>
      <c r="U8668" s="105"/>
      <c r="V8668" s="106"/>
      <c r="W8668" s="107"/>
      <c r="X8668" s="105"/>
      <c r="Y8668" s="105"/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10"/>
      <c r="B8669" s="111"/>
      <c r="C8669" s="112"/>
      <c r="D8669" s="21">
        <f t="shared" si="218"/>
        <v>33225</v>
      </c>
      <c r="E8669" s="24">
        <f t="shared" si="219"/>
        <v>0</v>
      </c>
      <c r="F8669" s="104"/>
      <c r="G8669" s="104"/>
      <c r="H8669" s="113">
        <v>8940</v>
      </c>
      <c r="I8669" s="113">
        <v>0</v>
      </c>
      <c r="J8669" s="31"/>
      <c r="K8669" s="32"/>
      <c r="L8669" s="113"/>
      <c r="M8669" s="113"/>
      <c r="N8669" s="31">
        <v>24285</v>
      </c>
      <c r="O8669" s="32">
        <v>0</v>
      </c>
      <c r="P8669" s="105"/>
      <c r="Q8669" s="105"/>
      <c r="R8669" s="31"/>
      <c r="S8669" s="32"/>
      <c r="T8669" s="113"/>
      <c r="U8669" s="113"/>
      <c r="V8669" s="31"/>
      <c r="W8669" s="32"/>
      <c r="X8669" s="113"/>
      <c r="Y8669" s="113"/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10"/>
      <c r="B8670" s="111"/>
      <c r="C8670" s="112"/>
      <c r="D8670" s="21">
        <f t="shared" si="218"/>
        <v>0</v>
      </c>
      <c r="E8670" s="24">
        <f t="shared" si="219"/>
        <v>0</v>
      </c>
      <c r="F8670" s="104"/>
      <c r="G8670" s="104"/>
      <c r="H8670" s="113"/>
      <c r="I8670" s="113"/>
      <c r="J8670" s="31"/>
      <c r="K8670" s="32"/>
      <c r="L8670" s="113"/>
      <c r="M8670" s="113"/>
      <c r="N8670" s="31"/>
      <c r="O8670" s="32"/>
      <c r="P8670" s="113"/>
      <c r="Q8670" s="113"/>
      <c r="R8670" s="31"/>
      <c r="S8670" s="32"/>
      <c r="T8670" s="113"/>
      <c r="U8670" s="113"/>
      <c r="V8670" s="31"/>
      <c r="W8670" s="32"/>
      <c r="X8670" s="113"/>
      <c r="Y8670" s="113"/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10"/>
      <c r="B8671" s="111"/>
      <c r="C8671" s="112"/>
      <c r="D8671" s="21">
        <f t="shared" si="218"/>
        <v>45995</v>
      </c>
      <c r="E8671" s="24">
        <f t="shared" si="219"/>
        <v>0</v>
      </c>
      <c r="F8671" s="104"/>
      <c r="G8671" s="104"/>
      <c r="H8671" s="113">
        <v>21955</v>
      </c>
      <c r="I8671" s="113">
        <v>0</v>
      </c>
      <c r="J8671" s="31"/>
      <c r="K8671" s="32"/>
      <c r="L8671" s="113"/>
      <c r="M8671" s="113"/>
      <c r="N8671" s="31">
        <v>24040</v>
      </c>
      <c r="O8671" s="32">
        <v>0</v>
      </c>
      <c r="P8671" s="113"/>
      <c r="Q8671" s="113"/>
      <c r="R8671" s="31"/>
      <c r="S8671" s="32"/>
      <c r="T8671" s="113"/>
      <c r="U8671" s="113"/>
      <c r="V8671" s="31"/>
      <c r="W8671" s="32"/>
      <c r="X8671" s="113"/>
      <c r="Y8671" s="113"/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10"/>
      <c r="B8672" s="111"/>
      <c r="C8672" s="112"/>
      <c r="D8672" s="21">
        <f t="shared" si="218"/>
        <v>247006</v>
      </c>
      <c r="E8672" s="24">
        <f t="shared" si="219"/>
        <v>0</v>
      </c>
      <c r="F8672" s="104"/>
      <c r="G8672" s="104"/>
      <c r="H8672" s="113">
        <v>80546</v>
      </c>
      <c r="I8672" s="113">
        <v>0</v>
      </c>
      <c r="J8672" s="31"/>
      <c r="K8672" s="32"/>
      <c r="L8672" s="113"/>
      <c r="M8672" s="113"/>
      <c r="N8672" s="31">
        <v>166460</v>
      </c>
      <c r="O8672" s="32">
        <v>0</v>
      </c>
      <c r="P8672" s="113"/>
      <c r="Q8672" s="113"/>
      <c r="R8672" s="31"/>
      <c r="S8672" s="32"/>
      <c r="T8672" s="113"/>
      <c r="U8672" s="113"/>
      <c r="V8672" s="31"/>
      <c r="W8672" s="32"/>
      <c r="X8672" s="113"/>
      <c r="Y8672" s="113"/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10"/>
      <c r="B8673" s="111"/>
      <c r="C8673" s="112"/>
      <c r="D8673" s="21">
        <f t="shared" si="218"/>
        <v>43280</v>
      </c>
      <c r="E8673" s="24">
        <f t="shared" si="219"/>
        <v>0</v>
      </c>
      <c r="F8673" s="104"/>
      <c r="G8673" s="104"/>
      <c r="H8673" s="113">
        <v>16920</v>
      </c>
      <c r="I8673" s="113">
        <v>0</v>
      </c>
      <c r="J8673" s="31"/>
      <c r="K8673" s="32"/>
      <c r="L8673" s="113"/>
      <c r="M8673" s="113"/>
      <c r="N8673" s="31">
        <v>26360</v>
      </c>
      <c r="O8673" s="32">
        <v>0</v>
      </c>
      <c r="P8673" s="113"/>
      <c r="Q8673" s="113"/>
      <c r="R8673" s="31"/>
      <c r="S8673" s="32"/>
      <c r="T8673" s="113"/>
      <c r="U8673" s="113"/>
      <c r="V8673" s="31"/>
      <c r="W8673" s="32"/>
      <c r="X8673" s="113"/>
      <c r="Y8673" s="113"/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10"/>
      <c r="B8674" s="111"/>
      <c r="C8674" s="112"/>
      <c r="D8674" s="21">
        <f t="shared" si="218"/>
        <v>3150</v>
      </c>
      <c r="E8674" s="24">
        <f t="shared" si="219"/>
        <v>0</v>
      </c>
      <c r="F8674" s="104"/>
      <c r="G8674" s="104"/>
      <c r="H8674" s="113">
        <v>1700</v>
      </c>
      <c r="I8674" s="113">
        <v>0</v>
      </c>
      <c r="J8674" s="31"/>
      <c r="K8674" s="32"/>
      <c r="L8674" s="113"/>
      <c r="M8674" s="113"/>
      <c r="N8674" s="31">
        <v>1450</v>
      </c>
      <c r="O8674" s="32">
        <v>0</v>
      </c>
      <c r="P8674" s="113"/>
      <c r="Q8674" s="113"/>
      <c r="R8674" s="31"/>
      <c r="S8674" s="32"/>
      <c r="T8674" s="113"/>
      <c r="U8674" s="113"/>
      <c r="V8674" s="31"/>
      <c r="W8674" s="32"/>
      <c r="X8674" s="113"/>
      <c r="Y8674" s="113"/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10"/>
      <c r="B8675" s="111"/>
      <c r="C8675" s="112"/>
      <c r="D8675" s="21">
        <f t="shared" si="218"/>
        <v>0</v>
      </c>
      <c r="E8675" s="24">
        <f t="shared" si="219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10"/>
      <c r="B8676" s="111"/>
      <c r="C8676" s="112"/>
      <c r="D8676" s="21">
        <f t="shared" si="218"/>
        <v>0</v>
      </c>
      <c r="E8676" s="24">
        <f t="shared" si="219"/>
        <v>0</v>
      </c>
      <c r="F8676" s="104"/>
      <c r="G8676" s="104"/>
      <c r="H8676" s="105"/>
      <c r="I8676" s="105"/>
      <c r="J8676" s="106"/>
      <c r="K8676" s="107"/>
      <c r="L8676" s="105"/>
      <c r="M8676" s="105"/>
      <c r="N8676" s="106">
        <v>0</v>
      </c>
      <c r="O8676" s="107">
        <v>0</v>
      </c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10"/>
      <c r="B8677" s="111"/>
      <c r="C8677" s="112"/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104"/>
      <c r="G8677" s="104"/>
      <c r="H8677" s="105"/>
      <c r="I8677" s="105"/>
      <c r="J8677" s="106"/>
      <c r="K8677" s="107"/>
      <c r="L8677" s="105"/>
      <c r="M8677" s="105"/>
      <c r="N8677" s="106"/>
      <c r="O8677" s="107"/>
      <c r="P8677" s="105"/>
      <c r="Q8677" s="105"/>
      <c r="R8677" s="106"/>
      <c r="S8677" s="107"/>
      <c r="T8677" s="105"/>
      <c r="U8677" s="105"/>
      <c r="V8677" s="106"/>
      <c r="W8677" s="107"/>
      <c r="X8677" s="105"/>
      <c r="Y8677" s="105"/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10"/>
      <c r="B8678" s="111"/>
      <c r="C8678" s="112"/>
      <c r="D8678" s="21">
        <f t="shared" si="220"/>
        <v>41590</v>
      </c>
      <c r="E8678" s="24">
        <f t="shared" si="221"/>
        <v>0</v>
      </c>
      <c r="F8678" s="104"/>
      <c r="G8678" s="104"/>
      <c r="H8678" s="105">
        <v>27600</v>
      </c>
      <c r="I8678" s="105">
        <v>0</v>
      </c>
      <c r="J8678" s="106"/>
      <c r="K8678" s="107"/>
      <c r="L8678" s="105"/>
      <c r="M8678" s="105"/>
      <c r="N8678" s="106">
        <v>13990</v>
      </c>
      <c r="O8678" s="107">
        <v>0</v>
      </c>
      <c r="P8678" s="105"/>
      <c r="Q8678" s="105"/>
      <c r="R8678" s="106"/>
      <c r="S8678" s="107"/>
      <c r="T8678" s="105"/>
      <c r="U8678" s="105"/>
      <c r="V8678" s="106"/>
      <c r="W8678" s="107"/>
      <c r="X8678" s="105"/>
      <c r="Y8678" s="105"/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10"/>
      <c r="B8679" s="111"/>
      <c r="C8679" s="112"/>
      <c r="D8679" s="21">
        <f t="shared" si="220"/>
        <v>0</v>
      </c>
      <c r="E8679" s="24">
        <f t="shared" si="22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/>
      <c r="U8679" s="105"/>
      <c r="V8679" s="106"/>
      <c r="W8679" s="107"/>
      <c r="X8679" s="105"/>
      <c r="Y8679" s="105"/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10"/>
      <c r="B8680" s="111"/>
      <c r="C8680" s="112"/>
      <c r="D8680" s="21">
        <f t="shared" si="220"/>
        <v>0</v>
      </c>
      <c r="E8680" s="24">
        <f t="shared" si="22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10"/>
      <c r="B8681" s="111"/>
      <c r="C8681" s="112"/>
      <c r="D8681" s="21">
        <f t="shared" si="220"/>
        <v>70462.8</v>
      </c>
      <c r="E8681" s="24">
        <f t="shared" si="221"/>
        <v>0</v>
      </c>
      <c r="F8681" s="104"/>
      <c r="G8681" s="104"/>
      <c r="H8681" s="113">
        <v>31900</v>
      </c>
      <c r="I8681" s="113">
        <v>0</v>
      </c>
      <c r="J8681" s="31"/>
      <c r="K8681" s="32"/>
      <c r="L8681" s="113"/>
      <c r="M8681" s="113"/>
      <c r="N8681" s="31">
        <v>38562.800000000003</v>
      </c>
      <c r="O8681" s="32">
        <v>0</v>
      </c>
      <c r="P8681" s="105"/>
      <c r="Q8681" s="105"/>
      <c r="R8681" s="31"/>
      <c r="S8681" s="32"/>
      <c r="T8681" s="113"/>
      <c r="U8681" s="113"/>
      <c r="V8681" s="31"/>
      <c r="W8681" s="32"/>
      <c r="X8681" s="113"/>
      <c r="Y8681" s="113"/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10"/>
      <c r="B8682" s="111"/>
      <c r="C8682" s="112"/>
      <c r="D8682" s="21">
        <f t="shared" si="220"/>
        <v>0</v>
      </c>
      <c r="E8682" s="24">
        <f t="shared" si="221"/>
        <v>0</v>
      </c>
      <c r="F8682" s="104"/>
      <c r="G8682" s="104"/>
      <c r="H8682" s="113"/>
      <c r="I8682" s="113"/>
      <c r="J8682" s="31"/>
      <c r="K8682" s="32"/>
      <c r="L8682" s="113"/>
      <c r="M8682" s="113"/>
      <c r="N8682" s="31"/>
      <c r="O8682" s="32"/>
      <c r="P8682" s="113"/>
      <c r="Q8682" s="113"/>
      <c r="R8682" s="31"/>
      <c r="S8682" s="32"/>
      <c r="T8682" s="113"/>
      <c r="U8682" s="113"/>
      <c r="V8682" s="31"/>
      <c r="W8682" s="32"/>
      <c r="X8682" s="113"/>
      <c r="Y8682" s="113"/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10"/>
      <c r="B8683" s="111"/>
      <c r="C8683" s="112"/>
      <c r="D8683" s="21">
        <f t="shared" si="220"/>
        <v>0</v>
      </c>
      <c r="E8683" s="24">
        <f t="shared" si="221"/>
        <v>0</v>
      </c>
      <c r="F8683" s="104"/>
      <c r="G8683" s="104"/>
      <c r="H8683" s="105"/>
      <c r="I8683" s="105"/>
      <c r="J8683" s="106"/>
      <c r="K8683" s="107"/>
      <c r="L8683" s="105"/>
      <c r="M8683" s="105"/>
      <c r="N8683" s="106"/>
      <c r="O8683" s="107"/>
      <c r="P8683" s="113"/>
      <c r="Q8683" s="113"/>
      <c r="R8683" s="106"/>
      <c r="S8683" s="107"/>
      <c r="T8683" s="105"/>
      <c r="U8683" s="105"/>
      <c r="V8683" s="106"/>
      <c r="W8683" s="107"/>
      <c r="X8683" s="105"/>
      <c r="Y8683" s="105"/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10"/>
      <c r="B8684" s="111"/>
      <c r="C8684" s="112"/>
      <c r="D8684" s="21">
        <f t="shared" si="220"/>
        <v>0</v>
      </c>
      <c r="E8684" s="24">
        <f t="shared" si="221"/>
        <v>0</v>
      </c>
      <c r="F8684" s="104"/>
      <c r="G8684" s="104"/>
      <c r="H8684" s="113">
        <v>0</v>
      </c>
      <c r="I8684" s="113">
        <v>0</v>
      </c>
      <c r="J8684" s="31"/>
      <c r="K8684" s="32"/>
      <c r="L8684" s="113"/>
      <c r="M8684" s="113"/>
      <c r="N8684" s="31">
        <v>0</v>
      </c>
      <c r="O8684" s="32">
        <v>0</v>
      </c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10"/>
      <c r="B8685" s="111"/>
      <c r="C8685" s="112"/>
      <c r="D8685" s="21">
        <f t="shared" si="220"/>
        <v>0</v>
      </c>
      <c r="E8685" s="24">
        <f t="shared" si="22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10"/>
      <c r="B8686" s="111"/>
      <c r="C8686" s="112"/>
      <c r="D8686" s="21">
        <f t="shared" si="220"/>
        <v>29600</v>
      </c>
      <c r="E8686" s="24">
        <f t="shared" si="221"/>
        <v>0</v>
      </c>
      <c r="F8686" s="104"/>
      <c r="G8686" s="104"/>
      <c r="H8686" s="113"/>
      <c r="I8686" s="113"/>
      <c r="J8686" s="31"/>
      <c r="K8686" s="32"/>
      <c r="L8686" s="113"/>
      <c r="M8686" s="113"/>
      <c r="N8686" s="31">
        <v>29600</v>
      </c>
      <c r="O8686" s="32">
        <v>0</v>
      </c>
      <c r="P8686" s="113"/>
      <c r="Q8686" s="113"/>
      <c r="R8686" s="31"/>
      <c r="S8686" s="32"/>
      <c r="T8686" s="113"/>
      <c r="U8686" s="113"/>
      <c r="V8686" s="31"/>
      <c r="W8686" s="32"/>
      <c r="X8686" s="113"/>
      <c r="Y8686" s="113"/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10"/>
      <c r="B8687" s="111"/>
      <c r="C8687" s="112"/>
      <c r="D8687" s="21">
        <f t="shared" si="220"/>
        <v>0</v>
      </c>
      <c r="E8687" s="24">
        <f t="shared" si="22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10"/>
      <c r="B8688" s="111"/>
      <c r="C8688" s="112"/>
      <c r="D8688" s="21">
        <f t="shared" si="220"/>
        <v>0</v>
      </c>
      <c r="E8688" s="24">
        <f t="shared" si="22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/>
      <c r="Y8688" s="113"/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10"/>
      <c r="B8689" s="111"/>
      <c r="C8689" s="112"/>
      <c r="D8689" s="21">
        <f t="shared" si="220"/>
        <v>140652.66999999998</v>
      </c>
      <c r="E8689" s="24">
        <f t="shared" si="221"/>
        <v>0</v>
      </c>
      <c r="F8689" s="104"/>
      <c r="G8689" s="104"/>
      <c r="H8689" s="105">
        <v>64855.41</v>
      </c>
      <c r="I8689" s="105">
        <v>0</v>
      </c>
      <c r="J8689" s="106"/>
      <c r="K8689" s="107"/>
      <c r="L8689" s="105"/>
      <c r="M8689" s="105"/>
      <c r="N8689" s="106">
        <v>75797.259999999995</v>
      </c>
      <c r="O8689" s="107">
        <v>0</v>
      </c>
      <c r="P8689" s="113"/>
      <c r="Q8689" s="113"/>
      <c r="R8689" s="106"/>
      <c r="S8689" s="107"/>
      <c r="T8689" s="105"/>
      <c r="U8689" s="105"/>
      <c r="V8689" s="106"/>
      <c r="W8689" s="107"/>
      <c r="X8689" s="105"/>
      <c r="Y8689" s="105"/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10"/>
      <c r="B8690" s="111"/>
      <c r="C8690" s="112"/>
      <c r="D8690" s="21">
        <f t="shared" si="220"/>
        <v>0</v>
      </c>
      <c r="E8690" s="24">
        <f t="shared" si="221"/>
        <v>0</v>
      </c>
      <c r="F8690" s="104"/>
      <c r="G8690" s="104"/>
      <c r="H8690" s="113"/>
      <c r="I8690" s="113"/>
      <c r="J8690" s="31"/>
      <c r="K8690" s="32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10"/>
      <c r="B8691" s="111"/>
      <c r="C8691" s="112"/>
      <c r="D8691" s="21">
        <f t="shared" si="220"/>
        <v>0</v>
      </c>
      <c r="E8691" s="24">
        <f t="shared" si="22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10"/>
      <c r="B8692" s="111"/>
      <c r="C8692" s="112"/>
      <c r="D8692" s="21">
        <f t="shared" si="220"/>
        <v>12000</v>
      </c>
      <c r="E8692" s="24">
        <f t="shared" si="221"/>
        <v>0</v>
      </c>
      <c r="F8692" s="104"/>
      <c r="G8692" s="104"/>
      <c r="H8692" s="105">
        <v>12000</v>
      </c>
      <c r="I8692" s="105">
        <v>0</v>
      </c>
      <c r="J8692" s="106"/>
      <c r="K8692" s="107"/>
      <c r="L8692" s="105"/>
      <c r="M8692" s="105"/>
      <c r="N8692" s="106">
        <v>0</v>
      </c>
      <c r="O8692" s="107">
        <v>0</v>
      </c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10"/>
      <c r="B8693" s="111"/>
      <c r="C8693" s="112"/>
      <c r="D8693" s="21">
        <f t="shared" si="220"/>
        <v>0</v>
      </c>
      <c r="E8693" s="24">
        <f t="shared" si="22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10"/>
      <c r="B8694" s="111"/>
      <c r="C8694" s="112"/>
      <c r="D8694" s="21">
        <f t="shared" si="220"/>
        <v>0</v>
      </c>
      <c r="E8694" s="24">
        <f t="shared" si="22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10"/>
      <c r="B8695" s="111"/>
      <c r="C8695" s="112"/>
      <c r="D8695" s="21">
        <f t="shared" si="220"/>
        <v>105400</v>
      </c>
      <c r="E8695" s="24">
        <f t="shared" si="221"/>
        <v>0</v>
      </c>
      <c r="F8695" s="104"/>
      <c r="G8695" s="104"/>
      <c r="H8695" s="113">
        <v>59130</v>
      </c>
      <c r="I8695" s="113">
        <v>0</v>
      </c>
      <c r="J8695" s="31"/>
      <c r="K8695" s="32"/>
      <c r="L8695" s="113"/>
      <c r="M8695" s="113"/>
      <c r="N8695" s="31">
        <v>46270</v>
      </c>
      <c r="O8695" s="32">
        <v>0</v>
      </c>
      <c r="P8695" s="105"/>
      <c r="Q8695" s="105"/>
      <c r="R8695" s="31"/>
      <c r="S8695" s="32"/>
      <c r="T8695" s="113"/>
      <c r="U8695" s="113"/>
      <c r="V8695" s="31"/>
      <c r="W8695" s="32"/>
      <c r="X8695" s="113"/>
      <c r="Y8695" s="113"/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10"/>
      <c r="B8696" s="111"/>
      <c r="C8696" s="112"/>
      <c r="D8696" s="21">
        <f t="shared" si="220"/>
        <v>536500</v>
      </c>
      <c r="E8696" s="24">
        <f t="shared" si="22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>
        <v>536500</v>
      </c>
      <c r="O8696" s="32">
        <v>0</v>
      </c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10"/>
      <c r="B8697" s="111"/>
      <c r="C8697" s="112"/>
      <c r="D8697" s="21">
        <f t="shared" si="220"/>
        <v>4462989.91</v>
      </c>
      <c r="E8697" s="24">
        <f t="shared" si="221"/>
        <v>1470</v>
      </c>
      <c r="F8697" s="104"/>
      <c r="G8697" s="104"/>
      <c r="H8697" s="105">
        <v>124245</v>
      </c>
      <c r="I8697" s="105">
        <v>0</v>
      </c>
      <c r="J8697" s="106"/>
      <c r="K8697" s="107"/>
      <c r="L8697" s="105"/>
      <c r="M8697" s="105"/>
      <c r="N8697" s="106">
        <v>4338744.91</v>
      </c>
      <c r="O8697" s="107">
        <v>1470</v>
      </c>
      <c r="P8697" s="113"/>
      <c r="Q8697" s="113"/>
      <c r="R8697" s="106"/>
      <c r="S8697" s="107"/>
      <c r="T8697" s="105"/>
      <c r="U8697" s="105"/>
      <c r="V8697" s="106"/>
      <c r="W8697" s="107"/>
      <c r="X8697" s="105"/>
      <c r="Y8697" s="105"/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10"/>
      <c r="B8698" s="111"/>
      <c r="C8698" s="112"/>
      <c r="D8698" s="21">
        <f t="shared" si="220"/>
        <v>430395</v>
      </c>
      <c r="E8698" s="24">
        <f t="shared" si="221"/>
        <v>0</v>
      </c>
      <c r="F8698" s="104"/>
      <c r="G8698" s="104"/>
      <c r="H8698" s="105">
        <v>13460</v>
      </c>
      <c r="I8698" s="105">
        <v>0</v>
      </c>
      <c r="J8698" s="106"/>
      <c r="K8698" s="107"/>
      <c r="L8698" s="105"/>
      <c r="M8698" s="105"/>
      <c r="N8698" s="106">
        <v>416935</v>
      </c>
      <c r="O8698" s="107">
        <v>0</v>
      </c>
      <c r="P8698" s="105"/>
      <c r="Q8698" s="105"/>
      <c r="R8698" s="106"/>
      <c r="S8698" s="107"/>
      <c r="T8698" s="105"/>
      <c r="U8698" s="105"/>
      <c r="V8698" s="106"/>
      <c r="W8698" s="107"/>
      <c r="X8698" s="105"/>
      <c r="Y8698" s="105"/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10"/>
      <c r="B8699" s="111"/>
      <c r="C8699" s="112"/>
      <c r="D8699" s="21">
        <f t="shared" si="220"/>
        <v>248655</v>
      </c>
      <c r="E8699" s="24">
        <f t="shared" si="221"/>
        <v>0</v>
      </c>
      <c r="F8699" s="104"/>
      <c r="G8699" s="104"/>
      <c r="H8699" s="113">
        <v>248655</v>
      </c>
      <c r="I8699" s="113">
        <v>0</v>
      </c>
      <c r="J8699" s="31"/>
      <c r="K8699" s="32"/>
      <c r="L8699" s="113"/>
      <c r="M8699" s="113"/>
      <c r="N8699" s="31">
        <v>0</v>
      </c>
      <c r="O8699" s="32">
        <v>0</v>
      </c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10"/>
      <c r="B8700" s="111"/>
      <c r="C8700" s="112"/>
      <c r="D8700" s="21">
        <f t="shared" si="220"/>
        <v>0</v>
      </c>
      <c r="E8700" s="24">
        <f t="shared" si="22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10"/>
      <c r="B8701" s="111"/>
      <c r="C8701" s="112"/>
      <c r="D8701" s="21">
        <f t="shared" si="220"/>
        <v>12</v>
      </c>
      <c r="E8701" s="24">
        <f t="shared" si="221"/>
        <v>0</v>
      </c>
      <c r="F8701" s="104"/>
      <c r="G8701" s="104"/>
      <c r="H8701" s="113">
        <v>6</v>
      </c>
      <c r="I8701" s="113">
        <v>0</v>
      </c>
      <c r="J8701" s="31"/>
      <c r="K8701" s="32"/>
      <c r="L8701" s="113"/>
      <c r="M8701" s="113"/>
      <c r="N8701" s="31">
        <v>6</v>
      </c>
      <c r="O8701" s="32">
        <v>0</v>
      </c>
      <c r="P8701" s="113"/>
      <c r="Q8701" s="113"/>
      <c r="R8701" s="31"/>
      <c r="S8701" s="32"/>
      <c r="T8701" s="113"/>
      <c r="U8701" s="113"/>
      <c r="V8701" s="31"/>
      <c r="W8701" s="32"/>
      <c r="X8701" s="113"/>
      <c r="Y8701" s="113"/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10"/>
      <c r="B8702" s="111"/>
      <c r="C8702" s="112"/>
      <c r="D8702" s="21">
        <f t="shared" si="220"/>
        <v>635650.67999999993</v>
      </c>
      <c r="E8702" s="24">
        <f t="shared" si="221"/>
        <v>118775.7</v>
      </c>
      <c r="F8702" s="104"/>
      <c r="G8702" s="104"/>
      <c r="H8702" s="113">
        <v>355392.54</v>
      </c>
      <c r="I8702" s="113">
        <v>31945.11</v>
      </c>
      <c r="J8702" s="31"/>
      <c r="K8702" s="32"/>
      <c r="L8702" s="113"/>
      <c r="M8702" s="113"/>
      <c r="N8702" s="31">
        <v>280258.14</v>
      </c>
      <c r="O8702" s="32">
        <v>86830.59</v>
      </c>
      <c r="P8702" s="113"/>
      <c r="Q8702" s="113"/>
      <c r="R8702" s="31"/>
      <c r="S8702" s="32"/>
      <c r="T8702" s="113"/>
      <c r="U8702" s="113"/>
      <c r="V8702" s="31"/>
      <c r="W8702" s="32"/>
      <c r="X8702" s="113"/>
      <c r="Y8702" s="113"/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10"/>
      <c r="B8703" s="111"/>
      <c r="C8703" s="112"/>
      <c r="D8703" s="21">
        <f t="shared" si="220"/>
        <v>23319.58</v>
      </c>
      <c r="E8703" s="24">
        <f t="shared" si="221"/>
        <v>791.27</v>
      </c>
      <c r="F8703" s="104"/>
      <c r="G8703" s="104"/>
      <c r="H8703" s="105">
        <v>9518.7199999999993</v>
      </c>
      <c r="I8703" s="105">
        <v>791.27</v>
      </c>
      <c r="J8703" s="106"/>
      <c r="K8703" s="107"/>
      <c r="L8703" s="105"/>
      <c r="M8703" s="105"/>
      <c r="N8703" s="106">
        <v>13800.86</v>
      </c>
      <c r="O8703" s="107">
        <v>0</v>
      </c>
      <c r="P8703" s="113"/>
      <c r="Q8703" s="113"/>
      <c r="R8703" s="106"/>
      <c r="S8703" s="107"/>
      <c r="T8703" s="105"/>
      <c r="U8703" s="105"/>
      <c r="V8703" s="106"/>
      <c r="W8703" s="107"/>
      <c r="X8703" s="105"/>
      <c r="Y8703" s="105"/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10"/>
      <c r="B8704" s="111"/>
      <c r="C8704" s="112"/>
      <c r="D8704" s="21">
        <f t="shared" si="220"/>
        <v>16552.240000000002</v>
      </c>
      <c r="E8704" s="24">
        <f t="shared" si="221"/>
        <v>317.41000000000003</v>
      </c>
      <c r="F8704" s="104"/>
      <c r="G8704" s="104"/>
      <c r="H8704" s="105">
        <v>8588.44</v>
      </c>
      <c r="I8704" s="105">
        <v>317.41000000000003</v>
      </c>
      <c r="J8704" s="106"/>
      <c r="K8704" s="107"/>
      <c r="L8704" s="105"/>
      <c r="M8704" s="105"/>
      <c r="N8704" s="106">
        <v>7963.8</v>
      </c>
      <c r="O8704" s="107">
        <v>0</v>
      </c>
      <c r="P8704" s="105"/>
      <c r="Q8704" s="105"/>
      <c r="R8704" s="106"/>
      <c r="S8704" s="107"/>
      <c r="T8704" s="105"/>
      <c r="U8704" s="105"/>
      <c r="V8704" s="106"/>
      <c r="W8704" s="107"/>
      <c r="X8704" s="105"/>
      <c r="Y8704" s="105"/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10"/>
      <c r="B8705" s="111"/>
      <c r="C8705" s="112"/>
      <c r="D8705" s="21">
        <f t="shared" si="220"/>
        <v>45772.46</v>
      </c>
      <c r="E8705" s="24">
        <f t="shared" si="221"/>
        <v>0</v>
      </c>
      <c r="F8705" s="104"/>
      <c r="G8705" s="104"/>
      <c r="H8705" s="113">
        <v>22886.23</v>
      </c>
      <c r="I8705" s="113">
        <v>0</v>
      </c>
      <c r="J8705" s="31"/>
      <c r="K8705" s="32"/>
      <c r="L8705" s="113"/>
      <c r="M8705" s="113"/>
      <c r="N8705" s="31">
        <v>22886.23</v>
      </c>
      <c r="O8705" s="32">
        <v>0</v>
      </c>
      <c r="P8705" s="105"/>
      <c r="Q8705" s="105"/>
      <c r="R8705" s="31"/>
      <c r="S8705" s="32"/>
      <c r="T8705" s="113"/>
      <c r="U8705" s="113"/>
      <c r="V8705" s="31"/>
      <c r="W8705" s="32"/>
      <c r="X8705" s="113"/>
      <c r="Y8705" s="113"/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10"/>
      <c r="B8706" s="111"/>
      <c r="C8706" s="112"/>
      <c r="D8706" s="21">
        <f t="shared" si="220"/>
        <v>4858</v>
      </c>
      <c r="E8706" s="24">
        <f t="shared" si="221"/>
        <v>0</v>
      </c>
      <c r="F8706" s="104"/>
      <c r="G8706" s="104"/>
      <c r="H8706" s="113">
        <v>2870</v>
      </c>
      <c r="I8706" s="113">
        <v>0</v>
      </c>
      <c r="J8706" s="31"/>
      <c r="K8706" s="32"/>
      <c r="L8706" s="113"/>
      <c r="M8706" s="113"/>
      <c r="N8706" s="31">
        <v>1988</v>
      </c>
      <c r="O8706" s="32">
        <v>0</v>
      </c>
      <c r="P8706" s="113"/>
      <c r="Q8706" s="113"/>
      <c r="R8706" s="31"/>
      <c r="S8706" s="32"/>
      <c r="T8706" s="113"/>
      <c r="U8706" s="113"/>
      <c r="V8706" s="31"/>
      <c r="W8706" s="32"/>
      <c r="X8706" s="113"/>
      <c r="Y8706" s="113"/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10"/>
      <c r="B8707" s="111"/>
      <c r="C8707" s="112"/>
      <c r="D8707" s="21">
        <f t="shared" si="220"/>
        <v>0</v>
      </c>
      <c r="E8707" s="24">
        <f t="shared" si="221"/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10"/>
      <c r="B8708" s="111"/>
      <c r="C8708" s="112"/>
      <c r="D8708" s="21">
        <f t="shared" si="220"/>
        <v>21233.98</v>
      </c>
      <c r="E8708" s="24">
        <f t="shared" si="221"/>
        <v>0</v>
      </c>
      <c r="F8708" s="104"/>
      <c r="G8708" s="104"/>
      <c r="H8708" s="113">
        <v>10616.99</v>
      </c>
      <c r="I8708" s="113">
        <v>0</v>
      </c>
      <c r="J8708" s="31"/>
      <c r="K8708" s="32"/>
      <c r="L8708" s="113"/>
      <c r="M8708" s="113"/>
      <c r="N8708" s="31">
        <v>10616.99</v>
      </c>
      <c r="O8708" s="32">
        <v>0</v>
      </c>
      <c r="P8708" s="113"/>
      <c r="Q8708" s="113"/>
      <c r="R8708" s="31"/>
      <c r="S8708" s="32"/>
      <c r="T8708" s="113"/>
      <c r="U8708" s="113"/>
      <c r="V8708" s="31"/>
      <c r="W8708" s="32"/>
      <c r="X8708" s="113"/>
      <c r="Y8708" s="113"/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10"/>
      <c r="B8709" s="111"/>
      <c r="C8709" s="112"/>
      <c r="D8709" s="21">
        <f t="shared" si="220"/>
        <v>5706306.1199999992</v>
      </c>
      <c r="E8709" s="24">
        <f t="shared" si="221"/>
        <v>0</v>
      </c>
      <c r="F8709" s="104"/>
      <c r="G8709" s="104"/>
      <c r="H8709" s="113">
        <v>3311276.76</v>
      </c>
      <c r="I8709" s="113">
        <v>0</v>
      </c>
      <c r="J8709" s="31"/>
      <c r="K8709" s="32"/>
      <c r="L8709" s="113"/>
      <c r="M8709" s="113"/>
      <c r="N8709" s="31">
        <v>2395029.36</v>
      </c>
      <c r="O8709" s="32">
        <v>0</v>
      </c>
      <c r="P8709" s="113"/>
      <c r="Q8709" s="113"/>
      <c r="R8709" s="31"/>
      <c r="S8709" s="32"/>
      <c r="T8709" s="113"/>
      <c r="U8709" s="113"/>
      <c r="V8709" s="31"/>
      <c r="W8709" s="32"/>
      <c r="X8709" s="113"/>
      <c r="Y8709" s="113"/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10"/>
      <c r="B8710" s="111"/>
      <c r="C8710" s="112"/>
      <c r="D8710" s="21">
        <f t="shared" si="220"/>
        <v>91149.11</v>
      </c>
      <c r="E8710" s="24">
        <f t="shared" si="221"/>
        <v>0</v>
      </c>
      <c r="F8710" s="104"/>
      <c r="G8710" s="104"/>
      <c r="H8710" s="105">
        <v>63371.37</v>
      </c>
      <c r="I8710" s="105">
        <v>0</v>
      </c>
      <c r="J8710" s="106"/>
      <c r="K8710" s="107"/>
      <c r="L8710" s="105"/>
      <c r="M8710" s="105"/>
      <c r="N8710" s="106">
        <v>27777.74</v>
      </c>
      <c r="O8710" s="107">
        <v>0</v>
      </c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10"/>
      <c r="B8711" s="111"/>
      <c r="C8711" s="112"/>
      <c r="D8711" s="21">
        <f t="shared" si="220"/>
        <v>2261433.44</v>
      </c>
      <c r="E8711" s="24">
        <f t="shared" si="221"/>
        <v>0.1</v>
      </c>
      <c r="F8711" s="104"/>
      <c r="G8711" s="104"/>
      <c r="H8711" s="105">
        <v>1097820.04</v>
      </c>
      <c r="I8711" s="105">
        <v>0.1</v>
      </c>
      <c r="J8711" s="106"/>
      <c r="K8711" s="107"/>
      <c r="L8711" s="105"/>
      <c r="M8711" s="105"/>
      <c r="N8711" s="106">
        <v>1163613.3999999999</v>
      </c>
      <c r="O8711" s="107">
        <v>0</v>
      </c>
      <c r="P8711" s="105"/>
      <c r="Q8711" s="105"/>
      <c r="R8711" s="106"/>
      <c r="S8711" s="107"/>
      <c r="T8711" s="105"/>
      <c r="U8711" s="105"/>
      <c r="V8711" s="106"/>
      <c r="W8711" s="107"/>
      <c r="X8711" s="105"/>
      <c r="Y8711" s="105"/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10"/>
      <c r="B8712" s="111"/>
      <c r="C8712" s="112"/>
      <c r="D8712" s="21">
        <f t="shared" si="220"/>
        <v>1693046</v>
      </c>
      <c r="E8712" s="24">
        <f t="shared" si="221"/>
        <v>0</v>
      </c>
      <c r="F8712" s="104"/>
      <c r="G8712" s="104"/>
      <c r="H8712" s="105">
        <v>945385</v>
      </c>
      <c r="I8712" s="105">
        <v>0</v>
      </c>
      <c r="J8712" s="106"/>
      <c r="K8712" s="107"/>
      <c r="L8712" s="105"/>
      <c r="M8712" s="105"/>
      <c r="N8712" s="106">
        <v>747661</v>
      </c>
      <c r="O8712" s="107">
        <v>0</v>
      </c>
      <c r="P8712" s="105"/>
      <c r="Q8712" s="105"/>
      <c r="R8712" s="106"/>
      <c r="S8712" s="107"/>
      <c r="T8712" s="105"/>
      <c r="U8712" s="105"/>
      <c r="V8712" s="106"/>
      <c r="W8712" s="107"/>
      <c r="X8712" s="105"/>
      <c r="Y8712" s="105"/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10"/>
      <c r="B8713" s="111"/>
      <c r="C8713" s="112"/>
      <c r="D8713" s="21">
        <f t="shared" si="220"/>
        <v>376398</v>
      </c>
      <c r="E8713" s="24">
        <f t="shared" si="221"/>
        <v>0</v>
      </c>
      <c r="F8713" s="104"/>
      <c r="G8713" s="104"/>
      <c r="H8713" s="105">
        <v>210258</v>
      </c>
      <c r="I8713" s="105">
        <v>0</v>
      </c>
      <c r="J8713" s="106"/>
      <c r="K8713" s="107"/>
      <c r="L8713" s="105"/>
      <c r="M8713" s="105"/>
      <c r="N8713" s="106">
        <v>166140</v>
      </c>
      <c r="O8713" s="107">
        <v>0</v>
      </c>
      <c r="P8713" s="105"/>
      <c r="Q8713" s="105"/>
      <c r="R8713" s="106"/>
      <c r="S8713" s="107"/>
      <c r="T8713" s="105"/>
      <c r="U8713" s="105"/>
      <c r="V8713" s="106"/>
      <c r="W8713" s="107"/>
      <c r="X8713" s="105"/>
      <c r="Y8713" s="105"/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10"/>
      <c r="B8714" s="111"/>
      <c r="C8714" s="112"/>
      <c r="D8714" s="21">
        <f t="shared" si="220"/>
        <v>339410</v>
      </c>
      <c r="E8714" s="24">
        <f t="shared" si="221"/>
        <v>0</v>
      </c>
      <c r="F8714" s="104"/>
      <c r="G8714" s="104"/>
      <c r="H8714" s="113">
        <v>0</v>
      </c>
      <c r="I8714" s="113">
        <v>0</v>
      </c>
      <c r="J8714" s="31"/>
      <c r="K8714" s="32"/>
      <c r="L8714" s="113"/>
      <c r="M8714" s="113"/>
      <c r="N8714" s="31">
        <v>339410</v>
      </c>
      <c r="O8714" s="32">
        <v>0</v>
      </c>
      <c r="P8714" s="105"/>
      <c r="Q8714" s="105"/>
      <c r="R8714" s="31"/>
      <c r="S8714" s="32"/>
      <c r="T8714" s="113"/>
      <c r="U8714" s="113"/>
      <c r="V8714" s="31"/>
      <c r="W8714" s="32"/>
      <c r="X8714" s="113"/>
      <c r="Y8714" s="113"/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10"/>
      <c r="B8715" s="111"/>
      <c r="C8715" s="112"/>
      <c r="D8715" s="21">
        <f t="shared" si="220"/>
        <v>376301.61</v>
      </c>
      <c r="E8715" s="24">
        <f t="shared" si="221"/>
        <v>0</v>
      </c>
      <c r="F8715" s="104"/>
      <c r="G8715" s="104"/>
      <c r="H8715" s="113">
        <v>258310.01</v>
      </c>
      <c r="I8715" s="113">
        <v>0</v>
      </c>
      <c r="J8715" s="31"/>
      <c r="K8715" s="32"/>
      <c r="L8715" s="113"/>
      <c r="M8715" s="113"/>
      <c r="N8715" s="31">
        <v>117991.6</v>
      </c>
      <c r="O8715" s="32">
        <v>0</v>
      </c>
      <c r="P8715" s="113"/>
      <c r="Q8715" s="113"/>
      <c r="R8715" s="31"/>
      <c r="S8715" s="32"/>
      <c r="T8715" s="113"/>
      <c r="U8715" s="113"/>
      <c r="V8715" s="31"/>
      <c r="W8715" s="32"/>
      <c r="X8715" s="113"/>
      <c r="Y8715" s="113"/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10"/>
      <c r="B8716" s="111"/>
      <c r="C8716" s="112"/>
      <c r="D8716" s="21">
        <f t="shared" si="220"/>
        <v>7224</v>
      </c>
      <c r="E8716" s="24">
        <f t="shared" si="221"/>
        <v>0</v>
      </c>
      <c r="F8716" s="104"/>
      <c r="G8716" s="104"/>
      <c r="H8716" s="113">
        <v>7224</v>
      </c>
      <c r="I8716" s="113">
        <v>0</v>
      </c>
      <c r="J8716" s="31"/>
      <c r="K8716" s="32"/>
      <c r="L8716" s="113"/>
      <c r="M8716" s="113"/>
      <c r="N8716" s="31">
        <v>0</v>
      </c>
      <c r="O8716" s="32">
        <v>0</v>
      </c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10"/>
      <c r="B8717" s="111"/>
      <c r="C8717" s="112"/>
      <c r="D8717" s="21">
        <f t="shared" si="220"/>
        <v>347370</v>
      </c>
      <c r="E8717" s="24">
        <f t="shared" si="221"/>
        <v>0</v>
      </c>
      <c r="F8717" s="104"/>
      <c r="G8717" s="104"/>
      <c r="H8717" s="113">
        <v>50000</v>
      </c>
      <c r="I8717" s="113">
        <v>0</v>
      </c>
      <c r="J8717" s="31"/>
      <c r="K8717" s="32"/>
      <c r="L8717" s="113"/>
      <c r="M8717" s="113"/>
      <c r="N8717" s="31">
        <v>297370</v>
      </c>
      <c r="O8717" s="32">
        <v>0</v>
      </c>
      <c r="P8717" s="113"/>
      <c r="Q8717" s="113"/>
      <c r="R8717" s="31"/>
      <c r="S8717" s="32"/>
      <c r="T8717" s="113"/>
      <c r="U8717" s="113"/>
      <c r="V8717" s="31"/>
      <c r="W8717" s="32"/>
      <c r="X8717" s="113"/>
      <c r="Y8717" s="113"/>
      <c r="Z8717" s="31"/>
      <c r="AA8717" s="32"/>
      <c r="AB8717" s="113"/>
      <c r="AC8717" s="113"/>
      <c r="AD8717" s="19" t="s">
        <v>1698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10"/>
      <c r="B8718" s="111"/>
      <c r="C8718" s="112"/>
      <c r="D8718" s="21">
        <f t="shared" si="220"/>
        <v>0</v>
      </c>
      <c r="E8718" s="24">
        <f t="shared" si="221"/>
        <v>0</v>
      </c>
      <c r="F8718" s="104"/>
      <c r="G8718" s="104"/>
      <c r="H8718" s="105"/>
      <c r="I8718" s="105"/>
      <c r="J8718" s="106"/>
      <c r="K8718" s="107"/>
      <c r="L8718" s="105"/>
      <c r="M8718" s="105"/>
      <c r="N8718" s="106"/>
      <c r="O8718" s="107"/>
      <c r="P8718" s="113"/>
      <c r="Q8718" s="113"/>
      <c r="R8718" s="106"/>
      <c r="S8718" s="107"/>
      <c r="T8718" s="105"/>
      <c r="U8718" s="105"/>
      <c r="V8718" s="106"/>
      <c r="W8718" s="107"/>
      <c r="X8718" s="105"/>
      <c r="Y8718" s="105"/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10"/>
      <c r="B8719" s="111"/>
      <c r="C8719" s="112"/>
      <c r="D8719" s="21">
        <f t="shared" si="220"/>
        <v>0</v>
      </c>
      <c r="E8719" s="24">
        <f t="shared" si="221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10"/>
      <c r="B8720" s="111"/>
      <c r="C8720" s="112"/>
      <c r="D8720" s="21">
        <f t="shared" si="220"/>
        <v>0</v>
      </c>
      <c r="E8720" s="24">
        <f t="shared" si="221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10"/>
      <c r="B8721" s="111"/>
      <c r="C8721" s="112"/>
      <c r="D8721" s="21">
        <f t="shared" si="220"/>
        <v>0</v>
      </c>
      <c r="E8721" s="24">
        <f t="shared" si="221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10"/>
      <c r="B8722" s="111"/>
      <c r="C8722" s="112"/>
      <c r="D8722" s="21">
        <f t="shared" si="220"/>
        <v>0</v>
      </c>
      <c r="E8722" s="24">
        <f t="shared" si="221"/>
        <v>0</v>
      </c>
      <c r="F8722" s="104"/>
      <c r="G8722" s="104"/>
      <c r="H8722" s="113"/>
      <c r="I8722" s="113"/>
      <c r="J8722" s="31"/>
      <c r="K8722" s="32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10"/>
      <c r="B8723" s="111"/>
      <c r="C8723" s="112"/>
      <c r="D8723" s="21">
        <f t="shared" si="220"/>
        <v>0</v>
      </c>
      <c r="E8723" s="24">
        <f t="shared" si="221"/>
        <v>0</v>
      </c>
      <c r="F8723" s="104"/>
      <c r="G8723" s="104"/>
      <c r="H8723" s="105"/>
      <c r="I8723" s="105"/>
      <c r="J8723" s="106"/>
      <c r="K8723" s="107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10"/>
      <c r="B8724" s="111"/>
      <c r="C8724" s="112"/>
      <c r="D8724" s="21">
        <f t="shared" si="220"/>
        <v>0</v>
      </c>
      <c r="E8724" s="24">
        <f t="shared" si="221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10"/>
      <c r="B8725" s="111"/>
      <c r="C8725" s="112"/>
      <c r="D8725" s="21">
        <f t="shared" si="220"/>
        <v>0</v>
      </c>
      <c r="E8725" s="24">
        <f t="shared" si="221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10"/>
      <c r="B8726" s="111"/>
      <c r="C8726" s="112"/>
      <c r="D8726" s="21">
        <f t="shared" si="220"/>
        <v>109530</v>
      </c>
      <c r="E8726" s="24">
        <f t="shared" si="221"/>
        <v>0</v>
      </c>
      <c r="F8726" s="104"/>
      <c r="G8726" s="104"/>
      <c r="H8726" s="113">
        <v>109530</v>
      </c>
      <c r="I8726" s="113">
        <v>0</v>
      </c>
      <c r="J8726" s="31"/>
      <c r="K8726" s="32"/>
      <c r="L8726" s="113"/>
      <c r="M8726" s="113"/>
      <c r="N8726" s="31">
        <v>0</v>
      </c>
      <c r="O8726" s="32">
        <v>0</v>
      </c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10"/>
      <c r="B8727" s="111"/>
      <c r="C8727" s="112"/>
      <c r="D8727" s="21">
        <f t="shared" si="220"/>
        <v>0</v>
      </c>
      <c r="E8727" s="24">
        <f t="shared" si="221"/>
        <v>0</v>
      </c>
      <c r="F8727" s="104"/>
      <c r="G8727" s="104"/>
      <c r="H8727" s="105"/>
      <c r="I8727" s="105"/>
      <c r="J8727" s="106"/>
      <c r="K8727" s="107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/>
      <c r="W8727" s="107"/>
      <c r="X8727" s="105"/>
      <c r="Y8727" s="105"/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10"/>
      <c r="B8728" s="111"/>
      <c r="C8728" s="112"/>
      <c r="D8728" s="21">
        <f t="shared" si="220"/>
        <v>0</v>
      </c>
      <c r="E8728" s="24">
        <f t="shared" si="221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10"/>
      <c r="B8729" s="111"/>
      <c r="C8729" s="112"/>
      <c r="D8729" s="21">
        <f t="shared" si="220"/>
        <v>20949</v>
      </c>
      <c r="E8729" s="24">
        <f t="shared" si="221"/>
        <v>0</v>
      </c>
      <c r="F8729" s="104"/>
      <c r="G8729" s="104"/>
      <c r="H8729" s="113">
        <v>13800</v>
      </c>
      <c r="I8729" s="113">
        <v>0</v>
      </c>
      <c r="J8729" s="31"/>
      <c r="K8729" s="32"/>
      <c r="L8729" s="113"/>
      <c r="M8729" s="113"/>
      <c r="N8729" s="31">
        <v>7149</v>
      </c>
      <c r="O8729" s="32">
        <v>0</v>
      </c>
      <c r="P8729" s="105"/>
      <c r="Q8729" s="105"/>
      <c r="R8729" s="31"/>
      <c r="S8729" s="32"/>
      <c r="T8729" s="113"/>
      <c r="U8729" s="113"/>
      <c r="V8729" s="31"/>
      <c r="W8729" s="32"/>
      <c r="X8729" s="113"/>
      <c r="Y8729" s="113"/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10"/>
      <c r="B8730" s="111"/>
      <c r="C8730" s="112"/>
      <c r="D8730" s="21">
        <f t="shared" si="220"/>
        <v>1730449.4500000002</v>
      </c>
      <c r="E8730" s="24">
        <f t="shared" si="221"/>
        <v>0</v>
      </c>
      <c r="F8730" s="104"/>
      <c r="G8730" s="104"/>
      <c r="H8730" s="105">
        <v>939622.9</v>
      </c>
      <c r="I8730" s="105">
        <v>0</v>
      </c>
      <c r="J8730" s="106"/>
      <c r="K8730" s="107"/>
      <c r="L8730" s="105"/>
      <c r="M8730" s="105"/>
      <c r="N8730" s="106">
        <v>790826.55</v>
      </c>
      <c r="O8730" s="107">
        <v>0</v>
      </c>
      <c r="P8730" s="113"/>
      <c r="Q8730" s="113"/>
      <c r="R8730" s="106"/>
      <c r="S8730" s="107"/>
      <c r="T8730" s="105"/>
      <c r="U8730" s="105"/>
      <c r="V8730" s="106"/>
      <c r="W8730" s="107"/>
      <c r="X8730" s="105"/>
      <c r="Y8730" s="105"/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10"/>
      <c r="B8731" s="111"/>
      <c r="C8731" s="112"/>
      <c r="D8731" s="21">
        <f t="shared" si="220"/>
        <v>334998.5</v>
      </c>
      <c r="E8731" s="24">
        <f t="shared" si="221"/>
        <v>0</v>
      </c>
      <c r="F8731" s="104"/>
      <c r="G8731" s="104"/>
      <c r="H8731" s="105">
        <v>137075.5</v>
      </c>
      <c r="I8731" s="105">
        <v>0</v>
      </c>
      <c r="J8731" s="106"/>
      <c r="K8731" s="107"/>
      <c r="L8731" s="105"/>
      <c r="M8731" s="105"/>
      <c r="N8731" s="106">
        <v>197923</v>
      </c>
      <c r="O8731" s="107">
        <v>0</v>
      </c>
      <c r="P8731" s="105"/>
      <c r="Q8731" s="105"/>
      <c r="R8731" s="106"/>
      <c r="S8731" s="107"/>
      <c r="T8731" s="105"/>
      <c r="U8731" s="105"/>
      <c r="V8731" s="106"/>
      <c r="W8731" s="107"/>
      <c r="X8731" s="105"/>
      <c r="Y8731" s="105"/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10"/>
      <c r="B8732" s="111"/>
      <c r="C8732" s="112"/>
      <c r="D8732" s="21">
        <f t="shared" si="220"/>
        <v>0</v>
      </c>
      <c r="E8732" s="24">
        <f t="shared" si="221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>
        <v>0</v>
      </c>
      <c r="O8732" s="107">
        <v>0</v>
      </c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10"/>
      <c r="B8733" s="111"/>
      <c r="C8733" s="112"/>
      <c r="D8733" s="21">
        <f t="shared" si="220"/>
        <v>0</v>
      </c>
      <c r="E8733" s="24">
        <f t="shared" si="221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10"/>
      <c r="B8734" s="111"/>
      <c r="C8734" s="112"/>
      <c r="D8734" s="21">
        <f t="shared" si="220"/>
        <v>0</v>
      </c>
      <c r="E8734" s="24">
        <f t="shared" si="221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10"/>
      <c r="B8735" s="111"/>
      <c r="C8735" s="112"/>
      <c r="D8735" s="21">
        <f t="shared" si="220"/>
        <v>0</v>
      </c>
      <c r="E8735" s="24">
        <f t="shared" si="221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10"/>
      <c r="B8736" s="111"/>
      <c r="C8736" s="112"/>
      <c r="D8736" s="21">
        <f t="shared" si="220"/>
        <v>101</v>
      </c>
      <c r="E8736" s="24">
        <f t="shared" si="221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>
        <v>101</v>
      </c>
      <c r="O8736" s="107">
        <v>0</v>
      </c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10"/>
      <c r="B8737" s="111"/>
      <c r="C8737" s="112"/>
      <c r="D8737" s="21">
        <f t="shared" si="220"/>
        <v>3251606</v>
      </c>
      <c r="E8737" s="24">
        <f t="shared" si="221"/>
        <v>43590</v>
      </c>
      <c r="F8737" s="104"/>
      <c r="G8737" s="104"/>
      <c r="H8737" s="105">
        <v>1620369</v>
      </c>
      <c r="I8737" s="105">
        <v>0</v>
      </c>
      <c r="J8737" s="106"/>
      <c r="K8737" s="107"/>
      <c r="L8737" s="105"/>
      <c r="M8737" s="105"/>
      <c r="N8737" s="106">
        <v>1631237</v>
      </c>
      <c r="O8737" s="107">
        <v>43590</v>
      </c>
      <c r="P8737" s="105"/>
      <c r="Q8737" s="105"/>
      <c r="R8737" s="106"/>
      <c r="S8737" s="107"/>
      <c r="T8737" s="105"/>
      <c r="U8737" s="105"/>
      <c r="V8737" s="106"/>
      <c r="W8737" s="107"/>
      <c r="X8737" s="105"/>
      <c r="Y8737" s="105"/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10"/>
      <c r="B8738" s="111"/>
      <c r="C8738" s="112"/>
      <c r="D8738" s="21">
        <f t="shared" si="220"/>
        <v>55390</v>
      </c>
      <c r="E8738" s="24">
        <f t="shared" si="221"/>
        <v>0</v>
      </c>
      <c r="F8738" s="104"/>
      <c r="G8738" s="104"/>
      <c r="H8738" s="105">
        <v>23080</v>
      </c>
      <c r="I8738" s="105">
        <v>0</v>
      </c>
      <c r="J8738" s="106"/>
      <c r="K8738" s="107"/>
      <c r="L8738" s="105"/>
      <c r="M8738" s="105"/>
      <c r="N8738" s="106">
        <v>32310</v>
      </c>
      <c r="O8738" s="107">
        <v>0</v>
      </c>
      <c r="P8738" s="105"/>
      <c r="Q8738" s="105"/>
      <c r="R8738" s="106"/>
      <c r="S8738" s="107"/>
      <c r="T8738" s="105"/>
      <c r="U8738" s="105"/>
      <c r="V8738" s="106"/>
      <c r="W8738" s="107"/>
      <c r="X8738" s="105"/>
      <c r="Y8738" s="105"/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10"/>
      <c r="B8739" s="111"/>
      <c r="C8739" s="112"/>
      <c r="D8739" s="21">
        <f t="shared" si="220"/>
        <v>0</v>
      </c>
      <c r="E8739" s="24">
        <f t="shared" si="221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10"/>
      <c r="B8740" s="111"/>
      <c r="C8740" s="112"/>
      <c r="D8740" s="21">
        <f t="shared" si="220"/>
        <v>0</v>
      </c>
      <c r="E8740" s="24">
        <f t="shared" si="221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10"/>
      <c r="B8741" s="111"/>
      <c r="C8741" s="112"/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104"/>
      <c r="G8741" s="104"/>
      <c r="H8741" s="113"/>
      <c r="I8741" s="113"/>
      <c r="J8741" s="31"/>
      <c r="K8741" s="32"/>
      <c r="L8741" s="113"/>
      <c r="M8741" s="113"/>
      <c r="N8741" s="31"/>
      <c r="O8741" s="32"/>
      <c r="P8741" s="105"/>
      <c r="Q8741" s="105"/>
      <c r="R8741" s="31"/>
      <c r="S8741" s="32"/>
      <c r="T8741" s="113"/>
      <c r="U8741" s="113"/>
      <c r="V8741" s="31"/>
      <c r="W8741" s="32"/>
      <c r="X8741" s="113"/>
      <c r="Y8741" s="113"/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10"/>
      <c r="B8742" s="111"/>
      <c r="C8742" s="112"/>
      <c r="D8742" s="21">
        <f t="shared" si="222"/>
        <v>190000</v>
      </c>
      <c r="E8742" s="24">
        <f t="shared" si="223"/>
        <v>30000</v>
      </c>
      <c r="F8742" s="104"/>
      <c r="G8742" s="104"/>
      <c r="H8742" s="113">
        <v>130000</v>
      </c>
      <c r="I8742" s="113">
        <v>0</v>
      </c>
      <c r="J8742" s="31"/>
      <c r="K8742" s="32"/>
      <c r="L8742" s="113"/>
      <c r="M8742" s="113"/>
      <c r="N8742" s="31">
        <v>60000</v>
      </c>
      <c r="O8742" s="32">
        <v>30000</v>
      </c>
      <c r="P8742" s="113"/>
      <c r="Q8742" s="113"/>
      <c r="R8742" s="31"/>
      <c r="S8742" s="32"/>
      <c r="T8742" s="113"/>
      <c r="U8742" s="113"/>
      <c r="V8742" s="31"/>
      <c r="W8742" s="32"/>
      <c r="X8742" s="113"/>
      <c r="Y8742" s="113"/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10"/>
      <c r="B8743" s="111"/>
      <c r="C8743" s="112"/>
      <c r="D8743" s="21">
        <f t="shared" si="222"/>
        <v>0</v>
      </c>
      <c r="E8743" s="24">
        <f t="shared" si="223"/>
        <v>0</v>
      </c>
      <c r="F8743" s="104"/>
      <c r="G8743" s="104"/>
      <c r="H8743" s="105"/>
      <c r="I8743" s="105"/>
      <c r="J8743" s="106"/>
      <c r="K8743" s="107"/>
      <c r="L8743" s="105"/>
      <c r="M8743" s="105"/>
      <c r="N8743" s="106"/>
      <c r="O8743" s="107"/>
      <c r="P8743" s="113"/>
      <c r="Q8743" s="113"/>
      <c r="R8743" s="106"/>
      <c r="S8743" s="107"/>
      <c r="T8743" s="105"/>
      <c r="U8743" s="105"/>
      <c r="V8743" s="106"/>
      <c r="W8743" s="107"/>
      <c r="X8743" s="105"/>
      <c r="Y8743" s="105"/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10"/>
      <c r="B8744" s="111"/>
      <c r="C8744" s="112"/>
      <c r="D8744" s="21">
        <f t="shared" si="222"/>
        <v>115000</v>
      </c>
      <c r="E8744" s="24">
        <f t="shared" si="223"/>
        <v>5000</v>
      </c>
      <c r="F8744" s="104"/>
      <c r="G8744" s="104"/>
      <c r="H8744" s="105">
        <v>90000</v>
      </c>
      <c r="I8744" s="105">
        <v>0</v>
      </c>
      <c r="J8744" s="106"/>
      <c r="K8744" s="107"/>
      <c r="L8744" s="105"/>
      <c r="M8744" s="105"/>
      <c r="N8744" s="106">
        <v>25000</v>
      </c>
      <c r="O8744" s="107">
        <v>5000</v>
      </c>
      <c r="P8744" s="105"/>
      <c r="Q8744" s="105"/>
      <c r="R8744" s="106"/>
      <c r="S8744" s="107"/>
      <c r="T8744" s="105"/>
      <c r="U8744" s="105"/>
      <c r="V8744" s="106"/>
      <c r="W8744" s="107"/>
      <c r="X8744" s="105"/>
      <c r="Y8744" s="105"/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10"/>
      <c r="B8745" s="111"/>
      <c r="C8745" s="112"/>
      <c r="D8745" s="21">
        <f t="shared" si="222"/>
        <v>0</v>
      </c>
      <c r="E8745" s="24">
        <f t="shared" si="223"/>
        <v>0</v>
      </c>
      <c r="F8745" s="104"/>
      <c r="G8745" s="104"/>
      <c r="H8745" s="105"/>
      <c r="I8745" s="105"/>
      <c r="J8745" s="106"/>
      <c r="K8745" s="107"/>
      <c r="L8745" s="105"/>
      <c r="M8745" s="105"/>
      <c r="N8745" s="106"/>
      <c r="O8745" s="107"/>
      <c r="P8745" s="105"/>
      <c r="Q8745" s="105"/>
      <c r="R8745" s="106"/>
      <c r="S8745" s="107"/>
      <c r="T8745" s="105"/>
      <c r="U8745" s="105"/>
      <c r="V8745" s="106"/>
      <c r="W8745" s="107"/>
      <c r="X8745" s="105"/>
      <c r="Y8745" s="105"/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10"/>
      <c r="B8746" s="111"/>
      <c r="C8746" s="112"/>
      <c r="D8746" s="21">
        <f t="shared" si="222"/>
        <v>0</v>
      </c>
      <c r="E8746" s="24">
        <f t="shared" si="223"/>
        <v>0</v>
      </c>
      <c r="F8746" s="104"/>
      <c r="G8746" s="104"/>
      <c r="H8746" s="113"/>
      <c r="I8746" s="113"/>
      <c r="J8746" s="31"/>
      <c r="K8746" s="32"/>
      <c r="L8746" s="113"/>
      <c r="M8746" s="113"/>
      <c r="N8746" s="31">
        <v>0</v>
      </c>
      <c r="O8746" s="32">
        <v>0</v>
      </c>
      <c r="P8746" s="105"/>
      <c r="Q8746" s="105"/>
      <c r="R8746" s="31"/>
      <c r="S8746" s="32"/>
      <c r="T8746" s="113"/>
      <c r="U8746" s="113"/>
      <c r="V8746" s="31"/>
      <c r="W8746" s="32"/>
      <c r="X8746" s="113"/>
      <c r="Y8746" s="113"/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10"/>
      <c r="B8747" s="111"/>
      <c r="C8747" s="112"/>
      <c r="D8747" s="21">
        <f t="shared" si="222"/>
        <v>16350</v>
      </c>
      <c r="E8747" s="24">
        <f t="shared" si="223"/>
        <v>0</v>
      </c>
      <c r="F8747" s="104"/>
      <c r="G8747" s="104"/>
      <c r="H8747" s="113">
        <v>16350</v>
      </c>
      <c r="I8747" s="113">
        <v>0</v>
      </c>
      <c r="J8747" s="31"/>
      <c r="K8747" s="32"/>
      <c r="L8747" s="113"/>
      <c r="M8747" s="113"/>
      <c r="N8747" s="31">
        <v>0</v>
      </c>
      <c r="O8747" s="32">
        <v>0</v>
      </c>
      <c r="P8747" s="113"/>
      <c r="Q8747" s="113"/>
      <c r="R8747" s="31"/>
      <c r="S8747" s="32"/>
      <c r="T8747" s="113"/>
      <c r="U8747" s="113"/>
      <c r="V8747" s="31"/>
      <c r="W8747" s="32"/>
      <c r="X8747" s="113"/>
      <c r="Y8747" s="113"/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10"/>
      <c r="B8748" s="111"/>
      <c r="C8748" s="112"/>
      <c r="D8748" s="21">
        <f t="shared" si="222"/>
        <v>84566.85</v>
      </c>
      <c r="E8748" s="24">
        <f t="shared" si="223"/>
        <v>0</v>
      </c>
      <c r="F8748" s="104"/>
      <c r="G8748" s="104"/>
      <c r="H8748" s="105">
        <v>36000</v>
      </c>
      <c r="I8748" s="105">
        <v>0</v>
      </c>
      <c r="J8748" s="106"/>
      <c r="K8748" s="107"/>
      <c r="L8748" s="105"/>
      <c r="M8748" s="105"/>
      <c r="N8748" s="106">
        <v>48566.85</v>
      </c>
      <c r="O8748" s="107">
        <v>0</v>
      </c>
      <c r="P8748" s="113"/>
      <c r="Q8748" s="113"/>
      <c r="R8748" s="106"/>
      <c r="S8748" s="107"/>
      <c r="T8748" s="105"/>
      <c r="U8748" s="105"/>
      <c r="V8748" s="106"/>
      <c r="W8748" s="107"/>
      <c r="X8748" s="105"/>
      <c r="Y8748" s="105"/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10"/>
      <c r="B8749" s="111"/>
      <c r="C8749" s="112"/>
      <c r="D8749" s="21">
        <f t="shared" si="222"/>
        <v>289009.82</v>
      </c>
      <c r="E8749" s="24">
        <f t="shared" si="223"/>
        <v>0</v>
      </c>
      <c r="F8749" s="104"/>
      <c r="G8749" s="104"/>
      <c r="H8749" s="105">
        <v>45870</v>
      </c>
      <c r="I8749" s="105">
        <v>0</v>
      </c>
      <c r="J8749" s="106"/>
      <c r="K8749" s="107"/>
      <c r="L8749" s="105"/>
      <c r="M8749" s="105"/>
      <c r="N8749" s="106">
        <v>243139.82</v>
      </c>
      <c r="O8749" s="107">
        <v>0</v>
      </c>
      <c r="P8749" s="105"/>
      <c r="Q8749" s="105"/>
      <c r="R8749" s="106"/>
      <c r="S8749" s="107"/>
      <c r="T8749" s="105"/>
      <c r="U8749" s="105"/>
      <c r="V8749" s="106"/>
      <c r="W8749" s="107"/>
      <c r="X8749" s="105"/>
      <c r="Y8749" s="105"/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10"/>
      <c r="B8750" s="111"/>
      <c r="C8750" s="112"/>
      <c r="D8750" s="21">
        <f t="shared" si="222"/>
        <v>0</v>
      </c>
      <c r="E8750" s="24">
        <f t="shared" si="223"/>
        <v>0</v>
      </c>
      <c r="F8750" s="104"/>
      <c r="G8750" s="104"/>
      <c r="H8750" s="105"/>
      <c r="I8750" s="105"/>
      <c r="J8750" s="106"/>
      <c r="K8750" s="107"/>
      <c r="L8750" s="105"/>
      <c r="M8750" s="105"/>
      <c r="N8750" s="106"/>
      <c r="O8750" s="107"/>
      <c r="P8750" s="105"/>
      <c r="Q8750" s="105"/>
      <c r="R8750" s="106"/>
      <c r="S8750" s="107"/>
      <c r="T8750" s="105"/>
      <c r="U8750" s="105"/>
      <c r="V8750" s="106"/>
      <c r="W8750" s="107"/>
      <c r="X8750" s="105"/>
      <c r="Y8750" s="105"/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10"/>
      <c r="B8751" s="111"/>
      <c r="C8751" s="112"/>
      <c r="D8751" s="21">
        <f t="shared" si="222"/>
        <v>8166.93</v>
      </c>
      <c r="E8751" s="24">
        <f t="shared" si="223"/>
        <v>0</v>
      </c>
      <c r="F8751" s="104"/>
      <c r="G8751" s="104"/>
      <c r="H8751" s="105">
        <v>8166.93</v>
      </c>
      <c r="I8751" s="105">
        <v>0</v>
      </c>
      <c r="J8751" s="106"/>
      <c r="K8751" s="107"/>
      <c r="L8751" s="105"/>
      <c r="M8751" s="105"/>
      <c r="N8751" s="106"/>
      <c r="O8751" s="107"/>
      <c r="P8751" s="105"/>
      <c r="Q8751" s="105"/>
      <c r="R8751" s="106"/>
      <c r="S8751" s="107"/>
      <c r="T8751" s="105"/>
      <c r="U8751" s="105"/>
      <c r="V8751" s="106"/>
      <c r="W8751" s="107"/>
      <c r="X8751" s="105"/>
      <c r="Y8751" s="105"/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10"/>
      <c r="B8752" s="111"/>
      <c r="C8752" s="112"/>
      <c r="D8752" s="21">
        <f t="shared" si="222"/>
        <v>0</v>
      </c>
      <c r="E8752" s="24">
        <f t="shared" si="22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10"/>
      <c r="B8753" s="111"/>
      <c r="C8753" s="112"/>
      <c r="D8753" s="21">
        <f t="shared" si="222"/>
        <v>0</v>
      </c>
      <c r="E8753" s="24">
        <f t="shared" si="223"/>
        <v>0</v>
      </c>
      <c r="F8753" s="104"/>
      <c r="G8753" s="104"/>
      <c r="H8753" s="113"/>
      <c r="I8753" s="113"/>
      <c r="J8753" s="31"/>
      <c r="K8753" s="32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10"/>
      <c r="B8754" s="111"/>
      <c r="C8754" s="112"/>
      <c r="D8754" s="21">
        <f t="shared" si="222"/>
        <v>0</v>
      </c>
      <c r="E8754" s="24">
        <f t="shared" si="22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10"/>
      <c r="B8755" s="111"/>
      <c r="C8755" s="112"/>
      <c r="D8755" s="21">
        <f t="shared" si="222"/>
        <v>0</v>
      </c>
      <c r="E8755" s="24">
        <f t="shared" si="22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10"/>
      <c r="B8756" s="111"/>
      <c r="C8756" s="112"/>
      <c r="D8756" s="21">
        <f t="shared" si="222"/>
        <v>0</v>
      </c>
      <c r="E8756" s="24">
        <f t="shared" si="22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10"/>
      <c r="B8757" s="111"/>
      <c r="C8757" s="112"/>
      <c r="D8757" s="21">
        <f t="shared" si="222"/>
        <v>0</v>
      </c>
      <c r="E8757" s="24">
        <f t="shared" si="22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10"/>
      <c r="B8758" s="111"/>
      <c r="C8758" s="112"/>
      <c r="D8758" s="21">
        <f t="shared" si="222"/>
        <v>90178.040000000008</v>
      </c>
      <c r="E8758" s="24">
        <f t="shared" si="223"/>
        <v>0</v>
      </c>
      <c r="F8758" s="104"/>
      <c r="G8758" s="104"/>
      <c r="H8758" s="105">
        <v>46966.67</v>
      </c>
      <c r="I8758" s="105">
        <v>0</v>
      </c>
      <c r="J8758" s="106"/>
      <c r="K8758" s="107"/>
      <c r="L8758" s="105"/>
      <c r="M8758" s="105"/>
      <c r="N8758" s="106">
        <v>43211.37</v>
      </c>
      <c r="O8758" s="107">
        <v>0</v>
      </c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10"/>
      <c r="B8759" s="111"/>
      <c r="C8759" s="112"/>
      <c r="D8759" s="21">
        <f t="shared" si="222"/>
        <v>24453.77</v>
      </c>
      <c r="E8759" s="24">
        <f t="shared" si="223"/>
        <v>0</v>
      </c>
      <c r="F8759" s="104"/>
      <c r="G8759" s="104"/>
      <c r="H8759" s="105">
        <v>24453.77</v>
      </c>
      <c r="I8759" s="105">
        <v>0</v>
      </c>
      <c r="J8759" s="106"/>
      <c r="K8759" s="107"/>
      <c r="L8759" s="105"/>
      <c r="M8759" s="105"/>
      <c r="N8759" s="106"/>
      <c r="O8759" s="107"/>
      <c r="P8759" s="105"/>
      <c r="Q8759" s="105"/>
      <c r="R8759" s="106"/>
      <c r="S8759" s="107"/>
      <c r="T8759" s="105"/>
      <c r="U8759" s="105"/>
      <c r="V8759" s="106"/>
      <c r="W8759" s="107"/>
      <c r="X8759" s="105"/>
      <c r="Y8759" s="105"/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10"/>
      <c r="B8760" s="111"/>
      <c r="C8760" s="112"/>
      <c r="D8760" s="21">
        <f t="shared" si="222"/>
        <v>0</v>
      </c>
      <c r="E8760" s="24">
        <f t="shared" si="22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10"/>
      <c r="B8761" s="111"/>
      <c r="C8761" s="112"/>
      <c r="D8761" s="21">
        <f t="shared" si="222"/>
        <v>0</v>
      </c>
      <c r="E8761" s="24">
        <f t="shared" si="22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10"/>
      <c r="B8762" s="111"/>
      <c r="C8762" s="112"/>
      <c r="D8762" s="21">
        <f t="shared" si="222"/>
        <v>0</v>
      </c>
      <c r="E8762" s="24">
        <f t="shared" si="223"/>
        <v>0</v>
      </c>
      <c r="F8762" s="104"/>
      <c r="G8762" s="104"/>
      <c r="H8762" s="113"/>
      <c r="I8762" s="113"/>
      <c r="J8762" s="31"/>
      <c r="K8762" s="32"/>
      <c r="L8762" s="113"/>
      <c r="M8762" s="113"/>
      <c r="N8762" s="31"/>
      <c r="O8762" s="32"/>
      <c r="P8762" s="105"/>
      <c r="Q8762" s="105"/>
      <c r="R8762" s="31"/>
      <c r="S8762" s="32"/>
      <c r="T8762" s="113"/>
      <c r="U8762" s="113"/>
      <c r="V8762" s="31"/>
      <c r="W8762" s="32"/>
      <c r="X8762" s="113"/>
      <c r="Y8762" s="113"/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10"/>
      <c r="B8763" s="111"/>
      <c r="C8763" s="112"/>
      <c r="D8763" s="21">
        <f t="shared" si="222"/>
        <v>336582.38</v>
      </c>
      <c r="E8763" s="24">
        <f t="shared" si="223"/>
        <v>0</v>
      </c>
      <c r="F8763" s="104"/>
      <c r="G8763" s="104"/>
      <c r="H8763" s="105">
        <v>220172.01</v>
      </c>
      <c r="I8763" s="105">
        <v>0</v>
      </c>
      <c r="J8763" s="106"/>
      <c r="K8763" s="107"/>
      <c r="L8763" s="105"/>
      <c r="M8763" s="105"/>
      <c r="N8763" s="106">
        <v>116410.37</v>
      </c>
      <c r="O8763" s="107">
        <v>0</v>
      </c>
      <c r="P8763" s="113"/>
      <c r="Q8763" s="113"/>
      <c r="R8763" s="106"/>
      <c r="S8763" s="107"/>
      <c r="T8763" s="105"/>
      <c r="U8763" s="105"/>
      <c r="V8763" s="106"/>
      <c r="W8763" s="107"/>
      <c r="X8763" s="105"/>
      <c r="Y8763" s="105"/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10"/>
      <c r="B8764" s="111"/>
      <c r="C8764" s="112"/>
      <c r="D8764" s="21">
        <f t="shared" si="222"/>
        <v>0</v>
      </c>
      <c r="E8764" s="24">
        <f t="shared" si="22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10"/>
      <c r="B8765" s="111"/>
      <c r="C8765" s="112"/>
      <c r="D8765" s="21">
        <f t="shared" si="222"/>
        <v>0</v>
      </c>
      <c r="E8765" s="24">
        <f t="shared" si="223"/>
        <v>0</v>
      </c>
      <c r="F8765" s="104"/>
      <c r="G8765" s="104"/>
      <c r="H8765" s="113"/>
      <c r="I8765" s="113"/>
      <c r="J8765" s="31"/>
      <c r="K8765" s="32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10"/>
      <c r="B8766" s="111"/>
      <c r="C8766" s="112"/>
      <c r="D8766" s="21">
        <f t="shared" si="222"/>
        <v>0</v>
      </c>
      <c r="E8766" s="24">
        <f t="shared" si="223"/>
        <v>0</v>
      </c>
      <c r="F8766" s="104"/>
      <c r="G8766" s="104"/>
      <c r="H8766" s="105"/>
      <c r="I8766" s="105"/>
      <c r="J8766" s="106"/>
      <c r="K8766" s="107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10"/>
      <c r="B8767" s="111"/>
      <c r="C8767" s="112"/>
      <c r="D8767" s="21">
        <f t="shared" si="222"/>
        <v>0</v>
      </c>
      <c r="E8767" s="24">
        <f t="shared" si="223"/>
        <v>0</v>
      </c>
      <c r="F8767" s="104"/>
      <c r="G8767" s="104"/>
      <c r="H8767" s="113"/>
      <c r="I8767" s="113"/>
      <c r="J8767" s="31"/>
      <c r="K8767" s="32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10"/>
      <c r="B8768" s="111"/>
      <c r="C8768" s="112"/>
      <c r="D8768" s="21">
        <f t="shared" si="222"/>
        <v>0</v>
      </c>
      <c r="E8768" s="24">
        <f t="shared" si="223"/>
        <v>0</v>
      </c>
      <c r="F8768" s="104"/>
      <c r="G8768" s="104"/>
      <c r="H8768" s="105"/>
      <c r="I8768" s="105"/>
      <c r="J8768" s="106"/>
      <c r="K8768" s="107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10"/>
      <c r="B8769" s="111"/>
      <c r="C8769" s="112"/>
      <c r="D8769" s="21">
        <f t="shared" si="222"/>
        <v>0</v>
      </c>
      <c r="E8769" s="24">
        <f t="shared" si="22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10"/>
      <c r="B8770" s="111"/>
      <c r="C8770" s="112"/>
      <c r="D8770" s="21">
        <f t="shared" si="222"/>
        <v>0</v>
      </c>
      <c r="E8770" s="24">
        <f t="shared" si="223"/>
        <v>0</v>
      </c>
      <c r="F8770" s="104"/>
      <c r="G8770" s="104"/>
      <c r="H8770" s="113"/>
      <c r="I8770" s="113"/>
      <c r="J8770" s="31"/>
      <c r="K8770" s="32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10"/>
      <c r="B8771" s="111"/>
      <c r="C8771" s="112"/>
      <c r="D8771" s="21">
        <f t="shared" si="222"/>
        <v>0</v>
      </c>
      <c r="E8771" s="24">
        <f t="shared" si="223"/>
        <v>0</v>
      </c>
      <c r="F8771" s="104"/>
      <c r="G8771" s="104"/>
      <c r="H8771" s="105"/>
      <c r="I8771" s="105"/>
      <c r="J8771" s="106"/>
      <c r="K8771" s="107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10"/>
      <c r="B8772" s="111"/>
      <c r="C8772" s="112"/>
      <c r="D8772" s="21">
        <f t="shared" si="222"/>
        <v>0</v>
      </c>
      <c r="E8772" s="24">
        <f t="shared" si="223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10"/>
      <c r="B8773" s="111"/>
      <c r="C8773" s="112"/>
      <c r="D8773" s="21">
        <f t="shared" si="222"/>
        <v>0</v>
      </c>
      <c r="E8773" s="24">
        <f t="shared" si="223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10"/>
      <c r="B8774" s="111"/>
      <c r="C8774" s="112"/>
      <c r="D8774" s="21">
        <f t="shared" si="222"/>
        <v>0</v>
      </c>
      <c r="E8774" s="24">
        <f t="shared" si="223"/>
        <v>0</v>
      </c>
      <c r="F8774" s="104"/>
      <c r="G8774" s="104"/>
      <c r="H8774" s="113"/>
      <c r="I8774" s="113"/>
      <c r="J8774" s="31"/>
      <c r="K8774" s="32"/>
      <c r="L8774" s="113"/>
      <c r="M8774" s="113"/>
      <c r="N8774" s="31"/>
      <c r="O8774" s="32"/>
      <c r="P8774" s="105"/>
      <c r="Q8774" s="105"/>
      <c r="R8774" s="31"/>
      <c r="S8774" s="32"/>
      <c r="T8774" s="113"/>
      <c r="U8774" s="113"/>
      <c r="V8774" s="31"/>
      <c r="W8774" s="32"/>
      <c r="X8774" s="113"/>
      <c r="Y8774" s="113"/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10"/>
      <c r="B8775" s="111"/>
      <c r="C8775" s="112"/>
      <c r="D8775" s="21">
        <f t="shared" si="222"/>
        <v>158829.43</v>
      </c>
      <c r="E8775" s="24">
        <f t="shared" si="223"/>
        <v>0</v>
      </c>
      <c r="F8775" s="104"/>
      <c r="G8775" s="104"/>
      <c r="H8775" s="105">
        <v>31583.34</v>
      </c>
      <c r="I8775" s="105">
        <v>0</v>
      </c>
      <c r="J8775" s="106"/>
      <c r="K8775" s="107"/>
      <c r="L8775" s="105"/>
      <c r="M8775" s="105"/>
      <c r="N8775" s="106">
        <v>127246.09</v>
      </c>
      <c r="O8775" s="107">
        <v>0</v>
      </c>
      <c r="P8775" s="113"/>
      <c r="Q8775" s="113"/>
      <c r="R8775" s="106"/>
      <c r="S8775" s="107"/>
      <c r="T8775" s="105"/>
      <c r="U8775" s="105"/>
      <c r="V8775" s="106"/>
      <c r="W8775" s="107"/>
      <c r="X8775" s="105"/>
      <c r="Y8775" s="105"/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10"/>
      <c r="B8776" s="111"/>
      <c r="C8776" s="112"/>
      <c r="D8776" s="21">
        <f t="shared" si="222"/>
        <v>1502.41</v>
      </c>
      <c r="E8776" s="24">
        <f t="shared" si="223"/>
        <v>0</v>
      </c>
      <c r="F8776" s="104"/>
      <c r="G8776" s="104"/>
      <c r="H8776" s="113"/>
      <c r="I8776" s="113"/>
      <c r="J8776" s="31"/>
      <c r="K8776" s="32"/>
      <c r="L8776" s="113"/>
      <c r="M8776" s="113"/>
      <c r="N8776" s="31">
        <v>1502.41</v>
      </c>
      <c r="O8776" s="32">
        <v>0</v>
      </c>
      <c r="P8776" s="105"/>
      <c r="Q8776" s="105"/>
      <c r="R8776" s="31"/>
      <c r="S8776" s="32"/>
      <c r="T8776" s="113"/>
      <c r="U8776" s="113"/>
      <c r="V8776" s="31"/>
      <c r="W8776" s="32"/>
      <c r="X8776" s="113"/>
      <c r="Y8776" s="113"/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10"/>
      <c r="B8777" s="111"/>
      <c r="C8777" s="112"/>
      <c r="D8777" s="21">
        <f t="shared" si="222"/>
        <v>109415.64</v>
      </c>
      <c r="E8777" s="24">
        <f t="shared" si="223"/>
        <v>0</v>
      </c>
      <c r="F8777" s="104"/>
      <c r="G8777" s="104"/>
      <c r="H8777" s="113">
        <v>55505.55</v>
      </c>
      <c r="I8777" s="113">
        <v>0</v>
      </c>
      <c r="J8777" s="31"/>
      <c r="K8777" s="32"/>
      <c r="L8777" s="113"/>
      <c r="M8777" s="113"/>
      <c r="N8777" s="31">
        <v>53910.09</v>
      </c>
      <c r="O8777" s="32">
        <v>0</v>
      </c>
      <c r="P8777" s="113"/>
      <c r="Q8777" s="113"/>
      <c r="R8777" s="31"/>
      <c r="S8777" s="32"/>
      <c r="T8777" s="113"/>
      <c r="U8777" s="113"/>
      <c r="V8777" s="31"/>
      <c r="W8777" s="32"/>
      <c r="X8777" s="113"/>
      <c r="Y8777" s="113"/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10"/>
      <c r="B8778" s="111"/>
      <c r="C8778" s="112"/>
      <c r="D8778" s="21">
        <f t="shared" si="222"/>
        <v>0</v>
      </c>
      <c r="E8778" s="24">
        <f t="shared" si="223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10"/>
      <c r="B8779" s="111"/>
      <c r="C8779" s="112"/>
      <c r="D8779" s="21">
        <f t="shared" si="222"/>
        <v>0</v>
      </c>
      <c r="E8779" s="24">
        <f t="shared" si="223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10"/>
      <c r="B8780" s="111"/>
      <c r="C8780" s="112"/>
      <c r="D8780" s="21">
        <f t="shared" si="222"/>
        <v>0</v>
      </c>
      <c r="E8780" s="24">
        <f t="shared" si="223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10"/>
      <c r="B8781" s="111"/>
      <c r="C8781" s="112"/>
      <c r="D8781" s="21">
        <f t="shared" si="222"/>
        <v>0</v>
      </c>
      <c r="E8781" s="24">
        <f t="shared" si="223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10"/>
      <c r="B8782" s="111"/>
      <c r="C8782" s="112"/>
      <c r="D8782" s="21">
        <f t="shared" si="222"/>
        <v>31418.400000000001</v>
      </c>
      <c r="E8782" s="24">
        <f t="shared" si="223"/>
        <v>0</v>
      </c>
      <c r="F8782" s="104"/>
      <c r="G8782" s="104"/>
      <c r="H8782" s="105">
        <v>15500</v>
      </c>
      <c r="I8782" s="105">
        <v>0</v>
      </c>
      <c r="J8782" s="106"/>
      <c r="K8782" s="107"/>
      <c r="L8782" s="105"/>
      <c r="M8782" s="105"/>
      <c r="N8782" s="106">
        <v>15918.4</v>
      </c>
      <c r="O8782" s="107">
        <v>0</v>
      </c>
      <c r="P8782" s="113"/>
      <c r="Q8782" s="113"/>
      <c r="R8782" s="106"/>
      <c r="S8782" s="107"/>
      <c r="T8782" s="105"/>
      <c r="U8782" s="105"/>
      <c r="V8782" s="106"/>
      <c r="W8782" s="107"/>
      <c r="X8782" s="105"/>
      <c r="Y8782" s="105"/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10"/>
      <c r="B8783" s="111"/>
      <c r="C8783" s="112"/>
      <c r="D8783" s="21">
        <f t="shared" si="222"/>
        <v>22131.82</v>
      </c>
      <c r="E8783" s="24">
        <f t="shared" si="223"/>
        <v>0</v>
      </c>
      <c r="F8783" s="104"/>
      <c r="G8783" s="104"/>
      <c r="H8783" s="113">
        <v>14752.53</v>
      </c>
      <c r="I8783" s="113">
        <v>0</v>
      </c>
      <c r="J8783" s="31"/>
      <c r="K8783" s="32"/>
      <c r="L8783" s="113"/>
      <c r="M8783" s="113"/>
      <c r="N8783" s="31">
        <v>7379.29</v>
      </c>
      <c r="O8783" s="32">
        <v>0</v>
      </c>
      <c r="P8783" s="105"/>
      <c r="Q8783" s="105"/>
      <c r="R8783" s="31"/>
      <c r="S8783" s="32"/>
      <c r="T8783" s="113"/>
      <c r="U8783" s="113"/>
      <c r="V8783" s="31"/>
      <c r="W8783" s="32"/>
      <c r="X8783" s="113"/>
      <c r="Y8783" s="113"/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10"/>
      <c r="B8784" s="111"/>
      <c r="C8784" s="112"/>
      <c r="D8784" s="21">
        <f t="shared" si="222"/>
        <v>2082.69</v>
      </c>
      <c r="E8784" s="24">
        <f t="shared" si="223"/>
        <v>0</v>
      </c>
      <c r="F8784" s="104"/>
      <c r="G8784" s="104"/>
      <c r="H8784" s="105">
        <v>733.33</v>
      </c>
      <c r="I8784" s="105">
        <v>0</v>
      </c>
      <c r="J8784" s="106"/>
      <c r="K8784" s="107"/>
      <c r="L8784" s="105"/>
      <c r="M8784" s="105"/>
      <c r="N8784" s="106">
        <v>1349.36</v>
      </c>
      <c r="O8784" s="107">
        <v>0</v>
      </c>
      <c r="P8784" s="113"/>
      <c r="Q8784" s="113"/>
      <c r="R8784" s="106"/>
      <c r="S8784" s="107"/>
      <c r="T8784" s="105"/>
      <c r="U8784" s="105"/>
      <c r="V8784" s="106"/>
      <c r="W8784" s="107"/>
      <c r="X8784" s="105"/>
      <c r="Y8784" s="105"/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10"/>
      <c r="B8785" s="111"/>
      <c r="C8785" s="112"/>
      <c r="D8785" s="21">
        <f t="shared" si="222"/>
        <v>11082.78</v>
      </c>
      <c r="E8785" s="24">
        <f t="shared" si="223"/>
        <v>0</v>
      </c>
      <c r="F8785" s="104"/>
      <c r="G8785" s="104"/>
      <c r="H8785" s="113">
        <v>1321.68</v>
      </c>
      <c r="I8785" s="113">
        <v>0</v>
      </c>
      <c r="J8785" s="31"/>
      <c r="K8785" s="32"/>
      <c r="L8785" s="113"/>
      <c r="M8785" s="113"/>
      <c r="N8785" s="31">
        <v>9761.1</v>
      </c>
      <c r="O8785" s="32">
        <v>0</v>
      </c>
      <c r="P8785" s="105"/>
      <c r="Q8785" s="105"/>
      <c r="R8785" s="31"/>
      <c r="S8785" s="32"/>
      <c r="T8785" s="113"/>
      <c r="U8785" s="113"/>
      <c r="V8785" s="31"/>
      <c r="W8785" s="32"/>
      <c r="X8785" s="113"/>
      <c r="Y8785" s="113"/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10"/>
      <c r="B8786" s="111"/>
      <c r="C8786" s="112"/>
      <c r="D8786" s="21">
        <f t="shared" si="222"/>
        <v>8782.25</v>
      </c>
      <c r="E8786" s="24">
        <f t="shared" si="223"/>
        <v>0</v>
      </c>
      <c r="F8786" s="104"/>
      <c r="G8786" s="104"/>
      <c r="H8786" s="113">
        <v>4948.38</v>
      </c>
      <c r="I8786" s="113">
        <v>0</v>
      </c>
      <c r="J8786" s="31"/>
      <c r="K8786" s="32"/>
      <c r="L8786" s="113"/>
      <c r="M8786" s="113"/>
      <c r="N8786" s="31">
        <v>3833.87</v>
      </c>
      <c r="O8786" s="32">
        <v>0</v>
      </c>
      <c r="P8786" s="113"/>
      <c r="Q8786" s="113"/>
      <c r="R8786" s="31"/>
      <c r="S8786" s="32"/>
      <c r="T8786" s="113"/>
      <c r="U8786" s="113"/>
      <c r="V8786" s="31"/>
      <c r="W8786" s="32"/>
      <c r="X8786" s="113"/>
      <c r="Y8786" s="113"/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10"/>
      <c r="B8787" s="111"/>
      <c r="C8787" s="112"/>
      <c r="D8787" s="21">
        <f t="shared" si="222"/>
        <v>13604.46</v>
      </c>
      <c r="E8787" s="24">
        <f t="shared" si="223"/>
        <v>0</v>
      </c>
      <c r="F8787" s="104"/>
      <c r="G8787" s="104"/>
      <c r="H8787" s="113">
        <v>7651.22</v>
      </c>
      <c r="I8787" s="113">
        <v>0</v>
      </c>
      <c r="J8787" s="31"/>
      <c r="K8787" s="32"/>
      <c r="L8787" s="113"/>
      <c r="M8787" s="113"/>
      <c r="N8787" s="31">
        <v>5953.24</v>
      </c>
      <c r="O8787" s="32">
        <v>0</v>
      </c>
      <c r="P8787" s="113"/>
      <c r="Q8787" s="113"/>
      <c r="R8787" s="31"/>
      <c r="S8787" s="32"/>
      <c r="T8787" s="113"/>
      <c r="U8787" s="113"/>
      <c r="V8787" s="31"/>
      <c r="W8787" s="32"/>
      <c r="X8787" s="113"/>
      <c r="Y8787" s="113"/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10"/>
      <c r="B8788" s="111"/>
      <c r="C8788" s="112"/>
      <c r="D8788" s="21">
        <f t="shared" si="222"/>
        <v>1187.3499999999999</v>
      </c>
      <c r="E8788" s="24">
        <f t="shared" si="223"/>
        <v>0</v>
      </c>
      <c r="F8788" s="104"/>
      <c r="G8788" s="104"/>
      <c r="H8788" s="105"/>
      <c r="I8788" s="105"/>
      <c r="J8788" s="106"/>
      <c r="K8788" s="107"/>
      <c r="L8788" s="105"/>
      <c r="M8788" s="105"/>
      <c r="N8788" s="106">
        <v>1187.3499999999999</v>
      </c>
      <c r="O8788" s="107">
        <v>0</v>
      </c>
      <c r="P8788" s="113"/>
      <c r="Q8788" s="113"/>
      <c r="R8788" s="106"/>
      <c r="S8788" s="107"/>
      <c r="T8788" s="105"/>
      <c r="U8788" s="105"/>
      <c r="V8788" s="106"/>
      <c r="W8788" s="107"/>
      <c r="X8788" s="105"/>
      <c r="Y8788" s="105"/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10"/>
      <c r="B8789" s="111"/>
      <c r="C8789" s="112"/>
      <c r="D8789" s="21">
        <f t="shared" si="222"/>
        <v>1245718.45</v>
      </c>
      <c r="E8789" s="24">
        <f t="shared" si="223"/>
        <v>0</v>
      </c>
      <c r="F8789" s="104"/>
      <c r="G8789" s="104"/>
      <c r="H8789" s="113">
        <v>706981.24</v>
      </c>
      <c r="I8789" s="113">
        <v>0</v>
      </c>
      <c r="J8789" s="31"/>
      <c r="K8789" s="32"/>
      <c r="L8789" s="113"/>
      <c r="M8789" s="113"/>
      <c r="N8789" s="31">
        <v>538737.21</v>
      </c>
      <c r="O8789" s="32">
        <v>0</v>
      </c>
      <c r="P8789" s="105"/>
      <c r="Q8789" s="105"/>
      <c r="R8789" s="31"/>
      <c r="S8789" s="32"/>
      <c r="T8789" s="113"/>
      <c r="U8789" s="113"/>
      <c r="V8789" s="31"/>
      <c r="W8789" s="32"/>
      <c r="X8789" s="113"/>
      <c r="Y8789" s="113"/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10"/>
      <c r="B8790" s="111"/>
      <c r="C8790" s="112"/>
      <c r="D8790" s="21">
        <f t="shared" si="222"/>
        <v>125332.59</v>
      </c>
      <c r="E8790" s="24">
        <f t="shared" si="223"/>
        <v>35841.67</v>
      </c>
      <c r="F8790" s="104"/>
      <c r="G8790" s="104"/>
      <c r="H8790" s="105">
        <v>77317.210000000006</v>
      </c>
      <c r="I8790" s="105">
        <v>35841.67</v>
      </c>
      <c r="J8790" s="106"/>
      <c r="K8790" s="107"/>
      <c r="L8790" s="105"/>
      <c r="M8790" s="105"/>
      <c r="N8790" s="106">
        <v>48015.38</v>
      </c>
      <c r="O8790" s="107">
        <v>0</v>
      </c>
      <c r="P8790" s="113"/>
      <c r="Q8790" s="113"/>
      <c r="R8790" s="106"/>
      <c r="S8790" s="107"/>
      <c r="T8790" s="105"/>
      <c r="U8790" s="105"/>
      <c r="V8790" s="106"/>
      <c r="W8790" s="107"/>
      <c r="X8790" s="105"/>
      <c r="Y8790" s="105"/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10"/>
      <c r="B8791" s="111"/>
      <c r="C8791" s="112"/>
      <c r="D8791" s="21">
        <f t="shared" si="222"/>
        <v>66126.17</v>
      </c>
      <c r="E8791" s="24">
        <f t="shared" si="223"/>
        <v>0</v>
      </c>
      <c r="F8791" s="104"/>
      <c r="G8791" s="104"/>
      <c r="H8791" s="113">
        <v>35109.440000000002</v>
      </c>
      <c r="I8791" s="113">
        <v>0</v>
      </c>
      <c r="J8791" s="31"/>
      <c r="K8791" s="32"/>
      <c r="L8791" s="113"/>
      <c r="M8791" s="113"/>
      <c r="N8791" s="31">
        <v>31016.73</v>
      </c>
      <c r="O8791" s="32">
        <v>0</v>
      </c>
      <c r="P8791" s="105"/>
      <c r="Q8791" s="105"/>
      <c r="R8791" s="31"/>
      <c r="S8791" s="32"/>
      <c r="T8791" s="113"/>
      <c r="U8791" s="113"/>
      <c r="V8791" s="31"/>
      <c r="W8791" s="32"/>
      <c r="X8791" s="113"/>
      <c r="Y8791" s="113"/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10"/>
      <c r="B8792" s="111"/>
      <c r="C8792" s="112"/>
      <c r="D8792" s="21">
        <f t="shared" si="222"/>
        <v>962.86000000000013</v>
      </c>
      <c r="E8792" s="24">
        <f t="shared" si="223"/>
        <v>291.67</v>
      </c>
      <c r="F8792" s="104"/>
      <c r="G8792" s="104"/>
      <c r="H8792" s="113">
        <v>291.67</v>
      </c>
      <c r="I8792" s="113">
        <v>291.67</v>
      </c>
      <c r="J8792" s="31"/>
      <c r="K8792" s="32"/>
      <c r="L8792" s="113"/>
      <c r="M8792" s="113"/>
      <c r="N8792" s="31">
        <v>671.19</v>
      </c>
      <c r="O8792" s="32">
        <v>0</v>
      </c>
      <c r="P8792" s="113"/>
      <c r="Q8792" s="113"/>
      <c r="R8792" s="31"/>
      <c r="S8792" s="32"/>
      <c r="T8792" s="113"/>
      <c r="U8792" s="113"/>
      <c r="V8792" s="31"/>
      <c r="W8792" s="32"/>
      <c r="X8792" s="113"/>
      <c r="Y8792" s="113"/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10"/>
      <c r="B8793" s="111"/>
      <c r="C8793" s="112"/>
      <c r="D8793" s="21">
        <f t="shared" si="222"/>
        <v>0</v>
      </c>
      <c r="E8793" s="24">
        <f t="shared" si="223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10"/>
      <c r="B8794" s="111"/>
      <c r="C8794" s="112"/>
      <c r="D8794" s="21">
        <f t="shared" si="222"/>
        <v>0</v>
      </c>
      <c r="E8794" s="24">
        <f t="shared" si="223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10"/>
      <c r="B8795" s="111"/>
      <c r="C8795" s="112"/>
      <c r="D8795" s="21">
        <f t="shared" si="222"/>
        <v>0</v>
      </c>
      <c r="E8795" s="24">
        <f t="shared" si="223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10"/>
      <c r="B8796" s="111"/>
      <c r="C8796" s="112"/>
      <c r="D8796" s="21">
        <f t="shared" si="222"/>
        <v>0</v>
      </c>
      <c r="E8796" s="24">
        <f t="shared" si="223"/>
        <v>0</v>
      </c>
      <c r="F8796" s="104"/>
      <c r="G8796" s="104"/>
      <c r="H8796" s="105"/>
      <c r="I8796" s="105"/>
      <c r="J8796" s="106"/>
      <c r="K8796" s="107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10"/>
      <c r="B8797" s="111"/>
      <c r="C8797" s="112"/>
      <c r="D8797" s="21">
        <f t="shared" si="222"/>
        <v>0</v>
      </c>
      <c r="E8797" s="24">
        <f t="shared" si="223"/>
        <v>0</v>
      </c>
      <c r="F8797" s="104"/>
      <c r="G8797" s="104"/>
      <c r="H8797" s="113"/>
      <c r="I8797" s="113"/>
      <c r="J8797" s="31"/>
      <c r="K8797" s="32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10"/>
      <c r="B8798" s="111"/>
      <c r="C8798" s="112"/>
      <c r="D8798" s="21">
        <f t="shared" si="222"/>
        <v>0</v>
      </c>
      <c r="E8798" s="24">
        <f t="shared" si="223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10"/>
      <c r="B8799" s="111"/>
      <c r="C8799" s="112"/>
      <c r="D8799" s="21">
        <f t="shared" si="222"/>
        <v>0</v>
      </c>
      <c r="E8799" s="24">
        <f t="shared" si="223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10"/>
      <c r="B8800" s="111"/>
      <c r="C8800" s="112"/>
      <c r="D8800" s="21">
        <f t="shared" si="222"/>
        <v>0</v>
      </c>
      <c r="E8800" s="24">
        <f t="shared" si="223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10"/>
      <c r="B8801" s="111"/>
      <c r="C8801" s="112"/>
      <c r="D8801" s="21">
        <f t="shared" si="222"/>
        <v>0</v>
      </c>
      <c r="E8801" s="24">
        <f t="shared" si="223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10"/>
      <c r="B8802" s="111"/>
      <c r="C8802" s="112"/>
      <c r="D8802" s="21">
        <f t="shared" si="222"/>
        <v>0</v>
      </c>
      <c r="E8802" s="24">
        <f t="shared" si="223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10"/>
      <c r="B8803" s="111"/>
      <c r="C8803" s="112"/>
      <c r="D8803" s="21">
        <f t="shared" si="222"/>
        <v>0</v>
      </c>
      <c r="E8803" s="24">
        <f t="shared" si="223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10"/>
      <c r="B8804" s="111"/>
      <c r="C8804" s="112"/>
      <c r="D8804" s="21">
        <f t="shared" si="222"/>
        <v>0</v>
      </c>
      <c r="E8804" s="24">
        <f t="shared" si="223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10"/>
      <c r="B8805" s="111"/>
      <c r="C8805" s="112"/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10"/>
      <c r="B8806" s="111"/>
      <c r="C8806" s="112"/>
      <c r="D8806" s="21">
        <f t="shared" si="224"/>
        <v>0</v>
      </c>
      <c r="E8806" s="24">
        <f t="shared" si="22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10"/>
      <c r="B8807" s="111"/>
      <c r="C8807" s="112"/>
      <c r="D8807" s="21">
        <f t="shared" si="224"/>
        <v>0</v>
      </c>
      <c r="E8807" s="24">
        <f t="shared" si="22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10"/>
      <c r="B8808" s="111"/>
      <c r="C8808" s="112"/>
      <c r="D8808" s="21">
        <f t="shared" si="224"/>
        <v>0</v>
      </c>
      <c r="E8808" s="24">
        <f t="shared" si="225"/>
        <v>0</v>
      </c>
      <c r="F8808" s="104"/>
      <c r="G8808" s="104"/>
      <c r="H8808" s="105"/>
      <c r="I8808" s="105"/>
      <c r="J8808" s="106"/>
      <c r="K8808" s="107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10"/>
      <c r="B8809" s="111"/>
      <c r="C8809" s="112"/>
      <c r="D8809" s="21">
        <f t="shared" si="224"/>
        <v>0</v>
      </c>
      <c r="E8809" s="24">
        <f t="shared" si="225"/>
        <v>0</v>
      </c>
      <c r="F8809" s="104"/>
      <c r="G8809" s="104"/>
      <c r="H8809" s="113"/>
      <c r="I8809" s="113"/>
      <c r="J8809" s="31"/>
      <c r="K8809" s="32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10"/>
      <c r="B8810" s="111"/>
      <c r="C8810" s="112"/>
      <c r="D8810" s="21">
        <f t="shared" si="224"/>
        <v>0</v>
      </c>
      <c r="E8810" s="24">
        <f t="shared" si="225"/>
        <v>0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10"/>
      <c r="B8811" s="111"/>
      <c r="C8811" s="112"/>
      <c r="D8811" s="21">
        <f t="shared" si="224"/>
        <v>116128</v>
      </c>
      <c r="E8811" s="24">
        <f t="shared" si="225"/>
        <v>0</v>
      </c>
      <c r="F8811" s="104"/>
      <c r="G8811" s="104"/>
      <c r="H8811" s="113">
        <v>69693.899999999994</v>
      </c>
      <c r="I8811" s="113">
        <v>0</v>
      </c>
      <c r="J8811" s="31"/>
      <c r="K8811" s="32"/>
      <c r="L8811" s="113"/>
      <c r="M8811" s="113"/>
      <c r="N8811" s="31">
        <v>46434.1</v>
      </c>
      <c r="O8811" s="32">
        <v>0</v>
      </c>
      <c r="P8811" s="113"/>
      <c r="Q8811" s="113"/>
      <c r="R8811" s="31"/>
      <c r="S8811" s="32"/>
      <c r="T8811" s="113"/>
      <c r="U8811" s="113"/>
      <c r="V8811" s="31"/>
      <c r="W8811" s="32"/>
      <c r="X8811" s="113"/>
      <c r="Y8811" s="113"/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10"/>
      <c r="B8812" s="111"/>
      <c r="C8812" s="112"/>
      <c r="D8812" s="21">
        <f t="shared" si="224"/>
        <v>2462.4</v>
      </c>
      <c r="E8812" s="24">
        <f t="shared" si="225"/>
        <v>138239.62</v>
      </c>
      <c r="F8812" s="104"/>
      <c r="G8812" s="104"/>
      <c r="H8812" s="105">
        <v>2462.4</v>
      </c>
      <c r="I8812" s="105">
        <v>0</v>
      </c>
      <c r="J8812" s="106"/>
      <c r="K8812" s="107"/>
      <c r="L8812" s="105"/>
      <c r="M8812" s="105"/>
      <c r="N8812" s="106">
        <v>0</v>
      </c>
      <c r="O8812" s="107">
        <v>138239.62</v>
      </c>
      <c r="P8812" s="113"/>
      <c r="Q8812" s="113"/>
      <c r="R8812" s="106"/>
      <c r="S8812" s="107"/>
      <c r="T8812" s="105"/>
      <c r="U8812" s="105"/>
      <c r="V8812" s="106"/>
      <c r="W8812" s="107"/>
      <c r="X8812" s="105"/>
      <c r="Y8812" s="105"/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10"/>
      <c r="B8813" s="111"/>
      <c r="C8813" s="112"/>
      <c r="D8813" s="21">
        <f t="shared" si="224"/>
        <v>0</v>
      </c>
      <c r="E8813" s="24">
        <f t="shared" si="225"/>
        <v>0</v>
      </c>
      <c r="F8813" s="104"/>
      <c r="G8813" s="104"/>
      <c r="H8813" s="113"/>
      <c r="I8813" s="113"/>
      <c r="J8813" s="31"/>
      <c r="K8813" s="32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10"/>
      <c r="B8814" s="111"/>
      <c r="C8814" s="112"/>
      <c r="D8814" s="21">
        <f t="shared" si="224"/>
        <v>0</v>
      </c>
      <c r="E8814" s="24">
        <f t="shared" si="225"/>
        <v>0</v>
      </c>
      <c r="F8814" s="104"/>
      <c r="G8814" s="104"/>
      <c r="H8814" s="105"/>
      <c r="I8814" s="105"/>
      <c r="J8814" s="106"/>
      <c r="K8814" s="107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10"/>
      <c r="B8815" s="111"/>
      <c r="C8815" s="112"/>
      <c r="D8815" s="21">
        <f t="shared" si="224"/>
        <v>433925.79</v>
      </c>
      <c r="E8815" s="24">
        <f t="shared" si="225"/>
        <v>0</v>
      </c>
      <c r="F8815" s="104"/>
      <c r="G8815" s="104"/>
      <c r="H8815" s="105"/>
      <c r="I8815" s="105"/>
      <c r="J8815" s="106"/>
      <c r="K8815" s="107"/>
      <c r="L8815" s="105"/>
      <c r="M8815" s="105"/>
      <c r="N8815" s="106">
        <v>433925.79</v>
      </c>
      <c r="O8815" s="107">
        <v>0</v>
      </c>
      <c r="P8815" s="105"/>
      <c r="Q8815" s="105"/>
      <c r="R8815" s="106"/>
      <c r="S8815" s="107"/>
      <c r="T8815" s="105"/>
      <c r="U8815" s="105"/>
      <c r="V8815" s="106"/>
      <c r="W8815" s="107"/>
      <c r="X8815" s="105"/>
      <c r="Y8815" s="105"/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10"/>
      <c r="B8816" s="111"/>
      <c r="C8816" s="112"/>
      <c r="D8816" s="21">
        <f t="shared" si="224"/>
        <v>0</v>
      </c>
      <c r="E8816" s="24">
        <f t="shared" si="22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10"/>
      <c r="B8817" s="111"/>
      <c r="C8817" s="112"/>
      <c r="D8817" s="21">
        <f t="shared" si="224"/>
        <v>0</v>
      </c>
      <c r="E8817" s="24">
        <f t="shared" si="225"/>
        <v>0</v>
      </c>
      <c r="F8817" s="104"/>
      <c r="G8817" s="104"/>
      <c r="H8817" s="113"/>
      <c r="I8817" s="113"/>
      <c r="J8817" s="31"/>
      <c r="K8817" s="32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10"/>
      <c r="B8818" s="111"/>
      <c r="C8818" s="112"/>
      <c r="D8818" s="21">
        <f t="shared" si="224"/>
        <v>0</v>
      </c>
      <c r="E8818" s="24">
        <f t="shared" si="22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10"/>
      <c r="B8819" s="111"/>
      <c r="C8819" s="112"/>
      <c r="D8819" s="21">
        <f t="shared" si="224"/>
        <v>0</v>
      </c>
      <c r="E8819" s="24">
        <f t="shared" si="22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10"/>
      <c r="B8820" s="111"/>
      <c r="C8820" s="112"/>
      <c r="D8820" s="21">
        <f t="shared" si="224"/>
        <v>0</v>
      </c>
      <c r="E8820" s="24">
        <f t="shared" si="22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10"/>
      <c r="B8821" s="111"/>
      <c r="C8821" s="112"/>
      <c r="D8821" s="21">
        <f t="shared" si="224"/>
        <v>0</v>
      </c>
      <c r="E8821" s="24">
        <f t="shared" si="225"/>
        <v>0</v>
      </c>
      <c r="F8821" s="104"/>
      <c r="G8821" s="104"/>
      <c r="H8821" s="105"/>
      <c r="I8821" s="105"/>
      <c r="J8821" s="106"/>
      <c r="K8821" s="107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10"/>
      <c r="B8822" s="111"/>
      <c r="C8822" s="112"/>
      <c r="D8822" s="21">
        <f t="shared" si="224"/>
        <v>0</v>
      </c>
      <c r="E8822" s="24">
        <f t="shared" si="225"/>
        <v>0</v>
      </c>
      <c r="F8822" s="104"/>
      <c r="G8822" s="104"/>
      <c r="H8822" s="113"/>
      <c r="I8822" s="113"/>
      <c r="J8822" s="31"/>
      <c r="K8822" s="32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10"/>
      <c r="B8823" s="111"/>
      <c r="C8823" s="112"/>
      <c r="D8823" s="21">
        <f t="shared" si="224"/>
        <v>0</v>
      </c>
      <c r="E8823" s="24">
        <f t="shared" si="225"/>
        <v>0</v>
      </c>
      <c r="F8823" s="104"/>
      <c r="G8823" s="104"/>
      <c r="H8823" s="105"/>
      <c r="I8823" s="105"/>
      <c r="J8823" s="106"/>
      <c r="K8823" s="107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10"/>
      <c r="B8824" s="111"/>
      <c r="C8824" s="112"/>
      <c r="D8824" s="21">
        <f t="shared" si="224"/>
        <v>0</v>
      </c>
      <c r="E8824" s="24">
        <f t="shared" si="22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10"/>
      <c r="B8825" s="111"/>
      <c r="C8825" s="112"/>
      <c r="D8825" s="21">
        <f t="shared" si="224"/>
        <v>0</v>
      </c>
      <c r="E8825" s="24">
        <f t="shared" si="22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10"/>
      <c r="B8826" s="111"/>
      <c r="C8826" s="112"/>
      <c r="D8826" s="21">
        <f t="shared" si="224"/>
        <v>0</v>
      </c>
      <c r="E8826" s="24">
        <f t="shared" si="225"/>
        <v>0</v>
      </c>
      <c r="F8826" s="104"/>
      <c r="G8826" s="104"/>
      <c r="H8826" s="113"/>
      <c r="I8826" s="113"/>
      <c r="J8826" s="31"/>
      <c r="K8826" s="32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10"/>
      <c r="B8827" s="111"/>
      <c r="C8827" s="112"/>
      <c r="D8827" s="21">
        <f t="shared" si="224"/>
        <v>0</v>
      </c>
      <c r="E8827" s="24">
        <f t="shared" si="22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10"/>
      <c r="B8828" s="111"/>
      <c r="C8828" s="112"/>
      <c r="D8828" s="21">
        <f t="shared" si="224"/>
        <v>0</v>
      </c>
      <c r="E8828" s="24">
        <f t="shared" si="22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10"/>
      <c r="B8829" s="111"/>
      <c r="C8829" s="112"/>
      <c r="D8829" s="21">
        <f t="shared" si="224"/>
        <v>0</v>
      </c>
      <c r="E8829" s="24">
        <f t="shared" si="22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10"/>
      <c r="B8830" s="111"/>
      <c r="C8830" s="112"/>
      <c r="D8830" s="21">
        <f t="shared" si="224"/>
        <v>0</v>
      </c>
      <c r="E8830" s="24">
        <f t="shared" si="22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10"/>
      <c r="B8831" s="111"/>
      <c r="C8831" s="112"/>
      <c r="D8831" s="21">
        <f t="shared" si="224"/>
        <v>0</v>
      </c>
      <c r="E8831" s="24">
        <f t="shared" si="22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10"/>
      <c r="B8832" s="111"/>
      <c r="C8832" s="112"/>
      <c r="D8832" s="21">
        <f t="shared" si="224"/>
        <v>0</v>
      </c>
      <c r="E8832" s="24">
        <f t="shared" si="225"/>
        <v>0</v>
      </c>
      <c r="F8832" s="104"/>
      <c r="G8832" s="104"/>
      <c r="H8832" s="105"/>
      <c r="I8832" s="105"/>
      <c r="J8832" s="106"/>
      <c r="K8832" s="107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10"/>
      <c r="B8833" s="111"/>
      <c r="C8833" s="112"/>
      <c r="D8833" s="21">
        <f t="shared" si="224"/>
        <v>0</v>
      </c>
      <c r="E8833" s="24">
        <f t="shared" si="225"/>
        <v>0</v>
      </c>
      <c r="F8833" s="104"/>
      <c r="G8833" s="104"/>
      <c r="H8833" s="113"/>
      <c r="I8833" s="113"/>
      <c r="J8833" s="31"/>
      <c r="K8833" s="32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10"/>
      <c r="B8834" s="111"/>
      <c r="C8834" s="112"/>
      <c r="D8834" s="21">
        <f t="shared" si="224"/>
        <v>0</v>
      </c>
      <c r="E8834" s="24">
        <f t="shared" si="225"/>
        <v>0</v>
      </c>
      <c r="F8834" s="104"/>
      <c r="G8834" s="104"/>
      <c r="H8834" s="105"/>
      <c r="I8834" s="105"/>
      <c r="J8834" s="106"/>
      <c r="K8834" s="107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10"/>
      <c r="B8835" s="111"/>
      <c r="C8835" s="112"/>
      <c r="D8835" s="21">
        <f t="shared" si="224"/>
        <v>0</v>
      </c>
      <c r="E8835" s="24">
        <f t="shared" si="225"/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10"/>
      <c r="B8836" s="111"/>
      <c r="C8836" s="112"/>
      <c r="D8836" s="21">
        <f t="shared" si="224"/>
        <v>0</v>
      </c>
      <c r="E8836" s="24">
        <f t="shared" si="225"/>
        <v>0</v>
      </c>
      <c r="F8836" s="104"/>
      <c r="G8836" s="104"/>
      <c r="H8836" s="113"/>
      <c r="I8836" s="113"/>
      <c r="J8836" s="31"/>
      <c r="K8836" s="32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10"/>
      <c r="B8837" s="111"/>
      <c r="C8837" s="112"/>
      <c r="D8837" s="21">
        <f t="shared" si="224"/>
        <v>0</v>
      </c>
      <c r="E8837" s="24">
        <f t="shared" si="225"/>
        <v>0</v>
      </c>
      <c r="F8837" s="104"/>
      <c r="G8837" s="104"/>
      <c r="H8837" s="105"/>
      <c r="I8837" s="105"/>
      <c r="J8837" s="106"/>
      <c r="K8837" s="107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10"/>
      <c r="B8838" s="111"/>
      <c r="C8838" s="112"/>
      <c r="D8838" s="21">
        <f t="shared" si="224"/>
        <v>0</v>
      </c>
      <c r="E8838" s="24">
        <f t="shared" si="225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10"/>
      <c r="B8839" s="111"/>
      <c r="C8839" s="112"/>
      <c r="D8839" s="21">
        <f t="shared" si="224"/>
        <v>0</v>
      </c>
      <c r="E8839" s="24">
        <f t="shared" si="225"/>
        <v>0</v>
      </c>
      <c r="F8839" s="104"/>
      <c r="G8839" s="104"/>
      <c r="H8839" s="113"/>
      <c r="I8839" s="113"/>
      <c r="J8839" s="31"/>
      <c r="K8839" s="32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10"/>
      <c r="B8840" s="111"/>
      <c r="C8840" s="112"/>
      <c r="D8840" s="21">
        <f t="shared" si="224"/>
        <v>0</v>
      </c>
      <c r="E8840" s="24">
        <f t="shared" si="225"/>
        <v>0</v>
      </c>
      <c r="F8840" s="104"/>
      <c r="G8840" s="104"/>
      <c r="H8840" s="105"/>
      <c r="I8840" s="105"/>
      <c r="J8840" s="106"/>
      <c r="K8840" s="107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10"/>
      <c r="B8841" s="111"/>
      <c r="C8841" s="112"/>
      <c r="D8841" s="21">
        <f t="shared" si="224"/>
        <v>0</v>
      </c>
      <c r="E8841" s="24">
        <f t="shared" si="225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10"/>
      <c r="B8842" s="111"/>
      <c r="C8842" s="112"/>
      <c r="D8842" s="21">
        <f t="shared" si="224"/>
        <v>0</v>
      </c>
      <c r="E8842" s="24">
        <f t="shared" si="225"/>
        <v>0</v>
      </c>
      <c r="F8842" s="104"/>
      <c r="G8842" s="104"/>
      <c r="H8842" s="113"/>
      <c r="I8842" s="113"/>
      <c r="J8842" s="31"/>
      <c r="K8842" s="32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10"/>
      <c r="B8843" s="111"/>
      <c r="C8843" s="112"/>
      <c r="D8843" s="21">
        <f t="shared" si="224"/>
        <v>0</v>
      </c>
      <c r="E8843" s="24">
        <f t="shared" si="225"/>
        <v>0</v>
      </c>
      <c r="F8843" s="104"/>
      <c r="G8843" s="104"/>
      <c r="H8843" s="105"/>
      <c r="I8843" s="105"/>
      <c r="J8843" s="106"/>
      <c r="K8843" s="107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10"/>
      <c r="B8844" s="111"/>
      <c r="C8844" s="112"/>
      <c r="D8844" s="21">
        <f t="shared" si="224"/>
        <v>0</v>
      </c>
      <c r="E8844" s="24">
        <f t="shared" si="225"/>
        <v>0</v>
      </c>
      <c r="F8844" s="104"/>
      <c r="G8844" s="104"/>
      <c r="H8844" s="113"/>
      <c r="I8844" s="113"/>
      <c r="J8844" s="31"/>
      <c r="K8844" s="32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10"/>
      <c r="B8845" s="111"/>
      <c r="C8845" s="112"/>
      <c r="D8845" s="21">
        <f t="shared" si="224"/>
        <v>0</v>
      </c>
      <c r="E8845" s="24">
        <f t="shared" si="225"/>
        <v>0</v>
      </c>
      <c r="F8845" s="104"/>
      <c r="G8845" s="104"/>
      <c r="H8845" s="113"/>
      <c r="I8845" s="113"/>
      <c r="J8845" s="31"/>
      <c r="K8845" s="32"/>
      <c r="L8845" s="113"/>
      <c r="M8845" s="113"/>
      <c r="N8845" s="31"/>
      <c r="O8845" s="32"/>
      <c r="P8845" s="113"/>
      <c r="Q8845" s="113"/>
      <c r="R8845" s="31"/>
      <c r="S8845" s="32"/>
      <c r="T8845" s="113"/>
      <c r="U8845" s="113"/>
      <c r="V8845" s="31"/>
      <c r="W8845" s="32"/>
      <c r="X8845" s="113"/>
      <c r="Y8845" s="113"/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10"/>
      <c r="B8846" s="111"/>
      <c r="C8846" s="112"/>
      <c r="D8846" s="21">
        <f t="shared" si="224"/>
        <v>0</v>
      </c>
      <c r="E8846" s="24">
        <f t="shared" si="225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10"/>
      <c r="B8847" s="111"/>
      <c r="C8847" s="112"/>
      <c r="D8847" s="21">
        <f t="shared" si="224"/>
        <v>40000</v>
      </c>
      <c r="E8847" s="24">
        <f t="shared" si="225"/>
        <v>70</v>
      </c>
      <c r="F8847" s="104"/>
      <c r="G8847" s="104"/>
      <c r="H8847" s="113">
        <v>40000</v>
      </c>
      <c r="I8847" s="113">
        <v>0</v>
      </c>
      <c r="J8847" s="31"/>
      <c r="K8847" s="32"/>
      <c r="L8847" s="113"/>
      <c r="M8847" s="113"/>
      <c r="N8847" s="31">
        <v>0</v>
      </c>
      <c r="O8847" s="32">
        <v>70</v>
      </c>
      <c r="P8847" s="113"/>
      <c r="Q8847" s="113"/>
      <c r="R8847" s="31"/>
      <c r="S8847" s="32"/>
      <c r="T8847" s="113"/>
      <c r="U8847" s="113"/>
      <c r="V8847" s="31"/>
      <c r="W8847" s="32"/>
      <c r="X8847" s="113"/>
      <c r="Y8847" s="113"/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10"/>
      <c r="B8848" s="111"/>
      <c r="C8848" s="112"/>
      <c r="D8848" s="21">
        <f t="shared" si="224"/>
        <v>0</v>
      </c>
      <c r="E8848" s="24">
        <f t="shared" si="225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10"/>
      <c r="B8849" s="111"/>
      <c r="C8849" s="112"/>
      <c r="D8849" s="21">
        <f t="shared" si="224"/>
        <v>0</v>
      </c>
      <c r="E8849" s="24">
        <f t="shared" si="225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10"/>
      <c r="B8850" s="111"/>
      <c r="C8850" s="112"/>
      <c r="D8850" s="21">
        <f t="shared" si="224"/>
        <v>0</v>
      </c>
      <c r="E8850" s="24">
        <f t="shared" si="225"/>
        <v>0</v>
      </c>
      <c r="F8850" s="104"/>
      <c r="G8850" s="104"/>
      <c r="H8850" s="105"/>
      <c r="I8850" s="105"/>
      <c r="J8850" s="106"/>
      <c r="K8850" s="107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10"/>
      <c r="B8851" s="111"/>
      <c r="C8851" s="112"/>
      <c r="D8851" s="21">
        <f t="shared" si="224"/>
        <v>0</v>
      </c>
      <c r="E8851" s="24">
        <f t="shared" si="225"/>
        <v>0</v>
      </c>
      <c r="F8851" s="104"/>
      <c r="G8851" s="104"/>
      <c r="H8851" s="113"/>
      <c r="I8851" s="113"/>
      <c r="J8851" s="31"/>
      <c r="K8851" s="32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10"/>
      <c r="B8852" s="111"/>
      <c r="C8852" s="112"/>
      <c r="D8852" s="21">
        <f t="shared" si="224"/>
        <v>0</v>
      </c>
      <c r="E8852" s="24">
        <f t="shared" si="225"/>
        <v>0</v>
      </c>
      <c r="F8852" s="104"/>
      <c r="G8852" s="104"/>
      <c r="H8852" s="105"/>
      <c r="I8852" s="105"/>
      <c r="J8852" s="106"/>
      <c r="K8852" s="107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10"/>
      <c r="B8853" s="111"/>
      <c r="C8853" s="112"/>
      <c r="D8853" s="21">
        <f t="shared" si="224"/>
        <v>0</v>
      </c>
      <c r="E8853" s="24">
        <f t="shared" si="225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10"/>
      <c r="B8854" s="111"/>
      <c r="C8854" s="112"/>
      <c r="D8854" s="21">
        <f t="shared" si="224"/>
        <v>0</v>
      </c>
      <c r="E8854" s="24">
        <f t="shared" si="225"/>
        <v>0</v>
      </c>
      <c r="F8854" s="104"/>
      <c r="G8854" s="104"/>
      <c r="H8854" s="113"/>
      <c r="I8854" s="113"/>
      <c r="J8854" s="31"/>
      <c r="K8854" s="32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10"/>
      <c r="B8855" s="111"/>
      <c r="C8855" s="112"/>
      <c r="D8855" s="21">
        <f t="shared" si="224"/>
        <v>0</v>
      </c>
      <c r="E8855" s="24">
        <f t="shared" si="225"/>
        <v>0</v>
      </c>
      <c r="F8855" s="104"/>
      <c r="G8855" s="104"/>
      <c r="H8855" s="105"/>
      <c r="I8855" s="105"/>
      <c r="J8855" s="106"/>
      <c r="K8855" s="107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10"/>
      <c r="B8856" s="111"/>
      <c r="C8856" s="112"/>
      <c r="D8856" s="21">
        <f t="shared" si="224"/>
        <v>3925327.18</v>
      </c>
      <c r="E8856" s="24">
        <f t="shared" si="225"/>
        <v>0</v>
      </c>
      <c r="F8856" s="104"/>
      <c r="G8856" s="104"/>
      <c r="H8856" s="113">
        <v>3925327.18</v>
      </c>
      <c r="I8856" s="113">
        <v>0</v>
      </c>
      <c r="J8856" s="31"/>
      <c r="K8856" s="32"/>
      <c r="L8856" s="113"/>
      <c r="M8856" s="113"/>
      <c r="N8856" s="31">
        <v>0</v>
      </c>
      <c r="O8856" s="32">
        <v>0</v>
      </c>
      <c r="P8856" s="105"/>
      <c r="Q8856" s="105"/>
      <c r="R8856" s="31"/>
      <c r="S8856" s="32"/>
      <c r="T8856" s="113"/>
      <c r="U8856" s="113"/>
      <c r="V8856" s="31"/>
      <c r="W8856" s="32"/>
      <c r="X8856" s="113"/>
      <c r="Y8856" s="113"/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10"/>
      <c r="B8857" s="111"/>
      <c r="C8857" s="112"/>
      <c r="D8857" s="21">
        <f t="shared" si="224"/>
        <v>0</v>
      </c>
      <c r="E8857" s="24">
        <f t="shared" si="225"/>
        <v>0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10"/>
      <c r="B8858" s="111"/>
      <c r="C8858" s="112"/>
      <c r="D8858" s="21">
        <f t="shared" si="224"/>
        <v>62517</v>
      </c>
      <c r="E8858" s="24">
        <f t="shared" si="225"/>
        <v>62517</v>
      </c>
      <c r="F8858" s="104"/>
      <c r="G8858" s="104"/>
      <c r="H8858" s="113">
        <v>44601</v>
      </c>
      <c r="I8858" s="113">
        <v>44601</v>
      </c>
      <c r="J8858" s="31"/>
      <c r="K8858" s="32"/>
      <c r="L8858" s="113"/>
      <c r="M8858" s="113"/>
      <c r="N8858" s="31">
        <v>17916</v>
      </c>
      <c r="O8858" s="32">
        <v>17916</v>
      </c>
      <c r="P8858" s="113"/>
      <c r="Q8858" s="113"/>
      <c r="R8858" s="31"/>
      <c r="S8858" s="32"/>
      <c r="T8858" s="113"/>
      <c r="U8858" s="113"/>
      <c r="V8858" s="31"/>
      <c r="W8858" s="32"/>
      <c r="X8858" s="113"/>
      <c r="Y8858" s="113"/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10"/>
      <c r="B8859" s="111"/>
      <c r="C8859" s="112"/>
      <c r="D8859" s="21">
        <f t="shared" si="224"/>
        <v>0</v>
      </c>
      <c r="E8859" s="24">
        <f t="shared" si="225"/>
        <v>0</v>
      </c>
      <c r="F8859" s="104"/>
      <c r="G8859" s="104"/>
      <c r="H8859" s="105"/>
      <c r="I8859" s="105"/>
      <c r="J8859" s="106"/>
      <c r="K8859" s="107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10"/>
      <c r="B8860" s="111"/>
      <c r="C8860" s="112"/>
      <c r="D8860" s="21">
        <f t="shared" si="224"/>
        <v>0</v>
      </c>
      <c r="E8860" s="24">
        <f t="shared" si="225"/>
        <v>0</v>
      </c>
      <c r="F8860" s="104"/>
      <c r="G8860" s="104"/>
      <c r="H8860" s="113"/>
      <c r="I8860" s="113"/>
      <c r="J8860" s="31"/>
      <c r="K8860" s="32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10"/>
      <c r="B8861" s="111"/>
      <c r="C8861" s="112"/>
      <c r="D8861" s="21">
        <f t="shared" si="224"/>
        <v>0</v>
      </c>
      <c r="E8861" s="24">
        <f t="shared" si="225"/>
        <v>0</v>
      </c>
      <c r="F8861" s="104"/>
      <c r="G8861" s="104"/>
      <c r="H8861" s="105"/>
      <c r="I8861" s="105"/>
      <c r="J8861" s="106"/>
      <c r="K8861" s="107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10"/>
      <c r="B8862" s="111"/>
      <c r="C8862" s="112"/>
      <c r="D8862" s="21">
        <f t="shared" si="224"/>
        <v>0</v>
      </c>
      <c r="E8862" s="24">
        <f t="shared" si="225"/>
        <v>0</v>
      </c>
      <c r="F8862" s="104"/>
      <c r="G8862" s="104"/>
      <c r="H8862" s="113"/>
      <c r="I8862" s="113"/>
      <c r="J8862" s="31"/>
      <c r="K8862" s="32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10"/>
      <c r="B8863" s="111"/>
      <c r="C8863" s="112"/>
      <c r="D8863" s="21">
        <f t="shared" si="224"/>
        <v>0</v>
      </c>
      <c r="E8863" s="24">
        <f t="shared" si="225"/>
        <v>0</v>
      </c>
      <c r="F8863" s="104"/>
      <c r="G8863" s="104"/>
      <c r="H8863" s="113">
        <v>0</v>
      </c>
      <c r="I8863" s="113">
        <v>0</v>
      </c>
      <c r="J8863" s="31"/>
      <c r="K8863" s="32"/>
      <c r="L8863" s="113"/>
      <c r="M8863" s="113"/>
      <c r="N8863" s="31">
        <v>0</v>
      </c>
      <c r="O8863" s="32">
        <v>0</v>
      </c>
      <c r="P8863" s="113"/>
      <c r="Q8863" s="113"/>
      <c r="R8863" s="31"/>
      <c r="S8863" s="32"/>
      <c r="T8863" s="113"/>
      <c r="U8863" s="113"/>
      <c r="V8863" s="31"/>
      <c r="W8863" s="32"/>
      <c r="X8863" s="113"/>
      <c r="Y8863" s="113"/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10"/>
      <c r="B8864" s="111"/>
      <c r="C8864" s="112"/>
      <c r="D8864" s="21">
        <f t="shared" si="224"/>
        <v>0</v>
      </c>
      <c r="E8864" s="24">
        <f t="shared" si="225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10"/>
      <c r="B8865" s="111"/>
      <c r="C8865" s="112"/>
      <c r="D8865" s="21">
        <f t="shared" si="224"/>
        <v>0</v>
      </c>
      <c r="E8865" s="24">
        <f t="shared" si="225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10"/>
      <c r="B8866" s="111"/>
      <c r="C8866" s="112"/>
      <c r="D8866" s="21">
        <f t="shared" si="224"/>
        <v>0</v>
      </c>
      <c r="E8866" s="24">
        <f t="shared" si="225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10"/>
      <c r="B8867" s="111"/>
      <c r="C8867" s="112"/>
      <c r="D8867" s="21">
        <f t="shared" si="224"/>
        <v>0</v>
      </c>
      <c r="E8867" s="24">
        <f t="shared" si="225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10"/>
      <c r="B8868" s="111"/>
      <c r="C8868" s="112"/>
      <c r="D8868" s="21">
        <f t="shared" si="224"/>
        <v>0</v>
      </c>
      <c r="E8868" s="24">
        <f t="shared" si="225"/>
        <v>0</v>
      </c>
      <c r="F8868" s="104"/>
      <c r="G8868" s="104"/>
      <c r="H8868" s="113"/>
      <c r="I8868" s="113"/>
      <c r="J8868" s="31"/>
      <c r="K8868" s="32"/>
      <c r="L8868" s="113"/>
      <c r="M8868" s="113"/>
      <c r="N8868" s="31"/>
      <c r="O8868" s="32"/>
      <c r="P8868" s="113"/>
      <c r="Q8868" s="113"/>
      <c r="R8868" s="31"/>
      <c r="S8868" s="32"/>
      <c r="T8868" s="113"/>
      <c r="U8868" s="113"/>
      <c r="V8868" s="31"/>
      <c r="W8868" s="32"/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10"/>
      <c r="B8869" s="111"/>
      <c r="C8869" s="112"/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10"/>
      <c r="B8870" s="111"/>
      <c r="C8870" s="112"/>
      <c r="D8870" s="21">
        <f t="shared" si="226"/>
        <v>0</v>
      </c>
      <c r="E8870" s="24">
        <f t="shared" si="22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10"/>
      <c r="B8871" s="111"/>
      <c r="C8871" s="112"/>
      <c r="D8871" s="21">
        <f t="shared" si="226"/>
        <v>0</v>
      </c>
      <c r="E8871" s="24">
        <f t="shared" si="227"/>
        <v>0</v>
      </c>
      <c r="F8871" s="104"/>
      <c r="G8871" s="104"/>
      <c r="H8871" s="105"/>
      <c r="I8871" s="105"/>
      <c r="J8871" s="106"/>
      <c r="K8871" s="107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10"/>
      <c r="B8872" s="111"/>
      <c r="C8872" s="112"/>
      <c r="D8872" s="21">
        <f t="shared" si="226"/>
        <v>0</v>
      </c>
      <c r="E8872" s="24">
        <f t="shared" si="227"/>
        <v>0</v>
      </c>
      <c r="F8872" s="104"/>
      <c r="G8872" s="104"/>
      <c r="H8872" s="113"/>
      <c r="I8872" s="113"/>
      <c r="J8872" s="31"/>
      <c r="K8872" s="32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10"/>
      <c r="B8873" s="111"/>
      <c r="C8873" s="112"/>
      <c r="D8873" s="21">
        <f t="shared" si="226"/>
        <v>0</v>
      </c>
      <c r="E8873" s="24">
        <f t="shared" si="227"/>
        <v>0</v>
      </c>
      <c r="F8873" s="104"/>
      <c r="G8873" s="104"/>
      <c r="H8873" s="105"/>
      <c r="I8873" s="105"/>
      <c r="J8873" s="106"/>
      <c r="K8873" s="107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10"/>
      <c r="B8874" s="111"/>
      <c r="C8874" s="112"/>
      <c r="D8874" s="21">
        <f t="shared" si="226"/>
        <v>0</v>
      </c>
      <c r="E8874" s="24">
        <f t="shared" si="22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10"/>
      <c r="B8875" s="111"/>
      <c r="C8875" s="112"/>
      <c r="D8875" s="21">
        <f t="shared" si="226"/>
        <v>0</v>
      </c>
      <c r="E8875" s="24">
        <f t="shared" si="227"/>
        <v>0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10"/>
      <c r="B8876" s="111"/>
      <c r="C8876" s="112"/>
      <c r="D8876" s="21">
        <f t="shared" si="226"/>
        <v>18006558.77</v>
      </c>
      <c r="E8876" s="24">
        <f t="shared" si="227"/>
        <v>7726322.3300000001</v>
      </c>
      <c r="F8876" s="104"/>
      <c r="G8876" s="104"/>
      <c r="H8876" s="105">
        <v>14148191.49</v>
      </c>
      <c r="I8876" s="105">
        <v>4766682.3600000003</v>
      </c>
      <c r="J8876" s="106"/>
      <c r="K8876" s="107"/>
      <c r="L8876" s="105"/>
      <c r="M8876" s="105"/>
      <c r="N8876" s="106">
        <v>3858367.28</v>
      </c>
      <c r="O8876" s="107">
        <v>2959639.97</v>
      </c>
      <c r="P8876" s="105"/>
      <c r="Q8876" s="105"/>
      <c r="R8876" s="106"/>
      <c r="S8876" s="107"/>
      <c r="T8876" s="105"/>
      <c r="U8876" s="105"/>
      <c r="V8876" s="106"/>
      <c r="W8876" s="107"/>
      <c r="X8876" s="105"/>
      <c r="Y8876" s="105"/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10"/>
      <c r="B8877" s="111"/>
      <c r="C8877" s="112"/>
      <c r="D8877" s="21">
        <f t="shared" si="226"/>
        <v>945000</v>
      </c>
      <c r="E8877" s="24">
        <f t="shared" si="227"/>
        <v>931748.31</v>
      </c>
      <c r="F8877" s="104"/>
      <c r="G8877" s="104"/>
      <c r="H8877" s="105">
        <v>630000</v>
      </c>
      <c r="I8877" s="105">
        <v>0</v>
      </c>
      <c r="J8877" s="106"/>
      <c r="K8877" s="107"/>
      <c r="L8877" s="105"/>
      <c r="M8877" s="105"/>
      <c r="N8877" s="106">
        <v>315000</v>
      </c>
      <c r="O8877" s="107">
        <v>931748.31</v>
      </c>
      <c r="P8877" s="105"/>
      <c r="Q8877" s="105"/>
      <c r="R8877" s="106"/>
      <c r="S8877" s="107"/>
      <c r="T8877" s="105"/>
      <c r="U8877" s="105"/>
      <c r="V8877" s="106"/>
      <c r="W8877" s="107"/>
      <c r="X8877" s="105"/>
      <c r="Y8877" s="105"/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10"/>
      <c r="B8878" s="111"/>
      <c r="C8878" s="112"/>
      <c r="D8878" s="21">
        <f t="shared" si="226"/>
        <v>11460</v>
      </c>
      <c r="E8878" s="24">
        <f t="shared" si="227"/>
        <v>0</v>
      </c>
      <c r="F8878" s="104"/>
      <c r="G8878" s="104"/>
      <c r="H8878" s="105">
        <v>0</v>
      </c>
      <c r="I8878" s="105">
        <v>0</v>
      </c>
      <c r="J8878" s="106"/>
      <c r="K8878" s="107"/>
      <c r="L8878" s="105"/>
      <c r="M8878" s="105"/>
      <c r="N8878" s="106">
        <v>11460</v>
      </c>
      <c r="O8878" s="107">
        <v>0</v>
      </c>
      <c r="P8878" s="105"/>
      <c r="Q8878" s="105"/>
      <c r="R8878" s="106"/>
      <c r="S8878" s="107"/>
      <c r="T8878" s="105"/>
      <c r="U8878" s="105"/>
      <c r="V8878" s="106"/>
      <c r="W8878" s="107"/>
      <c r="X8878" s="105"/>
      <c r="Y8878" s="105"/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10"/>
      <c r="B8879" s="111"/>
      <c r="C8879" s="112"/>
      <c r="D8879" s="21">
        <f t="shared" si="226"/>
        <v>571748.31000000006</v>
      </c>
      <c r="E8879" s="24">
        <f t="shared" si="227"/>
        <v>0</v>
      </c>
      <c r="F8879" s="104"/>
      <c r="G8879" s="104"/>
      <c r="H8879" s="113"/>
      <c r="I8879" s="113"/>
      <c r="J8879" s="31"/>
      <c r="K8879" s="32"/>
      <c r="L8879" s="113"/>
      <c r="M8879" s="113"/>
      <c r="N8879" s="31">
        <v>571748.31000000006</v>
      </c>
      <c r="O8879" s="32">
        <v>0</v>
      </c>
      <c r="P8879" s="105"/>
      <c r="Q8879" s="105"/>
      <c r="R8879" s="31"/>
      <c r="S8879" s="32"/>
      <c r="T8879" s="113"/>
      <c r="U8879" s="113"/>
      <c r="V8879" s="31"/>
      <c r="W8879" s="32"/>
      <c r="X8879" s="113"/>
      <c r="Y8879" s="113"/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10"/>
      <c r="B8880" s="111"/>
      <c r="C8880" s="112"/>
      <c r="D8880" s="21">
        <f t="shared" si="226"/>
        <v>50427</v>
      </c>
      <c r="E8880" s="24">
        <f t="shared" si="227"/>
        <v>0</v>
      </c>
      <c r="F8880" s="104"/>
      <c r="G8880" s="104"/>
      <c r="H8880" s="105"/>
      <c r="I8880" s="105"/>
      <c r="J8880" s="106"/>
      <c r="K8880" s="107"/>
      <c r="L8880" s="105"/>
      <c r="M8880" s="105"/>
      <c r="N8880" s="106">
        <v>50427</v>
      </c>
      <c r="O8880" s="107">
        <v>0</v>
      </c>
      <c r="P8880" s="113"/>
      <c r="Q8880" s="113"/>
      <c r="R8880" s="106"/>
      <c r="S8880" s="107"/>
      <c r="T8880" s="105"/>
      <c r="U8880" s="105"/>
      <c r="V8880" s="106"/>
      <c r="W8880" s="107"/>
      <c r="X8880" s="105"/>
      <c r="Y8880" s="105"/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10"/>
      <c r="B8881" s="111"/>
      <c r="C8881" s="112"/>
      <c r="D8881" s="21">
        <f t="shared" si="226"/>
        <v>0</v>
      </c>
      <c r="E8881" s="24">
        <f t="shared" si="22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10"/>
      <c r="B8882" s="111"/>
      <c r="C8882" s="112"/>
      <c r="D8882" s="21">
        <f t="shared" si="226"/>
        <v>0</v>
      </c>
      <c r="E8882" s="24">
        <f t="shared" si="227"/>
        <v>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10"/>
      <c r="B8883" s="111"/>
      <c r="C8883" s="112"/>
      <c r="D8883" s="21">
        <f t="shared" si="226"/>
        <v>58030</v>
      </c>
      <c r="E8883" s="24">
        <f t="shared" si="227"/>
        <v>32580</v>
      </c>
      <c r="F8883" s="104"/>
      <c r="G8883" s="104"/>
      <c r="H8883" s="105">
        <v>28620</v>
      </c>
      <c r="I8883" s="105">
        <v>32580</v>
      </c>
      <c r="J8883" s="106"/>
      <c r="K8883" s="107"/>
      <c r="L8883" s="105"/>
      <c r="M8883" s="105"/>
      <c r="N8883" s="106">
        <v>29410</v>
      </c>
      <c r="O8883" s="107">
        <v>0</v>
      </c>
      <c r="P8883" s="105"/>
      <c r="Q8883" s="105"/>
      <c r="R8883" s="106"/>
      <c r="S8883" s="107"/>
      <c r="T8883" s="105"/>
      <c r="U8883" s="105"/>
      <c r="V8883" s="106"/>
      <c r="W8883" s="107"/>
      <c r="X8883" s="105"/>
      <c r="Y8883" s="105"/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10"/>
      <c r="B8884" s="111"/>
      <c r="C8884" s="112"/>
      <c r="D8884" s="21">
        <f t="shared" si="226"/>
        <v>0</v>
      </c>
      <c r="E8884" s="24">
        <f t="shared" si="22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10"/>
      <c r="B8885" s="111"/>
      <c r="C8885" s="112"/>
      <c r="D8885" s="21">
        <f t="shared" si="226"/>
        <v>0</v>
      </c>
      <c r="E8885" s="24">
        <f t="shared" si="22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10"/>
      <c r="B8886" s="111"/>
      <c r="C8886" s="112"/>
      <c r="D8886" s="21">
        <f t="shared" si="226"/>
        <v>0</v>
      </c>
      <c r="E8886" s="24">
        <f t="shared" si="22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10"/>
      <c r="B8887" s="111"/>
      <c r="C8887" s="112"/>
      <c r="D8887" s="21">
        <f t="shared" si="226"/>
        <v>0</v>
      </c>
      <c r="E8887" s="24">
        <f t="shared" si="22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10"/>
      <c r="B8888" s="111"/>
      <c r="C8888" s="112"/>
      <c r="D8888" s="21">
        <f t="shared" si="226"/>
        <v>0</v>
      </c>
      <c r="E8888" s="24">
        <f t="shared" si="227"/>
        <v>0</v>
      </c>
      <c r="F8888" s="104"/>
      <c r="G8888" s="104"/>
      <c r="H8888" s="105"/>
      <c r="I8888" s="105"/>
      <c r="J8888" s="106"/>
      <c r="K8888" s="107"/>
      <c r="L8888" s="105"/>
      <c r="M8888" s="105"/>
      <c r="N8888" s="106"/>
      <c r="O8888" s="107"/>
      <c r="P8888" s="105"/>
      <c r="Q8888" s="105"/>
      <c r="R8888" s="106"/>
      <c r="S8888" s="107"/>
      <c r="T8888" s="105"/>
      <c r="U8888" s="105"/>
      <c r="V8888" s="106"/>
      <c r="W8888" s="107"/>
      <c r="X8888" s="105"/>
      <c r="Y8888" s="105"/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10"/>
      <c r="B8889" s="111"/>
      <c r="C8889" s="112"/>
      <c r="D8889" s="21">
        <f t="shared" si="226"/>
        <v>0</v>
      </c>
      <c r="E8889" s="24">
        <f t="shared" si="227"/>
        <v>0</v>
      </c>
      <c r="F8889" s="104"/>
      <c r="G8889" s="104"/>
      <c r="H8889" s="113"/>
      <c r="I8889" s="113"/>
      <c r="J8889" s="31"/>
      <c r="K8889" s="32"/>
      <c r="L8889" s="113"/>
      <c r="M8889" s="113"/>
      <c r="N8889" s="31">
        <v>0</v>
      </c>
      <c r="O8889" s="32">
        <v>0</v>
      </c>
      <c r="P8889" s="105"/>
      <c r="Q8889" s="105"/>
      <c r="R8889" s="31"/>
      <c r="S8889" s="32"/>
      <c r="T8889" s="113"/>
      <c r="U8889" s="113"/>
      <c r="V8889" s="31"/>
      <c r="W8889" s="32"/>
      <c r="X8889" s="113"/>
      <c r="Y8889" s="113"/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10"/>
      <c r="B8890" s="111"/>
      <c r="C8890" s="112"/>
      <c r="D8890" s="21">
        <f t="shared" si="226"/>
        <v>0</v>
      </c>
      <c r="E8890" s="24">
        <f t="shared" si="227"/>
        <v>0</v>
      </c>
      <c r="F8890" s="104"/>
      <c r="G8890" s="104"/>
      <c r="H8890" s="105"/>
      <c r="I8890" s="105"/>
      <c r="J8890" s="106"/>
      <c r="K8890" s="107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10"/>
      <c r="B8891" s="111"/>
      <c r="C8891" s="112"/>
      <c r="D8891" s="21">
        <f t="shared" si="226"/>
        <v>0</v>
      </c>
      <c r="E8891" s="24">
        <f t="shared" si="227"/>
        <v>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10"/>
      <c r="B8892" s="111"/>
      <c r="C8892" s="112"/>
      <c r="D8892" s="21">
        <f t="shared" si="226"/>
        <v>13950</v>
      </c>
      <c r="E8892" s="24">
        <f t="shared" si="227"/>
        <v>13950</v>
      </c>
      <c r="F8892" s="104"/>
      <c r="G8892" s="104"/>
      <c r="H8892" s="105">
        <v>8750</v>
      </c>
      <c r="I8892" s="105">
        <v>8750</v>
      </c>
      <c r="J8892" s="106"/>
      <c r="K8892" s="107"/>
      <c r="L8892" s="105"/>
      <c r="M8892" s="105"/>
      <c r="N8892" s="106">
        <v>5200</v>
      </c>
      <c r="O8892" s="107">
        <v>5200</v>
      </c>
      <c r="P8892" s="105"/>
      <c r="Q8892" s="105"/>
      <c r="R8892" s="106"/>
      <c r="S8892" s="107"/>
      <c r="T8892" s="105"/>
      <c r="U8892" s="105"/>
      <c r="V8892" s="106"/>
      <c r="W8892" s="107"/>
      <c r="X8892" s="105"/>
      <c r="Y8892" s="105"/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10"/>
      <c r="B8893" s="111"/>
      <c r="C8893" s="112"/>
      <c r="D8893" s="21">
        <f t="shared" si="226"/>
        <v>1839653.3</v>
      </c>
      <c r="E8893" s="24">
        <f t="shared" si="227"/>
        <v>1839653.3</v>
      </c>
      <c r="F8893" s="104"/>
      <c r="G8893" s="104"/>
      <c r="H8893" s="105">
        <v>1088254.27</v>
      </c>
      <c r="I8893" s="105">
        <v>1088254.27</v>
      </c>
      <c r="J8893" s="106"/>
      <c r="K8893" s="107"/>
      <c r="L8893" s="105"/>
      <c r="M8893" s="105"/>
      <c r="N8893" s="106">
        <v>751399.03</v>
      </c>
      <c r="O8893" s="107">
        <v>751399.03</v>
      </c>
      <c r="P8893" s="105"/>
      <c r="Q8893" s="105"/>
      <c r="R8893" s="106"/>
      <c r="S8893" s="107"/>
      <c r="T8893" s="105"/>
      <c r="U8893" s="105"/>
      <c r="V8893" s="106"/>
      <c r="W8893" s="107"/>
      <c r="X8893" s="105"/>
      <c r="Y8893" s="105"/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10"/>
      <c r="B8894" s="111"/>
      <c r="C8894" s="112"/>
      <c r="D8894" s="21">
        <f t="shared" si="226"/>
        <v>800814.13</v>
      </c>
      <c r="E8894" s="24">
        <f t="shared" si="227"/>
        <v>762403.95</v>
      </c>
      <c r="F8894" s="104"/>
      <c r="G8894" s="104"/>
      <c r="H8894" s="113">
        <v>459409.32</v>
      </c>
      <c r="I8894" s="113">
        <v>472547.03</v>
      </c>
      <c r="J8894" s="31"/>
      <c r="K8894" s="32"/>
      <c r="L8894" s="113"/>
      <c r="M8894" s="113"/>
      <c r="N8894" s="31">
        <v>341404.81</v>
      </c>
      <c r="O8894" s="32">
        <v>289856.92</v>
      </c>
      <c r="P8894" s="105"/>
      <c r="Q8894" s="105"/>
      <c r="R8894" s="31"/>
      <c r="S8894" s="32"/>
      <c r="T8894" s="113"/>
      <c r="U8894" s="113"/>
      <c r="V8894" s="31"/>
      <c r="W8894" s="32"/>
      <c r="X8894" s="113"/>
      <c r="Y8894" s="113"/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10"/>
      <c r="B8895" s="111"/>
      <c r="C8895" s="112"/>
      <c r="D8895" s="21">
        <f t="shared" si="226"/>
        <v>44694.46</v>
      </c>
      <c r="E8895" s="24">
        <f t="shared" si="227"/>
        <v>3170</v>
      </c>
      <c r="F8895" s="104"/>
      <c r="G8895" s="104"/>
      <c r="H8895" s="113">
        <v>33584</v>
      </c>
      <c r="I8895" s="113">
        <v>0</v>
      </c>
      <c r="J8895" s="31"/>
      <c r="K8895" s="32"/>
      <c r="L8895" s="113"/>
      <c r="M8895" s="113"/>
      <c r="N8895" s="31">
        <v>11110.46</v>
      </c>
      <c r="O8895" s="32">
        <v>3170</v>
      </c>
      <c r="P8895" s="113"/>
      <c r="Q8895" s="113"/>
      <c r="R8895" s="31"/>
      <c r="S8895" s="32"/>
      <c r="T8895" s="113"/>
      <c r="U8895" s="113"/>
      <c r="V8895" s="31"/>
      <c r="W8895" s="32"/>
      <c r="X8895" s="113"/>
      <c r="Y8895" s="113"/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10"/>
      <c r="B8896" s="111"/>
      <c r="C8896" s="112"/>
      <c r="D8896" s="21">
        <f t="shared" si="226"/>
        <v>18292.57</v>
      </c>
      <c r="E8896" s="24">
        <f t="shared" si="227"/>
        <v>18224.78</v>
      </c>
      <c r="F8896" s="104"/>
      <c r="G8896" s="104"/>
      <c r="H8896" s="113">
        <v>5734</v>
      </c>
      <c r="I8896" s="113">
        <v>16389.43</v>
      </c>
      <c r="J8896" s="31"/>
      <c r="K8896" s="32"/>
      <c r="L8896" s="113"/>
      <c r="M8896" s="113"/>
      <c r="N8896" s="31">
        <v>12558.57</v>
      </c>
      <c r="O8896" s="32">
        <v>1835.35</v>
      </c>
      <c r="P8896" s="113"/>
      <c r="Q8896" s="113"/>
      <c r="R8896" s="31"/>
      <c r="S8896" s="32"/>
      <c r="T8896" s="113"/>
      <c r="U8896" s="113"/>
      <c r="V8896" s="31"/>
      <c r="W8896" s="32"/>
      <c r="X8896" s="113"/>
      <c r="Y8896" s="113"/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10"/>
      <c r="B8897" s="111"/>
      <c r="C8897" s="112"/>
      <c r="D8897" s="21">
        <f t="shared" si="226"/>
        <v>214264.65</v>
      </c>
      <c r="E8897" s="24">
        <f t="shared" si="227"/>
        <v>214264.65</v>
      </c>
      <c r="F8897" s="104"/>
      <c r="G8897" s="104"/>
      <c r="H8897" s="113">
        <v>142477</v>
      </c>
      <c r="I8897" s="113">
        <v>142477</v>
      </c>
      <c r="J8897" s="31"/>
      <c r="K8897" s="32"/>
      <c r="L8897" s="113"/>
      <c r="M8897" s="113"/>
      <c r="N8897" s="31">
        <v>71787.649999999994</v>
      </c>
      <c r="O8897" s="32">
        <v>71787.649999999994</v>
      </c>
      <c r="P8897" s="113"/>
      <c r="Q8897" s="113"/>
      <c r="R8897" s="31"/>
      <c r="S8897" s="32"/>
      <c r="T8897" s="113"/>
      <c r="U8897" s="113"/>
      <c r="V8897" s="31"/>
      <c r="W8897" s="32"/>
      <c r="X8897" s="113"/>
      <c r="Y8897" s="113"/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10"/>
      <c r="B8898" s="111"/>
      <c r="C8898" s="112"/>
      <c r="D8898" s="21">
        <f t="shared" si="226"/>
        <v>23905.37</v>
      </c>
      <c r="E8898" s="24">
        <f t="shared" si="227"/>
        <v>23116.37</v>
      </c>
      <c r="F8898" s="104"/>
      <c r="G8898" s="104"/>
      <c r="H8898" s="113">
        <v>12102.49</v>
      </c>
      <c r="I8898" s="113">
        <v>11313.49</v>
      </c>
      <c r="J8898" s="31"/>
      <c r="K8898" s="32"/>
      <c r="L8898" s="113"/>
      <c r="M8898" s="113"/>
      <c r="N8898" s="31">
        <v>11802.88</v>
      </c>
      <c r="O8898" s="32">
        <v>11802.88</v>
      </c>
      <c r="P8898" s="113"/>
      <c r="Q8898" s="113"/>
      <c r="R8898" s="31"/>
      <c r="S8898" s="32"/>
      <c r="T8898" s="113"/>
      <c r="U8898" s="113"/>
      <c r="V8898" s="31"/>
      <c r="W8898" s="32"/>
      <c r="X8898" s="113"/>
      <c r="Y8898" s="113"/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10"/>
      <c r="B8899" s="111"/>
      <c r="C8899" s="112"/>
      <c r="D8899" s="21">
        <f t="shared" si="226"/>
        <v>24116.77</v>
      </c>
      <c r="E8899" s="24">
        <f t="shared" si="227"/>
        <v>40858.36</v>
      </c>
      <c r="F8899" s="104"/>
      <c r="G8899" s="104"/>
      <c r="H8899" s="105">
        <v>19011.82</v>
      </c>
      <c r="I8899" s="105">
        <v>19899.75</v>
      </c>
      <c r="J8899" s="106"/>
      <c r="K8899" s="107"/>
      <c r="L8899" s="105"/>
      <c r="M8899" s="105"/>
      <c r="N8899" s="106">
        <v>5104.95</v>
      </c>
      <c r="O8899" s="107">
        <v>20958.61</v>
      </c>
      <c r="P8899" s="113"/>
      <c r="Q8899" s="113"/>
      <c r="R8899" s="106"/>
      <c r="S8899" s="107"/>
      <c r="T8899" s="105"/>
      <c r="U8899" s="105"/>
      <c r="V8899" s="106"/>
      <c r="W8899" s="107"/>
      <c r="X8899" s="105"/>
      <c r="Y8899" s="105"/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10"/>
      <c r="B8900" s="111"/>
      <c r="C8900" s="112"/>
      <c r="D8900" s="21">
        <f t="shared" si="226"/>
        <v>0</v>
      </c>
      <c r="E8900" s="24">
        <f t="shared" si="227"/>
        <v>0</v>
      </c>
      <c r="F8900" s="104"/>
      <c r="G8900" s="104"/>
      <c r="H8900" s="113"/>
      <c r="I8900" s="113"/>
      <c r="J8900" s="31"/>
      <c r="K8900" s="32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10"/>
      <c r="B8901" s="111"/>
      <c r="C8901" s="112"/>
      <c r="D8901" s="21">
        <f t="shared" si="226"/>
        <v>0</v>
      </c>
      <c r="E8901" s="24">
        <f t="shared" si="227"/>
        <v>0</v>
      </c>
      <c r="F8901" s="104"/>
      <c r="G8901" s="104"/>
      <c r="H8901" s="105"/>
      <c r="I8901" s="105"/>
      <c r="J8901" s="106"/>
      <c r="K8901" s="107"/>
      <c r="L8901" s="105"/>
      <c r="M8901" s="105"/>
      <c r="N8901" s="106"/>
      <c r="O8901" s="107"/>
      <c r="P8901" s="113"/>
      <c r="Q8901" s="113"/>
      <c r="R8901" s="106"/>
      <c r="S8901" s="107"/>
      <c r="T8901" s="105"/>
      <c r="U8901" s="105"/>
      <c r="V8901" s="106"/>
      <c r="W8901" s="107"/>
      <c r="X8901" s="105"/>
      <c r="Y8901" s="105"/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10"/>
      <c r="B8902" s="111"/>
      <c r="C8902" s="112"/>
      <c r="D8902" s="21">
        <f t="shared" si="226"/>
        <v>0</v>
      </c>
      <c r="E8902" s="24">
        <f t="shared" si="227"/>
        <v>0</v>
      </c>
      <c r="F8902" s="104"/>
      <c r="G8902" s="104"/>
      <c r="H8902" s="113"/>
      <c r="I8902" s="113"/>
      <c r="J8902" s="31"/>
      <c r="K8902" s="32"/>
      <c r="L8902" s="113"/>
      <c r="M8902" s="113"/>
      <c r="N8902" s="31"/>
      <c r="O8902" s="32"/>
      <c r="P8902" s="105"/>
      <c r="Q8902" s="105"/>
      <c r="R8902" s="31"/>
      <c r="S8902" s="32"/>
      <c r="T8902" s="113"/>
      <c r="U8902" s="113"/>
      <c r="V8902" s="31"/>
      <c r="W8902" s="32"/>
      <c r="X8902" s="113"/>
      <c r="Y8902" s="113"/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10"/>
      <c r="B8903" s="111"/>
      <c r="C8903" s="112"/>
      <c r="D8903" s="21">
        <f t="shared" si="226"/>
        <v>36509.71</v>
      </c>
      <c r="E8903" s="24">
        <f t="shared" si="227"/>
        <v>570</v>
      </c>
      <c r="F8903" s="104"/>
      <c r="G8903" s="104"/>
      <c r="H8903" s="113">
        <v>25037.51</v>
      </c>
      <c r="I8903" s="113">
        <v>0</v>
      </c>
      <c r="J8903" s="31"/>
      <c r="K8903" s="32"/>
      <c r="L8903" s="113"/>
      <c r="M8903" s="113"/>
      <c r="N8903" s="31">
        <v>11472.2</v>
      </c>
      <c r="O8903" s="32">
        <v>570</v>
      </c>
      <c r="P8903" s="113"/>
      <c r="Q8903" s="113"/>
      <c r="R8903" s="31"/>
      <c r="S8903" s="32"/>
      <c r="T8903" s="113"/>
      <c r="U8903" s="113"/>
      <c r="V8903" s="31"/>
      <c r="W8903" s="32"/>
      <c r="X8903" s="113"/>
      <c r="Y8903" s="113"/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10"/>
      <c r="B8904" s="111"/>
      <c r="C8904" s="112"/>
      <c r="D8904" s="21">
        <f t="shared" si="226"/>
        <v>4500.8999999999996</v>
      </c>
      <c r="E8904" s="24">
        <f t="shared" si="227"/>
        <v>0</v>
      </c>
      <c r="F8904" s="104"/>
      <c r="G8904" s="104"/>
      <c r="H8904" s="113">
        <v>2745.55</v>
      </c>
      <c r="I8904" s="113">
        <v>0</v>
      </c>
      <c r="J8904" s="31"/>
      <c r="K8904" s="32"/>
      <c r="L8904" s="113"/>
      <c r="M8904" s="113"/>
      <c r="N8904" s="31">
        <v>1755.35</v>
      </c>
      <c r="O8904" s="32">
        <v>0</v>
      </c>
      <c r="P8904" s="113"/>
      <c r="Q8904" s="113"/>
      <c r="R8904" s="31"/>
      <c r="S8904" s="32"/>
      <c r="T8904" s="113"/>
      <c r="U8904" s="113"/>
      <c r="V8904" s="31"/>
      <c r="W8904" s="32"/>
      <c r="X8904" s="113"/>
      <c r="Y8904" s="113"/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10"/>
      <c r="B8905" s="111"/>
      <c r="C8905" s="112"/>
      <c r="D8905" s="21">
        <f t="shared" si="226"/>
        <v>9308</v>
      </c>
      <c r="E8905" s="24">
        <f t="shared" si="227"/>
        <v>77893.149999999994</v>
      </c>
      <c r="F8905" s="104"/>
      <c r="G8905" s="104"/>
      <c r="H8905" s="113">
        <v>8081</v>
      </c>
      <c r="I8905" s="113">
        <v>25352</v>
      </c>
      <c r="J8905" s="31"/>
      <c r="K8905" s="32"/>
      <c r="L8905" s="113"/>
      <c r="M8905" s="113"/>
      <c r="N8905" s="31">
        <v>1227</v>
      </c>
      <c r="O8905" s="32">
        <v>52541.15</v>
      </c>
      <c r="P8905" s="113"/>
      <c r="Q8905" s="113"/>
      <c r="R8905" s="31"/>
      <c r="S8905" s="32"/>
      <c r="T8905" s="113"/>
      <c r="U8905" s="113"/>
      <c r="V8905" s="31"/>
      <c r="W8905" s="32"/>
      <c r="X8905" s="113"/>
      <c r="Y8905" s="113"/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10"/>
      <c r="B8906" s="111"/>
      <c r="C8906" s="112"/>
      <c r="D8906" s="21">
        <f t="shared" si="226"/>
        <v>8667</v>
      </c>
      <c r="E8906" s="24">
        <f t="shared" si="227"/>
        <v>0</v>
      </c>
      <c r="F8906" s="104"/>
      <c r="G8906" s="104"/>
      <c r="H8906" s="113">
        <v>8667</v>
      </c>
      <c r="I8906" s="113">
        <v>0</v>
      </c>
      <c r="J8906" s="31"/>
      <c r="K8906" s="32"/>
      <c r="L8906" s="113"/>
      <c r="M8906" s="113"/>
      <c r="N8906" s="31">
        <v>0</v>
      </c>
      <c r="O8906" s="32">
        <v>0</v>
      </c>
      <c r="P8906" s="113"/>
      <c r="Q8906" s="113"/>
      <c r="R8906" s="31"/>
      <c r="S8906" s="32"/>
      <c r="T8906" s="113"/>
      <c r="U8906" s="113"/>
      <c r="V8906" s="31"/>
      <c r="W8906" s="32"/>
      <c r="X8906" s="113"/>
      <c r="Y8906" s="113"/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10"/>
      <c r="B8907" s="111"/>
      <c r="C8907" s="112"/>
      <c r="D8907" s="21">
        <f t="shared" si="226"/>
        <v>7056.5</v>
      </c>
      <c r="E8907" s="24">
        <f t="shared" si="227"/>
        <v>8213</v>
      </c>
      <c r="F8907" s="104"/>
      <c r="G8907" s="104"/>
      <c r="H8907" s="113">
        <v>2340</v>
      </c>
      <c r="I8907" s="113">
        <v>370</v>
      </c>
      <c r="J8907" s="31"/>
      <c r="K8907" s="32"/>
      <c r="L8907" s="113"/>
      <c r="M8907" s="113"/>
      <c r="N8907" s="31">
        <v>4716.5</v>
      </c>
      <c r="O8907" s="32">
        <v>7843</v>
      </c>
      <c r="P8907" s="113"/>
      <c r="Q8907" s="113"/>
      <c r="R8907" s="31"/>
      <c r="S8907" s="32"/>
      <c r="T8907" s="113"/>
      <c r="U8907" s="113"/>
      <c r="V8907" s="31"/>
      <c r="W8907" s="32"/>
      <c r="X8907" s="113"/>
      <c r="Y8907" s="113"/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10"/>
      <c r="B8908" s="111"/>
      <c r="C8908" s="112"/>
      <c r="D8908" s="21">
        <f t="shared" si="226"/>
        <v>0</v>
      </c>
      <c r="E8908" s="24">
        <f t="shared" si="227"/>
        <v>0</v>
      </c>
      <c r="F8908" s="104"/>
      <c r="G8908" s="104"/>
      <c r="H8908" s="113"/>
      <c r="I8908" s="113"/>
      <c r="J8908" s="31"/>
      <c r="K8908" s="32"/>
      <c r="L8908" s="113"/>
      <c r="M8908" s="113"/>
      <c r="N8908" s="31"/>
      <c r="O8908" s="32"/>
      <c r="P8908" s="113"/>
      <c r="Q8908" s="113"/>
      <c r="R8908" s="31"/>
      <c r="S8908" s="32"/>
      <c r="T8908" s="113"/>
      <c r="U8908" s="113"/>
      <c r="V8908" s="31"/>
      <c r="W8908" s="32"/>
      <c r="X8908" s="113"/>
      <c r="Y8908" s="113"/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10"/>
      <c r="B8909" s="111"/>
      <c r="C8909" s="112"/>
      <c r="D8909" s="21">
        <f t="shared" si="226"/>
        <v>0</v>
      </c>
      <c r="E8909" s="24">
        <f t="shared" si="227"/>
        <v>0</v>
      </c>
      <c r="F8909" s="104"/>
      <c r="G8909" s="104"/>
      <c r="H8909" s="113"/>
      <c r="I8909" s="113"/>
      <c r="J8909" s="31"/>
      <c r="K8909" s="32"/>
      <c r="L8909" s="113"/>
      <c r="M8909" s="113"/>
      <c r="N8909" s="31"/>
      <c r="O8909" s="32"/>
      <c r="P8909" s="113"/>
      <c r="Q8909" s="113"/>
      <c r="R8909" s="31"/>
      <c r="S8909" s="32"/>
      <c r="T8909" s="113"/>
      <c r="U8909" s="113"/>
      <c r="V8909" s="31"/>
      <c r="W8909" s="32"/>
      <c r="X8909" s="113"/>
      <c r="Y8909" s="113"/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10"/>
      <c r="B8910" s="111"/>
      <c r="C8910" s="112"/>
      <c r="D8910" s="21">
        <f t="shared" si="226"/>
        <v>0</v>
      </c>
      <c r="E8910" s="24">
        <f t="shared" si="227"/>
        <v>0</v>
      </c>
      <c r="F8910" s="104"/>
      <c r="G8910" s="104"/>
      <c r="H8910" s="113"/>
      <c r="I8910" s="113"/>
      <c r="J8910" s="31"/>
      <c r="K8910" s="32"/>
      <c r="L8910" s="113"/>
      <c r="M8910" s="113"/>
      <c r="N8910" s="31"/>
      <c r="O8910" s="32"/>
      <c r="P8910" s="113"/>
      <c r="Q8910" s="113"/>
      <c r="R8910" s="31"/>
      <c r="S8910" s="32"/>
      <c r="T8910" s="113"/>
      <c r="U8910" s="113"/>
      <c r="V8910" s="31"/>
      <c r="W8910" s="32"/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10"/>
      <c r="B8911" s="111"/>
      <c r="C8911" s="112"/>
      <c r="D8911" s="21">
        <f t="shared" si="226"/>
        <v>183214.97</v>
      </c>
      <c r="E8911" s="24">
        <f t="shared" si="227"/>
        <v>109155.14</v>
      </c>
      <c r="F8911" s="104"/>
      <c r="G8911" s="104"/>
      <c r="H8911" s="113">
        <v>106269.74</v>
      </c>
      <c r="I8911" s="113">
        <v>104178.74</v>
      </c>
      <c r="J8911" s="31"/>
      <c r="K8911" s="32"/>
      <c r="L8911" s="113"/>
      <c r="M8911" s="113"/>
      <c r="N8911" s="31">
        <v>76945.23</v>
      </c>
      <c r="O8911" s="32">
        <v>4976.3999999999996</v>
      </c>
      <c r="P8911" s="113"/>
      <c r="Q8911" s="113"/>
      <c r="R8911" s="31"/>
      <c r="S8911" s="32"/>
      <c r="T8911" s="113"/>
      <c r="U8911" s="113"/>
      <c r="V8911" s="31"/>
      <c r="W8911" s="32"/>
      <c r="X8911" s="113"/>
      <c r="Y8911" s="113"/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10"/>
      <c r="B8912" s="111"/>
      <c r="C8912" s="112"/>
      <c r="D8912" s="21">
        <f t="shared" si="226"/>
        <v>44633.63</v>
      </c>
      <c r="E8912" s="24">
        <f t="shared" si="227"/>
        <v>14671.19</v>
      </c>
      <c r="F8912" s="104"/>
      <c r="G8912" s="104"/>
      <c r="H8912" s="113">
        <v>8661.24</v>
      </c>
      <c r="I8912" s="113">
        <v>14671.19</v>
      </c>
      <c r="J8912" s="31"/>
      <c r="K8912" s="32"/>
      <c r="L8912" s="113"/>
      <c r="M8912" s="113"/>
      <c r="N8912" s="31">
        <v>35972.39</v>
      </c>
      <c r="O8912" s="32">
        <v>0</v>
      </c>
      <c r="P8912" s="113"/>
      <c r="Q8912" s="113"/>
      <c r="R8912" s="31"/>
      <c r="S8912" s="32"/>
      <c r="T8912" s="113"/>
      <c r="U8912" s="113"/>
      <c r="V8912" s="31"/>
      <c r="W8912" s="32"/>
      <c r="X8912" s="113"/>
      <c r="Y8912" s="113"/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10"/>
      <c r="B8913" s="111"/>
      <c r="C8913" s="112"/>
      <c r="D8913" s="21">
        <f t="shared" si="226"/>
        <v>771.45</v>
      </c>
      <c r="E8913" s="24">
        <f t="shared" si="227"/>
        <v>771.45</v>
      </c>
      <c r="F8913" s="104"/>
      <c r="G8913" s="104"/>
      <c r="H8913" s="113">
        <v>50</v>
      </c>
      <c r="I8913" s="113">
        <v>50</v>
      </c>
      <c r="J8913" s="31"/>
      <c r="K8913" s="32"/>
      <c r="L8913" s="113"/>
      <c r="M8913" s="113"/>
      <c r="N8913" s="31">
        <v>721.45</v>
      </c>
      <c r="O8913" s="32">
        <v>721.45</v>
      </c>
      <c r="P8913" s="113"/>
      <c r="Q8913" s="113"/>
      <c r="R8913" s="31"/>
      <c r="S8913" s="32"/>
      <c r="T8913" s="113"/>
      <c r="U8913" s="113"/>
      <c r="V8913" s="31"/>
      <c r="W8913" s="32"/>
      <c r="X8913" s="113"/>
      <c r="Y8913" s="113"/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10"/>
      <c r="B8914" s="111"/>
      <c r="C8914" s="112"/>
      <c r="D8914" s="21">
        <f t="shared" si="226"/>
        <v>0</v>
      </c>
      <c r="E8914" s="24">
        <f t="shared" si="227"/>
        <v>0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/>
      <c r="Q8914" s="113"/>
      <c r="R8914" s="31"/>
      <c r="S8914" s="32"/>
      <c r="T8914" s="113"/>
      <c r="U8914" s="113"/>
      <c r="V8914" s="31"/>
      <c r="W8914" s="32"/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10"/>
      <c r="B8915" s="111"/>
      <c r="C8915" s="112"/>
      <c r="D8915" s="21">
        <f t="shared" si="226"/>
        <v>0</v>
      </c>
      <c r="E8915" s="24">
        <f t="shared" si="227"/>
        <v>0</v>
      </c>
      <c r="F8915" s="104"/>
      <c r="G8915" s="104"/>
      <c r="H8915" s="113"/>
      <c r="I8915" s="113"/>
      <c r="J8915" s="31"/>
      <c r="K8915" s="32"/>
      <c r="L8915" s="113"/>
      <c r="M8915" s="113"/>
      <c r="N8915" s="31"/>
      <c r="O8915" s="32"/>
      <c r="P8915" s="113"/>
      <c r="Q8915" s="113"/>
      <c r="R8915" s="31"/>
      <c r="S8915" s="32"/>
      <c r="T8915" s="113"/>
      <c r="U8915" s="113"/>
      <c r="V8915" s="31"/>
      <c r="W8915" s="32"/>
      <c r="X8915" s="113"/>
      <c r="Y8915" s="113"/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10"/>
      <c r="B8916" s="111"/>
      <c r="C8916" s="112"/>
      <c r="D8916" s="21">
        <f t="shared" si="226"/>
        <v>0</v>
      </c>
      <c r="E8916" s="24">
        <f t="shared" si="227"/>
        <v>0</v>
      </c>
      <c r="F8916" s="104"/>
      <c r="G8916" s="104"/>
      <c r="H8916" s="113"/>
      <c r="I8916" s="113"/>
      <c r="J8916" s="31"/>
      <c r="K8916" s="32"/>
      <c r="L8916" s="113"/>
      <c r="M8916" s="113"/>
      <c r="N8916" s="31"/>
      <c r="O8916" s="32"/>
      <c r="P8916" s="113"/>
      <c r="Q8916" s="113"/>
      <c r="R8916" s="31"/>
      <c r="S8916" s="32"/>
      <c r="T8916" s="113"/>
      <c r="U8916" s="113"/>
      <c r="V8916" s="31"/>
      <c r="W8916" s="32"/>
      <c r="X8916" s="113"/>
      <c r="Y8916" s="113"/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10"/>
      <c r="B8917" s="111"/>
      <c r="C8917" s="112"/>
      <c r="D8917" s="21">
        <f t="shared" si="226"/>
        <v>0</v>
      </c>
      <c r="E8917" s="24">
        <f t="shared" si="227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10"/>
      <c r="B8918" s="111"/>
      <c r="C8918" s="112"/>
      <c r="D8918" s="21">
        <f t="shared" si="226"/>
        <v>0</v>
      </c>
      <c r="E8918" s="24">
        <f t="shared" si="227"/>
        <v>0</v>
      </c>
      <c r="F8918" s="104"/>
      <c r="G8918" s="104"/>
      <c r="H8918" s="113"/>
      <c r="I8918" s="113"/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10"/>
      <c r="B8919" s="111"/>
      <c r="C8919" s="112"/>
      <c r="D8919" s="21">
        <f t="shared" si="226"/>
        <v>50</v>
      </c>
      <c r="E8919" s="24">
        <f t="shared" si="227"/>
        <v>50</v>
      </c>
      <c r="F8919" s="104"/>
      <c r="G8919" s="104"/>
      <c r="H8919" s="113"/>
      <c r="I8919" s="113"/>
      <c r="J8919" s="31"/>
      <c r="K8919" s="32"/>
      <c r="L8919" s="113"/>
      <c r="M8919" s="113"/>
      <c r="N8919" s="31">
        <v>50</v>
      </c>
      <c r="O8919" s="32">
        <v>50</v>
      </c>
      <c r="P8919" s="113"/>
      <c r="Q8919" s="113"/>
      <c r="R8919" s="31"/>
      <c r="S8919" s="32"/>
      <c r="T8919" s="113"/>
      <c r="U8919" s="113"/>
      <c r="V8919" s="31"/>
      <c r="W8919" s="32"/>
      <c r="X8919" s="113"/>
      <c r="Y8919" s="113"/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10"/>
      <c r="B8920" s="111"/>
      <c r="C8920" s="112"/>
      <c r="D8920" s="21">
        <f t="shared" si="226"/>
        <v>0</v>
      </c>
      <c r="E8920" s="24">
        <f t="shared" si="227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10"/>
      <c r="B8921" s="111"/>
      <c r="C8921" s="112"/>
      <c r="D8921" s="21">
        <f t="shared" si="226"/>
        <v>0</v>
      </c>
      <c r="E8921" s="24">
        <f t="shared" si="227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10"/>
      <c r="B8922" s="111"/>
      <c r="C8922" s="112"/>
      <c r="D8922" s="21">
        <f t="shared" si="226"/>
        <v>0</v>
      </c>
      <c r="E8922" s="24">
        <f t="shared" si="227"/>
        <v>0</v>
      </c>
      <c r="F8922" s="104"/>
      <c r="G8922" s="104"/>
      <c r="H8922" s="113"/>
      <c r="I8922" s="113"/>
      <c r="J8922" s="31"/>
      <c r="K8922" s="32"/>
      <c r="L8922" s="113"/>
      <c r="M8922" s="113"/>
      <c r="N8922" s="31"/>
      <c r="O8922" s="32"/>
      <c r="P8922" s="113"/>
      <c r="Q8922" s="113"/>
      <c r="R8922" s="31"/>
      <c r="S8922" s="32"/>
      <c r="T8922" s="113"/>
      <c r="U8922" s="113"/>
      <c r="V8922" s="31"/>
      <c r="W8922" s="32"/>
      <c r="X8922" s="113"/>
      <c r="Y8922" s="113"/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10"/>
      <c r="B8923" s="111"/>
      <c r="C8923" s="112"/>
      <c r="D8923" s="21">
        <f t="shared" si="226"/>
        <v>0</v>
      </c>
      <c r="E8923" s="24">
        <f t="shared" si="227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10"/>
      <c r="B8924" s="111"/>
      <c r="C8924" s="112"/>
      <c r="D8924" s="21">
        <f t="shared" si="226"/>
        <v>0</v>
      </c>
      <c r="E8924" s="24">
        <f t="shared" si="227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10"/>
      <c r="B8925" s="111"/>
      <c r="C8925" s="112"/>
      <c r="D8925" s="21">
        <f t="shared" si="226"/>
        <v>0</v>
      </c>
      <c r="E8925" s="24">
        <f t="shared" si="227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10"/>
      <c r="B8926" s="111"/>
      <c r="C8926" s="112"/>
      <c r="D8926" s="21">
        <f t="shared" si="226"/>
        <v>0</v>
      </c>
      <c r="E8926" s="24">
        <f t="shared" si="227"/>
        <v>0</v>
      </c>
      <c r="F8926" s="104"/>
      <c r="G8926" s="104"/>
      <c r="H8926" s="105"/>
      <c r="I8926" s="105"/>
      <c r="J8926" s="106"/>
      <c r="K8926" s="107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" customHeight="1" x14ac:dyDescent="0.3">
      <c r="A8927" s="110"/>
      <c r="B8927" s="111"/>
      <c r="C8927" s="112"/>
      <c r="D8927" s="21">
        <f t="shared" si="226"/>
        <v>40470.400000000001</v>
      </c>
      <c r="E8927" s="24">
        <f t="shared" si="227"/>
        <v>12522</v>
      </c>
      <c r="F8927" s="104"/>
      <c r="G8927" s="104"/>
      <c r="H8927" s="105">
        <v>15931.25</v>
      </c>
      <c r="I8927" s="105">
        <v>12522</v>
      </c>
      <c r="J8927" s="106"/>
      <c r="K8927" s="107"/>
      <c r="L8927" s="105"/>
      <c r="M8927" s="105"/>
      <c r="N8927" s="106">
        <v>24539.15</v>
      </c>
      <c r="O8927" s="107">
        <v>0</v>
      </c>
      <c r="P8927" s="105"/>
      <c r="Q8927" s="105"/>
      <c r="R8927" s="106"/>
      <c r="S8927" s="107"/>
      <c r="T8927" s="105"/>
      <c r="U8927" s="105"/>
      <c r="V8927" s="106"/>
      <c r="W8927" s="107"/>
      <c r="X8927" s="105"/>
      <c r="Y8927" s="105"/>
      <c r="Z8927" s="106"/>
      <c r="AA8927" s="107"/>
      <c r="AB8927" s="105"/>
      <c r="AC8927" s="105"/>
    </row>
    <row r="8928" spans="1:52" ht="14.4" customHeight="1" x14ac:dyDescent="0.3">
      <c r="A8928" s="110"/>
      <c r="B8928" s="111"/>
      <c r="C8928" s="112"/>
      <c r="D8928" s="21">
        <f t="shared" si="226"/>
        <v>10160</v>
      </c>
      <c r="E8928" s="24">
        <f t="shared" si="227"/>
        <v>3052</v>
      </c>
      <c r="F8928" s="104"/>
      <c r="G8928" s="104"/>
      <c r="H8928" s="105">
        <v>2223</v>
      </c>
      <c r="I8928" s="105">
        <v>3052</v>
      </c>
      <c r="J8928" s="106"/>
      <c r="K8928" s="107"/>
      <c r="L8928" s="105"/>
      <c r="M8928" s="105"/>
      <c r="N8928" s="106">
        <v>7937</v>
      </c>
      <c r="O8928" s="107">
        <v>0</v>
      </c>
      <c r="P8928" s="105"/>
      <c r="Q8928" s="105"/>
      <c r="R8928" s="106"/>
      <c r="S8928" s="107"/>
      <c r="T8928" s="105"/>
      <c r="U8928" s="105"/>
      <c r="V8928" s="106"/>
      <c r="W8928" s="107"/>
      <c r="X8928" s="105"/>
      <c r="Y8928" s="105"/>
      <c r="Z8928" s="106"/>
      <c r="AA8928" s="107"/>
      <c r="AB8928" s="105"/>
      <c r="AC8928" s="105"/>
    </row>
    <row r="8929" spans="1:52" ht="14.4" customHeight="1" x14ac:dyDescent="0.3">
      <c r="A8929" s="110"/>
      <c r="B8929" s="111"/>
      <c r="C8929" s="112"/>
      <c r="D8929" s="21">
        <f t="shared" si="226"/>
        <v>0</v>
      </c>
      <c r="E8929" s="24">
        <f t="shared" si="227"/>
        <v>0</v>
      </c>
      <c r="F8929" s="104"/>
      <c r="G8929" s="104"/>
      <c r="H8929" s="105">
        <v>0</v>
      </c>
      <c r="I8929" s="105">
        <v>0</v>
      </c>
      <c r="J8929" s="106"/>
      <c r="K8929" s="107"/>
      <c r="L8929" s="105"/>
      <c r="M8929" s="105"/>
      <c r="N8929" s="106">
        <v>0</v>
      </c>
      <c r="O8929" s="107">
        <v>0</v>
      </c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10"/>
      <c r="B8930" s="111"/>
      <c r="C8930" s="112"/>
      <c r="D8930" s="21">
        <f t="shared" si="226"/>
        <v>0</v>
      </c>
      <c r="E8930" s="24">
        <f t="shared" si="227"/>
        <v>0</v>
      </c>
      <c r="F8930" s="104"/>
      <c r="G8930" s="104"/>
      <c r="H8930" s="105">
        <v>0</v>
      </c>
      <c r="I8930" s="105">
        <v>0</v>
      </c>
      <c r="J8930" s="106"/>
      <c r="K8930" s="107"/>
      <c r="L8930" s="105"/>
      <c r="M8930" s="105"/>
      <c r="N8930" s="106">
        <v>0</v>
      </c>
      <c r="O8930" s="107">
        <v>0</v>
      </c>
      <c r="P8930" s="105"/>
      <c r="Q8930" s="105"/>
      <c r="R8930" s="106"/>
      <c r="S8930" s="107"/>
      <c r="T8930" s="105"/>
      <c r="U8930" s="105"/>
      <c r="V8930" s="106"/>
      <c r="W8930" s="107"/>
      <c r="X8930" s="105"/>
      <c r="Y8930" s="105"/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10"/>
      <c r="B8931" s="111"/>
      <c r="C8931" s="112"/>
      <c r="D8931" s="21">
        <f t="shared" si="226"/>
        <v>0</v>
      </c>
      <c r="E8931" s="24">
        <f t="shared" si="227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10"/>
      <c r="B8932" s="111"/>
      <c r="C8932" s="112"/>
      <c r="D8932" s="21">
        <f t="shared" si="226"/>
        <v>0</v>
      </c>
      <c r="E8932" s="24">
        <f t="shared" si="227"/>
        <v>0</v>
      </c>
      <c r="F8932" s="104"/>
      <c r="G8932" s="104"/>
      <c r="H8932" s="113"/>
      <c r="I8932" s="113"/>
      <c r="J8932" s="31"/>
      <c r="K8932" s="32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10"/>
      <c r="B8933" s="111"/>
      <c r="C8933" s="112"/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120</v>
      </c>
      <c r="F8933" s="104"/>
      <c r="G8933" s="104"/>
      <c r="H8933" s="113">
        <v>0</v>
      </c>
      <c r="I8933" s="113">
        <v>120</v>
      </c>
      <c r="J8933" s="31"/>
      <c r="K8933" s="32"/>
      <c r="L8933" s="113"/>
      <c r="M8933" s="113"/>
      <c r="N8933" s="31">
        <v>0</v>
      </c>
      <c r="O8933" s="32">
        <v>0</v>
      </c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10"/>
      <c r="B8934" s="111"/>
      <c r="C8934" s="112"/>
      <c r="D8934" s="21">
        <f t="shared" si="228"/>
        <v>0</v>
      </c>
      <c r="E8934" s="24">
        <f t="shared" si="22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10"/>
      <c r="B8935" s="111"/>
      <c r="C8935" s="112"/>
      <c r="D8935" s="21">
        <f t="shared" si="228"/>
        <v>0</v>
      </c>
      <c r="E8935" s="24">
        <f t="shared" si="229"/>
        <v>0</v>
      </c>
      <c r="F8935" s="104"/>
      <c r="G8935" s="104"/>
      <c r="H8935" s="105"/>
      <c r="I8935" s="105"/>
      <c r="J8935" s="106"/>
      <c r="K8935" s="107"/>
      <c r="L8935" s="105"/>
      <c r="M8935" s="105"/>
      <c r="N8935" s="106"/>
      <c r="O8935" s="107"/>
      <c r="P8935" s="113"/>
      <c r="Q8935" s="113"/>
      <c r="R8935" s="106"/>
      <c r="S8935" s="107"/>
      <c r="T8935" s="105"/>
      <c r="U8935" s="105"/>
      <c r="V8935" s="106"/>
      <c r="W8935" s="107"/>
      <c r="X8935" s="105"/>
      <c r="Y8935" s="105"/>
      <c r="Z8935" s="106"/>
      <c r="AA8935" s="107"/>
      <c r="AB8935" s="105"/>
      <c r="AC8935" s="105"/>
    </row>
    <row r="8936" spans="1:52" ht="14.4" customHeight="1" x14ac:dyDescent="0.3">
      <c r="A8936" s="110"/>
      <c r="B8936" s="111"/>
      <c r="C8936" s="112"/>
      <c r="D8936" s="21">
        <f t="shared" si="228"/>
        <v>11734</v>
      </c>
      <c r="E8936" s="24">
        <f t="shared" si="229"/>
        <v>28593</v>
      </c>
      <c r="F8936" s="104"/>
      <c r="G8936" s="104"/>
      <c r="H8936" s="105">
        <v>7776</v>
      </c>
      <c r="I8936" s="105">
        <v>6838</v>
      </c>
      <c r="J8936" s="106"/>
      <c r="K8936" s="107"/>
      <c r="L8936" s="105"/>
      <c r="M8936" s="105"/>
      <c r="N8936" s="106">
        <v>3958</v>
      </c>
      <c r="O8936" s="107">
        <v>21755</v>
      </c>
      <c r="P8936" s="105"/>
      <c r="Q8936" s="105"/>
      <c r="R8936" s="106"/>
      <c r="S8936" s="107"/>
      <c r="T8936" s="105"/>
      <c r="U8936" s="105"/>
      <c r="V8936" s="106"/>
      <c r="W8936" s="107"/>
      <c r="X8936" s="105"/>
      <c r="Y8936" s="105"/>
      <c r="Z8936" s="106"/>
      <c r="AA8936" s="107"/>
      <c r="AB8936" s="105"/>
      <c r="AC8936" s="105"/>
    </row>
    <row r="8937" spans="1:52" ht="14.4" customHeight="1" x14ac:dyDescent="0.3">
      <c r="A8937" s="110"/>
      <c r="B8937" s="111"/>
      <c r="C8937" s="112"/>
      <c r="D8937" s="21">
        <f t="shared" si="228"/>
        <v>33302</v>
      </c>
      <c r="E8937" s="24">
        <f t="shared" si="229"/>
        <v>0</v>
      </c>
      <c r="F8937" s="104"/>
      <c r="G8937" s="104"/>
      <c r="H8937" s="113">
        <v>33302</v>
      </c>
      <c r="I8937" s="113">
        <v>0</v>
      </c>
      <c r="J8937" s="31"/>
      <c r="K8937" s="32"/>
      <c r="L8937" s="113"/>
      <c r="M8937" s="113"/>
      <c r="N8937" s="31">
        <v>0</v>
      </c>
      <c r="O8937" s="32">
        <v>0</v>
      </c>
      <c r="P8937" s="105"/>
      <c r="Q8937" s="105"/>
      <c r="R8937" s="31"/>
      <c r="S8937" s="32"/>
      <c r="T8937" s="113"/>
      <c r="U8937" s="113"/>
      <c r="V8937" s="31"/>
      <c r="W8937" s="32"/>
      <c r="X8937" s="113"/>
      <c r="Y8937" s="113"/>
      <c r="Z8937" s="31"/>
      <c r="AA8937" s="32"/>
      <c r="AB8937" s="113"/>
      <c r="AC8937" s="113"/>
    </row>
    <row r="8938" spans="1:52" ht="14.4" customHeight="1" x14ac:dyDescent="0.3">
      <c r="A8938" s="110"/>
      <c r="B8938" s="111"/>
      <c r="C8938" s="112"/>
      <c r="D8938" s="21">
        <f t="shared" si="228"/>
        <v>33292.21</v>
      </c>
      <c r="E8938" s="24">
        <f t="shared" si="229"/>
        <v>8419.7999999999993</v>
      </c>
      <c r="F8938" s="104"/>
      <c r="G8938" s="104"/>
      <c r="H8938" s="105">
        <v>20767.810000000001</v>
      </c>
      <c r="I8938" s="105">
        <v>0</v>
      </c>
      <c r="J8938" s="106"/>
      <c r="K8938" s="107"/>
      <c r="L8938" s="105"/>
      <c r="M8938" s="105"/>
      <c r="N8938" s="106">
        <v>12524.4</v>
      </c>
      <c r="O8938" s="107">
        <v>8419.7999999999993</v>
      </c>
      <c r="P8938" s="113"/>
      <c r="Q8938" s="113"/>
      <c r="R8938" s="106"/>
      <c r="S8938" s="107"/>
      <c r="T8938" s="105"/>
      <c r="U8938" s="105"/>
      <c r="V8938" s="106"/>
      <c r="W8938" s="107"/>
      <c r="X8938" s="105"/>
      <c r="Y8938" s="105"/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10"/>
      <c r="B8939" s="111"/>
      <c r="C8939" s="112"/>
      <c r="D8939" s="21">
        <f t="shared" si="228"/>
        <v>0</v>
      </c>
      <c r="E8939" s="24">
        <f t="shared" si="229"/>
        <v>0</v>
      </c>
      <c r="F8939" s="104"/>
      <c r="G8939" s="104"/>
      <c r="H8939" s="105">
        <v>0</v>
      </c>
      <c r="I8939" s="105">
        <v>0</v>
      </c>
      <c r="J8939" s="106"/>
      <c r="K8939" s="107"/>
      <c r="L8939" s="105"/>
      <c r="M8939" s="105"/>
      <c r="N8939" s="106">
        <v>0</v>
      </c>
      <c r="O8939" s="107">
        <v>0</v>
      </c>
      <c r="P8939" s="105"/>
      <c r="Q8939" s="105"/>
      <c r="R8939" s="106"/>
      <c r="S8939" s="107"/>
      <c r="T8939" s="105"/>
      <c r="U8939" s="105"/>
      <c r="V8939" s="106"/>
      <c r="W8939" s="107"/>
      <c r="X8939" s="105"/>
      <c r="Y8939" s="105"/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10"/>
      <c r="B8940" s="111"/>
      <c r="C8940" s="112"/>
      <c r="D8940" s="21">
        <f t="shared" si="228"/>
        <v>0</v>
      </c>
      <c r="E8940" s="24">
        <f t="shared" si="229"/>
        <v>0</v>
      </c>
      <c r="F8940" s="104"/>
      <c r="G8940" s="104"/>
      <c r="H8940" s="105"/>
      <c r="I8940" s="105"/>
      <c r="J8940" s="106"/>
      <c r="K8940" s="107"/>
      <c r="L8940" s="105"/>
      <c r="M8940" s="105"/>
      <c r="N8940" s="106"/>
      <c r="O8940" s="107"/>
      <c r="P8940" s="105"/>
      <c r="Q8940" s="105"/>
      <c r="R8940" s="106"/>
      <c r="S8940" s="107"/>
      <c r="T8940" s="105"/>
      <c r="U8940" s="105"/>
      <c r="V8940" s="106"/>
      <c r="W8940" s="107"/>
      <c r="X8940" s="105"/>
      <c r="Y8940" s="105"/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10"/>
      <c r="B8941" s="111"/>
      <c r="C8941" s="112"/>
      <c r="D8941" s="21">
        <f t="shared" si="228"/>
        <v>0</v>
      </c>
      <c r="E8941" s="24">
        <f t="shared" si="229"/>
        <v>0</v>
      </c>
      <c r="F8941" s="104"/>
      <c r="G8941" s="104"/>
      <c r="H8941" s="113"/>
      <c r="I8941" s="113"/>
      <c r="J8941" s="31"/>
      <c r="K8941" s="32"/>
      <c r="L8941" s="113"/>
      <c r="M8941" s="113"/>
      <c r="N8941" s="31"/>
      <c r="O8941" s="32"/>
      <c r="P8941" s="105"/>
      <c r="Q8941" s="105"/>
      <c r="R8941" s="31"/>
      <c r="S8941" s="32"/>
      <c r="T8941" s="113"/>
      <c r="U8941" s="113"/>
      <c r="V8941" s="31"/>
      <c r="W8941" s="32"/>
      <c r="X8941" s="113"/>
      <c r="Y8941" s="113"/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10"/>
      <c r="B8942" s="111"/>
      <c r="C8942" s="112"/>
      <c r="D8942" s="21">
        <f t="shared" si="228"/>
        <v>0</v>
      </c>
      <c r="E8942" s="24">
        <f t="shared" si="22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10"/>
      <c r="B8943" s="111"/>
      <c r="C8943" s="112"/>
      <c r="D8943" s="21">
        <f t="shared" si="228"/>
        <v>0</v>
      </c>
      <c r="E8943" s="24">
        <f t="shared" si="229"/>
        <v>0</v>
      </c>
      <c r="F8943" s="104"/>
      <c r="G8943" s="104"/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10"/>
      <c r="B8944" s="111"/>
      <c r="C8944" s="112"/>
      <c r="D8944" s="21">
        <f t="shared" si="228"/>
        <v>0</v>
      </c>
      <c r="E8944" s="24">
        <f t="shared" si="229"/>
        <v>0</v>
      </c>
      <c r="F8944" s="104"/>
      <c r="G8944" s="104"/>
      <c r="H8944" s="105"/>
      <c r="I8944" s="105"/>
      <c r="J8944" s="106"/>
      <c r="K8944" s="107"/>
      <c r="L8944" s="105"/>
      <c r="M8944" s="105"/>
      <c r="N8944" s="106"/>
      <c r="O8944" s="107"/>
      <c r="P8944" s="113"/>
      <c r="Q8944" s="113"/>
      <c r="R8944" s="106"/>
      <c r="S8944" s="107"/>
      <c r="T8944" s="105"/>
      <c r="U8944" s="105"/>
      <c r="V8944" s="106"/>
      <c r="W8944" s="107"/>
      <c r="X8944" s="105"/>
      <c r="Y8944" s="105"/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10"/>
      <c r="B8945" s="111"/>
      <c r="C8945" s="112"/>
      <c r="D8945" s="21">
        <f t="shared" si="228"/>
        <v>0</v>
      </c>
      <c r="E8945" s="24">
        <f t="shared" si="229"/>
        <v>0</v>
      </c>
      <c r="F8945" s="104"/>
      <c r="G8945" s="104"/>
      <c r="H8945" s="113">
        <v>0</v>
      </c>
      <c r="I8945" s="113">
        <v>0</v>
      </c>
      <c r="J8945" s="31"/>
      <c r="K8945" s="32"/>
      <c r="L8945" s="113"/>
      <c r="M8945" s="113"/>
      <c r="N8945" s="31">
        <v>0</v>
      </c>
      <c r="O8945" s="32">
        <v>0</v>
      </c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10"/>
      <c r="B8946" s="111"/>
      <c r="C8946" s="112"/>
      <c r="D8946" s="21">
        <f t="shared" si="228"/>
        <v>0</v>
      </c>
      <c r="E8946" s="24">
        <f t="shared" si="229"/>
        <v>0</v>
      </c>
      <c r="F8946" s="104"/>
      <c r="G8946" s="104"/>
      <c r="H8946" s="105">
        <v>0</v>
      </c>
      <c r="I8946" s="105">
        <v>0</v>
      </c>
      <c r="J8946" s="106"/>
      <c r="K8946" s="107"/>
      <c r="L8946" s="105"/>
      <c r="M8946" s="105"/>
      <c r="N8946" s="106">
        <v>0</v>
      </c>
      <c r="O8946" s="107">
        <v>0</v>
      </c>
      <c r="P8946" s="113"/>
      <c r="Q8946" s="113"/>
      <c r="R8946" s="106"/>
      <c r="S8946" s="107"/>
      <c r="T8946" s="105"/>
      <c r="U8946" s="105"/>
      <c r="V8946" s="106"/>
      <c r="W8946" s="107"/>
      <c r="X8946" s="105"/>
      <c r="Y8946" s="105"/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10"/>
      <c r="B8947" s="111"/>
      <c r="C8947" s="112"/>
      <c r="D8947" s="21">
        <f t="shared" si="228"/>
        <v>500000</v>
      </c>
      <c r="E8947" s="24">
        <f t="shared" si="229"/>
        <v>75277.490000000005</v>
      </c>
      <c r="F8947" s="104"/>
      <c r="G8947" s="104"/>
      <c r="H8947" s="113">
        <v>500000</v>
      </c>
      <c r="I8947" s="113">
        <v>0</v>
      </c>
      <c r="J8947" s="31"/>
      <c r="K8947" s="32"/>
      <c r="L8947" s="113"/>
      <c r="M8947" s="113"/>
      <c r="N8947" s="31">
        <v>0</v>
      </c>
      <c r="O8947" s="32">
        <v>75277.490000000005</v>
      </c>
      <c r="P8947" s="105"/>
      <c r="Q8947" s="105"/>
      <c r="R8947" s="31"/>
      <c r="S8947" s="32"/>
      <c r="T8947" s="113"/>
      <c r="U8947" s="113"/>
      <c r="V8947" s="31"/>
      <c r="W8947" s="32"/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10"/>
      <c r="B8948" s="111"/>
      <c r="C8948" s="112"/>
      <c r="D8948" s="21">
        <f t="shared" si="228"/>
        <v>304362.95</v>
      </c>
      <c r="E8948" s="24">
        <f t="shared" si="229"/>
        <v>304362.95</v>
      </c>
      <c r="F8948" s="104"/>
      <c r="G8948" s="104"/>
      <c r="H8948" s="113">
        <v>192263.69</v>
      </c>
      <c r="I8948" s="113">
        <v>192263.69</v>
      </c>
      <c r="J8948" s="31"/>
      <c r="K8948" s="32"/>
      <c r="L8948" s="113"/>
      <c r="M8948" s="113"/>
      <c r="N8948" s="31">
        <v>112099.26</v>
      </c>
      <c r="O8948" s="32">
        <v>112099.26</v>
      </c>
      <c r="P8948" s="113"/>
      <c r="Q8948" s="113"/>
      <c r="R8948" s="31"/>
      <c r="S8948" s="32"/>
      <c r="T8948" s="113"/>
      <c r="U8948" s="113"/>
      <c r="V8948" s="31"/>
      <c r="W8948" s="32"/>
      <c r="X8948" s="113"/>
      <c r="Y8948" s="113"/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10"/>
      <c r="B8949" s="111"/>
      <c r="C8949" s="112"/>
      <c r="D8949" s="21">
        <f t="shared" si="228"/>
        <v>0</v>
      </c>
      <c r="E8949" s="24">
        <f t="shared" si="229"/>
        <v>0</v>
      </c>
      <c r="F8949" s="104"/>
      <c r="G8949" s="104"/>
      <c r="H8949" s="105"/>
      <c r="I8949" s="105"/>
      <c r="J8949" s="106"/>
      <c r="K8949" s="107"/>
      <c r="L8949" s="105"/>
      <c r="M8949" s="105"/>
      <c r="N8949" s="106"/>
      <c r="O8949" s="107"/>
      <c r="P8949" s="113"/>
      <c r="Q8949" s="113"/>
      <c r="R8949" s="106"/>
      <c r="S8949" s="107"/>
      <c r="T8949" s="105"/>
      <c r="U8949" s="105"/>
      <c r="V8949" s="106"/>
      <c r="W8949" s="107"/>
      <c r="X8949" s="105"/>
      <c r="Y8949" s="105"/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10"/>
      <c r="B8950" s="111"/>
      <c r="C8950" s="112"/>
      <c r="D8950" s="21">
        <f t="shared" si="228"/>
        <v>0</v>
      </c>
      <c r="E8950" s="24">
        <f t="shared" si="229"/>
        <v>0</v>
      </c>
      <c r="F8950" s="104"/>
      <c r="G8950" s="104"/>
      <c r="H8950" s="113"/>
      <c r="I8950" s="113"/>
      <c r="J8950" s="31"/>
      <c r="K8950" s="32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10"/>
      <c r="B8951" s="111"/>
      <c r="C8951" s="112"/>
      <c r="D8951" s="21">
        <f t="shared" si="228"/>
        <v>0</v>
      </c>
      <c r="E8951" s="24">
        <f t="shared" si="229"/>
        <v>0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10"/>
      <c r="B8952" s="111"/>
      <c r="C8952" s="112"/>
      <c r="D8952" s="21">
        <f t="shared" si="228"/>
        <v>684248.79</v>
      </c>
      <c r="E8952" s="24">
        <f t="shared" si="229"/>
        <v>707949.78</v>
      </c>
      <c r="F8952" s="104"/>
      <c r="G8952" s="104"/>
      <c r="H8952" s="113">
        <v>319834.57</v>
      </c>
      <c r="I8952" s="113">
        <v>320223.35999999999</v>
      </c>
      <c r="J8952" s="31"/>
      <c r="K8952" s="32"/>
      <c r="L8952" s="113"/>
      <c r="M8952" s="113"/>
      <c r="N8952" s="31">
        <v>364414.22</v>
      </c>
      <c r="O8952" s="32">
        <v>387726.42</v>
      </c>
      <c r="P8952" s="113"/>
      <c r="Q8952" s="113"/>
      <c r="R8952" s="31"/>
      <c r="S8952" s="32"/>
      <c r="T8952" s="113"/>
      <c r="U8952" s="113"/>
      <c r="V8952" s="31"/>
      <c r="W8952" s="32"/>
      <c r="X8952" s="113"/>
      <c r="Y8952" s="113"/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10"/>
      <c r="B8953" s="111"/>
      <c r="C8953" s="112"/>
      <c r="D8953" s="21">
        <f t="shared" si="228"/>
        <v>51225.42</v>
      </c>
      <c r="E8953" s="24">
        <f t="shared" si="229"/>
        <v>57978.020000000004</v>
      </c>
      <c r="F8953" s="104"/>
      <c r="G8953" s="104"/>
      <c r="H8953" s="113">
        <v>15528.46</v>
      </c>
      <c r="I8953" s="113">
        <v>14740.91</v>
      </c>
      <c r="J8953" s="31"/>
      <c r="K8953" s="32"/>
      <c r="L8953" s="113"/>
      <c r="M8953" s="113"/>
      <c r="N8953" s="31">
        <v>35696.959999999999</v>
      </c>
      <c r="O8953" s="32">
        <v>43237.11</v>
      </c>
      <c r="P8953" s="113"/>
      <c r="Q8953" s="113"/>
      <c r="R8953" s="31"/>
      <c r="S8953" s="32"/>
      <c r="T8953" s="113"/>
      <c r="U8953" s="113"/>
      <c r="V8953" s="31"/>
      <c r="W8953" s="32"/>
      <c r="X8953" s="113"/>
      <c r="Y8953" s="113"/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10"/>
      <c r="B8954" s="111"/>
      <c r="C8954" s="112"/>
      <c r="D8954" s="21">
        <f t="shared" si="228"/>
        <v>0</v>
      </c>
      <c r="E8954" s="24">
        <f t="shared" si="22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10"/>
      <c r="B8955" s="111"/>
      <c r="C8955" s="112"/>
      <c r="D8955" s="21">
        <f t="shared" si="228"/>
        <v>0</v>
      </c>
      <c r="E8955" s="24">
        <f t="shared" si="22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10"/>
      <c r="B8956" s="111"/>
      <c r="C8956" s="112"/>
      <c r="D8956" s="21">
        <f t="shared" si="228"/>
        <v>0</v>
      </c>
      <c r="E8956" s="24">
        <f t="shared" si="22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10"/>
      <c r="B8957" s="111"/>
      <c r="C8957" s="112"/>
      <c r="D8957" s="21">
        <f t="shared" si="228"/>
        <v>0</v>
      </c>
      <c r="E8957" s="24">
        <f t="shared" si="22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10"/>
      <c r="B8958" s="111"/>
      <c r="C8958" s="112"/>
      <c r="D8958" s="21">
        <f t="shared" si="228"/>
        <v>0</v>
      </c>
      <c r="E8958" s="24">
        <f t="shared" si="22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10"/>
      <c r="B8959" s="111"/>
      <c r="C8959" s="112"/>
      <c r="D8959" s="21">
        <f t="shared" si="228"/>
        <v>0</v>
      </c>
      <c r="E8959" s="24">
        <f t="shared" si="22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10"/>
      <c r="B8960" s="111"/>
      <c r="C8960" s="112"/>
      <c r="D8960" s="21">
        <f t="shared" si="228"/>
        <v>0</v>
      </c>
      <c r="E8960" s="24">
        <f t="shared" si="22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10"/>
      <c r="B8961" s="111"/>
      <c r="C8961" s="112"/>
      <c r="D8961" s="21">
        <f t="shared" si="228"/>
        <v>0</v>
      </c>
      <c r="E8961" s="24">
        <f t="shared" si="22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10"/>
      <c r="B8962" s="111"/>
      <c r="C8962" s="112"/>
      <c r="D8962" s="21">
        <f t="shared" si="228"/>
        <v>0</v>
      </c>
      <c r="E8962" s="24">
        <f t="shared" si="22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10"/>
      <c r="B8963" s="111"/>
      <c r="C8963" s="112"/>
      <c r="D8963" s="21">
        <f t="shared" si="228"/>
        <v>0</v>
      </c>
      <c r="E8963" s="24">
        <f t="shared" si="229"/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10"/>
      <c r="B8964" s="111"/>
      <c r="C8964" s="112"/>
      <c r="D8964" s="21">
        <f t="shared" si="228"/>
        <v>0</v>
      </c>
      <c r="E8964" s="24">
        <f t="shared" si="229"/>
        <v>0</v>
      </c>
      <c r="F8964" s="104"/>
      <c r="G8964" s="104"/>
      <c r="H8964" s="105"/>
      <c r="I8964" s="105"/>
      <c r="J8964" s="106"/>
      <c r="K8964" s="107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10"/>
      <c r="B8965" s="111"/>
      <c r="C8965" s="112"/>
      <c r="D8965" s="21">
        <f t="shared" si="228"/>
        <v>1004844.34</v>
      </c>
      <c r="E8965" s="24">
        <f t="shared" si="229"/>
        <v>762177.95</v>
      </c>
      <c r="F8965" s="104"/>
      <c r="G8965" s="104"/>
      <c r="H8965" s="105">
        <v>600309.48</v>
      </c>
      <c r="I8965" s="105">
        <v>361326.17</v>
      </c>
      <c r="J8965" s="106"/>
      <c r="K8965" s="107"/>
      <c r="L8965" s="105"/>
      <c r="M8965" s="105"/>
      <c r="N8965" s="106">
        <v>404534.86</v>
      </c>
      <c r="O8965" s="107">
        <v>400851.78</v>
      </c>
      <c r="P8965" s="105"/>
      <c r="Q8965" s="105"/>
      <c r="R8965" s="106"/>
      <c r="S8965" s="107"/>
      <c r="T8965" s="105"/>
      <c r="U8965" s="105"/>
      <c r="V8965" s="106"/>
      <c r="W8965" s="107"/>
      <c r="X8965" s="105"/>
      <c r="Y8965" s="105"/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10"/>
      <c r="B8966" s="111"/>
      <c r="C8966" s="112"/>
      <c r="D8966" s="21">
        <f t="shared" si="228"/>
        <v>4266</v>
      </c>
      <c r="E8966" s="24">
        <f t="shared" si="229"/>
        <v>10301</v>
      </c>
      <c r="F8966" s="104"/>
      <c r="G8966" s="104"/>
      <c r="H8966" s="113">
        <v>0</v>
      </c>
      <c r="I8966" s="113">
        <v>0</v>
      </c>
      <c r="J8966" s="31"/>
      <c r="K8966" s="32"/>
      <c r="L8966" s="113"/>
      <c r="M8966" s="113"/>
      <c r="N8966" s="31">
        <v>4266</v>
      </c>
      <c r="O8966" s="32">
        <v>10301</v>
      </c>
      <c r="P8966" s="105"/>
      <c r="Q8966" s="105"/>
      <c r="R8966" s="31"/>
      <c r="S8966" s="32"/>
      <c r="T8966" s="113"/>
      <c r="U8966" s="113"/>
      <c r="V8966" s="31"/>
      <c r="W8966" s="32"/>
      <c r="X8966" s="113"/>
      <c r="Y8966" s="113"/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10"/>
      <c r="B8967" s="111"/>
      <c r="C8967" s="112"/>
      <c r="D8967" s="21">
        <f t="shared" si="228"/>
        <v>101888</v>
      </c>
      <c r="E8967" s="24">
        <f t="shared" si="229"/>
        <v>110069.84</v>
      </c>
      <c r="F8967" s="104"/>
      <c r="G8967" s="104"/>
      <c r="H8967" s="113">
        <v>60348</v>
      </c>
      <c r="I8967" s="113">
        <v>45302.48</v>
      </c>
      <c r="J8967" s="31"/>
      <c r="K8967" s="32"/>
      <c r="L8967" s="113"/>
      <c r="M8967" s="113"/>
      <c r="N8967" s="31">
        <v>41540</v>
      </c>
      <c r="O8967" s="32">
        <v>64767.360000000001</v>
      </c>
      <c r="P8967" s="113"/>
      <c r="Q8967" s="113"/>
      <c r="R8967" s="31"/>
      <c r="S8967" s="32"/>
      <c r="T8967" s="113"/>
      <c r="U8967" s="113"/>
      <c r="V8967" s="31"/>
      <c r="W8967" s="32"/>
      <c r="X8967" s="113"/>
      <c r="Y8967" s="113"/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10"/>
      <c r="B8968" s="111"/>
      <c r="C8968" s="112"/>
      <c r="D8968" s="21">
        <f t="shared" si="228"/>
        <v>449839</v>
      </c>
      <c r="E8968" s="24">
        <f t="shared" si="229"/>
        <v>348450.25</v>
      </c>
      <c r="F8968" s="104"/>
      <c r="G8968" s="104"/>
      <c r="H8968" s="105">
        <v>449839</v>
      </c>
      <c r="I8968" s="105">
        <v>269169.25</v>
      </c>
      <c r="J8968" s="106"/>
      <c r="K8968" s="107"/>
      <c r="L8968" s="105"/>
      <c r="M8968" s="105"/>
      <c r="N8968" s="106">
        <v>0</v>
      </c>
      <c r="O8968" s="107">
        <v>79281</v>
      </c>
      <c r="P8968" s="113"/>
      <c r="Q8968" s="113"/>
      <c r="R8968" s="106"/>
      <c r="S8968" s="107"/>
      <c r="T8968" s="105"/>
      <c r="U8968" s="105"/>
      <c r="V8968" s="106"/>
      <c r="W8968" s="107"/>
      <c r="X8968" s="105"/>
      <c r="Y8968" s="105"/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10"/>
      <c r="B8969" s="111"/>
      <c r="C8969" s="112"/>
      <c r="D8969" s="21">
        <f t="shared" si="228"/>
        <v>0</v>
      </c>
      <c r="E8969" s="24">
        <f t="shared" si="229"/>
        <v>0</v>
      </c>
      <c r="F8969" s="104"/>
      <c r="G8969" s="104"/>
      <c r="H8969" s="113"/>
      <c r="I8969" s="113"/>
      <c r="J8969" s="31"/>
      <c r="K8969" s="32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10"/>
      <c r="B8970" s="111"/>
      <c r="C8970" s="112"/>
      <c r="D8970" s="21">
        <f t="shared" si="228"/>
        <v>32190</v>
      </c>
      <c r="E8970" s="24">
        <f t="shared" si="229"/>
        <v>8483.5</v>
      </c>
      <c r="F8970" s="104"/>
      <c r="G8970" s="104"/>
      <c r="H8970" s="105">
        <v>0</v>
      </c>
      <c r="I8970" s="105">
        <v>2126.75</v>
      </c>
      <c r="J8970" s="106"/>
      <c r="K8970" s="107"/>
      <c r="L8970" s="105"/>
      <c r="M8970" s="105"/>
      <c r="N8970" s="106">
        <v>32190</v>
      </c>
      <c r="O8970" s="107">
        <v>6356.75</v>
      </c>
      <c r="P8970" s="113"/>
      <c r="Q8970" s="113"/>
      <c r="R8970" s="106"/>
      <c r="S8970" s="107"/>
      <c r="T8970" s="105"/>
      <c r="U8970" s="105"/>
      <c r="V8970" s="106"/>
      <c r="W8970" s="107"/>
      <c r="X8970" s="105"/>
      <c r="Y8970" s="105"/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10"/>
      <c r="B8971" s="111"/>
      <c r="C8971" s="112"/>
      <c r="D8971" s="21">
        <f t="shared" si="228"/>
        <v>42240</v>
      </c>
      <c r="E8971" s="24">
        <f t="shared" si="229"/>
        <v>42240</v>
      </c>
      <c r="F8971" s="104"/>
      <c r="G8971" s="104"/>
      <c r="H8971" s="113">
        <v>26480</v>
      </c>
      <c r="I8971" s="113">
        <v>26480</v>
      </c>
      <c r="J8971" s="31"/>
      <c r="K8971" s="32"/>
      <c r="L8971" s="113"/>
      <c r="M8971" s="113"/>
      <c r="N8971" s="31">
        <v>15760</v>
      </c>
      <c r="O8971" s="32">
        <v>15760</v>
      </c>
      <c r="P8971" s="105"/>
      <c r="Q8971" s="105"/>
      <c r="R8971" s="31"/>
      <c r="S8971" s="32"/>
      <c r="T8971" s="113"/>
      <c r="U8971" s="113"/>
      <c r="V8971" s="31"/>
      <c r="W8971" s="32"/>
      <c r="X8971" s="113"/>
      <c r="Y8971" s="113"/>
      <c r="Z8971" s="31"/>
      <c r="AA8971" s="32"/>
      <c r="AB8971" s="113"/>
      <c r="AC8971" s="113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10"/>
      <c r="B8972" s="111"/>
      <c r="C8972" s="112"/>
      <c r="D8972" s="21">
        <f t="shared" si="228"/>
        <v>0</v>
      </c>
      <c r="E8972" s="24">
        <f t="shared" si="229"/>
        <v>0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10"/>
      <c r="B8973" s="111"/>
      <c r="C8973" s="112"/>
      <c r="D8973" s="21">
        <f t="shared" si="228"/>
        <v>19936</v>
      </c>
      <c r="E8973" s="24">
        <f t="shared" si="229"/>
        <v>19822.919999999998</v>
      </c>
      <c r="F8973" s="104"/>
      <c r="G8973" s="104"/>
      <c r="H8973" s="105">
        <v>17396</v>
      </c>
      <c r="I8973" s="105">
        <v>12750.56</v>
      </c>
      <c r="J8973" s="106"/>
      <c r="K8973" s="107"/>
      <c r="L8973" s="105"/>
      <c r="M8973" s="105"/>
      <c r="N8973" s="106">
        <v>2540</v>
      </c>
      <c r="O8973" s="107">
        <v>7072.36</v>
      </c>
      <c r="P8973" s="113"/>
      <c r="Q8973" s="113"/>
      <c r="R8973" s="106"/>
      <c r="S8973" s="107"/>
      <c r="T8973" s="105"/>
      <c r="U8973" s="105"/>
      <c r="V8973" s="106"/>
      <c r="W8973" s="107"/>
      <c r="X8973" s="105"/>
      <c r="Y8973" s="105"/>
      <c r="Z8973" s="106"/>
      <c r="AA8973" s="107"/>
      <c r="AB8973" s="105"/>
      <c r="AC8973" s="105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10"/>
      <c r="B8974" s="111"/>
      <c r="C8974" s="112"/>
      <c r="D8974" s="21">
        <f t="shared" si="228"/>
        <v>0</v>
      </c>
      <c r="E8974" s="24">
        <f t="shared" si="229"/>
        <v>0</v>
      </c>
      <c r="F8974" s="104"/>
      <c r="G8974" s="104"/>
      <c r="H8974" s="113"/>
      <c r="I8974" s="113"/>
      <c r="J8974" s="31"/>
      <c r="K8974" s="32"/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/>
      <c r="W8974" s="32"/>
      <c r="X8974" s="113"/>
      <c r="Y8974" s="113"/>
      <c r="Z8974" s="31"/>
      <c r="AA8974" s="32"/>
      <c r="AB8974" s="113"/>
      <c r="AC8974" s="113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10"/>
      <c r="B8975" s="111"/>
      <c r="C8975" s="112"/>
      <c r="D8975" s="21">
        <f t="shared" si="228"/>
        <v>39494</v>
      </c>
      <c r="E8975" s="24">
        <f t="shared" si="229"/>
        <v>39494</v>
      </c>
      <c r="F8975" s="104"/>
      <c r="G8975" s="104"/>
      <c r="H8975" s="105">
        <v>17818</v>
      </c>
      <c r="I8975" s="105">
        <v>17818</v>
      </c>
      <c r="J8975" s="106"/>
      <c r="K8975" s="107"/>
      <c r="L8975" s="105"/>
      <c r="M8975" s="105"/>
      <c r="N8975" s="106">
        <v>21676</v>
      </c>
      <c r="O8975" s="107">
        <v>21676</v>
      </c>
      <c r="P8975" s="113"/>
      <c r="Q8975" s="113"/>
      <c r="R8975" s="106"/>
      <c r="S8975" s="107"/>
      <c r="T8975" s="105"/>
      <c r="U8975" s="105"/>
      <c r="V8975" s="106"/>
      <c r="W8975" s="107"/>
      <c r="X8975" s="105"/>
      <c r="Y8975" s="105"/>
      <c r="Z8975" s="106"/>
      <c r="AA8975" s="107"/>
      <c r="AB8975" s="105"/>
      <c r="AC8975" s="105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10"/>
      <c r="B8976" s="111"/>
      <c r="C8976" s="112"/>
      <c r="D8976" s="21">
        <f t="shared" si="228"/>
        <v>6270</v>
      </c>
      <c r="E8976" s="24">
        <f t="shared" si="229"/>
        <v>6720</v>
      </c>
      <c r="F8976" s="104"/>
      <c r="G8976" s="104"/>
      <c r="H8976" s="105"/>
      <c r="I8976" s="105"/>
      <c r="J8976" s="106"/>
      <c r="K8976" s="107"/>
      <c r="L8976" s="105"/>
      <c r="M8976" s="105"/>
      <c r="N8976" s="106">
        <v>6270</v>
      </c>
      <c r="O8976" s="107">
        <v>6720</v>
      </c>
      <c r="P8976" s="105"/>
      <c r="Q8976" s="105"/>
      <c r="R8976" s="106"/>
      <c r="S8976" s="107"/>
      <c r="T8976" s="105"/>
      <c r="U8976" s="105"/>
      <c r="V8976" s="106"/>
      <c r="W8976" s="107"/>
      <c r="X8976" s="105"/>
      <c r="Y8976" s="105"/>
      <c r="Z8976" s="106"/>
      <c r="AA8976" s="107"/>
      <c r="AB8976" s="105"/>
      <c r="AC8976" s="105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10"/>
      <c r="B8977" s="111"/>
      <c r="C8977" s="112"/>
      <c r="D8977" s="21">
        <f t="shared" si="228"/>
        <v>0</v>
      </c>
      <c r="E8977" s="24">
        <f t="shared" si="229"/>
        <v>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10"/>
      <c r="B8978" s="111"/>
      <c r="C8978" s="112"/>
      <c r="D8978" s="21">
        <f t="shared" si="228"/>
        <v>4380</v>
      </c>
      <c r="E8978" s="24">
        <f t="shared" si="229"/>
        <v>4600</v>
      </c>
      <c r="F8978" s="104"/>
      <c r="G8978" s="104"/>
      <c r="H8978" s="113">
        <v>0</v>
      </c>
      <c r="I8978" s="113">
        <v>0</v>
      </c>
      <c r="J8978" s="31"/>
      <c r="K8978" s="32"/>
      <c r="L8978" s="113"/>
      <c r="M8978" s="113"/>
      <c r="N8978" s="31">
        <v>4380</v>
      </c>
      <c r="O8978" s="32">
        <v>4600</v>
      </c>
      <c r="P8978" s="105"/>
      <c r="Q8978" s="105"/>
      <c r="R8978" s="31"/>
      <c r="S8978" s="32"/>
      <c r="T8978" s="113"/>
      <c r="U8978" s="113"/>
      <c r="V8978" s="31"/>
      <c r="W8978" s="32"/>
      <c r="X8978" s="113"/>
      <c r="Y8978" s="113"/>
      <c r="Z8978" s="31"/>
      <c r="AA8978" s="32"/>
      <c r="AB8978" s="113"/>
      <c r="AC8978" s="113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10"/>
      <c r="B8979" s="111"/>
      <c r="C8979" s="112"/>
      <c r="D8979" s="21">
        <f t="shared" si="228"/>
        <v>13339</v>
      </c>
      <c r="E8979" s="24">
        <f t="shared" si="229"/>
        <v>33141.58</v>
      </c>
      <c r="F8979" s="104"/>
      <c r="G8979" s="104"/>
      <c r="H8979" s="105">
        <v>10098</v>
      </c>
      <c r="I8979" s="105">
        <v>23037</v>
      </c>
      <c r="J8979" s="106"/>
      <c r="K8979" s="107"/>
      <c r="L8979" s="105"/>
      <c r="M8979" s="105"/>
      <c r="N8979" s="106">
        <v>3241</v>
      </c>
      <c r="O8979" s="107">
        <v>10104.58</v>
      </c>
      <c r="P8979" s="113"/>
      <c r="Q8979" s="113"/>
      <c r="R8979" s="106"/>
      <c r="S8979" s="107"/>
      <c r="T8979" s="105"/>
      <c r="U8979" s="105"/>
      <c r="V8979" s="106"/>
      <c r="W8979" s="107"/>
      <c r="X8979" s="105"/>
      <c r="Y8979" s="105"/>
      <c r="Z8979" s="106"/>
      <c r="AA8979" s="107"/>
      <c r="AB8979" s="105"/>
      <c r="AC8979" s="105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10"/>
      <c r="B8980" s="111"/>
      <c r="C8980" s="112"/>
      <c r="D8980" s="21">
        <f t="shared" si="228"/>
        <v>0</v>
      </c>
      <c r="E8980" s="24">
        <f t="shared" si="229"/>
        <v>0</v>
      </c>
      <c r="F8980" s="104"/>
      <c r="G8980" s="104"/>
      <c r="H8980" s="113"/>
      <c r="I8980" s="113"/>
      <c r="J8980" s="31"/>
      <c r="K8980" s="32"/>
      <c r="L8980" s="113"/>
      <c r="M8980" s="113"/>
      <c r="N8980" s="31"/>
      <c r="O8980" s="32"/>
      <c r="P8980" s="105"/>
      <c r="Q8980" s="105"/>
      <c r="R8980" s="31"/>
      <c r="S8980" s="32"/>
      <c r="T8980" s="113"/>
      <c r="U8980" s="113"/>
      <c r="V8980" s="31"/>
      <c r="W8980" s="32"/>
      <c r="X8980" s="113"/>
      <c r="Y8980" s="113"/>
      <c r="Z8980" s="31"/>
      <c r="AA8980" s="32"/>
      <c r="AB8980" s="113"/>
      <c r="AC8980" s="113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10"/>
      <c r="B8981" s="111"/>
      <c r="C8981" s="112"/>
      <c r="D8981" s="21">
        <f t="shared" si="228"/>
        <v>0</v>
      </c>
      <c r="E8981" s="24">
        <f t="shared" si="229"/>
        <v>0</v>
      </c>
      <c r="F8981" s="104"/>
      <c r="G8981" s="104"/>
      <c r="H8981" s="105"/>
      <c r="I8981" s="105"/>
      <c r="J8981" s="106"/>
      <c r="K8981" s="107"/>
      <c r="L8981" s="105"/>
      <c r="M8981" s="105"/>
      <c r="N8981" s="106"/>
      <c r="O8981" s="107"/>
      <c r="P8981" s="113"/>
      <c r="Q8981" s="113"/>
      <c r="R8981" s="106"/>
      <c r="S8981" s="107"/>
      <c r="T8981" s="105"/>
      <c r="U8981" s="105"/>
      <c r="V8981" s="106"/>
      <c r="W8981" s="107"/>
      <c r="X8981" s="105"/>
      <c r="Y8981" s="105"/>
      <c r="Z8981" s="106"/>
      <c r="AA8981" s="107"/>
      <c r="AB8981" s="105"/>
      <c r="AC8981" s="105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10"/>
      <c r="B8982" s="111"/>
      <c r="C8982" s="112"/>
      <c r="D8982" s="21">
        <f t="shared" si="228"/>
        <v>0</v>
      </c>
      <c r="E8982" s="24">
        <f t="shared" si="229"/>
        <v>0</v>
      </c>
      <c r="F8982" s="104"/>
      <c r="G8982" s="104"/>
      <c r="H8982" s="113"/>
      <c r="I8982" s="113"/>
      <c r="J8982" s="31"/>
      <c r="K8982" s="32"/>
      <c r="L8982" s="113"/>
      <c r="M8982" s="113"/>
      <c r="N8982" s="31"/>
      <c r="O8982" s="32"/>
      <c r="P8982" s="105"/>
      <c r="Q8982" s="105"/>
      <c r="R8982" s="31"/>
      <c r="S8982" s="32"/>
      <c r="T8982" s="113"/>
      <c r="U8982" s="113"/>
      <c r="V8982" s="31"/>
      <c r="W8982" s="32"/>
      <c r="X8982" s="113"/>
      <c r="Y8982" s="113"/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10"/>
      <c r="B8983" s="111"/>
      <c r="C8983" s="112"/>
      <c r="D8983" s="21">
        <f t="shared" si="228"/>
        <v>0</v>
      </c>
      <c r="E8983" s="24">
        <f t="shared" si="229"/>
        <v>0</v>
      </c>
      <c r="F8983" s="104"/>
      <c r="G8983" s="104"/>
      <c r="H8983" s="113">
        <v>0</v>
      </c>
      <c r="I8983" s="113">
        <v>0</v>
      </c>
      <c r="J8983" s="31"/>
      <c r="K8983" s="32"/>
      <c r="L8983" s="113"/>
      <c r="M8983" s="113"/>
      <c r="N8983" s="31">
        <v>0</v>
      </c>
      <c r="O8983" s="32">
        <v>0</v>
      </c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10"/>
      <c r="B8984" s="111"/>
      <c r="C8984" s="112"/>
      <c r="D8984" s="21">
        <f t="shared" si="228"/>
        <v>0</v>
      </c>
      <c r="E8984" s="24">
        <f t="shared" si="229"/>
        <v>0</v>
      </c>
      <c r="F8984" s="104"/>
      <c r="G8984" s="104"/>
      <c r="H8984" s="105"/>
      <c r="I8984" s="105"/>
      <c r="J8984" s="106"/>
      <c r="K8984" s="107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10"/>
      <c r="B8985" s="111"/>
      <c r="C8985" s="112"/>
      <c r="D8985" s="21">
        <f t="shared" si="228"/>
        <v>0</v>
      </c>
      <c r="E8985" s="24">
        <f t="shared" si="229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10"/>
      <c r="B8986" s="111"/>
      <c r="C8986" s="112"/>
      <c r="D8986" s="21">
        <f t="shared" si="228"/>
        <v>0</v>
      </c>
      <c r="E8986" s="24">
        <f t="shared" si="229"/>
        <v>0</v>
      </c>
      <c r="F8986" s="104"/>
      <c r="G8986" s="104"/>
      <c r="H8986" s="113"/>
      <c r="I8986" s="113"/>
      <c r="J8986" s="31"/>
      <c r="K8986" s="32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10"/>
      <c r="B8987" s="111"/>
      <c r="C8987" s="112"/>
      <c r="D8987" s="21">
        <f t="shared" si="228"/>
        <v>0</v>
      </c>
      <c r="E8987" s="24">
        <f t="shared" si="229"/>
        <v>0</v>
      </c>
      <c r="F8987" s="104"/>
      <c r="G8987" s="104"/>
      <c r="H8987" s="105"/>
      <c r="I8987" s="105"/>
      <c r="J8987" s="106"/>
      <c r="K8987" s="107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10"/>
      <c r="B8988" s="111"/>
      <c r="C8988" s="112"/>
      <c r="D8988" s="21">
        <f t="shared" si="228"/>
        <v>0</v>
      </c>
      <c r="E8988" s="24">
        <f t="shared" si="229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10"/>
      <c r="B8989" s="111"/>
      <c r="C8989" s="112"/>
      <c r="D8989" s="21">
        <f t="shared" si="228"/>
        <v>0</v>
      </c>
      <c r="E8989" s="24">
        <f t="shared" si="229"/>
        <v>0</v>
      </c>
      <c r="F8989" s="104"/>
      <c r="G8989" s="104"/>
      <c r="H8989" s="105">
        <v>0</v>
      </c>
      <c r="I8989" s="105">
        <v>0</v>
      </c>
      <c r="J8989" s="106"/>
      <c r="K8989" s="107"/>
      <c r="L8989" s="105"/>
      <c r="M8989" s="105"/>
      <c r="N8989" s="106">
        <v>0</v>
      </c>
      <c r="O8989" s="107">
        <v>0</v>
      </c>
      <c r="P8989" s="105"/>
      <c r="Q8989" s="105"/>
      <c r="R8989" s="106"/>
      <c r="S8989" s="107"/>
      <c r="T8989" s="105"/>
      <c r="U8989" s="105"/>
      <c r="V8989" s="106"/>
      <c r="W8989" s="107"/>
      <c r="X8989" s="105"/>
      <c r="Y8989" s="105"/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10"/>
      <c r="B8990" s="111"/>
      <c r="C8990" s="112"/>
      <c r="D8990" s="21">
        <f t="shared" si="228"/>
        <v>0</v>
      </c>
      <c r="E8990" s="24">
        <f t="shared" si="229"/>
        <v>0</v>
      </c>
      <c r="F8990" s="104"/>
      <c r="G8990" s="104"/>
      <c r="H8990" s="113"/>
      <c r="I8990" s="113"/>
      <c r="J8990" s="31"/>
      <c r="K8990" s="32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10"/>
      <c r="B8991" s="111"/>
      <c r="C8991" s="112"/>
      <c r="D8991" s="21">
        <f t="shared" si="228"/>
        <v>0</v>
      </c>
      <c r="E8991" s="24">
        <f t="shared" si="229"/>
        <v>110952.36</v>
      </c>
      <c r="F8991" s="104"/>
      <c r="G8991" s="104"/>
      <c r="H8991" s="113">
        <v>0</v>
      </c>
      <c r="I8991" s="113">
        <v>57389.15</v>
      </c>
      <c r="J8991" s="31"/>
      <c r="K8991" s="32"/>
      <c r="L8991" s="113"/>
      <c r="M8991" s="113"/>
      <c r="N8991" s="31">
        <v>0</v>
      </c>
      <c r="O8991" s="32">
        <v>53563.21</v>
      </c>
      <c r="P8991" s="113"/>
      <c r="Q8991" s="113"/>
      <c r="R8991" s="31"/>
      <c r="S8991" s="32"/>
      <c r="T8991" s="113"/>
      <c r="U8991" s="113"/>
      <c r="V8991" s="31"/>
      <c r="W8991" s="32"/>
      <c r="X8991" s="113"/>
      <c r="Y8991" s="113"/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10"/>
      <c r="B8992" s="111"/>
      <c r="C8992" s="112"/>
      <c r="D8992" s="21">
        <f t="shared" si="228"/>
        <v>0</v>
      </c>
      <c r="E8992" s="24">
        <f t="shared" si="229"/>
        <v>0</v>
      </c>
      <c r="F8992" s="104"/>
      <c r="G8992" s="104"/>
      <c r="H8992" s="105">
        <v>0</v>
      </c>
      <c r="I8992" s="105">
        <v>0</v>
      </c>
      <c r="J8992" s="106"/>
      <c r="K8992" s="107"/>
      <c r="L8992" s="105"/>
      <c r="M8992" s="105"/>
      <c r="N8992" s="106">
        <v>0</v>
      </c>
      <c r="O8992" s="107">
        <v>0</v>
      </c>
      <c r="P8992" s="113"/>
      <c r="Q8992" s="113"/>
      <c r="R8992" s="106"/>
      <c r="S8992" s="107"/>
      <c r="T8992" s="105"/>
      <c r="U8992" s="105"/>
      <c r="V8992" s="106"/>
      <c r="W8992" s="107"/>
      <c r="X8992" s="105"/>
      <c r="Y8992" s="105"/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10"/>
      <c r="B8993" s="111"/>
      <c r="C8993" s="112"/>
      <c r="D8993" s="21">
        <f t="shared" si="228"/>
        <v>0</v>
      </c>
      <c r="E8993" s="24">
        <f t="shared" si="229"/>
        <v>0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10"/>
      <c r="B8994" s="111"/>
      <c r="C8994" s="112"/>
      <c r="D8994" s="21">
        <f t="shared" si="228"/>
        <v>0</v>
      </c>
      <c r="E8994" s="24">
        <f t="shared" si="229"/>
        <v>116417.47</v>
      </c>
      <c r="F8994" s="104"/>
      <c r="G8994" s="104"/>
      <c r="H8994" s="105">
        <v>0</v>
      </c>
      <c r="I8994" s="105">
        <v>60215.93</v>
      </c>
      <c r="J8994" s="106"/>
      <c r="K8994" s="107"/>
      <c r="L8994" s="105"/>
      <c r="M8994" s="105"/>
      <c r="N8994" s="106">
        <v>0</v>
      </c>
      <c r="O8994" s="107">
        <v>56201.54</v>
      </c>
      <c r="P8994" s="105"/>
      <c r="Q8994" s="105"/>
      <c r="R8994" s="106"/>
      <c r="S8994" s="107"/>
      <c r="T8994" s="105"/>
      <c r="U8994" s="105"/>
      <c r="V8994" s="106"/>
      <c r="W8994" s="107"/>
      <c r="X8994" s="105"/>
      <c r="Y8994" s="105"/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10"/>
      <c r="B8995" s="111"/>
      <c r="C8995" s="112"/>
      <c r="D8995" s="21">
        <f t="shared" si="228"/>
        <v>0</v>
      </c>
      <c r="E8995" s="24">
        <f t="shared" si="229"/>
        <v>0</v>
      </c>
      <c r="F8995" s="104"/>
      <c r="G8995" s="104"/>
      <c r="H8995" s="113">
        <v>0</v>
      </c>
      <c r="I8995" s="113">
        <v>0</v>
      </c>
      <c r="J8995" s="31"/>
      <c r="K8995" s="32"/>
      <c r="L8995" s="113"/>
      <c r="M8995" s="113"/>
      <c r="N8995" s="31">
        <v>0</v>
      </c>
      <c r="O8995" s="32">
        <v>0</v>
      </c>
      <c r="P8995" s="105"/>
      <c r="Q8995" s="105"/>
      <c r="R8995" s="31"/>
      <c r="S8995" s="32"/>
      <c r="T8995" s="113"/>
      <c r="U8995" s="113"/>
      <c r="V8995" s="31"/>
      <c r="W8995" s="32"/>
      <c r="X8995" s="113"/>
      <c r="Y8995" s="113"/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10"/>
      <c r="B8996" s="111"/>
      <c r="C8996" s="112"/>
      <c r="D8996" s="21">
        <f t="shared" si="228"/>
        <v>0</v>
      </c>
      <c r="E8996" s="24">
        <f t="shared" si="229"/>
        <v>0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10"/>
      <c r="B8997" s="111"/>
      <c r="C8997" s="112"/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31608.61</v>
      </c>
      <c r="F8997" s="104"/>
      <c r="G8997" s="104"/>
      <c r="H8997" s="113">
        <v>0</v>
      </c>
      <c r="I8997" s="113">
        <v>16349.29</v>
      </c>
      <c r="J8997" s="31"/>
      <c r="K8997" s="32"/>
      <c r="L8997" s="113"/>
      <c r="M8997" s="113"/>
      <c r="N8997" s="31">
        <v>0</v>
      </c>
      <c r="O8997" s="32">
        <v>15259.32</v>
      </c>
      <c r="P8997" s="113"/>
      <c r="Q8997" s="113"/>
      <c r="R8997" s="31"/>
      <c r="S8997" s="32"/>
      <c r="T8997" s="113"/>
      <c r="U8997" s="113"/>
      <c r="V8997" s="31"/>
      <c r="W8997" s="32"/>
      <c r="X8997" s="113"/>
      <c r="Y8997" s="113"/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10"/>
      <c r="B8998" s="111"/>
      <c r="C8998" s="112"/>
      <c r="D8998" s="21">
        <f t="shared" si="230"/>
        <v>0</v>
      </c>
      <c r="E8998" s="24">
        <f t="shared" si="23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10"/>
      <c r="B8999" s="111"/>
      <c r="C8999" s="112"/>
      <c r="D8999" s="21">
        <f t="shared" si="230"/>
        <v>0</v>
      </c>
      <c r="E8999" s="24">
        <f t="shared" si="23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10"/>
      <c r="B9000" s="111"/>
      <c r="C9000" s="112"/>
      <c r="D9000" s="21">
        <f t="shared" si="230"/>
        <v>0</v>
      </c>
      <c r="E9000" s="24">
        <f t="shared" si="23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10"/>
      <c r="B9001" s="111"/>
      <c r="C9001" s="112"/>
      <c r="D9001" s="21">
        <f t="shared" si="230"/>
        <v>0</v>
      </c>
      <c r="E9001" s="24">
        <f t="shared" si="231"/>
        <v>0</v>
      </c>
      <c r="F9001" s="104"/>
      <c r="G9001" s="104"/>
      <c r="H9001" s="113">
        <v>0</v>
      </c>
      <c r="I9001" s="113">
        <v>0</v>
      </c>
      <c r="J9001" s="31"/>
      <c r="K9001" s="32"/>
      <c r="L9001" s="113"/>
      <c r="M9001" s="113"/>
      <c r="N9001" s="31">
        <v>0</v>
      </c>
      <c r="O9001" s="32">
        <v>0</v>
      </c>
      <c r="P9001" s="113"/>
      <c r="Q9001" s="113"/>
      <c r="R9001" s="31"/>
      <c r="S9001" s="32"/>
      <c r="T9001" s="113"/>
      <c r="U9001" s="113"/>
      <c r="V9001" s="31"/>
      <c r="W9001" s="32"/>
      <c r="X9001" s="113"/>
      <c r="Y9001" s="113"/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10"/>
      <c r="B9002" s="111"/>
      <c r="C9002" s="112"/>
      <c r="D9002" s="21">
        <f t="shared" si="230"/>
        <v>0</v>
      </c>
      <c r="E9002" s="24">
        <f t="shared" si="231"/>
        <v>0</v>
      </c>
      <c r="F9002" s="104"/>
      <c r="G9002" s="104"/>
      <c r="H9002" s="105">
        <v>0</v>
      </c>
      <c r="I9002" s="105">
        <v>0</v>
      </c>
      <c r="J9002" s="106"/>
      <c r="K9002" s="107"/>
      <c r="L9002" s="105"/>
      <c r="M9002" s="105"/>
      <c r="N9002" s="106">
        <v>0</v>
      </c>
      <c r="O9002" s="107">
        <v>0</v>
      </c>
      <c r="P9002" s="113"/>
      <c r="Q9002" s="113"/>
      <c r="R9002" s="106"/>
      <c r="S9002" s="107"/>
      <c r="T9002" s="105"/>
      <c r="U9002" s="105"/>
      <c r="V9002" s="106"/>
      <c r="W9002" s="107"/>
      <c r="X9002" s="105"/>
      <c r="Y9002" s="105"/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10"/>
      <c r="B9003" s="111"/>
      <c r="C9003" s="112"/>
      <c r="D9003" s="21">
        <f t="shared" si="230"/>
        <v>0</v>
      </c>
      <c r="E9003" s="24">
        <f t="shared" si="231"/>
        <v>0</v>
      </c>
      <c r="F9003" s="104"/>
      <c r="G9003" s="104"/>
      <c r="H9003" s="113"/>
      <c r="I9003" s="113"/>
      <c r="J9003" s="31"/>
      <c r="K9003" s="32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10"/>
      <c r="B9004" s="111"/>
      <c r="C9004" s="112"/>
      <c r="D9004" s="21">
        <f t="shared" si="230"/>
        <v>0</v>
      </c>
      <c r="E9004" s="24">
        <f t="shared" si="23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10"/>
      <c r="B9005" s="111"/>
      <c r="C9005" s="112"/>
      <c r="D9005" s="21">
        <f t="shared" si="230"/>
        <v>0</v>
      </c>
      <c r="E9005" s="24">
        <f t="shared" si="23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10"/>
      <c r="B9006" s="111"/>
      <c r="C9006" s="112"/>
      <c r="D9006" s="21">
        <f t="shared" si="230"/>
        <v>0</v>
      </c>
      <c r="E9006" s="24">
        <f t="shared" si="231"/>
        <v>0</v>
      </c>
      <c r="F9006" s="104"/>
      <c r="G9006" s="104"/>
      <c r="H9006" s="113">
        <v>0</v>
      </c>
      <c r="I9006" s="113">
        <v>0</v>
      </c>
      <c r="J9006" s="31"/>
      <c r="K9006" s="32"/>
      <c r="L9006" s="113"/>
      <c r="M9006" s="113"/>
      <c r="N9006" s="31">
        <v>0</v>
      </c>
      <c r="O9006" s="32">
        <v>0</v>
      </c>
      <c r="P9006" s="113"/>
      <c r="Q9006" s="113"/>
      <c r="R9006" s="31"/>
      <c r="S9006" s="32"/>
      <c r="T9006" s="113"/>
      <c r="U9006" s="113"/>
      <c r="V9006" s="31"/>
      <c r="W9006" s="32"/>
      <c r="X9006" s="113"/>
      <c r="Y9006" s="113"/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10"/>
      <c r="B9007" s="111"/>
      <c r="C9007" s="112"/>
      <c r="D9007" s="21">
        <f t="shared" si="230"/>
        <v>0</v>
      </c>
      <c r="E9007" s="24">
        <f t="shared" si="23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10"/>
      <c r="B9008" s="111"/>
      <c r="C9008" s="112"/>
      <c r="D9008" s="21">
        <f t="shared" si="230"/>
        <v>0</v>
      </c>
      <c r="E9008" s="24">
        <f t="shared" si="23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10"/>
      <c r="B9009" s="111"/>
      <c r="C9009" s="112"/>
      <c r="D9009" s="21">
        <f t="shared" si="230"/>
        <v>0</v>
      </c>
      <c r="E9009" s="24">
        <f t="shared" si="23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10"/>
      <c r="B9010" s="111"/>
      <c r="C9010" s="112"/>
      <c r="D9010" s="21">
        <f t="shared" si="230"/>
        <v>0</v>
      </c>
      <c r="E9010" s="24">
        <f t="shared" si="23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10"/>
      <c r="B9011" s="111"/>
      <c r="C9011" s="112"/>
      <c r="D9011" s="21">
        <f t="shared" si="230"/>
        <v>0</v>
      </c>
      <c r="E9011" s="24">
        <f t="shared" si="23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10"/>
      <c r="B9012" s="111"/>
      <c r="C9012" s="112"/>
      <c r="D9012" s="21">
        <f t="shared" si="230"/>
        <v>0</v>
      </c>
      <c r="E9012" s="24">
        <f t="shared" si="231"/>
        <v>0</v>
      </c>
      <c r="F9012" s="104"/>
      <c r="G9012" s="104"/>
      <c r="H9012" s="105"/>
      <c r="I9012" s="105"/>
      <c r="J9012" s="106"/>
      <c r="K9012" s="107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10"/>
      <c r="B9013" s="111"/>
      <c r="C9013" s="112"/>
      <c r="D9013" s="21">
        <f t="shared" si="230"/>
        <v>0</v>
      </c>
      <c r="E9013" s="24">
        <f t="shared" si="231"/>
        <v>13669.59</v>
      </c>
      <c r="F9013" s="104"/>
      <c r="G9013" s="104"/>
      <c r="H9013" s="105">
        <v>0</v>
      </c>
      <c r="I9013" s="105">
        <v>7070.48</v>
      </c>
      <c r="J9013" s="106"/>
      <c r="K9013" s="107"/>
      <c r="L9013" s="105"/>
      <c r="M9013" s="105"/>
      <c r="N9013" s="106">
        <v>0</v>
      </c>
      <c r="O9013" s="107">
        <v>6599.11</v>
      </c>
      <c r="P9013" s="105"/>
      <c r="Q9013" s="105"/>
      <c r="R9013" s="106"/>
      <c r="S9013" s="107"/>
      <c r="T9013" s="105"/>
      <c r="U9013" s="105"/>
      <c r="V9013" s="106"/>
      <c r="W9013" s="107"/>
      <c r="X9013" s="105"/>
      <c r="Y9013" s="105"/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10"/>
      <c r="B9014" s="111"/>
      <c r="C9014" s="112"/>
      <c r="D9014" s="21">
        <f t="shared" si="230"/>
        <v>0</v>
      </c>
      <c r="E9014" s="24">
        <f t="shared" si="231"/>
        <v>22939.56</v>
      </c>
      <c r="F9014" s="104"/>
      <c r="G9014" s="104"/>
      <c r="H9014" s="105">
        <v>0</v>
      </c>
      <c r="I9014" s="105">
        <v>11865.29</v>
      </c>
      <c r="J9014" s="106"/>
      <c r="K9014" s="107"/>
      <c r="L9014" s="105"/>
      <c r="M9014" s="105"/>
      <c r="N9014" s="106">
        <v>0</v>
      </c>
      <c r="O9014" s="107">
        <v>11074.27</v>
      </c>
      <c r="P9014" s="105"/>
      <c r="Q9014" s="105"/>
      <c r="R9014" s="106"/>
      <c r="S9014" s="107"/>
      <c r="T9014" s="105"/>
      <c r="U9014" s="105"/>
      <c r="V9014" s="106"/>
      <c r="W9014" s="107"/>
      <c r="X9014" s="105"/>
      <c r="Y9014" s="105"/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10"/>
      <c r="B9015" s="111"/>
      <c r="C9015" s="112"/>
      <c r="D9015" s="21">
        <f t="shared" si="230"/>
        <v>0</v>
      </c>
      <c r="E9015" s="24">
        <f t="shared" si="231"/>
        <v>0</v>
      </c>
      <c r="F9015" s="104"/>
      <c r="G9015" s="104"/>
      <c r="H9015" s="113"/>
      <c r="I9015" s="113"/>
      <c r="J9015" s="31"/>
      <c r="K9015" s="32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10"/>
      <c r="B9016" s="111"/>
      <c r="C9016" s="112"/>
      <c r="D9016" s="21">
        <f t="shared" si="230"/>
        <v>0</v>
      </c>
      <c r="E9016" s="24">
        <f t="shared" si="231"/>
        <v>0</v>
      </c>
      <c r="F9016" s="104"/>
      <c r="G9016" s="104"/>
      <c r="H9016" s="105"/>
      <c r="I9016" s="105"/>
      <c r="J9016" s="106"/>
      <c r="K9016" s="107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10"/>
      <c r="B9017" s="111"/>
      <c r="C9017" s="112"/>
      <c r="D9017" s="21">
        <f t="shared" si="230"/>
        <v>0</v>
      </c>
      <c r="E9017" s="24">
        <f t="shared" si="231"/>
        <v>0</v>
      </c>
      <c r="F9017" s="104"/>
      <c r="G9017" s="104"/>
      <c r="H9017" s="113"/>
      <c r="I9017" s="113"/>
      <c r="J9017" s="31"/>
      <c r="K9017" s="32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10"/>
      <c r="B9018" s="111"/>
      <c r="C9018" s="112"/>
      <c r="D9018" s="21">
        <f t="shared" si="230"/>
        <v>0</v>
      </c>
      <c r="E9018" s="24">
        <f t="shared" si="231"/>
        <v>34752.36</v>
      </c>
      <c r="F9018" s="104"/>
      <c r="G9018" s="104"/>
      <c r="H9018" s="113">
        <v>0</v>
      </c>
      <c r="I9018" s="113">
        <v>17975.36</v>
      </c>
      <c r="J9018" s="31"/>
      <c r="K9018" s="32"/>
      <c r="L9018" s="113"/>
      <c r="M9018" s="113"/>
      <c r="N9018" s="31">
        <v>0</v>
      </c>
      <c r="O9018" s="32">
        <v>16777</v>
      </c>
      <c r="P9018" s="113"/>
      <c r="Q9018" s="113"/>
      <c r="R9018" s="31"/>
      <c r="S9018" s="32"/>
      <c r="T9018" s="113"/>
      <c r="U9018" s="113"/>
      <c r="V9018" s="31"/>
      <c r="W9018" s="32"/>
      <c r="X9018" s="113"/>
      <c r="Y9018" s="113"/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10"/>
      <c r="B9019" s="111"/>
      <c r="C9019" s="112"/>
      <c r="D9019" s="21">
        <f t="shared" si="230"/>
        <v>0</v>
      </c>
      <c r="E9019" s="24">
        <f t="shared" si="23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10"/>
      <c r="B9020" s="111"/>
      <c r="C9020" s="112"/>
      <c r="D9020" s="21">
        <f t="shared" si="230"/>
        <v>0</v>
      </c>
      <c r="E9020" s="24">
        <f t="shared" si="231"/>
        <v>0</v>
      </c>
      <c r="F9020" s="104"/>
      <c r="G9020" s="104"/>
      <c r="H9020" s="113">
        <v>0</v>
      </c>
      <c r="I9020" s="113">
        <v>0</v>
      </c>
      <c r="J9020" s="31"/>
      <c r="K9020" s="32"/>
      <c r="L9020" s="113"/>
      <c r="M9020" s="113"/>
      <c r="N9020" s="31">
        <v>0</v>
      </c>
      <c r="O9020" s="32">
        <v>0</v>
      </c>
      <c r="P9020" s="113"/>
      <c r="Q9020" s="113"/>
      <c r="R9020" s="31"/>
      <c r="S9020" s="32"/>
      <c r="T9020" s="113"/>
      <c r="U9020" s="113"/>
      <c r="V9020" s="31"/>
      <c r="W9020" s="32"/>
      <c r="X9020" s="113"/>
      <c r="Y9020" s="113"/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10"/>
      <c r="B9021" s="111"/>
      <c r="C9021" s="112"/>
      <c r="D9021" s="21">
        <f t="shared" si="230"/>
        <v>0</v>
      </c>
      <c r="E9021" s="24">
        <f t="shared" si="231"/>
        <v>0</v>
      </c>
      <c r="F9021" s="104"/>
      <c r="G9021" s="104"/>
      <c r="H9021" s="113">
        <v>0</v>
      </c>
      <c r="I9021" s="113">
        <v>0</v>
      </c>
      <c r="J9021" s="31"/>
      <c r="K9021" s="32"/>
      <c r="L9021" s="113"/>
      <c r="M9021" s="113"/>
      <c r="N9021" s="31">
        <v>0</v>
      </c>
      <c r="O9021" s="32">
        <v>0</v>
      </c>
      <c r="P9021" s="113"/>
      <c r="Q9021" s="113"/>
      <c r="R9021" s="31"/>
      <c r="S9021" s="32"/>
      <c r="T9021" s="113"/>
      <c r="U9021" s="113"/>
      <c r="V9021" s="31"/>
      <c r="W9021" s="32"/>
      <c r="X9021" s="113"/>
      <c r="Y9021" s="113"/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10"/>
      <c r="B9022" s="111"/>
      <c r="C9022" s="112"/>
      <c r="D9022" s="21">
        <f t="shared" si="230"/>
        <v>0</v>
      </c>
      <c r="E9022" s="24">
        <f t="shared" si="231"/>
        <v>0</v>
      </c>
      <c r="F9022" s="104"/>
      <c r="G9022" s="104"/>
      <c r="H9022" s="113"/>
      <c r="I9022" s="113"/>
      <c r="J9022" s="31"/>
      <c r="K9022" s="32"/>
      <c r="L9022" s="113"/>
      <c r="M9022" s="113"/>
      <c r="N9022" s="31"/>
      <c r="O9022" s="32"/>
      <c r="P9022" s="113"/>
      <c r="Q9022" s="113"/>
      <c r="R9022" s="31"/>
      <c r="S9022" s="32"/>
      <c r="T9022" s="113"/>
      <c r="U9022" s="113"/>
      <c r="V9022" s="31"/>
      <c r="W9022" s="32"/>
      <c r="X9022" s="113"/>
      <c r="Y9022" s="113"/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10"/>
      <c r="B9023" s="111"/>
      <c r="C9023" s="112"/>
      <c r="D9023" s="21">
        <f t="shared" si="230"/>
        <v>0</v>
      </c>
      <c r="E9023" s="24">
        <f t="shared" si="23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10"/>
      <c r="B9024" s="111"/>
      <c r="C9024" s="112"/>
      <c r="D9024" s="21">
        <f t="shared" si="230"/>
        <v>0</v>
      </c>
      <c r="E9024" s="24">
        <f t="shared" si="23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10"/>
      <c r="B9025" s="111"/>
      <c r="C9025" s="112"/>
      <c r="D9025" s="21">
        <f t="shared" si="230"/>
        <v>0</v>
      </c>
      <c r="E9025" s="24">
        <f t="shared" si="231"/>
        <v>0</v>
      </c>
      <c r="F9025" s="104"/>
      <c r="G9025" s="104"/>
      <c r="H9025" s="113"/>
      <c r="I9025" s="113"/>
      <c r="J9025" s="31"/>
      <c r="K9025" s="32"/>
      <c r="L9025" s="113"/>
      <c r="M9025" s="113"/>
      <c r="N9025" s="31"/>
      <c r="O9025" s="32"/>
      <c r="P9025" s="113"/>
      <c r="Q9025" s="113"/>
      <c r="R9025" s="31"/>
      <c r="S9025" s="32"/>
      <c r="T9025" s="113"/>
      <c r="U9025" s="113"/>
      <c r="V9025" s="31"/>
      <c r="W9025" s="32"/>
      <c r="X9025" s="113"/>
      <c r="Y9025" s="113"/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10"/>
      <c r="B9026" s="111"/>
      <c r="C9026" s="112"/>
      <c r="D9026" s="21">
        <f t="shared" si="230"/>
        <v>0</v>
      </c>
      <c r="E9026" s="24">
        <f t="shared" si="23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10"/>
      <c r="B9027" s="111"/>
      <c r="C9027" s="112"/>
      <c r="D9027" s="21">
        <f t="shared" si="230"/>
        <v>0</v>
      </c>
      <c r="E9027" s="24">
        <f t="shared" si="231"/>
        <v>0</v>
      </c>
      <c r="F9027" s="104"/>
      <c r="G9027" s="104"/>
      <c r="H9027" s="113"/>
      <c r="I9027" s="113"/>
      <c r="J9027" s="31"/>
      <c r="K9027" s="32"/>
      <c r="L9027" s="113"/>
      <c r="M9027" s="113"/>
      <c r="N9027" s="31"/>
      <c r="O9027" s="32"/>
      <c r="P9027" s="113"/>
      <c r="Q9027" s="113"/>
      <c r="R9027" s="31"/>
      <c r="S9027" s="32"/>
      <c r="T9027" s="113"/>
      <c r="U9027" s="113"/>
      <c r="V9027" s="31"/>
      <c r="W9027" s="32"/>
      <c r="X9027" s="113"/>
      <c r="Y9027" s="113"/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10"/>
      <c r="B9028" s="111"/>
      <c r="C9028" s="112"/>
      <c r="D9028" s="21">
        <f t="shared" si="230"/>
        <v>0</v>
      </c>
      <c r="E9028" s="24">
        <f t="shared" si="231"/>
        <v>0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10"/>
      <c r="B9029" s="111"/>
      <c r="C9029" s="112"/>
      <c r="D9029" s="21">
        <f t="shared" si="230"/>
        <v>0</v>
      </c>
      <c r="E9029" s="24">
        <f t="shared" si="231"/>
        <v>2917.2200000000003</v>
      </c>
      <c r="F9029" s="104"/>
      <c r="G9029" s="104"/>
      <c r="H9029" s="113">
        <v>0</v>
      </c>
      <c r="I9029" s="113">
        <v>1508.9</v>
      </c>
      <c r="J9029" s="31"/>
      <c r="K9029" s="32"/>
      <c r="L9029" s="113"/>
      <c r="M9029" s="113"/>
      <c r="N9029" s="31">
        <v>0</v>
      </c>
      <c r="O9029" s="32">
        <v>1408.32</v>
      </c>
      <c r="P9029" s="113"/>
      <c r="Q9029" s="113"/>
      <c r="R9029" s="31"/>
      <c r="S9029" s="32"/>
      <c r="T9029" s="113"/>
      <c r="U9029" s="113"/>
      <c r="V9029" s="31"/>
      <c r="W9029" s="32"/>
      <c r="X9029" s="113"/>
      <c r="Y9029" s="113"/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10"/>
      <c r="B9030" s="111"/>
      <c r="C9030" s="112"/>
      <c r="D9030" s="21">
        <f t="shared" si="230"/>
        <v>0</v>
      </c>
      <c r="E9030" s="24">
        <f t="shared" si="231"/>
        <v>9383.7999999999993</v>
      </c>
      <c r="F9030" s="104"/>
      <c r="G9030" s="104"/>
      <c r="H9030" s="113">
        <v>0</v>
      </c>
      <c r="I9030" s="113">
        <v>4853.6899999999996</v>
      </c>
      <c r="J9030" s="31"/>
      <c r="K9030" s="32"/>
      <c r="L9030" s="113"/>
      <c r="M9030" s="113"/>
      <c r="N9030" s="31">
        <v>0</v>
      </c>
      <c r="O9030" s="32">
        <v>4530.1099999999997</v>
      </c>
      <c r="P9030" s="113"/>
      <c r="Q9030" s="113"/>
      <c r="R9030" s="31"/>
      <c r="S9030" s="32"/>
      <c r="T9030" s="113"/>
      <c r="U9030" s="113"/>
      <c r="V9030" s="31"/>
      <c r="W9030" s="32"/>
      <c r="X9030" s="113"/>
      <c r="Y9030" s="113"/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10"/>
      <c r="B9031" s="111"/>
      <c r="C9031" s="112"/>
      <c r="D9031" s="21">
        <f t="shared" si="230"/>
        <v>0</v>
      </c>
      <c r="E9031" s="24">
        <f t="shared" si="231"/>
        <v>0</v>
      </c>
      <c r="F9031" s="104"/>
      <c r="G9031" s="104"/>
      <c r="H9031" s="113"/>
      <c r="I9031" s="113"/>
      <c r="J9031" s="31"/>
      <c r="K9031" s="32"/>
      <c r="L9031" s="113"/>
      <c r="M9031" s="113"/>
      <c r="N9031" s="31"/>
      <c r="O9031" s="32"/>
      <c r="P9031" s="113"/>
      <c r="Q9031" s="113"/>
      <c r="R9031" s="31"/>
      <c r="S9031" s="32"/>
      <c r="T9031" s="113"/>
      <c r="U9031" s="113"/>
      <c r="V9031" s="31"/>
      <c r="W9031" s="32"/>
      <c r="X9031" s="113"/>
      <c r="Y9031" s="113"/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10"/>
      <c r="B9032" s="111"/>
      <c r="C9032" s="112"/>
      <c r="D9032" s="21">
        <f t="shared" si="230"/>
        <v>0</v>
      </c>
      <c r="E9032" s="24">
        <f t="shared" si="231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10"/>
      <c r="B9033" s="111"/>
      <c r="C9033" s="112"/>
      <c r="D9033" s="21">
        <f t="shared" si="230"/>
        <v>0</v>
      </c>
      <c r="E9033" s="24">
        <f t="shared" si="231"/>
        <v>0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10"/>
      <c r="B9034" s="111"/>
      <c r="C9034" s="112"/>
      <c r="D9034" s="21">
        <f t="shared" si="230"/>
        <v>0</v>
      </c>
      <c r="E9034" s="24">
        <f t="shared" si="231"/>
        <v>0</v>
      </c>
      <c r="F9034" s="104"/>
      <c r="G9034" s="104"/>
      <c r="H9034" s="113"/>
      <c r="I9034" s="113"/>
      <c r="J9034" s="31"/>
      <c r="K9034" s="32"/>
      <c r="L9034" s="113"/>
      <c r="M9034" s="113"/>
      <c r="N9034" s="31"/>
      <c r="O9034" s="32"/>
      <c r="P9034" s="113"/>
      <c r="Q9034" s="113"/>
      <c r="R9034" s="31"/>
      <c r="S9034" s="32"/>
      <c r="T9034" s="113"/>
      <c r="U9034" s="113"/>
      <c r="V9034" s="31"/>
      <c r="W9034" s="32"/>
      <c r="X9034" s="113"/>
      <c r="Y9034" s="113"/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10"/>
      <c r="B9035" s="111"/>
      <c r="C9035" s="112"/>
      <c r="D9035" s="21">
        <f t="shared" si="230"/>
        <v>0</v>
      </c>
      <c r="E9035" s="24">
        <f t="shared" si="231"/>
        <v>0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10"/>
      <c r="B9036" s="111"/>
      <c r="C9036" s="112"/>
      <c r="D9036" s="21">
        <f t="shared" si="230"/>
        <v>0</v>
      </c>
      <c r="E9036" s="24">
        <f t="shared" si="231"/>
        <v>0</v>
      </c>
      <c r="F9036" s="104"/>
      <c r="G9036" s="104"/>
      <c r="H9036" s="105"/>
      <c r="I9036" s="105"/>
      <c r="J9036" s="106"/>
      <c r="K9036" s="107"/>
      <c r="L9036" s="105"/>
      <c r="M9036" s="105"/>
      <c r="N9036" s="106"/>
      <c r="O9036" s="107"/>
      <c r="P9036" s="113"/>
      <c r="Q9036" s="113"/>
      <c r="R9036" s="106"/>
      <c r="S9036" s="107"/>
      <c r="T9036" s="105"/>
      <c r="U9036" s="105"/>
      <c r="V9036" s="106"/>
      <c r="W9036" s="107"/>
      <c r="X9036" s="105"/>
      <c r="Y9036" s="105"/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10"/>
      <c r="B9037" s="111"/>
      <c r="C9037" s="112"/>
      <c r="D9037" s="21">
        <f t="shared" si="230"/>
        <v>0</v>
      </c>
      <c r="E9037" s="24">
        <f t="shared" si="231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10"/>
      <c r="B9038" s="111"/>
      <c r="C9038" s="112"/>
      <c r="D9038" s="21">
        <f t="shared" si="230"/>
        <v>0</v>
      </c>
      <c r="E9038" s="24">
        <f t="shared" si="231"/>
        <v>0</v>
      </c>
      <c r="F9038" s="104"/>
      <c r="G9038" s="104"/>
      <c r="H9038" s="113"/>
      <c r="I9038" s="113"/>
      <c r="J9038" s="31"/>
      <c r="K9038" s="32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10"/>
      <c r="B9039" s="111"/>
      <c r="C9039" s="112"/>
      <c r="D9039" s="21">
        <f t="shared" si="230"/>
        <v>0</v>
      </c>
      <c r="E9039" s="24">
        <f t="shared" si="231"/>
        <v>0</v>
      </c>
      <c r="F9039" s="104"/>
      <c r="G9039" s="104"/>
      <c r="H9039" s="105">
        <v>0</v>
      </c>
      <c r="I9039" s="105">
        <v>0</v>
      </c>
      <c r="J9039" s="106"/>
      <c r="K9039" s="107"/>
      <c r="L9039" s="105"/>
      <c r="M9039" s="105"/>
      <c r="N9039" s="106">
        <v>0</v>
      </c>
      <c r="O9039" s="107">
        <v>0</v>
      </c>
      <c r="P9039" s="113"/>
      <c r="Q9039" s="113"/>
      <c r="R9039" s="106"/>
      <c r="S9039" s="107"/>
      <c r="T9039" s="105"/>
      <c r="U9039" s="105"/>
      <c r="V9039" s="106"/>
      <c r="W9039" s="107"/>
      <c r="X9039" s="105"/>
      <c r="Y9039" s="105"/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10"/>
      <c r="B9040" s="111"/>
      <c r="C9040" s="112"/>
      <c r="D9040" s="21">
        <f t="shared" si="230"/>
        <v>0</v>
      </c>
      <c r="E9040" s="24">
        <f t="shared" si="231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10"/>
      <c r="B9041" s="111"/>
      <c r="C9041" s="112"/>
      <c r="D9041" s="21">
        <f t="shared" si="230"/>
        <v>0</v>
      </c>
      <c r="E9041" s="24">
        <f t="shared" si="231"/>
        <v>0</v>
      </c>
      <c r="F9041" s="104"/>
      <c r="G9041" s="104"/>
      <c r="H9041" s="105">
        <v>0</v>
      </c>
      <c r="I9041" s="105">
        <v>0</v>
      </c>
      <c r="J9041" s="106"/>
      <c r="K9041" s="107"/>
      <c r="L9041" s="105"/>
      <c r="M9041" s="105"/>
      <c r="N9041" s="106">
        <v>0</v>
      </c>
      <c r="O9041" s="107">
        <v>0</v>
      </c>
      <c r="P9041" s="105"/>
      <c r="Q9041" s="105"/>
      <c r="R9041" s="106"/>
      <c r="S9041" s="107"/>
      <c r="T9041" s="105"/>
      <c r="U9041" s="105"/>
      <c r="V9041" s="106"/>
      <c r="W9041" s="107"/>
      <c r="X9041" s="105"/>
      <c r="Y9041" s="105"/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10"/>
      <c r="B9042" s="111"/>
      <c r="C9042" s="112"/>
      <c r="D9042" s="21">
        <f t="shared" si="230"/>
        <v>0</v>
      </c>
      <c r="E9042" s="24">
        <f t="shared" si="231"/>
        <v>0</v>
      </c>
      <c r="F9042" s="104"/>
      <c r="G9042" s="104"/>
      <c r="H9042" s="113">
        <v>0</v>
      </c>
      <c r="I9042" s="113">
        <v>0</v>
      </c>
      <c r="J9042" s="31"/>
      <c r="K9042" s="32"/>
      <c r="L9042" s="113"/>
      <c r="M9042" s="113"/>
      <c r="N9042" s="31">
        <v>0</v>
      </c>
      <c r="O9042" s="32">
        <v>0</v>
      </c>
      <c r="P9042" s="105"/>
      <c r="Q9042" s="105"/>
      <c r="R9042" s="31"/>
      <c r="S9042" s="32"/>
      <c r="T9042" s="113"/>
      <c r="U9042" s="113"/>
      <c r="V9042" s="31"/>
      <c r="W9042" s="32"/>
      <c r="X9042" s="113"/>
      <c r="Y9042" s="113"/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10"/>
      <c r="B9043" s="111"/>
      <c r="C9043" s="112"/>
      <c r="D9043" s="21">
        <f t="shared" si="230"/>
        <v>0</v>
      </c>
      <c r="E9043" s="24">
        <f t="shared" si="231"/>
        <v>0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10"/>
      <c r="B9044" s="111"/>
      <c r="C9044" s="112"/>
      <c r="D9044" s="21">
        <f t="shared" si="230"/>
        <v>0</v>
      </c>
      <c r="E9044" s="24">
        <f t="shared" si="231"/>
        <v>0</v>
      </c>
      <c r="F9044" s="104"/>
      <c r="G9044" s="104"/>
      <c r="H9044" s="113">
        <v>0</v>
      </c>
      <c r="I9044" s="113">
        <v>0</v>
      </c>
      <c r="J9044" s="31"/>
      <c r="K9044" s="32"/>
      <c r="L9044" s="113"/>
      <c r="M9044" s="113"/>
      <c r="N9044" s="31">
        <v>0</v>
      </c>
      <c r="O9044" s="32">
        <v>0</v>
      </c>
      <c r="P9044" s="113"/>
      <c r="Q9044" s="113"/>
      <c r="R9044" s="31"/>
      <c r="S9044" s="32"/>
      <c r="T9044" s="113"/>
      <c r="U9044" s="113"/>
      <c r="V9044" s="31"/>
      <c r="W9044" s="32"/>
      <c r="X9044" s="113"/>
      <c r="Y9044" s="113"/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10"/>
      <c r="B9045" s="111"/>
      <c r="C9045" s="112"/>
      <c r="D9045" s="21">
        <f t="shared" si="230"/>
        <v>0</v>
      </c>
      <c r="E9045" s="24">
        <f t="shared" si="231"/>
        <v>0</v>
      </c>
      <c r="F9045" s="104"/>
      <c r="G9045" s="104"/>
      <c r="H9045" s="113">
        <v>0</v>
      </c>
      <c r="I9045" s="113">
        <v>0</v>
      </c>
      <c r="J9045" s="31"/>
      <c r="K9045" s="32"/>
      <c r="L9045" s="113"/>
      <c r="M9045" s="113"/>
      <c r="N9045" s="31">
        <v>0</v>
      </c>
      <c r="O9045" s="32">
        <v>0</v>
      </c>
      <c r="P9045" s="113"/>
      <c r="Q9045" s="113"/>
      <c r="R9045" s="31"/>
      <c r="S9045" s="32"/>
      <c r="T9045" s="113"/>
      <c r="U9045" s="113"/>
      <c r="V9045" s="31"/>
      <c r="W9045" s="32"/>
      <c r="X9045" s="113"/>
      <c r="Y9045" s="113"/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10"/>
      <c r="B9046" s="111"/>
      <c r="C9046" s="112"/>
      <c r="D9046" s="21">
        <f t="shared" si="230"/>
        <v>0</v>
      </c>
      <c r="E9046" s="24">
        <f t="shared" si="231"/>
        <v>0</v>
      </c>
      <c r="F9046" s="104"/>
      <c r="G9046" s="104"/>
      <c r="H9046" s="105"/>
      <c r="I9046" s="105"/>
      <c r="J9046" s="106"/>
      <c r="K9046" s="107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10"/>
      <c r="B9047" s="111"/>
      <c r="C9047" s="112"/>
      <c r="D9047" s="21">
        <f t="shared" si="230"/>
        <v>0</v>
      </c>
      <c r="E9047" s="24">
        <f t="shared" si="231"/>
        <v>0</v>
      </c>
      <c r="F9047" s="104"/>
      <c r="G9047" s="104"/>
      <c r="H9047" s="105">
        <v>0</v>
      </c>
      <c r="I9047" s="105">
        <v>0</v>
      </c>
      <c r="J9047" s="106"/>
      <c r="K9047" s="107"/>
      <c r="L9047" s="105"/>
      <c r="M9047" s="105"/>
      <c r="N9047" s="106">
        <v>0</v>
      </c>
      <c r="O9047" s="107">
        <v>0</v>
      </c>
      <c r="P9047" s="105"/>
      <c r="Q9047" s="105"/>
      <c r="R9047" s="106"/>
      <c r="S9047" s="107"/>
      <c r="T9047" s="105"/>
      <c r="U9047" s="105"/>
      <c r="V9047" s="106"/>
      <c r="W9047" s="107"/>
      <c r="X9047" s="105"/>
      <c r="Y9047" s="105"/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10"/>
      <c r="B9048" s="111"/>
      <c r="C9048" s="112"/>
      <c r="D9048" s="21">
        <f t="shared" si="230"/>
        <v>0</v>
      </c>
      <c r="E9048" s="24">
        <f t="shared" si="231"/>
        <v>0</v>
      </c>
      <c r="F9048" s="104"/>
      <c r="G9048" s="104"/>
      <c r="H9048" s="105"/>
      <c r="I9048" s="105"/>
      <c r="J9048" s="106"/>
      <c r="K9048" s="107"/>
      <c r="L9048" s="105"/>
      <c r="M9048" s="105"/>
      <c r="N9048" s="106"/>
      <c r="O9048" s="107"/>
      <c r="P9048" s="105"/>
      <c r="Q9048" s="105"/>
      <c r="R9048" s="106"/>
      <c r="S9048" s="107"/>
      <c r="T9048" s="105"/>
      <c r="U9048" s="105"/>
      <c r="V9048" s="106"/>
      <c r="W9048" s="107"/>
      <c r="X9048" s="105"/>
      <c r="Y9048" s="105"/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10"/>
      <c r="B9049" s="111"/>
      <c r="C9049" s="112"/>
      <c r="D9049" s="21">
        <f t="shared" si="230"/>
        <v>0</v>
      </c>
      <c r="E9049" s="24">
        <f t="shared" si="231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10"/>
      <c r="B9050" s="111"/>
      <c r="C9050" s="112"/>
      <c r="D9050" s="21">
        <f t="shared" si="230"/>
        <v>0</v>
      </c>
      <c r="E9050" s="24">
        <f t="shared" si="231"/>
        <v>0</v>
      </c>
      <c r="F9050" s="104"/>
      <c r="G9050" s="104"/>
      <c r="H9050" s="105"/>
      <c r="I9050" s="105"/>
      <c r="J9050" s="106"/>
      <c r="K9050" s="107"/>
      <c r="L9050" s="105"/>
      <c r="M9050" s="105"/>
      <c r="N9050" s="106"/>
      <c r="O9050" s="107"/>
      <c r="P9050" s="105"/>
      <c r="Q9050" s="105"/>
      <c r="R9050" s="106"/>
      <c r="S9050" s="107"/>
      <c r="T9050" s="105"/>
      <c r="U9050" s="105"/>
      <c r="V9050" s="106"/>
      <c r="W9050" s="107"/>
      <c r="X9050" s="105"/>
      <c r="Y9050" s="105"/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10"/>
      <c r="B9051" s="111"/>
      <c r="C9051" s="112"/>
      <c r="D9051" s="21">
        <f t="shared" si="230"/>
        <v>0</v>
      </c>
      <c r="E9051" s="24">
        <f t="shared" si="231"/>
        <v>0</v>
      </c>
      <c r="F9051" s="104"/>
      <c r="G9051" s="104"/>
      <c r="H9051" s="105"/>
      <c r="I9051" s="105"/>
      <c r="J9051" s="106"/>
      <c r="K9051" s="107"/>
      <c r="L9051" s="105"/>
      <c r="M9051" s="105"/>
      <c r="N9051" s="106"/>
      <c r="O9051" s="107"/>
      <c r="P9051" s="105"/>
      <c r="Q9051" s="105"/>
      <c r="R9051" s="106"/>
      <c r="S9051" s="107"/>
      <c r="T9051" s="105"/>
      <c r="U9051" s="105"/>
      <c r="V9051" s="106"/>
      <c r="W9051" s="107"/>
      <c r="X9051" s="105"/>
      <c r="Y9051" s="105"/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10"/>
      <c r="B9052" s="111"/>
      <c r="C9052" s="112"/>
      <c r="D9052" s="21">
        <f t="shared" si="230"/>
        <v>0</v>
      </c>
      <c r="E9052" s="24">
        <f t="shared" si="231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10"/>
      <c r="B9053" s="111"/>
      <c r="C9053" s="112"/>
      <c r="D9053" s="21">
        <f t="shared" si="230"/>
        <v>0</v>
      </c>
      <c r="E9053" s="24">
        <f t="shared" si="231"/>
        <v>0</v>
      </c>
      <c r="F9053" s="104"/>
      <c r="G9053" s="104"/>
      <c r="H9053" s="105"/>
      <c r="I9053" s="105"/>
      <c r="J9053" s="106"/>
      <c r="K9053" s="107"/>
      <c r="L9053" s="105"/>
      <c r="M9053" s="105"/>
      <c r="N9053" s="106"/>
      <c r="O9053" s="107"/>
      <c r="P9053" s="105"/>
      <c r="Q9053" s="105"/>
      <c r="R9053" s="106"/>
      <c r="S9053" s="107"/>
      <c r="T9053" s="105"/>
      <c r="U9053" s="105"/>
      <c r="V9053" s="106"/>
      <c r="W9053" s="107"/>
      <c r="X9053" s="105"/>
      <c r="Y9053" s="105"/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10"/>
      <c r="B9054" s="111"/>
      <c r="C9054" s="112"/>
      <c r="D9054" s="21">
        <f t="shared" si="230"/>
        <v>0</v>
      </c>
      <c r="E9054" s="24">
        <f t="shared" si="231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10"/>
      <c r="B9055" s="111"/>
      <c r="C9055" s="112"/>
      <c r="D9055" s="21">
        <f t="shared" si="230"/>
        <v>0</v>
      </c>
      <c r="E9055" s="24">
        <f t="shared" si="231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10"/>
      <c r="B9056" s="111"/>
      <c r="C9056" s="112"/>
      <c r="D9056" s="21">
        <f t="shared" si="230"/>
        <v>0</v>
      </c>
      <c r="E9056" s="24">
        <f t="shared" si="231"/>
        <v>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10"/>
      <c r="B9057" s="111"/>
      <c r="C9057" s="112"/>
      <c r="D9057" s="21">
        <f t="shared" si="230"/>
        <v>0</v>
      </c>
      <c r="E9057" s="24">
        <f t="shared" si="231"/>
        <v>0</v>
      </c>
      <c r="F9057" s="104"/>
      <c r="G9057" s="104"/>
      <c r="H9057" s="105">
        <v>0</v>
      </c>
      <c r="I9057" s="105">
        <v>0</v>
      </c>
      <c r="J9057" s="106"/>
      <c r="K9057" s="107"/>
      <c r="L9057" s="105"/>
      <c r="M9057" s="105"/>
      <c r="N9057" s="106">
        <v>0</v>
      </c>
      <c r="O9057" s="107">
        <v>0</v>
      </c>
      <c r="P9057" s="105"/>
      <c r="Q9057" s="105"/>
      <c r="R9057" s="106"/>
      <c r="S9057" s="107"/>
      <c r="T9057" s="105"/>
      <c r="U9057" s="105"/>
      <c r="V9057" s="106"/>
      <c r="W9057" s="107"/>
      <c r="X9057" s="105"/>
      <c r="Y9057" s="105"/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10"/>
      <c r="B9058" s="111"/>
      <c r="C9058" s="112"/>
      <c r="D9058" s="21">
        <f t="shared" si="230"/>
        <v>0</v>
      </c>
      <c r="E9058" s="24">
        <f t="shared" si="231"/>
        <v>0</v>
      </c>
      <c r="F9058" s="104"/>
      <c r="G9058" s="104"/>
      <c r="H9058" s="113"/>
      <c r="I9058" s="113"/>
      <c r="J9058" s="31"/>
      <c r="K9058" s="32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10"/>
      <c r="B9059" s="111"/>
      <c r="C9059" s="112"/>
      <c r="D9059" s="21">
        <f t="shared" si="230"/>
        <v>0</v>
      </c>
      <c r="E9059" s="24">
        <f t="shared" si="231"/>
        <v>165581.90999999997</v>
      </c>
      <c r="F9059" s="104"/>
      <c r="G9059" s="104"/>
      <c r="H9059" s="113">
        <v>0</v>
      </c>
      <c r="I9059" s="113">
        <v>85645.79</v>
      </c>
      <c r="J9059" s="31"/>
      <c r="K9059" s="32"/>
      <c r="L9059" s="113"/>
      <c r="M9059" s="113"/>
      <c r="N9059" s="31">
        <v>0</v>
      </c>
      <c r="O9059" s="32">
        <v>79936.12</v>
      </c>
      <c r="P9059" s="113"/>
      <c r="Q9059" s="113"/>
      <c r="R9059" s="31"/>
      <c r="S9059" s="32"/>
      <c r="T9059" s="113"/>
      <c r="U9059" s="113"/>
      <c r="V9059" s="31"/>
      <c r="W9059" s="32"/>
      <c r="X9059" s="113"/>
      <c r="Y9059" s="113"/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10"/>
      <c r="B9060" s="111"/>
      <c r="C9060" s="112"/>
      <c r="D9060" s="21">
        <f t="shared" si="230"/>
        <v>0</v>
      </c>
      <c r="E9060" s="24">
        <f t="shared" si="231"/>
        <v>0</v>
      </c>
      <c r="F9060" s="104"/>
      <c r="G9060" s="104"/>
      <c r="H9060" s="105">
        <v>0</v>
      </c>
      <c r="I9060" s="105">
        <v>0</v>
      </c>
      <c r="J9060" s="106"/>
      <c r="K9060" s="107"/>
      <c r="L9060" s="105"/>
      <c r="M9060" s="105"/>
      <c r="N9060" s="106">
        <v>0</v>
      </c>
      <c r="O9060" s="107">
        <v>0</v>
      </c>
      <c r="P9060" s="113"/>
      <c r="Q9060" s="113"/>
      <c r="R9060" s="106"/>
      <c r="S9060" s="107"/>
      <c r="T9060" s="105"/>
      <c r="U9060" s="105"/>
      <c r="V9060" s="106"/>
      <c r="W9060" s="107"/>
      <c r="X9060" s="105"/>
      <c r="Y9060" s="105"/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10"/>
      <c r="B9061" s="111"/>
      <c r="C9061" s="112"/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10"/>
      <c r="B9062" s="111"/>
      <c r="C9062" s="112"/>
      <c r="D9062" s="21">
        <f t="shared" si="232"/>
        <v>0</v>
      </c>
      <c r="E9062" s="24">
        <f t="shared" si="233"/>
        <v>0</v>
      </c>
      <c r="F9062" s="104"/>
      <c r="G9062" s="104"/>
      <c r="H9062" s="105">
        <v>0</v>
      </c>
      <c r="I9062" s="105">
        <v>0</v>
      </c>
      <c r="J9062" s="106"/>
      <c r="K9062" s="107"/>
      <c r="L9062" s="105"/>
      <c r="M9062" s="105"/>
      <c r="N9062" s="106">
        <v>0</v>
      </c>
      <c r="O9062" s="107">
        <v>0</v>
      </c>
      <c r="P9062" s="105"/>
      <c r="Q9062" s="105"/>
      <c r="R9062" s="106"/>
      <c r="S9062" s="107"/>
      <c r="T9062" s="105"/>
      <c r="U9062" s="105"/>
      <c r="V9062" s="106"/>
      <c r="W9062" s="107"/>
      <c r="X9062" s="105"/>
      <c r="Y9062" s="105"/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10"/>
      <c r="B9063" s="111"/>
      <c r="C9063" s="112"/>
      <c r="D9063" s="21">
        <f t="shared" si="232"/>
        <v>0</v>
      </c>
      <c r="E9063" s="24">
        <f t="shared" si="233"/>
        <v>0</v>
      </c>
      <c r="F9063" s="104"/>
      <c r="G9063" s="104"/>
      <c r="H9063" s="113"/>
      <c r="I9063" s="113"/>
      <c r="J9063" s="31"/>
      <c r="K9063" s="32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10"/>
      <c r="B9064" s="111"/>
      <c r="C9064" s="112"/>
      <c r="D9064" s="21">
        <f t="shared" si="232"/>
        <v>0</v>
      </c>
      <c r="E9064" s="24">
        <f t="shared" si="233"/>
        <v>0</v>
      </c>
      <c r="F9064" s="104"/>
      <c r="G9064" s="104"/>
      <c r="H9064" s="105"/>
      <c r="I9064" s="105"/>
      <c r="J9064" s="106"/>
      <c r="K9064" s="107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10"/>
      <c r="B9065" s="111"/>
      <c r="C9065" s="112"/>
      <c r="D9065" s="21">
        <f t="shared" si="232"/>
        <v>0</v>
      </c>
      <c r="E9065" s="24">
        <f t="shared" si="233"/>
        <v>0</v>
      </c>
      <c r="F9065" s="104"/>
      <c r="G9065" s="104"/>
      <c r="H9065" s="113"/>
      <c r="I9065" s="113"/>
      <c r="J9065" s="31"/>
      <c r="K9065" s="32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10"/>
      <c r="B9066" s="111"/>
      <c r="C9066" s="112"/>
      <c r="D9066" s="21">
        <f t="shared" si="232"/>
        <v>0</v>
      </c>
      <c r="E9066" s="24">
        <f t="shared" si="233"/>
        <v>0</v>
      </c>
      <c r="F9066" s="104"/>
      <c r="G9066" s="104"/>
      <c r="H9066" s="105">
        <v>0</v>
      </c>
      <c r="I9066" s="105">
        <v>0</v>
      </c>
      <c r="J9066" s="106"/>
      <c r="K9066" s="107"/>
      <c r="L9066" s="105"/>
      <c r="M9066" s="105"/>
      <c r="N9066" s="106">
        <v>0</v>
      </c>
      <c r="O9066" s="107">
        <v>0</v>
      </c>
      <c r="P9066" s="113"/>
      <c r="Q9066" s="113"/>
      <c r="R9066" s="106"/>
      <c r="S9066" s="107"/>
      <c r="T9066" s="105"/>
      <c r="U9066" s="105"/>
      <c r="V9066" s="106"/>
      <c r="W9066" s="107"/>
      <c r="X9066" s="105"/>
      <c r="Y9066" s="105"/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10"/>
      <c r="B9067" s="111"/>
      <c r="C9067" s="112"/>
      <c r="D9067" s="21">
        <f t="shared" si="232"/>
        <v>0</v>
      </c>
      <c r="E9067" s="24">
        <f t="shared" si="233"/>
        <v>0</v>
      </c>
      <c r="F9067" s="104"/>
      <c r="G9067" s="104"/>
      <c r="H9067" s="113"/>
      <c r="I9067" s="113"/>
      <c r="J9067" s="31"/>
      <c r="K9067" s="32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10"/>
      <c r="B9068" s="111"/>
      <c r="C9068" s="112"/>
      <c r="D9068" s="21">
        <f t="shared" si="232"/>
        <v>0</v>
      </c>
      <c r="E9068" s="24">
        <f t="shared" si="233"/>
        <v>8467.09</v>
      </c>
      <c r="F9068" s="104"/>
      <c r="G9068" s="104"/>
      <c r="H9068" s="105">
        <v>0</v>
      </c>
      <c r="I9068" s="105">
        <v>4379.53</v>
      </c>
      <c r="J9068" s="106"/>
      <c r="K9068" s="107"/>
      <c r="L9068" s="105"/>
      <c r="M9068" s="105"/>
      <c r="N9068" s="106">
        <v>0</v>
      </c>
      <c r="O9068" s="107">
        <v>4087.56</v>
      </c>
      <c r="P9068" s="113"/>
      <c r="Q9068" s="113"/>
      <c r="R9068" s="106"/>
      <c r="S9068" s="107"/>
      <c r="T9068" s="105"/>
      <c r="U9068" s="105"/>
      <c r="V9068" s="106"/>
      <c r="W9068" s="107"/>
      <c r="X9068" s="105"/>
      <c r="Y9068" s="105"/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10"/>
      <c r="B9069" s="111"/>
      <c r="C9069" s="112"/>
      <c r="D9069" s="21">
        <f t="shared" si="232"/>
        <v>0</v>
      </c>
      <c r="E9069" s="24">
        <f t="shared" si="23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10"/>
      <c r="B9070" s="111"/>
      <c r="C9070" s="112"/>
      <c r="D9070" s="21">
        <f t="shared" si="232"/>
        <v>0</v>
      </c>
      <c r="E9070" s="24">
        <f t="shared" si="23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10"/>
      <c r="B9071" s="111"/>
      <c r="C9071" s="112"/>
      <c r="D9071" s="21">
        <f t="shared" si="232"/>
        <v>0</v>
      </c>
      <c r="E9071" s="24">
        <f t="shared" si="233"/>
        <v>0</v>
      </c>
      <c r="F9071" s="104"/>
      <c r="G9071" s="104"/>
      <c r="H9071" s="113"/>
      <c r="I9071" s="113"/>
      <c r="J9071" s="31"/>
      <c r="K9071" s="32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10"/>
      <c r="B9072" s="111"/>
      <c r="C9072" s="112"/>
      <c r="D9072" s="21">
        <f t="shared" si="232"/>
        <v>0</v>
      </c>
      <c r="E9072" s="24">
        <f t="shared" si="23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10"/>
      <c r="B9073" s="111"/>
      <c r="C9073" s="112"/>
      <c r="D9073" s="21">
        <f t="shared" si="232"/>
        <v>0</v>
      </c>
      <c r="E9073" s="24">
        <f t="shared" si="233"/>
        <v>0</v>
      </c>
      <c r="F9073" s="104"/>
      <c r="G9073" s="104"/>
      <c r="H9073" s="105"/>
      <c r="I9073" s="105"/>
      <c r="J9073" s="106"/>
      <c r="K9073" s="107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10"/>
      <c r="B9074" s="111"/>
      <c r="C9074" s="112"/>
      <c r="D9074" s="21">
        <f t="shared" si="232"/>
        <v>0</v>
      </c>
      <c r="E9074" s="24">
        <f t="shared" si="23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10"/>
      <c r="B9075" s="111"/>
      <c r="C9075" s="112"/>
      <c r="D9075" s="21">
        <f t="shared" si="232"/>
        <v>0</v>
      </c>
      <c r="E9075" s="24">
        <f t="shared" si="23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10"/>
      <c r="B9076" s="111"/>
      <c r="C9076" s="112"/>
      <c r="D9076" s="21">
        <f t="shared" si="232"/>
        <v>0</v>
      </c>
      <c r="E9076" s="24">
        <f t="shared" si="23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10"/>
      <c r="B9077" s="111"/>
      <c r="C9077" s="112"/>
      <c r="D9077" s="21">
        <f t="shared" si="232"/>
        <v>0</v>
      </c>
      <c r="E9077" s="24">
        <f t="shared" si="23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10"/>
      <c r="B9078" s="111"/>
      <c r="C9078" s="112"/>
      <c r="D9078" s="21">
        <f t="shared" si="232"/>
        <v>0</v>
      </c>
      <c r="E9078" s="24">
        <f t="shared" si="233"/>
        <v>0</v>
      </c>
      <c r="F9078" s="104"/>
      <c r="G9078" s="104"/>
      <c r="H9078" s="113"/>
      <c r="I9078" s="113"/>
      <c r="J9078" s="31"/>
      <c r="K9078" s="32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10"/>
      <c r="B9079" s="111"/>
      <c r="C9079" s="112"/>
      <c r="D9079" s="21">
        <f t="shared" si="232"/>
        <v>0</v>
      </c>
      <c r="E9079" s="24">
        <f t="shared" si="23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10"/>
      <c r="B9080" s="111"/>
      <c r="C9080" s="112"/>
      <c r="D9080" s="21">
        <f t="shared" si="232"/>
        <v>0</v>
      </c>
      <c r="E9080" s="24">
        <f t="shared" si="233"/>
        <v>0</v>
      </c>
      <c r="F9080" s="104"/>
      <c r="G9080" s="104"/>
      <c r="H9080" s="105"/>
      <c r="I9080" s="105"/>
      <c r="J9080" s="106"/>
      <c r="K9080" s="107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10"/>
      <c r="B9081" s="111"/>
      <c r="C9081" s="112"/>
      <c r="D9081" s="21">
        <f t="shared" si="232"/>
        <v>0</v>
      </c>
      <c r="E9081" s="24">
        <f t="shared" si="233"/>
        <v>0</v>
      </c>
      <c r="F9081" s="104"/>
      <c r="G9081" s="104"/>
      <c r="H9081" s="105">
        <v>0</v>
      </c>
      <c r="I9081" s="105">
        <v>0</v>
      </c>
      <c r="J9081" s="106"/>
      <c r="K9081" s="107"/>
      <c r="L9081" s="105"/>
      <c r="M9081" s="105"/>
      <c r="N9081" s="106">
        <v>0</v>
      </c>
      <c r="O9081" s="107">
        <v>0</v>
      </c>
      <c r="P9081" s="105"/>
      <c r="Q9081" s="105"/>
      <c r="R9081" s="106"/>
      <c r="S9081" s="107"/>
      <c r="T9081" s="105"/>
      <c r="U9081" s="105"/>
      <c r="V9081" s="106"/>
      <c r="W9081" s="107"/>
      <c r="X9081" s="105"/>
      <c r="Y9081" s="105"/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10"/>
      <c r="B9082" s="111"/>
      <c r="C9082" s="112"/>
      <c r="D9082" s="21">
        <f t="shared" si="232"/>
        <v>0</v>
      </c>
      <c r="E9082" s="24">
        <f t="shared" si="233"/>
        <v>0</v>
      </c>
      <c r="F9082" s="104"/>
      <c r="G9082" s="104"/>
      <c r="H9082" s="105"/>
      <c r="I9082" s="105"/>
      <c r="J9082" s="106"/>
      <c r="K9082" s="107"/>
      <c r="L9082" s="105"/>
      <c r="M9082" s="105"/>
      <c r="N9082" s="106"/>
      <c r="O9082" s="107"/>
      <c r="P9082" s="105"/>
      <c r="Q9082" s="105"/>
      <c r="R9082" s="106"/>
      <c r="S9082" s="107"/>
      <c r="T9082" s="105"/>
      <c r="U9082" s="105"/>
      <c r="V9082" s="106"/>
      <c r="W9082" s="107"/>
      <c r="X9082" s="105"/>
      <c r="Y9082" s="105"/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10"/>
      <c r="B9083" s="111"/>
      <c r="C9083" s="112"/>
      <c r="D9083" s="21">
        <f t="shared" si="232"/>
        <v>0</v>
      </c>
      <c r="E9083" s="24">
        <f t="shared" si="233"/>
        <v>13980</v>
      </c>
      <c r="F9083" s="104"/>
      <c r="G9083" s="104"/>
      <c r="H9083" s="105">
        <v>0</v>
      </c>
      <c r="I9083" s="105">
        <v>0</v>
      </c>
      <c r="J9083" s="106"/>
      <c r="K9083" s="107"/>
      <c r="L9083" s="105"/>
      <c r="M9083" s="105"/>
      <c r="N9083" s="106">
        <v>0</v>
      </c>
      <c r="O9083" s="107">
        <v>13980</v>
      </c>
      <c r="P9083" s="105"/>
      <c r="Q9083" s="105"/>
      <c r="R9083" s="106"/>
      <c r="S9083" s="107"/>
      <c r="T9083" s="105"/>
      <c r="U9083" s="105"/>
      <c r="V9083" s="106"/>
      <c r="W9083" s="107"/>
      <c r="X9083" s="105"/>
      <c r="Y9083" s="105"/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10"/>
      <c r="B9084" s="111"/>
      <c r="C9084" s="112"/>
      <c r="D9084" s="21">
        <f t="shared" si="232"/>
        <v>0</v>
      </c>
      <c r="E9084" s="24">
        <f t="shared" si="233"/>
        <v>0</v>
      </c>
      <c r="F9084" s="104"/>
      <c r="G9084" s="104"/>
      <c r="H9084" s="113">
        <v>0</v>
      </c>
      <c r="I9084" s="113">
        <v>0</v>
      </c>
      <c r="J9084" s="31"/>
      <c r="K9084" s="32"/>
      <c r="L9084" s="113"/>
      <c r="M9084" s="113"/>
      <c r="N9084" s="31">
        <v>0</v>
      </c>
      <c r="O9084" s="32">
        <v>0</v>
      </c>
      <c r="P9084" s="105"/>
      <c r="Q9084" s="105"/>
      <c r="R9084" s="31"/>
      <c r="S9084" s="32"/>
      <c r="T9084" s="113"/>
      <c r="U9084" s="113"/>
      <c r="V9084" s="31"/>
      <c r="W9084" s="32"/>
      <c r="X9084" s="113"/>
      <c r="Y9084" s="113"/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10"/>
      <c r="B9085" s="111"/>
      <c r="C9085" s="112"/>
      <c r="D9085" s="21">
        <f t="shared" si="232"/>
        <v>0</v>
      </c>
      <c r="E9085" s="24">
        <f t="shared" si="233"/>
        <v>0</v>
      </c>
      <c r="F9085" s="104"/>
      <c r="G9085" s="104"/>
      <c r="H9085" s="113"/>
      <c r="I9085" s="113"/>
      <c r="J9085" s="31"/>
      <c r="K9085" s="32"/>
      <c r="L9085" s="113"/>
      <c r="M9085" s="113"/>
      <c r="N9085" s="31"/>
      <c r="O9085" s="32"/>
      <c r="P9085" s="113"/>
      <c r="Q9085" s="113"/>
      <c r="R9085" s="31"/>
      <c r="S9085" s="32"/>
      <c r="T9085" s="113"/>
      <c r="U9085" s="113"/>
      <c r="V9085" s="31"/>
      <c r="W9085" s="32"/>
      <c r="X9085" s="113"/>
      <c r="Y9085" s="113"/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10"/>
      <c r="B9086" s="111"/>
      <c r="C9086" s="112"/>
      <c r="D9086" s="21">
        <f t="shared" si="232"/>
        <v>0</v>
      </c>
      <c r="E9086" s="24">
        <f t="shared" si="233"/>
        <v>0</v>
      </c>
      <c r="F9086" s="104"/>
      <c r="G9086" s="104"/>
      <c r="H9086" s="113"/>
      <c r="I9086" s="113"/>
      <c r="J9086" s="31"/>
      <c r="K9086" s="32"/>
      <c r="L9086" s="113"/>
      <c r="M9086" s="113"/>
      <c r="N9086" s="31"/>
      <c r="O9086" s="32"/>
      <c r="P9086" s="113"/>
      <c r="Q9086" s="113"/>
      <c r="R9086" s="31"/>
      <c r="S9086" s="32"/>
      <c r="T9086" s="113"/>
      <c r="U9086" s="113"/>
      <c r="V9086" s="31"/>
      <c r="W9086" s="32"/>
      <c r="X9086" s="113"/>
      <c r="Y9086" s="113"/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10"/>
      <c r="B9087" s="111"/>
      <c r="C9087" s="112"/>
      <c r="D9087" s="21">
        <f t="shared" si="232"/>
        <v>0</v>
      </c>
      <c r="E9087" s="24">
        <f t="shared" si="233"/>
        <v>0</v>
      </c>
      <c r="F9087" s="104"/>
      <c r="G9087" s="104"/>
      <c r="H9087" s="105">
        <v>0</v>
      </c>
      <c r="I9087" s="105">
        <v>0</v>
      </c>
      <c r="J9087" s="106"/>
      <c r="K9087" s="107"/>
      <c r="L9087" s="105"/>
      <c r="M9087" s="105"/>
      <c r="N9087" s="106">
        <v>0</v>
      </c>
      <c r="O9087" s="107">
        <v>0</v>
      </c>
      <c r="P9087" s="113"/>
      <c r="Q9087" s="113"/>
      <c r="R9087" s="106"/>
      <c r="S9087" s="107"/>
      <c r="T9087" s="105"/>
      <c r="U9087" s="105"/>
      <c r="V9087" s="106"/>
      <c r="W9087" s="107"/>
      <c r="X9087" s="105"/>
      <c r="Y9087" s="105"/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10"/>
      <c r="B9088" s="111"/>
      <c r="C9088" s="112"/>
      <c r="D9088" s="21">
        <f t="shared" si="232"/>
        <v>289000</v>
      </c>
      <c r="E9088" s="24">
        <f t="shared" si="233"/>
        <v>0</v>
      </c>
      <c r="F9088" s="104"/>
      <c r="G9088" s="104"/>
      <c r="H9088" s="113">
        <v>0</v>
      </c>
      <c r="I9088" s="113">
        <v>0</v>
      </c>
      <c r="J9088" s="31"/>
      <c r="K9088" s="32"/>
      <c r="L9088" s="113"/>
      <c r="M9088" s="113"/>
      <c r="N9088" s="31">
        <v>289000</v>
      </c>
      <c r="O9088" s="32">
        <v>0</v>
      </c>
      <c r="P9088" s="105"/>
      <c r="Q9088" s="105"/>
      <c r="R9088" s="31"/>
      <c r="S9088" s="32"/>
      <c r="T9088" s="113"/>
      <c r="U9088" s="113"/>
      <c r="V9088" s="31"/>
      <c r="W9088" s="32"/>
      <c r="X9088" s="113"/>
      <c r="Y9088" s="113"/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10"/>
      <c r="B9089" s="111"/>
      <c r="C9089" s="112"/>
      <c r="D9089" s="21">
        <f t="shared" si="232"/>
        <v>0</v>
      </c>
      <c r="E9089" s="24">
        <f t="shared" si="233"/>
        <v>0</v>
      </c>
      <c r="F9089" s="104"/>
      <c r="G9089" s="104"/>
      <c r="H9089" s="113">
        <v>0</v>
      </c>
      <c r="I9089" s="113">
        <v>0</v>
      </c>
      <c r="J9089" s="31"/>
      <c r="K9089" s="32"/>
      <c r="L9089" s="113"/>
      <c r="M9089" s="113"/>
      <c r="N9089" s="31">
        <v>0</v>
      </c>
      <c r="O9089" s="32">
        <v>0</v>
      </c>
      <c r="P9089" s="113"/>
      <c r="Q9089" s="113"/>
      <c r="R9089" s="31"/>
      <c r="S9089" s="32"/>
      <c r="T9089" s="113"/>
      <c r="U9089" s="113"/>
      <c r="V9089" s="31"/>
      <c r="W9089" s="32"/>
      <c r="X9089" s="113"/>
      <c r="Y9089" s="113"/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10"/>
      <c r="B9090" s="111"/>
      <c r="C9090" s="112"/>
      <c r="D9090" s="21">
        <f t="shared" si="232"/>
        <v>0</v>
      </c>
      <c r="E9090" s="24">
        <f t="shared" si="233"/>
        <v>0</v>
      </c>
      <c r="F9090" s="104"/>
      <c r="G9090" s="104"/>
      <c r="H9090" s="105"/>
      <c r="I9090" s="105"/>
      <c r="J9090" s="106"/>
      <c r="K9090" s="107"/>
      <c r="L9090" s="105"/>
      <c r="M9090" s="105"/>
      <c r="N9090" s="106"/>
      <c r="O9090" s="107"/>
      <c r="P9090" s="113"/>
      <c r="Q9090" s="113"/>
      <c r="R9090" s="106"/>
      <c r="S9090" s="107"/>
      <c r="T9090" s="105"/>
      <c r="U9090" s="105"/>
      <c r="V9090" s="106"/>
      <c r="W9090" s="107"/>
      <c r="X9090" s="105"/>
      <c r="Y9090" s="105"/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10"/>
      <c r="B9091" s="111"/>
      <c r="C9091" s="112"/>
      <c r="D9091" s="21">
        <f t="shared" si="232"/>
        <v>0</v>
      </c>
      <c r="E9091" s="24">
        <f t="shared" si="233"/>
        <v>26522.94</v>
      </c>
      <c r="F9091" s="104"/>
      <c r="G9091" s="104"/>
      <c r="H9091" s="105">
        <v>0</v>
      </c>
      <c r="I9091" s="105">
        <v>15471.8</v>
      </c>
      <c r="J9091" s="106"/>
      <c r="K9091" s="107"/>
      <c r="L9091" s="105"/>
      <c r="M9091" s="105"/>
      <c r="N9091" s="106">
        <v>0</v>
      </c>
      <c r="O9091" s="107">
        <v>11051.14</v>
      </c>
      <c r="P9091" s="105"/>
      <c r="Q9091" s="105"/>
      <c r="R9091" s="106"/>
      <c r="S9091" s="107"/>
      <c r="T9091" s="105"/>
      <c r="U9091" s="105"/>
      <c r="V9091" s="106"/>
      <c r="W9091" s="107"/>
      <c r="X9091" s="105"/>
      <c r="Y9091" s="105"/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10"/>
      <c r="B9092" s="111"/>
      <c r="C9092" s="112"/>
      <c r="D9092" s="21">
        <f t="shared" si="232"/>
        <v>0</v>
      </c>
      <c r="E9092" s="24">
        <f t="shared" si="233"/>
        <v>0</v>
      </c>
      <c r="F9092" s="104"/>
      <c r="G9092" s="104"/>
      <c r="H9092" s="105"/>
      <c r="I9092" s="105"/>
      <c r="J9092" s="106"/>
      <c r="K9092" s="107"/>
      <c r="L9092" s="105"/>
      <c r="M9092" s="105"/>
      <c r="N9092" s="106"/>
      <c r="O9092" s="107"/>
      <c r="P9092" s="105"/>
      <c r="Q9092" s="105"/>
      <c r="R9092" s="106"/>
      <c r="S9092" s="107"/>
      <c r="T9092" s="105"/>
      <c r="U9092" s="105"/>
      <c r="V9092" s="106"/>
      <c r="W9092" s="107"/>
      <c r="X9092" s="105"/>
      <c r="Y9092" s="105"/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10"/>
      <c r="B9093" s="111"/>
      <c r="C9093" s="112"/>
      <c r="D9093" s="21">
        <f t="shared" si="232"/>
        <v>413.36</v>
      </c>
      <c r="E9093" s="24">
        <f t="shared" si="233"/>
        <v>1771.9299999999998</v>
      </c>
      <c r="F9093" s="104"/>
      <c r="G9093" s="104"/>
      <c r="H9093" s="105">
        <v>0</v>
      </c>
      <c r="I9093" s="105">
        <v>916.52</v>
      </c>
      <c r="J9093" s="106"/>
      <c r="K9093" s="107"/>
      <c r="L9093" s="105"/>
      <c r="M9093" s="105"/>
      <c r="N9093" s="106">
        <v>413.36</v>
      </c>
      <c r="O9093" s="107">
        <v>855.41</v>
      </c>
      <c r="P9093" s="105"/>
      <c r="Q9093" s="105"/>
      <c r="R9093" s="106"/>
      <c r="S9093" s="107"/>
      <c r="T9093" s="105"/>
      <c r="U9093" s="105"/>
      <c r="V9093" s="106"/>
      <c r="W9093" s="107"/>
      <c r="X9093" s="105"/>
      <c r="Y9093" s="105"/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10"/>
      <c r="B9094" s="111"/>
      <c r="C9094" s="112"/>
      <c r="D9094" s="21">
        <f t="shared" si="232"/>
        <v>0</v>
      </c>
      <c r="E9094" s="24">
        <f t="shared" si="233"/>
        <v>4540.2700000000004</v>
      </c>
      <c r="F9094" s="104"/>
      <c r="G9094" s="104"/>
      <c r="H9094" s="105">
        <v>0</v>
      </c>
      <c r="I9094" s="105">
        <v>2348.41</v>
      </c>
      <c r="J9094" s="106"/>
      <c r="K9094" s="107"/>
      <c r="L9094" s="105"/>
      <c r="M9094" s="105"/>
      <c r="N9094" s="106">
        <v>0</v>
      </c>
      <c r="O9094" s="107">
        <v>2191.86</v>
      </c>
      <c r="P9094" s="105"/>
      <c r="Q9094" s="105"/>
      <c r="R9094" s="106"/>
      <c r="S9094" s="107"/>
      <c r="T9094" s="105"/>
      <c r="U9094" s="105"/>
      <c r="V9094" s="106"/>
      <c r="W9094" s="107"/>
      <c r="X9094" s="105"/>
      <c r="Y9094" s="105"/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10"/>
      <c r="B9095" s="111"/>
      <c r="C9095" s="112"/>
      <c r="D9095" s="21">
        <f t="shared" si="232"/>
        <v>0</v>
      </c>
      <c r="E9095" s="24">
        <f t="shared" si="233"/>
        <v>0</v>
      </c>
      <c r="F9095" s="104"/>
      <c r="G9095" s="104"/>
      <c r="H9095" s="105"/>
      <c r="I9095" s="105"/>
      <c r="J9095" s="106"/>
      <c r="K9095" s="107"/>
      <c r="L9095" s="105"/>
      <c r="M9095" s="105"/>
      <c r="N9095" s="106"/>
      <c r="O9095" s="107"/>
      <c r="P9095" s="105"/>
      <c r="Q9095" s="105"/>
      <c r="R9095" s="106"/>
      <c r="S9095" s="107"/>
      <c r="T9095" s="105"/>
      <c r="U9095" s="105"/>
      <c r="V9095" s="106"/>
      <c r="W9095" s="107"/>
      <c r="X9095" s="105"/>
      <c r="Y9095" s="105"/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10"/>
      <c r="B9096" s="111"/>
      <c r="C9096" s="112"/>
      <c r="D9096" s="21">
        <f t="shared" si="232"/>
        <v>0</v>
      </c>
      <c r="E9096" s="24">
        <f t="shared" si="233"/>
        <v>0</v>
      </c>
      <c r="F9096" s="104"/>
      <c r="G9096" s="104"/>
      <c r="H9096" s="113"/>
      <c r="I9096" s="113"/>
      <c r="J9096" s="31"/>
      <c r="K9096" s="32"/>
      <c r="L9096" s="113"/>
      <c r="M9096" s="113"/>
      <c r="N9096" s="31"/>
      <c r="O9096" s="32"/>
      <c r="P9096" s="105"/>
      <c r="Q9096" s="105"/>
      <c r="R9096" s="31"/>
      <c r="S9096" s="32"/>
      <c r="T9096" s="113"/>
      <c r="U9096" s="113"/>
      <c r="V9096" s="31"/>
      <c r="W9096" s="32"/>
      <c r="X9096" s="113"/>
      <c r="Y9096" s="113"/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10"/>
      <c r="B9097" s="111"/>
      <c r="C9097" s="112"/>
      <c r="D9097" s="21">
        <f t="shared" si="232"/>
        <v>0</v>
      </c>
      <c r="E9097" s="24">
        <f t="shared" si="233"/>
        <v>178944.25</v>
      </c>
      <c r="F9097" s="104"/>
      <c r="G9097" s="104"/>
      <c r="H9097" s="105">
        <v>0</v>
      </c>
      <c r="I9097" s="105">
        <v>92557.37</v>
      </c>
      <c r="J9097" s="106"/>
      <c r="K9097" s="107"/>
      <c r="L9097" s="105"/>
      <c r="M9097" s="105"/>
      <c r="N9097" s="106">
        <v>0</v>
      </c>
      <c r="O9097" s="107">
        <v>86386.880000000005</v>
      </c>
      <c r="P9097" s="113"/>
      <c r="Q9097" s="113"/>
      <c r="R9097" s="106"/>
      <c r="S9097" s="107"/>
      <c r="T9097" s="105"/>
      <c r="U9097" s="105"/>
      <c r="V9097" s="106"/>
      <c r="W9097" s="107"/>
      <c r="X9097" s="105"/>
      <c r="Y9097" s="105"/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10"/>
      <c r="B9098" s="111"/>
      <c r="C9098" s="112"/>
      <c r="D9098" s="21">
        <f t="shared" si="232"/>
        <v>0</v>
      </c>
      <c r="E9098" s="24">
        <f t="shared" si="233"/>
        <v>29879.260000000002</v>
      </c>
      <c r="F9098" s="104"/>
      <c r="G9098" s="104"/>
      <c r="H9098" s="105">
        <v>0</v>
      </c>
      <c r="I9098" s="105">
        <v>12042.06</v>
      </c>
      <c r="J9098" s="106"/>
      <c r="K9098" s="107"/>
      <c r="L9098" s="105"/>
      <c r="M9098" s="105"/>
      <c r="N9098" s="106">
        <v>0</v>
      </c>
      <c r="O9098" s="107">
        <v>17837.2</v>
      </c>
      <c r="P9098" s="105"/>
      <c r="Q9098" s="105"/>
      <c r="R9098" s="106"/>
      <c r="S9098" s="107"/>
      <c r="T9098" s="105"/>
      <c r="U9098" s="105"/>
      <c r="V9098" s="106"/>
      <c r="W9098" s="107"/>
      <c r="X9098" s="105"/>
      <c r="Y9098" s="105"/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10"/>
      <c r="B9099" s="111"/>
      <c r="C9099" s="112"/>
      <c r="D9099" s="21">
        <f t="shared" si="232"/>
        <v>0</v>
      </c>
      <c r="E9099" s="24">
        <f t="shared" si="233"/>
        <v>4073.19</v>
      </c>
      <c r="F9099" s="104"/>
      <c r="G9099" s="104"/>
      <c r="H9099" s="105">
        <v>0</v>
      </c>
      <c r="I9099" s="105">
        <v>2106.81</v>
      </c>
      <c r="J9099" s="106"/>
      <c r="K9099" s="107"/>
      <c r="L9099" s="105"/>
      <c r="M9099" s="105"/>
      <c r="N9099" s="106">
        <v>0</v>
      </c>
      <c r="O9099" s="107">
        <v>1966.38</v>
      </c>
      <c r="P9099" s="105"/>
      <c r="Q9099" s="105"/>
      <c r="R9099" s="106"/>
      <c r="S9099" s="107"/>
      <c r="T9099" s="105"/>
      <c r="U9099" s="105"/>
      <c r="V9099" s="106"/>
      <c r="W9099" s="107"/>
      <c r="X9099" s="105"/>
      <c r="Y9099" s="105"/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10"/>
      <c r="B9100" s="111"/>
      <c r="C9100" s="112"/>
      <c r="D9100" s="21">
        <f t="shared" si="232"/>
        <v>0</v>
      </c>
      <c r="E9100" s="24">
        <f t="shared" si="233"/>
        <v>0</v>
      </c>
      <c r="F9100" s="104"/>
      <c r="G9100" s="104"/>
      <c r="H9100" s="105"/>
      <c r="I9100" s="105"/>
      <c r="J9100" s="106"/>
      <c r="K9100" s="107"/>
      <c r="L9100" s="105"/>
      <c r="M9100" s="105"/>
      <c r="N9100" s="106"/>
      <c r="O9100" s="107"/>
      <c r="P9100" s="105"/>
      <c r="Q9100" s="105"/>
      <c r="R9100" s="106"/>
      <c r="S9100" s="107"/>
      <c r="T9100" s="105"/>
      <c r="U9100" s="105"/>
      <c r="V9100" s="106"/>
      <c r="W9100" s="107"/>
      <c r="X9100" s="105"/>
      <c r="Y9100" s="105"/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10"/>
      <c r="B9101" s="111"/>
      <c r="C9101" s="112"/>
      <c r="D9101" s="21">
        <f t="shared" si="232"/>
        <v>0</v>
      </c>
      <c r="E9101" s="24">
        <f t="shared" si="233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10"/>
      <c r="B9102" s="111"/>
      <c r="C9102" s="112"/>
      <c r="D9102" s="21">
        <f t="shared" si="232"/>
        <v>0</v>
      </c>
      <c r="E9102" s="24">
        <f t="shared" si="233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10"/>
      <c r="B9103" s="111"/>
      <c r="C9103" s="112"/>
      <c r="D9103" s="21">
        <f t="shared" si="232"/>
        <v>0</v>
      </c>
      <c r="E9103" s="24">
        <f t="shared" si="233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10"/>
      <c r="B9104" s="111"/>
      <c r="C9104" s="112"/>
      <c r="D9104" s="21">
        <f t="shared" si="232"/>
        <v>0</v>
      </c>
      <c r="E9104" s="24">
        <f t="shared" si="233"/>
        <v>0</v>
      </c>
      <c r="F9104" s="104"/>
      <c r="G9104" s="104"/>
      <c r="H9104" s="113"/>
      <c r="I9104" s="113"/>
      <c r="J9104" s="31"/>
      <c r="K9104" s="32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10"/>
      <c r="B9105" s="111"/>
      <c r="C9105" s="112"/>
      <c r="D9105" s="21">
        <f t="shared" si="232"/>
        <v>0</v>
      </c>
      <c r="E9105" s="24">
        <f t="shared" si="233"/>
        <v>0</v>
      </c>
      <c r="F9105" s="104"/>
      <c r="G9105" s="104"/>
      <c r="H9105" s="105"/>
      <c r="I9105" s="105"/>
      <c r="J9105" s="106"/>
      <c r="K9105" s="107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10"/>
      <c r="B9106" s="111"/>
      <c r="C9106" s="112"/>
      <c r="D9106" s="21">
        <f t="shared" si="232"/>
        <v>0</v>
      </c>
      <c r="E9106" s="24">
        <f t="shared" si="233"/>
        <v>0</v>
      </c>
      <c r="F9106" s="104"/>
      <c r="G9106" s="104"/>
      <c r="H9106" s="113"/>
      <c r="I9106" s="113"/>
      <c r="J9106" s="31"/>
      <c r="K9106" s="32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10"/>
      <c r="B9107" s="111"/>
      <c r="C9107" s="112"/>
      <c r="D9107" s="21">
        <f t="shared" si="232"/>
        <v>1200000</v>
      </c>
      <c r="E9107" s="24">
        <f t="shared" si="233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>
        <v>1200000</v>
      </c>
      <c r="O9107" s="32">
        <v>0</v>
      </c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10"/>
      <c r="B9108" s="111"/>
      <c r="C9108" s="112"/>
      <c r="D9108" s="21">
        <f t="shared" si="232"/>
        <v>0</v>
      </c>
      <c r="E9108" s="24">
        <f t="shared" si="233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10"/>
      <c r="B9109" s="111"/>
      <c r="C9109" s="112"/>
      <c r="D9109" s="21">
        <f t="shared" si="232"/>
        <v>0</v>
      </c>
      <c r="E9109" s="24">
        <f t="shared" si="233"/>
        <v>14246.56</v>
      </c>
      <c r="F9109" s="104"/>
      <c r="G9109" s="104"/>
      <c r="H9109" s="105"/>
      <c r="I9109" s="105"/>
      <c r="J9109" s="106"/>
      <c r="K9109" s="107"/>
      <c r="L9109" s="105"/>
      <c r="M9109" s="105"/>
      <c r="N9109" s="106">
        <v>0</v>
      </c>
      <c r="O9109" s="107">
        <v>14246.56</v>
      </c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10"/>
      <c r="B9110" s="111"/>
      <c r="C9110" s="112"/>
      <c r="D9110" s="21">
        <f t="shared" si="232"/>
        <v>0</v>
      </c>
      <c r="E9110" s="24">
        <f t="shared" si="233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10"/>
      <c r="B9111" s="111"/>
      <c r="C9111" s="112"/>
      <c r="D9111" s="21">
        <f t="shared" si="232"/>
        <v>0</v>
      </c>
      <c r="E9111" s="24">
        <f t="shared" si="233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10"/>
      <c r="B9112" s="111"/>
      <c r="C9112" s="112"/>
      <c r="D9112" s="21">
        <f t="shared" si="232"/>
        <v>1550000</v>
      </c>
      <c r="E9112" s="24">
        <f t="shared" si="233"/>
        <v>1200000</v>
      </c>
      <c r="F9112" s="104"/>
      <c r="G9112" s="104"/>
      <c r="H9112" s="105"/>
      <c r="I9112" s="105"/>
      <c r="J9112" s="106"/>
      <c r="K9112" s="107"/>
      <c r="L9112" s="105"/>
      <c r="M9112" s="105"/>
      <c r="N9112" s="106">
        <v>1550000</v>
      </c>
      <c r="O9112" s="107">
        <v>1200000</v>
      </c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10"/>
      <c r="B9113" s="111"/>
      <c r="C9113" s="112"/>
      <c r="D9113" s="21">
        <f t="shared" si="232"/>
        <v>0</v>
      </c>
      <c r="E9113" s="24">
        <f t="shared" si="233"/>
        <v>0</v>
      </c>
      <c r="F9113" s="104"/>
      <c r="G9113" s="104"/>
      <c r="H9113" s="113"/>
      <c r="I9113" s="113"/>
      <c r="J9113" s="31"/>
      <c r="K9113" s="32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10"/>
      <c r="B9114" s="111"/>
      <c r="C9114" s="112"/>
      <c r="D9114" s="21">
        <f t="shared" si="232"/>
        <v>0</v>
      </c>
      <c r="E9114" s="24">
        <f t="shared" si="233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10"/>
      <c r="B9115" s="111"/>
      <c r="C9115" s="112"/>
      <c r="D9115" s="21">
        <f t="shared" si="232"/>
        <v>0</v>
      </c>
      <c r="E9115" s="24">
        <f t="shared" si="233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10"/>
      <c r="B9116" s="111"/>
      <c r="C9116" s="112"/>
      <c r="D9116" s="21">
        <f t="shared" si="232"/>
        <v>0</v>
      </c>
      <c r="E9116" s="24">
        <f t="shared" si="233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10"/>
      <c r="B9117" s="111"/>
      <c r="C9117" s="112"/>
      <c r="D9117" s="21">
        <f t="shared" si="232"/>
        <v>0</v>
      </c>
      <c r="E9117" s="24">
        <f t="shared" si="233"/>
        <v>0</v>
      </c>
      <c r="F9117" s="104"/>
      <c r="G9117" s="104"/>
      <c r="H9117" s="113">
        <v>0</v>
      </c>
      <c r="I9117" s="113">
        <v>0</v>
      </c>
      <c r="J9117" s="31"/>
      <c r="K9117" s="32"/>
      <c r="L9117" s="113"/>
      <c r="M9117" s="113"/>
      <c r="N9117" s="31">
        <v>0</v>
      </c>
      <c r="O9117" s="32">
        <v>0</v>
      </c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10"/>
      <c r="B9118" s="111"/>
      <c r="C9118" s="112"/>
      <c r="D9118" s="21">
        <f t="shared" si="232"/>
        <v>0</v>
      </c>
      <c r="E9118" s="24">
        <f t="shared" si="233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10"/>
      <c r="B9119" s="111"/>
      <c r="C9119" s="112"/>
      <c r="D9119" s="21">
        <f t="shared" si="232"/>
        <v>0</v>
      </c>
      <c r="E9119" s="24">
        <f t="shared" si="233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10"/>
      <c r="B9120" s="111"/>
      <c r="C9120" s="112"/>
      <c r="D9120" s="21">
        <f t="shared" si="232"/>
        <v>0</v>
      </c>
      <c r="E9120" s="24">
        <f t="shared" si="233"/>
        <v>0</v>
      </c>
      <c r="F9120" s="104"/>
      <c r="G9120" s="104"/>
      <c r="H9120" s="105"/>
      <c r="I9120" s="105"/>
      <c r="J9120" s="106"/>
      <c r="K9120" s="107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10"/>
      <c r="B9121" s="111"/>
      <c r="C9121" s="112"/>
      <c r="D9121" s="21">
        <f t="shared" si="232"/>
        <v>0</v>
      </c>
      <c r="E9121" s="24">
        <f t="shared" si="233"/>
        <v>0</v>
      </c>
      <c r="F9121" s="104"/>
      <c r="G9121" s="104"/>
      <c r="H9121" s="113"/>
      <c r="I9121" s="113"/>
      <c r="J9121" s="31"/>
      <c r="K9121" s="32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10"/>
      <c r="B9122" s="111"/>
      <c r="C9122" s="112"/>
      <c r="D9122" s="21">
        <f t="shared" si="232"/>
        <v>0</v>
      </c>
      <c r="E9122" s="24">
        <f t="shared" si="233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10"/>
      <c r="B9123" s="111"/>
      <c r="C9123" s="112"/>
      <c r="D9123" s="21">
        <f t="shared" si="232"/>
        <v>0</v>
      </c>
      <c r="E9123" s="24">
        <f t="shared" si="233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10"/>
      <c r="B9124" s="111"/>
      <c r="C9124" s="112"/>
      <c r="D9124" s="21">
        <f t="shared" si="232"/>
        <v>0</v>
      </c>
      <c r="E9124" s="24">
        <f t="shared" si="233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10"/>
      <c r="B9125" s="111"/>
      <c r="C9125" s="112"/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104"/>
      <c r="G9125" s="104"/>
      <c r="H9125" s="113">
        <v>0</v>
      </c>
      <c r="I9125" s="113">
        <v>0</v>
      </c>
      <c r="J9125" s="31"/>
      <c r="K9125" s="32"/>
      <c r="L9125" s="113"/>
      <c r="M9125" s="113"/>
      <c r="N9125" s="31">
        <v>0</v>
      </c>
      <c r="O9125" s="32">
        <v>0</v>
      </c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10"/>
      <c r="B9126" s="111"/>
      <c r="C9126" s="112"/>
      <c r="D9126" s="21">
        <f t="shared" si="234"/>
        <v>0</v>
      </c>
      <c r="E9126" s="24">
        <f t="shared" si="23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10"/>
      <c r="B9127" s="111"/>
      <c r="C9127" s="112"/>
      <c r="D9127" s="21">
        <f t="shared" si="234"/>
        <v>0</v>
      </c>
      <c r="E9127" s="24">
        <f t="shared" si="23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10"/>
      <c r="B9128" s="111"/>
      <c r="C9128" s="112"/>
      <c r="D9128" s="21">
        <f t="shared" si="234"/>
        <v>0</v>
      </c>
      <c r="E9128" s="24">
        <f t="shared" si="23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10"/>
      <c r="B9129" s="111"/>
      <c r="C9129" s="112"/>
      <c r="D9129" s="21">
        <f t="shared" si="234"/>
        <v>0</v>
      </c>
      <c r="E9129" s="24">
        <f t="shared" si="235"/>
        <v>0</v>
      </c>
      <c r="F9129" s="104"/>
      <c r="G9129" s="104"/>
      <c r="H9129" s="105"/>
      <c r="I9129" s="105"/>
      <c r="J9129" s="106"/>
      <c r="K9129" s="107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10"/>
      <c r="B9130" s="111"/>
      <c r="C9130" s="112"/>
      <c r="D9130" s="21">
        <f t="shared" si="234"/>
        <v>0</v>
      </c>
      <c r="E9130" s="24">
        <f t="shared" si="23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10"/>
      <c r="B9131" s="111"/>
      <c r="C9131" s="112"/>
      <c r="D9131" s="21">
        <f t="shared" si="234"/>
        <v>0</v>
      </c>
      <c r="E9131" s="24">
        <f t="shared" si="23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10"/>
      <c r="B9132" s="111"/>
      <c r="C9132" s="112"/>
      <c r="D9132" s="21">
        <f t="shared" si="234"/>
        <v>0</v>
      </c>
      <c r="E9132" s="24">
        <f t="shared" si="235"/>
        <v>0</v>
      </c>
      <c r="F9132" s="104"/>
      <c r="G9132" s="104"/>
      <c r="H9132" s="113"/>
      <c r="I9132" s="113"/>
      <c r="J9132" s="31"/>
      <c r="K9132" s="32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10"/>
      <c r="B9133" s="111"/>
      <c r="C9133" s="112"/>
      <c r="D9133" s="21">
        <f t="shared" si="234"/>
        <v>108736</v>
      </c>
      <c r="E9133" s="24">
        <f t="shared" si="235"/>
        <v>913685.38</v>
      </c>
      <c r="F9133" s="104"/>
      <c r="G9133" s="104"/>
      <c r="H9133" s="113">
        <v>102256</v>
      </c>
      <c r="I9133" s="113">
        <v>600309.48</v>
      </c>
      <c r="J9133" s="31"/>
      <c r="K9133" s="32"/>
      <c r="L9133" s="113"/>
      <c r="M9133" s="113"/>
      <c r="N9133" s="31">
        <v>6480</v>
      </c>
      <c r="O9133" s="32">
        <v>313375.90000000002</v>
      </c>
      <c r="P9133" s="113"/>
      <c r="Q9133" s="113"/>
      <c r="R9133" s="31"/>
      <c r="S9133" s="32"/>
      <c r="T9133" s="113"/>
      <c r="U9133" s="113"/>
      <c r="V9133" s="31"/>
      <c r="W9133" s="32"/>
      <c r="X9133" s="113"/>
      <c r="Y9133" s="113"/>
      <c r="Z9133" s="31"/>
      <c r="AA9133" s="32"/>
      <c r="AB9133" s="113"/>
      <c r="AC9133" s="113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10"/>
      <c r="B9134" s="111"/>
      <c r="C9134" s="112"/>
      <c r="D9134" s="21">
        <f t="shared" si="234"/>
        <v>0</v>
      </c>
      <c r="E9134" s="24">
        <f t="shared" si="235"/>
        <v>101888</v>
      </c>
      <c r="F9134" s="104"/>
      <c r="G9134" s="104"/>
      <c r="H9134" s="113">
        <v>0</v>
      </c>
      <c r="I9134" s="113">
        <v>60348</v>
      </c>
      <c r="J9134" s="31"/>
      <c r="K9134" s="32"/>
      <c r="L9134" s="113"/>
      <c r="M9134" s="113"/>
      <c r="N9134" s="31">
        <v>0</v>
      </c>
      <c r="O9134" s="32">
        <v>41540</v>
      </c>
      <c r="P9134" s="113"/>
      <c r="Q9134" s="113"/>
      <c r="R9134" s="31"/>
      <c r="S9134" s="32"/>
      <c r="T9134" s="113"/>
      <c r="U9134" s="113"/>
      <c r="V9134" s="31"/>
      <c r="W9134" s="32"/>
      <c r="X9134" s="113"/>
      <c r="Y9134" s="113"/>
      <c r="Z9134" s="31"/>
      <c r="AA9134" s="32"/>
      <c r="AB9134" s="113"/>
      <c r="AC9134" s="113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10"/>
      <c r="B9135" s="111"/>
      <c r="C9135" s="112"/>
      <c r="D9135" s="21">
        <f t="shared" si="234"/>
        <v>99910</v>
      </c>
      <c r="E9135" s="24">
        <f t="shared" si="235"/>
        <v>449839</v>
      </c>
      <c r="F9135" s="104"/>
      <c r="G9135" s="104"/>
      <c r="H9135" s="113">
        <v>99910</v>
      </c>
      <c r="I9135" s="113">
        <v>449839</v>
      </c>
      <c r="J9135" s="31"/>
      <c r="K9135" s="32"/>
      <c r="L9135" s="113"/>
      <c r="M9135" s="113"/>
      <c r="N9135" s="31">
        <v>0</v>
      </c>
      <c r="O9135" s="32">
        <v>0</v>
      </c>
      <c r="P9135" s="113"/>
      <c r="Q9135" s="113"/>
      <c r="R9135" s="31"/>
      <c r="S9135" s="32"/>
      <c r="T9135" s="113"/>
      <c r="U9135" s="113"/>
      <c r="V9135" s="31"/>
      <c r="W9135" s="32"/>
      <c r="X9135" s="113"/>
      <c r="Y9135" s="113"/>
      <c r="Z9135" s="31"/>
      <c r="AA9135" s="32"/>
      <c r="AB9135" s="113"/>
      <c r="AC9135" s="113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10"/>
      <c r="B9136" s="111"/>
      <c r="C9136" s="112"/>
      <c r="D9136" s="21">
        <f t="shared" si="234"/>
        <v>137577</v>
      </c>
      <c r="E9136" s="24">
        <f t="shared" si="235"/>
        <v>125659</v>
      </c>
      <c r="F9136" s="104"/>
      <c r="G9136" s="104"/>
      <c r="H9136" s="113">
        <v>71235</v>
      </c>
      <c r="I9136" s="113">
        <v>71792</v>
      </c>
      <c r="J9136" s="31"/>
      <c r="K9136" s="32"/>
      <c r="L9136" s="113"/>
      <c r="M9136" s="113"/>
      <c r="N9136" s="31">
        <v>66342</v>
      </c>
      <c r="O9136" s="32">
        <v>53867</v>
      </c>
      <c r="P9136" s="113"/>
      <c r="Q9136" s="113"/>
      <c r="R9136" s="31"/>
      <c r="S9136" s="32"/>
      <c r="T9136" s="113"/>
      <c r="U9136" s="113"/>
      <c r="V9136" s="31"/>
      <c r="W9136" s="32"/>
      <c r="X9136" s="113"/>
      <c r="Y9136" s="113"/>
      <c r="Z9136" s="31"/>
      <c r="AA9136" s="32"/>
      <c r="AB9136" s="113"/>
      <c r="AC9136" s="113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10"/>
      <c r="B9137" s="111"/>
      <c r="C9137" s="112"/>
      <c r="D9137" s="21">
        <f t="shared" si="234"/>
        <v>65212.62</v>
      </c>
      <c r="E9137" s="24">
        <f t="shared" si="235"/>
        <v>44301.240000000005</v>
      </c>
      <c r="F9137" s="104"/>
      <c r="G9137" s="104"/>
      <c r="H9137" s="113">
        <v>0</v>
      </c>
      <c r="I9137" s="113">
        <v>27649.68</v>
      </c>
      <c r="J9137" s="31"/>
      <c r="K9137" s="32"/>
      <c r="L9137" s="113"/>
      <c r="M9137" s="113"/>
      <c r="N9137" s="31">
        <v>65212.62</v>
      </c>
      <c r="O9137" s="32">
        <v>16651.560000000001</v>
      </c>
      <c r="P9137" s="113"/>
      <c r="Q9137" s="113"/>
      <c r="R9137" s="31"/>
      <c r="S9137" s="32"/>
      <c r="T9137" s="113"/>
      <c r="U9137" s="113"/>
      <c r="V9137" s="31"/>
      <c r="W9137" s="32"/>
      <c r="X9137" s="113"/>
      <c r="Y9137" s="113"/>
      <c r="Z9137" s="31"/>
      <c r="AA9137" s="32"/>
      <c r="AB9137" s="113"/>
      <c r="AC9137" s="113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10"/>
      <c r="B9138" s="111"/>
      <c r="C9138" s="112"/>
      <c r="D9138" s="21">
        <f t="shared" si="234"/>
        <v>1967532</v>
      </c>
      <c r="E9138" s="24">
        <f t="shared" si="235"/>
        <v>2728139</v>
      </c>
      <c r="F9138" s="104"/>
      <c r="G9138" s="104"/>
      <c r="H9138" s="113">
        <v>0</v>
      </c>
      <c r="I9138" s="113">
        <v>24019</v>
      </c>
      <c r="J9138" s="31"/>
      <c r="K9138" s="32"/>
      <c r="L9138" s="113"/>
      <c r="M9138" s="113"/>
      <c r="N9138" s="31">
        <v>1967532</v>
      </c>
      <c r="O9138" s="32">
        <v>2704120</v>
      </c>
      <c r="P9138" s="113"/>
      <c r="Q9138" s="113"/>
      <c r="R9138" s="31"/>
      <c r="S9138" s="32"/>
      <c r="T9138" s="113"/>
      <c r="U9138" s="113"/>
      <c r="V9138" s="31"/>
      <c r="W9138" s="32"/>
      <c r="X9138" s="113"/>
      <c r="Y9138" s="113"/>
      <c r="Z9138" s="31"/>
      <c r="AA9138" s="32"/>
      <c r="AB9138" s="113"/>
      <c r="AC9138" s="113"/>
      <c r="AF9138" s="19" t="s">
        <v>1697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10"/>
      <c r="B9139" s="111"/>
      <c r="C9139" s="112"/>
      <c r="D9139" s="21">
        <f t="shared" si="234"/>
        <v>0</v>
      </c>
      <c r="E9139" s="24">
        <f t="shared" si="23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1697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10"/>
      <c r="B9140" s="111"/>
      <c r="C9140" s="112"/>
      <c r="D9140" s="21">
        <f t="shared" si="234"/>
        <v>0</v>
      </c>
      <c r="E9140" s="24">
        <f t="shared" si="235"/>
        <v>0</v>
      </c>
      <c r="F9140" s="104"/>
      <c r="G9140" s="104"/>
      <c r="H9140" s="105"/>
      <c r="I9140" s="105"/>
      <c r="J9140" s="106"/>
      <c r="K9140" s="107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10"/>
      <c r="B9141" s="111"/>
      <c r="C9141" s="112"/>
      <c r="D9141" s="21">
        <f t="shared" si="234"/>
        <v>0</v>
      </c>
      <c r="E9141" s="24">
        <f t="shared" si="235"/>
        <v>0</v>
      </c>
      <c r="F9141" s="104"/>
      <c r="G9141" s="104"/>
      <c r="H9141" s="113"/>
      <c r="I9141" s="113"/>
      <c r="J9141" s="31"/>
      <c r="K9141" s="32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10"/>
      <c r="B9142" s="111"/>
      <c r="C9142" s="112"/>
      <c r="D9142" s="21">
        <f t="shared" si="234"/>
        <v>4266</v>
      </c>
      <c r="E9142" s="24">
        <f t="shared" si="235"/>
        <v>4266</v>
      </c>
      <c r="F9142" s="104"/>
      <c r="G9142" s="104"/>
      <c r="H9142" s="113">
        <v>0</v>
      </c>
      <c r="I9142" s="113">
        <v>0</v>
      </c>
      <c r="J9142" s="31"/>
      <c r="K9142" s="32"/>
      <c r="L9142" s="113"/>
      <c r="M9142" s="113"/>
      <c r="N9142" s="31">
        <v>4266</v>
      </c>
      <c r="O9142" s="32">
        <v>4266</v>
      </c>
      <c r="P9142" s="113"/>
      <c r="Q9142" s="113"/>
      <c r="R9142" s="31"/>
      <c r="S9142" s="32"/>
      <c r="T9142" s="113"/>
      <c r="U9142" s="113"/>
      <c r="V9142" s="31"/>
      <c r="W9142" s="32"/>
      <c r="X9142" s="113"/>
      <c r="Y9142" s="113"/>
      <c r="Z9142" s="31"/>
      <c r="AA9142" s="32"/>
      <c r="AB9142" s="113"/>
      <c r="AC9142" s="113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10"/>
      <c r="B9143" s="111"/>
      <c r="C9143" s="112"/>
      <c r="D9143" s="21">
        <f t="shared" si="234"/>
        <v>16500</v>
      </c>
      <c r="E9143" s="24">
        <f t="shared" si="235"/>
        <v>32190</v>
      </c>
      <c r="F9143" s="104"/>
      <c r="G9143" s="104"/>
      <c r="H9143" s="113">
        <v>16500</v>
      </c>
      <c r="I9143" s="113">
        <v>0</v>
      </c>
      <c r="J9143" s="31"/>
      <c r="K9143" s="32"/>
      <c r="L9143" s="113"/>
      <c r="M9143" s="113"/>
      <c r="N9143" s="31">
        <v>0</v>
      </c>
      <c r="O9143" s="32">
        <v>32190</v>
      </c>
      <c r="P9143" s="113"/>
      <c r="Q9143" s="113"/>
      <c r="R9143" s="31"/>
      <c r="S9143" s="32"/>
      <c r="T9143" s="113"/>
      <c r="U9143" s="113"/>
      <c r="V9143" s="31"/>
      <c r="W9143" s="32"/>
      <c r="X9143" s="113"/>
      <c r="Y9143" s="113"/>
      <c r="Z9143" s="31"/>
      <c r="AA9143" s="32"/>
      <c r="AB9143" s="113"/>
      <c r="AC9143" s="113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10"/>
      <c r="B9144" s="111"/>
      <c r="C9144" s="112"/>
      <c r="D9144" s="21">
        <f t="shared" si="234"/>
        <v>0</v>
      </c>
      <c r="E9144" s="24">
        <f t="shared" si="23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10"/>
      <c r="B9145" s="111"/>
      <c r="C9145" s="112"/>
      <c r="D9145" s="21">
        <f t="shared" si="234"/>
        <v>0</v>
      </c>
      <c r="E9145" s="24">
        <f t="shared" si="235"/>
        <v>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10"/>
      <c r="B9146" s="111"/>
      <c r="C9146" s="112"/>
      <c r="D9146" s="21">
        <f t="shared" si="234"/>
        <v>29739</v>
      </c>
      <c r="E9146" s="24">
        <f t="shared" si="235"/>
        <v>28376</v>
      </c>
      <c r="F9146" s="104"/>
      <c r="G9146" s="104"/>
      <c r="H9146" s="113">
        <v>29739</v>
      </c>
      <c r="I9146" s="113">
        <v>0</v>
      </c>
      <c r="J9146" s="31"/>
      <c r="K9146" s="32"/>
      <c r="L9146" s="113"/>
      <c r="M9146" s="113"/>
      <c r="N9146" s="31">
        <v>0</v>
      </c>
      <c r="O9146" s="32">
        <v>28376</v>
      </c>
      <c r="P9146" s="113"/>
      <c r="Q9146" s="113"/>
      <c r="R9146" s="31"/>
      <c r="S9146" s="32"/>
      <c r="T9146" s="113"/>
      <c r="U9146" s="113"/>
      <c r="V9146" s="31"/>
      <c r="W9146" s="32"/>
      <c r="X9146" s="113"/>
      <c r="Y9146" s="113"/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10"/>
      <c r="B9147" s="111"/>
      <c r="C9147" s="112"/>
      <c r="D9147" s="21">
        <f t="shared" si="234"/>
        <v>4785</v>
      </c>
      <c r="E9147" s="24">
        <f t="shared" si="235"/>
        <v>0</v>
      </c>
      <c r="F9147" s="104"/>
      <c r="G9147" s="104"/>
      <c r="H9147" s="105">
        <v>0</v>
      </c>
      <c r="I9147" s="105">
        <v>0</v>
      </c>
      <c r="J9147" s="106"/>
      <c r="K9147" s="107"/>
      <c r="L9147" s="105"/>
      <c r="M9147" s="105"/>
      <c r="N9147" s="106">
        <v>4785</v>
      </c>
      <c r="O9147" s="107">
        <v>0</v>
      </c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10"/>
      <c r="B9148" s="111"/>
      <c r="C9148" s="112"/>
      <c r="D9148" s="21">
        <f t="shared" si="234"/>
        <v>0</v>
      </c>
      <c r="E9148" s="24">
        <f t="shared" si="235"/>
        <v>0</v>
      </c>
      <c r="F9148" s="104"/>
      <c r="G9148" s="104"/>
      <c r="H9148" s="113"/>
      <c r="I9148" s="113"/>
      <c r="J9148" s="31"/>
      <c r="K9148" s="32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10"/>
      <c r="B9149" s="111"/>
      <c r="C9149" s="112"/>
      <c r="D9149" s="21">
        <f t="shared" si="234"/>
        <v>0</v>
      </c>
      <c r="E9149" s="24">
        <f t="shared" si="235"/>
        <v>0</v>
      </c>
      <c r="F9149" s="104"/>
      <c r="G9149" s="104"/>
      <c r="H9149" s="105"/>
      <c r="I9149" s="105"/>
      <c r="J9149" s="106"/>
      <c r="K9149" s="107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10"/>
      <c r="B9150" s="111"/>
      <c r="C9150" s="112"/>
      <c r="D9150" s="21">
        <f t="shared" si="234"/>
        <v>0</v>
      </c>
      <c r="E9150" s="24">
        <f t="shared" si="235"/>
        <v>0</v>
      </c>
      <c r="F9150" s="104"/>
      <c r="G9150" s="104"/>
      <c r="H9150" s="113"/>
      <c r="I9150" s="113"/>
      <c r="J9150" s="31"/>
      <c r="K9150" s="32"/>
      <c r="L9150" s="113"/>
      <c r="M9150" s="113"/>
      <c r="N9150" s="31"/>
      <c r="O9150" s="32"/>
      <c r="P9150" s="105"/>
      <c r="Q9150" s="105"/>
      <c r="R9150" s="31"/>
      <c r="S9150" s="32"/>
      <c r="T9150" s="113"/>
      <c r="U9150" s="113"/>
      <c r="V9150" s="31"/>
      <c r="W9150" s="32"/>
      <c r="X9150" s="113"/>
      <c r="Y9150" s="113"/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10"/>
      <c r="B9151" s="111"/>
      <c r="C9151" s="112"/>
      <c r="D9151" s="21">
        <f t="shared" si="234"/>
        <v>200000</v>
      </c>
      <c r="E9151" s="24">
        <f t="shared" si="235"/>
        <v>350000</v>
      </c>
      <c r="F9151" s="104"/>
      <c r="G9151" s="104"/>
      <c r="H9151" s="113"/>
      <c r="I9151" s="113"/>
      <c r="J9151" s="31"/>
      <c r="K9151" s="32"/>
      <c r="L9151" s="113"/>
      <c r="M9151" s="113"/>
      <c r="N9151" s="31">
        <v>200000</v>
      </c>
      <c r="O9151" s="32">
        <v>350000</v>
      </c>
      <c r="P9151" s="113"/>
      <c r="Q9151" s="113"/>
      <c r="R9151" s="31"/>
      <c r="S9151" s="32"/>
      <c r="T9151" s="113"/>
      <c r="U9151" s="113"/>
      <c r="V9151" s="31"/>
      <c r="W9151" s="32"/>
      <c r="X9151" s="113"/>
      <c r="Y9151" s="113"/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10"/>
      <c r="B9152" s="111"/>
      <c r="C9152" s="112"/>
      <c r="D9152" s="21">
        <f t="shared" si="234"/>
        <v>75277.490000000005</v>
      </c>
      <c r="E9152" s="24">
        <f t="shared" si="235"/>
        <v>204319</v>
      </c>
      <c r="F9152" s="104"/>
      <c r="G9152" s="104"/>
      <c r="H9152" s="105">
        <v>0</v>
      </c>
      <c r="I9152" s="105">
        <v>204319</v>
      </c>
      <c r="J9152" s="106"/>
      <c r="K9152" s="107"/>
      <c r="L9152" s="105"/>
      <c r="M9152" s="105"/>
      <c r="N9152" s="106">
        <v>75277.490000000005</v>
      </c>
      <c r="O9152" s="107">
        <v>0</v>
      </c>
      <c r="P9152" s="113"/>
      <c r="Q9152" s="113"/>
      <c r="R9152" s="106"/>
      <c r="S9152" s="107"/>
      <c r="T9152" s="105"/>
      <c r="U9152" s="105"/>
      <c r="V9152" s="106"/>
      <c r="W9152" s="107"/>
      <c r="X9152" s="105"/>
      <c r="Y9152" s="105"/>
      <c r="Z9152" s="106"/>
      <c r="AA9152" s="107"/>
      <c r="AB9152" s="105"/>
      <c r="AC9152" s="105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10"/>
      <c r="B9153" s="111"/>
      <c r="C9153" s="112"/>
      <c r="D9153" s="21">
        <f t="shared" si="234"/>
        <v>0</v>
      </c>
      <c r="E9153" s="24">
        <f t="shared" si="235"/>
        <v>0</v>
      </c>
      <c r="F9153" s="104"/>
      <c r="G9153" s="104"/>
      <c r="H9153" s="113">
        <v>0</v>
      </c>
      <c r="I9153" s="113">
        <v>0</v>
      </c>
      <c r="J9153" s="31"/>
      <c r="K9153" s="32"/>
      <c r="L9153" s="113"/>
      <c r="M9153" s="113"/>
      <c r="N9153" s="31">
        <v>0</v>
      </c>
      <c r="O9153" s="32">
        <v>0</v>
      </c>
      <c r="P9153" s="105"/>
      <c r="Q9153" s="105"/>
      <c r="R9153" s="31"/>
      <c r="S9153" s="32"/>
      <c r="T9153" s="113"/>
      <c r="U9153" s="113"/>
      <c r="V9153" s="31"/>
      <c r="W9153" s="32"/>
      <c r="X9153" s="113"/>
      <c r="Y9153" s="113"/>
      <c r="Z9153" s="31"/>
      <c r="AA9153" s="32"/>
      <c r="AB9153" s="113"/>
      <c r="AC9153" s="113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10"/>
      <c r="B9154" s="111"/>
      <c r="C9154" s="112"/>
      <c r="D9154" s="21">
        <f t="shared" si="234"/>
        <v>0</v>
      </c>
      <c r="E9154" s="24">
        <f t="shared" si="235"/>
        <v>8738</v>
      </c>
      <c r="F9154" s="104"/>
      <c r="G9154" s="104"/>
      <c r="H9154" s="113">
        <v>0</v>
      </c>
      <c r="I9154" s="113">
        <v>8738</v>
      </c>
      <c r="J9154" s="31"/>
      <c r="K9154" s="32"/>
      <c r="L9154" s="113"/>
      <c r="M9154" s="113"/>
      <c r="N9154" s="31">
        <v>0</v>
      </c>
      <c r="O9154" s="32">
        <v>0</v>
      </c>
      <c r="P9154" s="113"/>
      <c r="Q9154" s="113"/>
      <c r="R9154" s="31"/>
      <c r="S9154" s="32"/>
      <c r="T9154" s="113"/>
      <c r="U9154" s="113"/>
      <c r="V9154" s="31"/>
      <c r="W9154" s="32"/>
      <c r="X9154" s="113"/>
      <c r="Y9154" s="113"/>
      <c r="Z9154" s="31"/>
      <c r="AA9154" s="32"/>
      <c r="AB9154" s="113"/>
      <c r="AC9154" s="113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10"/>
      <c r="B9155" s="111"/>
      <c r="C9155" s="112"/>
      <c r="D9155" s="21">
        <f t="shared" si="234"/>
        <v>0</v>
      </c>
      <c r="E9155" s="24">
        <f t="shared" si="235"/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10"/>
      <c r="B9156" s="111"/>
      <c r="C9156" s="112"/>
      <c r="D9156" s="21">
        <f t="shared" si="234"/>
        <v>0</v>
      </c>
      <c r="E9156" s="24">
        <f t="shared" si="235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10"/>
      <c r="B9157" s="111"/>
      <c r="C9157" s="112"/>
      <c r="D9157" s="21">
        <f t="shared" si="234"/>
        <v>0</v>
      </c>
      <c r="E9157" s="24">
        <f t="shared" si="235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10"/>
      <c r="B9158" s="111"/>
      <c r="C9158" s="112"/>
      <c r="D9158" s="21">
        <f t="shared" si="234"/>
        <v>0</v>
      </c>
      <c r="E9158" s="24">
        <f t="shared" si="235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10"/>
      <c r="B9159" s="111"/>
      <c r="C9159" s="112"/>
      <c r="D9159" s="21">
        <f t="shared" si="234"/>
        <v>0</v>
      </c>
      <c r="E9159" s="24">
        <f t="shared" si="235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10"/>
      <c r="B9160" s="111"/>
      <c r="C9160" s="112"/>
      <c r="D9160" s="21">
        <f t="shared" si="234"/>
        <v>0</v>
      </c>
      <c r="E9160" s="24">
        <f t="shared" si="235"/>
        <v>0</v>
      </c>
      <c r="F9160" s="104"/>
      <c r="G9160" s="104"/>
      <c r="H9160" s="105"/>
      <c r="I9160" s="105"/>
      <c r="J9160" s="106"/>
      <c r="K9160" s="107"/>
      <c r="L9160" s="105"/>
      <c r="M9160" s="105"/>
      <c r="N9160" s="106"/>
      <c r="O9160" s="107"/>
      <c r="P9160" s="113"/>
      <c r="Q9160" s="113"/>
      <c r="R9160" s="106"/>
      <c r="S9160" s="107"/>
      <c r="T9160" s="105"/>
      <c r="U9160" s="105"/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10"/>
      <c r="B9161" s="111"/>
      <c r="C9161" s="112"/>
      <c r="D9161" s="21">
        <f t="shared" si="234"/>
        <v>0</v>
      </c>
      <c r="E9161" s="24">
        <f t="shared" si="235"/>
        <v>0</v>
      </c>
      <c r="F9161" s="104"/>
      <c r="G9161" s="104"/>
      <c r="H9161" s="113"/>
      <c r="I9161" s="113"/>
      <c r="J9161" s="31"/>
      <c r="K9161" s="32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10"/>
      <c r="B9162" s="111"/>
      <c r="C9162" s="112"/>
      <c r="D9162" s="21">
        <f t="shared" si="234"/>
        <v>0</v>
      </c>
      <c r="E9162" s="24">
        <f t="shared" si="235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10"/>
      <c r="B9163" s="111"/>
      <c r="C9163" s="112"/>
      <c r="D9163" s="21">
        <f t="shared" si="234"/>
        <v>0</v>
      </c>
      <c r="E9163" s="24">
        <f t="shared" si="235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10"/>
      <c r="B9164" s="111"/>
      <c r="C9164" s="112"/>
      <c r="D9164" s="21">
        <f t="shared" si="234"/>
        <v>0</v>
      </c>
      <c r="E9164" s="24">
        <f t="shared" si="235"/>
        <v>0</v>
      </c>
      <c r="F9164" s="104"/>
      <c r="G9164" s="104"/>
      <c r="H9164" s="105"/>
      <c r="I9164" s="105"/>
      <c r="J9164" s="106"/>
      <c r="K9164" s="107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10"/>
      <c r="B9165" s="111"/>
      <c r="C9165" s="112"/>
      <c r="D9165" s="21">
        <f t="shared" si="234"/>
        <v>0</v>
      </c>
      <c r="E9165" s="24">
        <f t="shared" si="235"/>
        <v>0</v>
      </c>
      <c r="F9165" s="104"/>
      <c r="G9165" s="104"/>
      <c r="H9165" s="113"/>
      <c r="I9165" s="113"/>
      <c r="J9165" s="31"/>
      <c r="K9165" s="32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10"/>
      <c r="B9166" s="111"/>
      <c r="C9166" s="112"/>
      <c r="D9166" s="21">
        <f t="shared" si="234"/>
        <v>272400</v>
      </c>
      <c r="E9166" s="24">
        <f t="shared" si="235"/>
        <v>272400</v>
      </c>
      <c r="F9166" s="104"/>
      <c r="G9166" s="104"/>
      <c r="H9166" s="113">
        <v>272400</v>
      </c>
      <c r="I9166" s="113">
        <v>272400</v>
      </c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10"/>
      <c r="B9167" s="111"/>
      <c r="C9167" s="112"/>
      <c r="D9167" s="21">
        <f t="shared" si="234"/>
        <v>0</v>
      </c>
      <c r="E9167" s="24">
        <f t="shared" si="235"/>
        <v>0</v>
      </c>
      <c r="F9167" s="104"/>
      <c r="G9167" s="104"/>
      <c r="H9167" s="105"/>
      <c r="I9167" s="105"/>
      <c r="J9167" s="106"/>
      <c r="K9167" s="107"/>
      <c r="L9167" s="105"/>
      <c r="M9167" s="105"/>
      <c r="N9167" s="106"/>
      <c r="O9167" s="107"/>
      <c r="P9167" s="113"/>
      <c r="Q9167" s="113"/>
      <c r="R9167" s="106"/>
      <c r="S9167" s="107"/>
      <c r="T9167" s="105"/>
      <c r="U9167" s="105"/>
      <c r="V9167" s="106"/>
      <c r="W9167" s="107"/>
      <c r="X9167" s="105"/>
      <c r="Y9167" s="105"/>
      <c r="Z9167" s="106"/>
      <c r="AA9167" s="107"/>
      <c r="AB9167" s="105"/>
      <c r="AC9167" s="105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10"/>
      <c r="B9168" s="111"/>
      <c r="C9168" s="112"/>
      <c r="D9168" s="21">
        <f t="shared" si="234"/>
        <v>0</v>
      </c>
      <c r="E9168" s="24">
        <f t="shared" si="235"/>
        <v>0</v>
      </c>
      <c r="F9168" s="104"/>
      <c r="G9168" s="104"/>
      <c r="H9168" s="113"/>
      <c r="I9168" s="113"/>
      <c r="J9168" s="31"/>
      <c r="K9168" s="32"/>
      <c r="L9168" s="113"/>
      <c r="M9168" s="113"/>
      <c r="N9168" s="31"/>
      <c r="O9168" s="32"/>
      <c r="P9168" s="105"/>
      <c r="Q9168" s="105"/>
      <c r="R9168" s="31"/>
      <c r="S9168" s="32"/>
      <c r="T9168" s="113"/>
      <c r="U9168" s="113"/>
      <c r="V9168" s="31"/>
      <c r="W9168" s="32"/>
      <c r="X9168" s="113"/>
      <c r="Y9168" s="113"/>
      <c r="Z9168" s="31"/>
      <c r="AA9168" s="32"/>
      <c r="AB9168" s="113"/>
      <c r="AC9168" s="113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10"/>
      <c r="B9169" s="111"/>
      <c r="C9169" s="112"/>
      <c r="D9169" s="21">
        <f t="shared" si="234"/>
        <v>0</v>
      </c>
      <c r="E9169" s="24">
        <f t="shared" si="235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10"/>
      <c r="B9170" s="111"/>
      <c r="C9170" s="112"/>
      <c r="D9170" s="21">
        <f t="shared" si="234"/>
        <v>0</v>
      </c>
      <c r="E9170" s="24">
        <f t="shared" si="235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10"/>
      <c r="B9171" s="111"/>
      <c r="C9171" s="112"/>
      <c r="D9171" s="21">
        <f t="shared" si="234"/>
        <v>130000</v>
      </c>
      <c r="E9171" s="24">
        <f t="shared" si="235"/>
        <v>140000</v>
      </c>
      <c r="F9171" s="104"/>
      <c r="G9171" s="104"/>
      <c r="H9171" s="113">
        <v>60000</v>
      </c>
      <c r="I9171" s="113">
        <v>70000</v>
      </c>
      <c r="J9171" s="31"/>
      <c r="K9171" s="32"/>
      <c r="L9171" s="113"/>
      <c r="M9171" s="113"/>
      <c r="N9171" s="31">
        <v>70000</v>
      </c>
      <c r="O9171" s="32">
        <v>70000</v>
      </c>
      <c r="P9171" s="113"/>
      <c r="Q9171" s="113"/>
      <c r="R9171" s="31"/>
      <c r="S9171" s="32"/>
      <c r="T9171" s="113"/>
      <c r="U9171" s="113"/>
      <c r="V9171" s="31"/>
      <c r="W9171" s="32"/>
      <c r="X9171" s="113"/>
      <c r="Y9171" s="113"/>
      <c r="Z9171" s="31"/>
      <c r="AA9171" s="32"/>
      <c r="AB9171" s="113"/>
      <c r="AC9171" s="113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10"/>
      <c r="B9172" s="111"/>
      <c r="C9172" s="112"/>
      <c r="D9172" s="21">
        <f t="shared" si="234"/>
        <v>721807.5</v>
      </c>
      <c r="E9172" s="24">
        <f t="shared" si="235"/>
        <v>630395</v>
      </c>
      <c r="F9172" s="104"/>
      <c r="G9172" s="104"/>
      <c r="H9172" s="113">
        <v>338080</v>
      </c>
      <c r="I9172" s="113">
        <v>324097.5</v>
      </c>
      <c r="J9172" s="31"/>
      <c r="K9172" s="32"/>
      <c r="L9172" s="113"/>
      <c r="M9172" s="113"/>
      <c r="N9172" s="31">
        <v>383727.5</v>
      </c>
      <c r="O9172" s="32">
        <v>306297.5</v>
      </c>
      <c r="P9172" s="113"/>
      <c r="Q9172" s="113"/>
      <c r="R9172" s="31"/>
      <c r="S9172" s="32"/>
      <c r="T9172" s="113"/>
      <c r="U9172" s="113"/>
      <c r="V9172" s="31"/>
      <c r="W9172" s="32"/>
      <c r="X9172" s="113"/>
      <c r="Y9172" s="113"/>
      <c r="Z9172" s="31"/>
      <c r="AA9172" s="32"/>
      <c r="AB9172" s="113"/>
      <c r="AC9172" s="113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10"/>
      <c r="B9173" s="111"/>
      <c r="C9173" s="112"/>
      <c r="D9173" s="21">
        <f t="shared" si="234"/>
        <v>0</v>
      </c>
      <c r="E9173" s="24">
        <f t="shared" si="235"/>
        <v>0</v>
      </c>
      <c r="F9173" s="104"/>
      <c r="G9173" s="104"/>
      <c r="H9173" s="113"/>
      <c r="I9173" s="113"/>
      <c r="J9173" s="31"/>
      <c r="K9173" s="32"/>
      <c r="L9173" s="113"/>
      <c r="M9173" s="113"/>
      <c r="N9173" s="31"/>
      <c r="O9173" s="32"/>
      <c r="P9173" s="113"/>
      <c r="Q9173" s="113"/>
      <c r="R9173" s="31"/>
      <c r="S9173" s="32"/>
      <c r="T9173" s="113"/>
      <c r="U9173" s="113"/>
      <c r="V9173" s="31"/>
      <c r="W9173" s="32"/>
      <c r="X9173" s="113"/>
      <c r="Y9173" s="113"/>
      <c r="Z9173" s="31"/>
      <c r="AA9173" s="32"/>
      <c r="AB9173" s="113"/>
      <c r="AC9173" s="113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10"/>
      <c r="B9174" s="111"/>
      <c r="C9174" s="112"/>
      <c r="D9174" s="21">
        <f t="shared" si="234"/>
        <v>0</v>
      </c>
      <c r="E9174" s="24">
        <f t="shared" si="235"/>
        <v>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/>
      <c r="U9174" s="113"/>
      <c r="V9174" s="31"/>
      <c r="W9174" s="32"/>
      <c r="X9174" s="113"/>
      <c r="Y9174" s="113"/>
      <c r="Z9174" s="31"/>
      <c r="AA9174" s="32"/>
      <c r="AB9174" s="113"/>
      <c r="AC9174" s="113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10"/>
      <c r="B9175" s="111"/>
      <c r="C9175" s="112"/>
      <c r="D9175" s="21">
        <f t="shared" si="234"/>
        <v>0</v>
      </c>
      <c r="E9175" s="24">
        <f t="shared" si="235"/>
        <v>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10"/>
      <c r="B9176" s="111"/>
      <c r="C9176" s="112"/>
      <c r="D9176" s="21">
        <f t="shared" si="234"/>
        <v>278700</v>
      </c>
      <c r="E9176" s="24">
        <f t="shared" si="235"/>
        <v>479100</v>
      </c>
      <c r="F9176" s="104"/>
      <c r="G9176" s="104"/>
      <c r="H9176" s="113">
        <v>41700</v>
      </c>
      <c r="I9176" s="113">
        <v>240100</v>
      </c>
      <c r="J9176" s="31"/>
      <c r="K9176" s="32"/>
      <c r="L9176" s="113"/>
      <c r="M9176" s="113"/>
      <c r="N9176" s="31">
        <v>237000</v>
      </c>
      <c r="O9176" s="32">
        <v>239000</v>
      </c>
      <c r="P9176" s="113"/>
      <c r="Q9176" s="113"/>
      <c r="R9176" s="31"/>
      <c r="S9176" s="32"/>
      <c r="T9176" s="113"/>
      <c r="U9176" s="113"/>
      <c r="V9176" s="31"/>
      <c r="W9176" s="32"/>
      <c r="X9176" s="113"/>
      <c r="Y9176" s="113"/>
      <c r="Z9176" s="31"/>
      <c r="AA9176" s="32"/>
      <c r="AB9176" s="113"/>
      <c r="AC9176" s="113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10"/>
      <c r="B9177" s="111"/>
      <c r="C9177" s="112"/>
      <c r="D9177" s="21">
        <f t="shared" si="234"/>
        <v>0</v>
      </c>
      <c r="E9177" s="24">
        <f t="shared" si="235"/>
        <v>0</v>
      </c>
      <c r="F9177" s="104"/>
      <c r="G9177" s="104"/>
      <c r="H9177" s="105"/>
      <c r="I9177" s="105"/>
      <c r="J9177" s="106"/>
      <c r="K9177" s="107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10"/>
      <c r="B9178" s="111"/>
      <c r="C9178" s="112"/>
      <c r="D9178" s="21">
        <f t="shared" si="234"/>
        <v>82571.179999999993</v>
      </c>
      <c r="E9178" s="24">
        <f t="shared" si="235"/>
        <v>36011.560000000005</v>
      </c>
      <c r="F9178" s="104"/>
      <c r="G9178" s="104"/>
      <c r="H9178" s="105">
        <v>47638.18</v>
      </c>
      <c r="I9178" s="105">
        <v>870.98</v>
      </c>
      <c r="J9178" s="106"/>
      <c r="K9178" s="107"/>
      <c r="L9178" s="105"/>
      <c r="M9178" s="105"/>
      <c r="N9178" s="106">
        <v>34933</v>
      </c>
      <c r="O9178" s="107">
        <v>35140.58</v>
      </c>
      <c r="P9178" s="105"/>
      <c r="Q9178" s="105"/>
      <c r="R9178" s="106"/>
      <c r="S9178" s="107"/>
      <c r="T9178" s="105"/>
      <c r="U9178" s="105"/>
      <c r="V9178" s="106"/>
      <c r="W9178" s="107"/>
      <c r="X9178" s="105"/>
      <c r="Y9178" s="105"/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10"/>
      <c r="B9179" s="111"/>
      <c r="C9179" s="112"/>
      <c r="D9179" s="21">
        <f t="shared" si="234"/>
        <v>0</v>
      </c>
      <c r="E9179" s="24">
        <f t="shared" si="235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10"/>
      <c r="B9180" s="111"/>
      <c r="C9180" s="112"/>
      <c r="D9180" s="21">
        <f t="shared" si="234"/>
        <v>0</v>
      </c>
      <c r="E9180" s="24">
        <f t="shared" si="235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10"/>
      <c r="B9181" s="111"/>
      <c r="C9181" s="112"/>
      <c r="D9181" s="21">
        <f t="shared" si="234"/>
        <v>0</v>
      </c>
      <c r="E9181" s="24">
        <f t="shared" si="235"/>
        <v>1828</v>
      </c>
      <c r="F9181" s="104"/>
      <c r="G9181" s="104"/>
      <c r="H9181" s="113">
        <v>0</v>
      </c>
      <c r="I9181" s="113">
        <v>0</v>
      </c>
      <c r="J9181" s="31"/>
      <c r="K9181" s="32"/>
      <c r="L9181" s="113"/>
      <c r="M9181" s="113"/>
      <c r="N9181" s="31">
        <v>0</v>
      </c>
      <c r="O9181" s="32">
        <v>1828</v>
      </c>
      <c r="P9181" s="105"/>
      <c r="Q9181" s="105"/>
      <c r="R9181" s="31"/>
      <c r="S9181" s="32"/>
      <c r="T9181" s="113"/>
      <c r="U9181" s="113"/>
      <c r="V9181" s="31"/>
      <c r="W9181" s="32"/>
      <c r="X9181" s="113"/>
      <c r="Y9181" s="113"/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10"/>
      <c r="B9182" s="111"/>
      <c r="C9182" s="112"/>
      <c r="D9182" s="21">
        <f t="shared" si="234"/>
        <v>0</v>
      </c>
      <c r="E9182" s="24">
        <f t="shared" si="235"/>
        <v>0</v>
      </c>
      <c r="F9182" s="104"/>
      <c r="G9182" s="104"/>
      <c r="H9182" s="105"/>
      <c r="I9182" s="105"/>
      <c r="J9182" s="106"/>
      <c r="K9182" s="107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10"/>
      <c r="B9183" s="111"/>
      <c r="C9183" s="112"/>
      <c r="D9183" s="21">
        <f t="shared" si="234"/>
        <v>0</v>
      </c>
      <c r="E9183" s="24">
        <f t="shared" si="235"/>
        <v>0</v>
      </c>
      <c r="F9183" s="104"/>
      <c r="G9183" s="104"/>
      <c r="H9183" s="105"/>
      <c r="I9183" s="105"/>
      <c r="J9183" s="106"/>
      <c r="K9183" s="107"/>
      <c r="L9183" s="105"/>
      <c r="M9183" s="105"/>
      <c r="N9183" s="106"/>
      <c r="O9183" s="107"/>
      <c r="P9183" s="105"/>
      <c r="Q9183" s="105"/>
      <c r="R9183" s="106"/>
      <c r="S9183" s="107"/>
      <c r="T9183" s="105"/>
      <c r="U9183" s="105"/>
      <c r="V9183" s="106"/>
      <c r="W9183" s="107"/>
      <c r="X9183" s="105"/>
      <c r="Y9183" s="105"/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10"/>
      <c r="B9184" s="111"/>
      <c r="C9184" s="112"/>
      <c r="D9184" s="21">
        <f t="shared" si="234"/>
        <v>14424</v>
      </c>
      <c r="E9184" s="24">
        <f t="shared" si="235"/>
        <v>11460</v>
      </c>
      <c r="F9184" s="104"/>
      <c r="G9184" s="104"/>
      <c r="H9184" s="113">
        <v>14424</v>
      </c>
      <c r="I9184" s="113">
        <v>0</v>
      </c>
      <c r="J9184" s="31"/>
      <c r="K9184" s="32"/>
      <c r="L9184" s="113"/>
      <c r="M9184" s="113"/>
      <c r="N9184" s="31">
        <v>0</v>
      </c>
      <c r="O9184" s="32">
        <v>11460</v>
      </c>
      <c r="P9184" s="105"/>
      <c r="Q9184" s="105"/>
      <c r="R9184" s="31"/>
      <c r="S9184" s="32"/>
      <c r="T9184" s="113"/>
      <c r="U9184" s="113"/>
      <c r="V9184" s="31"/>
      <c r="W9184" s="32"/>
      <c r="X9184" s="113"/>
      <c r="Y9184" s="113"/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10"/>
      <c r="B9185" s="111"/>
      <c r="C9185" s="112"/>
      <c r="D9185" s="21">
        <f t="shared" si="234"/>
        <v>0</v>
      </c>
      <c r="E9185" s="24">
        <f t="shared" si="235"/>
        <v>0</v>
      </c>
      <c r="F9185" s="104"/>
      <c r="G9185" s="104"/>
      <c r="H9185" s="113"/>
      <c r="I9185" s="113"/>
      <c r="J9185" s="31"/>
      <c r="K9185" s="32"/>
      <c r="L9185" s="113"/>
      <c r="M9185" s="113"/>
      <c r="N9185" s="31"/>
      <c r="O9185" s="32"/>
      <c r="P9185" s="113"/>
      <c r="Q9185" s="113"/>
      <c r="R9185" s="31"/>
      <c r="S9185" s="32"/>
      <c r="T9185" s="113"/>
      <c r="U9185" s="113"/>
      <c r="V9185" s="31"/>
      <c r="W9185" s="32"/>
      <c r="X9185" s="113"/>
      <c r="Y9185" s="113"/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10"/>
      <c r="B9186" s="111"/>
      <c r="C9186" s="112"/>
      <c r="D9186" s="21">
        <f t="shared" si="234"/>
        <v>0</v>
      </c>
      <c r="E9186" s="24">
        <f t="shared" si="235"/>
        <v>0</v>
      </c>
      <c r="F9186" s="104"/>
      <c r="G9186" s="104"/>
      <c r="H9186" s="113"/>
      <c r="I9186" s="113"/>
      <c r="J9186" s="31"/>
      <c r="K9186" s="32"/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10"/>
      <c r="B9187" s="111"/>
      <c r="C9187" s="112"/>
      <c r="D9187" s="21">
        <f t="shared" si="234"/>
        <v>0</v>
      </c>
      <c r="E9187" s="24">
        <f t="shared" si="235"/>
        <v>0</v>
      </c>
      <c r="F9187" s="104"/>
      <c r="G9187" s="104"/>
      <c r="H9187" s="113"/>
      <c r="I9187" s="113"/>
      <c r="J9187" s="31"/>
      <c r="K9187" s="32"/>
      <c r="L9187" s="113"/>
      <c r="M9187" s="113"/>
      <c r="N9187" s="31"/>
      <c r="O9187" s="32"/>
      <c r="P9187" s="113"/>
      <c r="Q9187" s="113"/>
      <c r="R9187" s="31"/>
      <c r="S9187" s="32"/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10"/>
      <c r="B9188" s="111"/>
      <c r="C9188" s="112"/>
      <c r="D9188" s="21">
        <f t="shared" si="234"/>
        <v>0</v>
      </c>
      <c r="E9188" s="24">
        <f t="shared" si="235"/>
        <v>0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10"/>
      <c r="B9189" s="111"/>
      <c r="C9189" s="112"/>
      <c r="D9189" s="21">
        <f t="shared" ref="D9189:D9252" si="236">F9189+H9189+J9189+L9189+N9189+P9189+R9189+T9189+V9189+X9189+Z9189+AB9189</f>
        <v>9259.6299999999992</v>
      </c>
      <c r="E9189" s="24">
        <f t="shared" ref="E9189:E9252" si="237">G9189+I9189+K9189+M9189+O9189+Q9189+S9189+U9189+W9189+Y9189+AA9189+AC9189</f>
        <v>12351.6</v>
      </c>
      <c r="F9189" s="104"/>
      <c r="G9189" s="104"/>
      <c r="H9189" s="105">
        <v>2325.9299999999998</v>
      </c>
      <c r="I9189" s="105">
        <v>2586.75</v>
      </c>
      <c r="J9189" s="106"/>
      <c r="K9189" s="107"/>
      <c r="L9189" s="105"/>
      <c r="M9189" s="105"/>
      <c r="N9189" s="106">
        <v>6933.7</v>
      </c>
      <c r="O9189" s="107">
        <v>9764.85</v>
      </c>
      <c r="P9189" s="113"/>
      <c r="Q9189" s="113"/>
      <c r="R9189" s="106"/>
      <c r="S9189" s="107"/>
      <c r="T9189" s="105"/>
      <c r="U9189" s="105"/>
      <c r="V9189" s="106"/>
      <c r="W9189" s="107"/>
      <c r="X9189" s="105"/>
      <c r="Y9189" s="105"/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10"/>
      <c r="B9190" s="111"/>
      <c r="C9190" s="112"/>
      <c r="D9190" s="21">
        <f t="shared" si="236"/>
        <v>0</v>
      </c>
      <c r="E9190" s="24">
        <f t="shared" si="237"/>
        <v>0</v>
      </c>
      <c r="F9190" s="104"/>
      <c r="G9190" s="104"/>
      <c r="H9190" s="105"/>
      <c r="I9190" s="105"/>
      <c r="J9190" s="106"/>
      <c r="K9190" s="107"/>
      <c r="L9190" s="105"/>
      <c r="M9190" s="105"/>
      <c r="N9190" s="106"/>
      <c r="O9190" s="107"/>
      <c r="P9190" s="105"/>
      <c r="Q9190" s="105"/>
      <c r="R9190" s="106"/>
      <c r="S9190" s="107"/>
      <c r="T9190" s="105"/>
      <c r="U9190" s="105"/>
      <c r="V9190" s="106"/>
      <c r="W9190" s="107"/>
      <c r="X9190" s="105"/>
      <c r="Y9190" s="105"/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10"/>
      <c r="B9191" s="111"/>
      <c r="C9191" s="112"/>
      <c r="D9191" s="21">
        <f t="shared" si="236"/>
        <v>0</v>
      </c>
      <c r="E9191" s="24">
        <f t="shared" si="237"/>
        <v>0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10"/>
      <c r="B9192" s="111"/>
      <c r="C9192" s="112"/>
      <c r="D9192" s="21">
        <f t="shared" si="236"/>
        <v>8560</v>
      </c>
      <c r="E9192" s="24">
        <f t="shared" si="237"/>
        <v>4279</v>
      </c>
      <c r="F9192" s="104"/>
      <c r="G9192" s="104"/>
      <c r="H9192" s="105">
        <v>3380</v>
      </c>
      <c r="I9192" s="105">
        <v>3408</v>
      </c>
      <c r="J9192" s="106"/>
      <c r="K9192" s="107"/>
      <c r="L9192" s="105"/>
      <c r="M9192" s="105"/>
      <c r="N9192" s="106">
        <v>5180</v>
      </c>
      <c r="O9192" s="107">
        <v>871</v>
      </c>
      <c r="P9192" s="105"/>
      <c r="Q9192" s="105"/>
      <c r="R9192" s="106"/>
      <c r="S9192" s="107"/>
      <c r="T9192" s="105"/>
      <c r="U9192" s="105"/>
      <c r="V9192" s="106"/>
      <c r="W9192" s="107"/>
      <c r="X9192" s="105"/>
      <c r="Y9192" s="105"/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10"/>
      <c r="B9193" s="111"/>
      <c r="C9193" s="112"/>
      <c r="D9193" s="21">
        <f t="shared" si="236"/>
        <v>14133089.199999999</v>
      </c>
      <c r="E9193" s="24">
        <f t="shared" si="237"/>
        <v>13561340.890000001</v>
      </c>
      <c r="F9193" s="104"/>
      <c r="G9193" s="104"/>
      <c r="H9193" s="105">
        <v>10523097.92</v>
      </c>
      <c r="I9193" s="105">
        <v>10523097.92</v>
      </c>
      <c r="J9193" s="106"/>
      <c r="K9193" s="107"/>
      <c r="L9193" s="105"/>
      <c r="M9193" s="105"/>
      <c r="N9193" s="106">
        <v>3609991.28</v>
      </c>
      <c r="O9193" s="107">
        <v>3038242.97</v>
      </c>
      <c r="P9193" s="105"/>
      <c r="Q9193" s="105"/>
      <c r="R9193" s="106"/>
      <c r="S9193" s="107"/>
      <c r="T9193" s="105"/>
      <c r="U9193" s="105"/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10"/>
      <c r="B9194" s="111"/>
      <c r="C9194" s="112"/>
      <c r="D9194" s="21">
        <f t="shared" si="236"/>
        <v>0</v>
      </c>
      <c r="E9194" s="24">
        <f t="shared" si="237"/>
        <v>0</v>
      </c>
      <c r="F9194" s="104"/>
      <c r="G9194" s="104"/>
      <c r="H9194" s="105"/>
      <c r="I9194" s="105"/>
      <c r="J9194" s="106"/>
      <c r="K9194" s="107"/>
      <c r="L9194" s="105"/>
      <c r="M9194" s="105"/>
      <c r="N9194" s="106"/>
      <c r="O9194" s="107"/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10"/>
      <c r="B9195" s="111"/>
      <c r="C9195" s="112"/>
      <c r="D9195" s="21">
        <f t="shared" si="236"/>
        <v>0</v>
      </c>
      <c r="E9195" s="24">
        <f t="shared" si="237"/>
        <v>0</v>
      </c>
      <c r="F9195" s="104"/>
      <c r="G9195" s="104"/>
      <c r="H9195" s="113"/>
      <c r="I9195" s="113"/>
      <c r="J9195" s="31"/>
      <c r="K9195" s="32"/>
      <c r="L9195" s="113"/>
      <c r="M9195" s="113"/>
      <c r="N9195" s="31"/>
      <c r="O9195" s="32"/>
      <c r="P9195" s="105"/>
      <c r="Q9195" s="105"/>
      <c r="R9195" s="31"/>
      <c r="S9195" s="32"/>
      <c r="T9195" s="113"/>
      <c r="U9195" s="113"/>
      <c r="V9195" s="31"/>
      <c r="W9195" s="32"/>
      <c r="X9195" s="113"/>
      <c r="Y9195" s="113"/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10"/>
      <c r="B9196" s="111"/>
      <c r="C9196" s="112"/>
      <c r="D9196" s="21">
        <f t="shared" si="236"/>
        <v>315000</v>
      </c>
      <c r="E9196" s="24">
        <f t="shared" si="237"/>
        <v>1102500</v>
      </c>
      <c r="F9196" s="104"/>
      <c r="G9196" s="104"/>
      <c r="H9196" s="113">
        <v>0</v>
      </c>
      <c r="I9196" s="113">
        <v>630000</v>
      </c>
      <c r="J9196" s="31"/>
      <c r="K9196" s="32"/>
      <c r="L9196" s="113"/>
      <c r="M9196" s="113"/>
      <c r="N9196" s="31">
        <v>315000</v>
      </c>
      <c r="O9196" s="32">
        <v>472500</v>
      </c>
      <c r="P9196" s="113"/>
      <c r="Q9196" s="113"/>
      <c r="R9196" s="31"/>
      <c r="S9196" s="32"/>
      <c r="T9196" s="113"/>
      <c r="U9196" s="113"/>
      <c r="V9196" s="31"/>
      <c r="W9196" s="32"/>
      <c r="X9196" s="113"/>
      <c r="Y9196" s="113"/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10"/>
      <c r="B9197" s="111"/>
      <c r="C9197" s="112"/>
      <c r="D9197" s="21">
        <f t="shared" si="236"/>
        <v>0</v>
      </c>
      <c r="E9197" s="24">
        <f t="shared" si="237"/>
        <v>0</v>
      </c>
      <c r="F9197" s="104"/>
      <c r="G9197" s="104"/>
      <c r="H9197" s="105"/>
      <c r="I9197" s="105"/>
      <c r="J9197" s="106"/>
      <c r="K9197" s="107"/>
      <c r="L9197" s="105"/>
      <c r="M9197" s="105"/>
      <c r="N9197" s="106"/>
      <c r="O9197" s="107"/>
      <c r="P9197" s="113"/>
      <c r="Q9197" s="113"/>
      <c r="R9197" s="106"/>
      <c r="S9197" s="107"/>
      <c r="T9197" s="105"/>
      <c r="U9197" s="105"/>
      <c r="V9197" s="106"/>
      <c r="W9197" s="107"/>
      <c r="X9197" s="105"/>
      <c r="Y9197" s="105"/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10"/>
      <c r="B9198" s="111"/>
      <c r="C9198" s="112"/>
      <c r="D9198" s="21">
        <f t="shared" si="236"/>
        <v>0</v>
      </c>
      <c r="E9198" s="24">
        <f t="shared" si="23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10"/>
      <c r="B9199" s="111"/>
      <c r="C9199" s="112"/>
      <c r="D9199" s="21">
        <f t="shared" si="236"/>
        <v>0</v>
      </c>
      <c r="E9199" s="24">
        <f t="shared" si="23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10"/>
      <c r="B9200" s="111"/>
      <c r="C9200" s="112"/>
      <c r="D9200" s="21">
        <f t="shared" si="236"/>
        <v>740</v>
      </c>
      <c r="E9200" s="24">
        <f t="shared" si="237"/>
        <v>260</v>
      </c>
      <c r="F9200" s="104"/>
      <c r="G9200" s="104"/>
      <c r="H9200" s="113">
        <v>720</v>
      </c>
      <c r="I9200" s="113">
        <v>0</v>
      </c>
      <c r="J9200" s="31"/>
      <c r="K9200" s="32"/>
      <c r="L9200" s="113"/>
      <c r="M9200" s="113"/>
      <c r="N9200" s="31">
        <v>20</v>
      </c>
      <c r="O9200" s="32">
        <v>260</v>
      </c>
      <c r="P9200" s="105"/>
      <c r="Q9200" s="105"/>
      <c r="R9200" s="31"/>
      <c r="S9200" s="32"/>
      <c r="T9200" s="113"/>
      <c r="U9200" s="113"/>
      <c r="V9200" s="31"/>
      <c r="W9200" s="32"/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10"/>
      <c r="B9201" s="111"/>
      <c r="C9201" s="112"/>
      <c r="D9201" s="21">
        <f t="shared" si="236"/>
        <v>700</v>
      </c>
      <c r="E9201" s="24">
        <f t="shared" si="237"/>
        <v>700</v>
      </c>
      <c r="F9201" s="104"/>
      <c r="G9201" s="104"/>
      <c r="H9201" s="113">
        <v>0</v>
      </c>
      <c r="I9201" s="113">
        <v>0</v>
      </c>
      <c r="J9201" s="31"/>
      <c r="K9201" s="32"/>
      <c r="L9201" s="113"/>
      <c r="M9201" s="113"/>
      <c r="N9201" s="31">
        <v>700</v>
      </c>
      <c r="O9201" s="32">
        <v>700</v>
      </c>
      <c r="P9201" s="113"/>
      <c r="Q9201" s="113"/>
      <c r="R9201" s="31"/>
      <c r="S9201" s="32"/>
      <c r="T9201" s="113"/>
      <c r="U9201" s="113"/>
      <c r="V9201" s="31"/>
      <c r="W9201" s="32"/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10"/>
      <c r="B9202" s="111"/>
      <c r="C9202" s="112"/>
      <c r="D9202" s="21">
        <f t="shared" si="236"/>
        <v>0</v>
      </c>
      <c r="E9202" s="24">
        <f t="shared" si="237"/>
        <v>412</v>
      </c>
      <c r="F9202" s="104"/>
      <c r="G9202" s="104"/>
      <c r="H9202" s="113">
        <v>0</v>
      </c>
      <c r="I9202" s="113">
        <v>0</v>
      </c>
      <c r="J9202" s="31"/>
      <c r="K9202" s="32"/>
      <c r="L9202" s="113"/>
      <c r="M9202" s="113"/>
      <c r="N9202" s="31">
        <v>0</v>
      </c>
      <c r="O9202" s="32">
        <v>412</v>
      </c>
      <c r="P9202" s="113"/>
      <c r="Q9202" s="113"/>
      <c r="R9202" s="31"/>
      <c r="S9202" s="32"/>
      <c r="T9202" s="113"/>
      <c r="U9202" s="113"/>
      <c r="V9202" s="31"/>
      <c r="W9202" s="32"/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10"/>
      <c r="B9203" s="111"/>
      <c r="C9203" s="112"/>
      <c r="D9203" s="21">
        <f t="shared" si="236"/>
        <v>0</v>
      </c>
      <c r="E9203" s="24">
        <f t="shared" si="23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10"/>
      <c r="B9204" s="111"/>
      <c r="C9204" s="112"/>
      <c r="D9204" s="21">
        <f t="shared" si="236"/>
        <v>0</v>
      </c>
      <c r="E9204" s="24">
        <f t="shared" si="23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10"/>
      <c r="B9205" s="111"/>
      <c r="C9205" s="112"/>
      <c r="D9205" s="21">
        <f t="shared" si="236"/>
        <v>0</v>
      </c>
      <c r="E9205" s="24">
        <f t="shared" si="237"/>
        <v>0</v>
      </c>
      <c r="F9205" s="104"/>
      <c r="G9205" s="104"/>
      <c r="H9205" s="105"/>
      <c r="I9205" s="105"/>
      <c r="J9205" s="106"/>
      <c r="K9205" s="107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10"/>
      <c r="B9206" s="111"/>
      <c r="C9206" s="112"/>
      <c r="D9206" s="21">
        <f t="shared" si="236"/>
        <v>0</v>
      </c>
      <c r="E9206" s="24">
        <f t="shared" si="237"/>
        <v>0</v>
      </c>
      <c r="F9206" s="104"/>
      <c r="G9206" s="104"/>
      <c r="H9206" s="113">
        <v>0</v>
      </c>
      <c r="I9206" s="113">
        <v>0</v>
      </c>
      <c r="J9206" s="31"/>
      <c r="K9206" s="32"/>
      <c r="L9206" s="113"/>
      <c r="M9206" s="113"/>
      <c r="N9206" s="31">
        <v>0</v>
      </c>
      <c r="O9206" s="32">
        <v>0</v>
      </c>
      <c r="P9206" s="105"/>
      <c r="Q9206" s="105"/>
      <c r="R9206" s="31"/>
      <c r="S9206" s="32"/>
      <c r="T9206" s="113"/>
      <c r="U9206" s="113"/>
      <c r="V9206" s="31"/>
      <c r="W9206" s="32"/>
      <c r="X9206" s="113"/>
      <c r="Y9206" s="113"/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10"/>
      <c r="B9207" s="111"/>
      <c r="C9207" s="112"/>
      <c r="D9207" s="21">
        <f t="shared" si="236"/>
        <v>0</v>
      </c>
      <c r="E9207" s="24">
        <f t="shared" si="237"/>
        <v>0</v>
      </c>
      <c r="F9207" s="104"/>
      <c r="G9207" s="104"/>
      <c r="H9207" s="105"/>
      <c r="I9207" s="105"/>
      <c r="J9207" s="106"/>
      <c r="K9207" s="107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10"/>
      <c r="B9208" s="111"/>
      <c r="C9208" s="112"/>
      <c r="D9208" s="21">
        <f t="shared" si="236"/>
        <v>0</v>
      </c>
      <c r="E9208" s="24">
        <f t="shared" si="237"/>
        <v>0</v>
      </c>
      <c r="F9208" s="104"/>
      <c r="G9208" s="104"/>
      <c r="H9208" s="113"/>
      <c r="I9208" s="113"/>
      <c r="J9208" s="31"/>
      <c r="K9208" s="32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10"/>
      <c r="B9209" s="111"/>
      <c r="C9209" s="112"/>
      <c r="D9209" s="21">
        <f t="shared" si="236"/>
        <v>0</v>
      </c>
      <c r="E9209" s="24">
        <f t="shared" si="23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10"/>
      <c r="B9210" s="111"/>
      <c r="C9210" s="112"/>
      <c r="D9210" s="21">
        <f t="shared" si="236"/>
        <v>0</v>
      </c>
      <c r="E9210" s="24">
        <f t="shared" si="237"/>
        <v>0</v>
      </c>
      <c r="F9210" s="104"/>
      <c r="G9210" s="104"/>
      <c r="H9210" s="105"/>
      <c r="I9210" s="105"/>
      <c r="J9210" s="106"/>
      <c r="K9210" s="107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10"/>
      <c r="B9211" s="111"/>
      <c r="C9211" s="112"/>
      <c r="D9211" s="21">
        <f t="shared" si="236"/>
        <v>0</v>
      </c>
      <c r="E9211" s="24">
        <f t="shared" si="23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10"/>
      <c r="B9212" s="111"/>
      <c r="C9212" s="112"/>
      <c r="D9212" s="21">
        <f t="shared" si="236"/>
        <v>0</v>
      </c>
      <c r="E9212" s="24">
        <f t="shared" si="23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10"/>
      <c r="B9213" s="111"/>
      <c r="C9213" s="112"/>
      <c r="D9213" s="21">
        <f t="shared" si="236"/>
        <v>0</v>
      </c>
      <c r="E9213" s="24">
        <f t="shared" si="23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10"/>
      <c r="B9214" s="111"/>
      <c r="C9214" s="112"/>
      <c r="D9214" s="21">
        <f t="shared" si="236"/>
        <v>0</v>
      </c>
      <c r="E9214" s="24">
        <f t="shared" si="23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10"/>
      <c r="B9215" s="111"/>
      <c r="C9215" s="112"/>
      <c r="D9215" s="21">
        <f t="shared" si="236"/>
        <v>0</v>
      </c>
      <c r="E9215" s="24">
        <f t="shared" si="237"/>
        <v>0</v>
      </c>
      <c r="F9215" s="104"/>
      <c r="G9215" s="104"/>
      <c r="H9215" s="113"/>
      <c r="I9215" s="113"/>
      <c r="J9215" s="31"/>
      <c r="K9215" s="32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10"/>
      <c r="B9216" s="111"/>
      <c r="C9216" s="112"/>
      <c r="D9216" s="21">
        <f t="shared" si="236"/>
        <v>0</v>
      </c>
      <c r="E9216" s="24">
        <f t="shared" si="237"/>
        <v>0</v>
      </c>
      <c r="F9216" s="104"/>
      <c r="G9216" s="104"/>
      <c r="H9216" s="113"/>
      <c r="I9216" s="113"/>
      <c r="J9216" s="31"/>
      <c r="K9216" s="32"/>
      <c r="L9216" s="113"/>
      <c r="M9216" s="113"/>
      <c r="N9216" s="31"/>
      <c r="O9216" s="32"/>
      <c r="P9216" s="113"/>
      <c r="Q9216" s="113"/>
      <c r="R9216" s="31"/>
      <c r="S9216" s="32"/>
      <c r="T9216" s="113"/>
      <c r="U9216" s="113"/>
      <c r="V9216" s="31"/>
      <c r="W9216" s="32"/>
      <c r="X9216" s="113"/>
      <c r="Y9216" s="113"/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10"/>
      <c r="B9217" s="111"/>
      <c r="C9217" s="112"/>
      <c r="D9217" s="21">
        <f t="shared" si="236"/>
        <v>0</v>
      </c>
      <c r="E9217" s="24">
        <f t="shared" si="237"/>
        <v>0</v>
      </c>
      <c r="F9217" s="104"/>
      <c r="G9217" s="104"/>
      <c r="H9217" s="113"/>
      <c r="I9217" s="113"/>
      <c r="J9217" s="31"/>
      <c r="K9217" s="32"/>
      <c r="L9217" s="113"/>
      <c r="M9217" s="113"/>
      <c r="N9217" s="31"/>
      <c r="O9217" s="32"/>
      <c r="P9217" s="113"/>
      <c r="Q9217" s="113"/>
      <c r="R9217" s="31"/>
      <c r="S9217" s="32"/>
      <c r="T9217" s="113"/>
      <c r="U9217" s="113"/>
      <c r="V9217" s="31"/>
      <c r="W9217" s="32"/>
      <c r="X9217" s="113"/>
      <c r="Y9217" s="113"/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10"/>
      <c r="B9218" s="111"/>
      <c r="C9218" s="112"/>
      <c r="D9218" s="21">
        <f t="shared" si="236"/>
        <v>0</v>
      </c>
      <c r="E9218" s="24">
        <f t="shared" si="237"/>
        <v>0</v>
      </c>
      <c r="F9218" s="104"/>
      <c r="G9218" s="104"/>
      <c r="H9218" s="105"/>
      <c r="I9218" s="105"/>
      <c r="J9218" s="106"/>
      <c r="K9218" s="107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10"/>
      <c r="B9219" s="111"/>
      <c r="C9219" s="112"/>
      <c r="D9219" s="21">
        <f t="shared" si="236"/>
        <v>0</v>
      </c>
      <c r="E9219" s="24">
        <f t="shared" si="237"/>
        <v>0</v>
      </c>
      <c r="F9219" s="104"/>
      <c r="G9219" s="104"/>
      <c r="H9219" s="113"/>
      <c r="I9219" s="113"/>
      <c r="J9219" s="31"/>
      <c r="K9219" s="32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10"/>
      <c r="B9220" s="111"/>
      <c r="C9220" s="112"/>
      <c r="D9220" s="21">
        <f t="shared" si="236"/>
        <v>0</v>
      </c>
      <c r="E9220" s="24">
        <f t="shared" si="237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10"/>
      <c r="B9221" s="111"/>
      <c r="C9221" s="112"/>
      <c r="D9221" s="21">
        <f t="shared" si="236"/>
        <v>0</v>
      </c>
      <c r="E9221" s="24">
        <f t="shared" si="237"/>
        <v>0</v>
      </c>
      <c r="F9221" s="104"/>
      <c r="G9221" s="104"/>
      <c r="H9221" s="113">
        <v>0</v>
      </c>
      <c r="I9221" s="113">
        <v>0</v>
      </c>
      <c r="J9221" s="31"/>
      <c r="K9221" s="32"/>
      <c r="L9221" s="113"/>
      <c r="M9221" s="113"/>
      <c r="N9221" s="31">
        <v>0</v>
      </c>
      <c r="O9221" s="32">
        <v>0</v>
      </c>
      <c r="P9221" s="113"/>
      <c r="Q9221" s="113"/>
      <c r="R9221" s="31"/>
      <c r="S9221" s="32"/>
      <c r="T9221" s="113"/>
      <c r="U9221" s="113"/>
      <c r="V9221" s="31"/>
      <c r="W9221" s="32"/>
      <c r="X9221" s="113"/>
      <c r="Y9221" s="113"/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10"/>
      <c r="B9222" s="111"/>
      <c r="C9222" s="112"/>
      <c r="D9222" s="21">
        <f t="shared" si="236"/>
        <v>0</v>
      </c>
      <c r="E9222" s="24">
        <f t="shared" si="237"/>
        <v>0</v>
      </c>
      <c r="F9222" s="104"/>
      <c r="G9222" s="104"/>
      <c r="H9222" s="113">
        <v>0</v>
      </c>
      <c r="I9222" s="113">
        <v>0</v>
      </c>
      <c r="J9222" s="31"/>
      <c r="K9222" s="32"/>
      <c r="L9222" s="113"/>
      <c r="M9222" s="113"/>
      <c r="N9222" s="31">
        <v>0</v>
      </c>
      <c r="O9222" s="32">
        <v>0</v>
      </c>
      <c r="P9222" s="113"/>
      <c r="Q9222" s="113"/>
      <c r="R9222" s="31"/>
      <c r="S9222" s="32"/>
      <c r="T9222" s="113"/>
      <c r="U9222" s="113"/>
      <c r="V9222" s="31"/>
      <c r="W9222" s="32"/>
      <c r="X9222" s="113"/>
      <c r="Y9222" s="113"/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10"/>
      <c r="B9223" s="111"/>
      <c r="C9223" s="112"/>
      <c r="D9223" s="21">
        <f t="shared" si="236"/>
        <v>16389.43</v>
      </c>
      <c r="E9223" s="24">
        <f t="shared" si="237"/>
        <v>34705.919999999998</v>
      </c>
      <c r="F9223" s="104"/>
      <c r="G9223" s="104"/>
      <c r="H9223" s="113">
        <v>16389.43</v>
      </c>
      <c r="I9223" s="113">
        <v>34705.919999999998</v>
      </c>
      <c r="J9223" s="31"/>
      <c r="K9223" s="32"/>
      <c r="L9223" s="113"/>
      <c r="M9223" s="113"/>
      <c r="N9223" s="31">
        <v>0</v>
      </c>
      <c r="O9223" s="32">
        <v>0</v>
      </c>
      <c r="P9223" s="113"/>
      <c r="Q9223" s="113"/>
      <c r="R9223" s="31"/>
      <c r="S9223" s="32"/>
      <c r="T9223" s="113"/>
      <c r="U9223" s="113"/>
      <c r="V9223" s="31"/>
      <c r="W9223" s="32"/>
      <c r="X9223" s="113"/>
      <c r="Y9223" s="113"/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10"/>
      <c r="B9224" s="111"/>
      <c r="C9224" s="112"/>
      <c r="D9224" s="21">
        <f t="shared" si="236"/>
        <v>0</v>
      </c>
      <c r="E9224" s="24">
        <f t="shared" si="237"/>
        <v>0</v>
      </c>
      <c r="F9224" s="104"/>
      <c r="G9224" s="104"/>
      <c r="H9224" s="113">
        <v>0</v>
      </c>
      <c r="I9224" s="113">
        <v>0</v>
      </c>
      <c r="J9224" s="31"/>
      <c r="K9224" s="32"/>
      <c r="L9224" s="113"/>
      <c r="M9224" s="113"/>
      <c r="N9224" s="31">
        <v>0</v>
      </c>
      <c r="O9224" s="32">
        <v>0</v>
      </c>
      <c r="P9224" s="113"/>
      <c r="Q9224" s="113"/>
      <c r="R9224" s="31"/>
      <c r="S9224" s="32"/>
      <c r="T9224" s="113"/>
      <c r="U9224" s="113"/>
      <c r="V9224" s="31"/>
      <c r="W9224" s="32"/>
      <c r="X9224" s="113"/>
      <c r="Y9224" s="113"/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10"/>
      <c r="B9225" s="111"/>
      <c r="C9225" s="112"/>
      <c r="D9225" s="21">
        <f t="shared" si="236"/>
        <v>0</v>
      </c>
      <c r="E9225" s="24">
        <f t="shared" si="237"/>
        <v>0</v>
      </c>
      <c r="F9225" s="104"/>
      <c r="G9225" s="104"/>
      <c r="H9225" s="105"/>
      <c r="I9225" s="105"/>
      <c r="J9225" s="106"/>
      <c r="K9225" s="107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10"/>
      <c r="B9226" s="111"/>
      <c r="C9226" s="112"/>
      <c r="D9226" s="21">
        <f t="shared" si="236"/>
        <v>0</v>
      </c>
      <c r="E9226" s="24">
        <f t="shared" si="237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10"/>
      <c r="B9227" s="111"/>
      <c r="C9227" s="112"/>
      <c r="D9227" s="21">
        <f t="shared" si="236"/>
        <v>0</v>
      </c>
      <c r="E9227" s="24">
        <f t="shared" si="237"/>
        <v>0</v>
      </c>
      <c r="F9227" s="104"/>
      <c r="G9227" s="104"/>
      <c r="H9227" s="113"/>
      <c r="I9227" s="113"/>
      <c r="J9227" s="31"/>
      <c r="K9227" s="32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10"/>
      <c r="B9228" s="111"/>
      <c r="C9228" s="112"/>
      <c r="D9228" s="21">
        <f t="shared" si="236"/>
        <v>0</v>
      </c>
      <c r="E9228" s="24">
        <f t="shared" si="237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10"/>
      <c r="B9229" s="111"/>
      <c r="C9229" s="112"/>
      <c r="D9229" s="21">
        <f t="shared" si="236"/>
        <v>0</v>
      </c>
      <c r="E9229" s="24">
        <f t="shared" si="237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10"/>
      <c r="B9230" s="111"/>
      <c r="C9230" s="112"/>
      <c r="D9230" s="21">
        <f t="shared" si="236"/>
        <v>0</v>
      </c>
      <c r="E9230" s="24">
        <f t="shared" si="237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10"/>
      <c r="B9231" s="111"/>
      <c r="C9231" s="112"/>
      <c r="D9231" s="21">
        <f t="shared" si="236"/>
        <v>0</v>
      </c>
      <c r="E9231" s="24">
        <f t="shared" si="237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10"/>
      <c r="B9232" s="111"/>
      <c r="C9232" s="112"/>
      <c r="D9232" s="21">
        <f t="shared" si="236"/>
        <v>0</v>
      </c>
      <c r="E9232" s="24">
        <f t="shared" si="237"/>
        <v>0</v>
      </c>
      <c r="F9232" s="104"/>
      <c r="G9232" s="104"/>
      <c r="H9232" s="105"/>
      <c r="I9232" s="105"/>
      <c r="J9232" s="106"/>
      <c r="K9232" s="107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10"/>
      <c r="B9233" s="111"/>
      <c r="C9233" s="112"/>
      <c r="D9233" s="21">
        <f t="shared" si="236"/>
        <v>0</v>
      </c>
      <c r="E9233" s="24">
        <f t="shared" si="237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10"/>
      <c r="B9234" s="111"/>
      <c r="C9234" s="112"/>
      <c r="D9234" s="21">
        <f t="shared" si="236"/>
        <v>0</v>
      </c>
      <c r="E9234" s="24">
        <f t="shared" si="237"/>
        <v>0</v>
      </c>
      <c r="F9234" s="104"/>
      <c r="G9234" s="104"/>
      <c r="H9234" s="113"/>
      <c r="I9234" s="113"/>
      <c r="J9234" s="31"/>
      <c r="K9234" s="32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10"/>
      <c r="B9235" s="111"/>
      <c r="C9235" s="112"/>
      <c r="D9235" s="21">
        <f t="shared" si="236"/>
        <v>0</v>
      </c>
      <c r="E9235" s="24">
        <f t="shared" si="237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10"/>
      <c r="B9236" s="111"/>
      <c r="C9236" s="112"/>
      <c r="D9236" s="21">
        <f t="shared" si="236"/>
        <v>0</v>
      </c>
      <c r="E9236" s="24">
        <f t="shared" si="237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10"/>
      <c r="B9237" s="111"/>
      <c r="C9237" s="112"/>
      <c r="D9237" s="21">
        <f t="shared" si="236"/>
        <v>0</v>
      </c>
      <c r="E9237" s="24">
        <f t="shared" si="237"/>
        <v>0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10"/>
      <c r="B9238" s="111"/>
      <c r="C9238" s="112"/>
      <c r="D9238" s="21">
        <f t="shared" si="236"/>
        <v>0</v>
      </c>
      <c r="E9238" s="24">
        <f t="shared" si="237"/>
        <v>0</v>
      </c>
      <c r="F9238" s="104"/>
      <c r="G9238" s="104"/>
      <c r="H9238" s="113"/>
      <c r="I9238" s="113"/>
      <c r="J9238" s="31"/>
      <c r="K9238" s="32"/>
      <c r="L9238" s="113"/>
      <c r="M9238" s="113"/>
      <c r="N9238" s="31"/>
      <c r="O9238" s="32"/>
      <c r="P9238" s="113"/>
      <c r="Q9238" s="113"/>
      <c r="R9238" s="31"/>
      <c r="S9238" s="32"/>
      <c r="T9238" s="113"/>
      <c r="U9238" s="113"/>
      <c r="V9238" s="31"/>
      <c r="W9238" s="32"/>
      <c r="X9238" s="113"/>
      <c r="Y9238" s="113"/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10"/>
      <c r="B9239" s="111"/>
      <c r="C9239" s="112"/>
      <c r="D9239" s="21">
        <f t="shared" si="236"/>
        <v>0</v>
      </c>
      <c r="E9239" s="24">
        <f t="shared" si="237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10"/>
      <c r="B9240" s="111"/>
      <c r="C9240" s="112"/>
      <c r="D9240" s="21">
        <f t="shared" si="236"/>
        <v>0</v>
      </c>
      <c r="E9240" s="24">
        <f t="shared" si="237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10"/>
      <c r="B9241" s="111"/>
      <c r="C9241" s="112"/>
      <c r="D9241" s="21">
        <f t="shared" si="236"/>
        <v>0</v>
      </c>
      <c r="E9241" s="24">
        <f t="shared" si="237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10"/>
      <c r="B9242" s="111"/>
      <c r="C9242" s="112"/>
      <c r="D9242" s="21">
        <f t="shared" si="236"/>
        <v>0</v>
      </c>
      <c r="E9242" s="24">
        <f t="shared" si="237"/>
        <v>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10"/>
      <c r="B9243" s="111"/>
      <c r="C9243" s="112"/>
      <c r="D9243" s="21">
        <f t="shared" si="236"/>
        <v>0</v>
      </c>
      <c r="E9243" s="24">
        <f t="shared" si="237"/>
        <v>0</v>
      </c>
      <c r="F9243" s="104"/>
      <c r="G9243" s="104"/>
      <c r="H9243" s="113"/>
      <c r="I9243" s="113"/>
      <c r="J9243" s="31"/>
      <c r="K9243" s="32"/>
      <c r="L9243" s="113"/>
      <c r="M9243" s="113"/>
      <c r="N9243" s="31"/>
      <c r="O9243" s="32"/>
      <c r="P9243" s="113"/>
      <c r="Q9243" s="113"/>
      <c r="R9243" s="31"/>
      <c r="S9243" s="32"/>
      <c r="T9243" s="113"/>
      <c r="U9243" s="113"/>
      <c r="V9243" s="31"/>
      <c r="W9243" s="32"/>
      <c r="X9243" s="113"/>
      <c r="Y9243" s="113"/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10"/>
      <c r="B9244" s="111"/>
      <c r="C9244" s="112"/>
      <c r="D9244" s="21">
        <f t="shared" si="236"/>
        <v>0</v>
      </c>
      <c r="E9244" s="24">
        <f t="shared" si="237"/>
        <v>0</v>
      </c>
      <c r="F9244" s="104"/>
      <c r="G9244" s="104"/>
      <c r="H9244" s="113"/>
      <c r="I9244" s="113"/>
      <c r="J9244" s="31"/>
      <c r="K9244" s="32"/>
      <c r="L9244" s="113"/>
      <c r="M9244" s="113"/>
      <c r="N9244" s="31">
        <v>0</v>
      </c>
      <c r="O9244" s="32">
        <v>0</v>
      </c>
      <c r="P9244" s="113"/>
      <c r="Q9244" s="113"/>
      <c r="R9244" s="31"/>
      <c r="S9244" s="32"/>
      <c r="T9244" s="113"/>
      <c r="U9244" s="113"/>
      <c r="V9244" s="31"/>
      <c r="W9244" s="32"/>
      <c r="X9244" s="113"/>
      <c r="Y9244" s="113"/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10"/>
      <c r="B9245" s="111"/>
      <c r="C9245" s="112"/>
      <c r="D9245" s="21">
        <f t="shared" si="236"/>
        <v>0</v>
      </c>
      <c r="E9245" s="24">
        <f t="shared" si="237"/>
        <v>13950</v>
      </c>
      <c r="F9245" s="104"/>
      <c r="G9245" s="104"/>
      <c r="H9245" s="113">
        <v>0</v>
      </c>
      <c r="I9245" s="113">
        <v>8750</v>
      </c>
      <c r="J9245" s="31"/>
      <c r="K9245" s="32"/>
      <c r="L9245" s="113"/>
      <c r="M9245" s="113"/>
      <c r="N9245" s="31">
        <v>0</v>
      </c>
      <c r="O9245" s="32">
        <v>5200</v>
      </c>
      <c r="P9245" s="113"/>
      <c r="Q9245" s="113"/>
      <c r="R9245" s="31"/>
      <c r="S9245" s="32"/>
      <c r="T9245" s="113"/>
      <c r="U9245" s="113"/>
      <c r="V9245" s="31"/>
      <c r="W9245" s="32"/>
      <c r="X9245" s="113"/>
      <c r="Y9245" s="113"/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10"/>
      <c r="B9246" s="111"/>
      <c r="C9246" s="112"/>
      <c r="D9246" s="21">
        <f t="shared" si="236"/>
        <v>0</v>
      </c>
      <c r="E9246" s="24">
        <f t="shared" si="237"/>
        <v>91158.96</v>
      </c>
      <c r="F9246" s="104"/>
      <c r="G9246" s="104"/>
      <c r="H9246" s="113"/>
      <c r="I9246" s="113"/>
      <c r="J9246" s="31"/>
      <c r="K9246" s="32"/>
      <c r="L9246" s="113"/>
      <c r="M9246" s="113"/>
      <c r="N9246" s="31">
        <v>0</v>
      </c>
      <c r="O9246" s="32">
        <v>91158.96</v>
      </c>
      <c r="P9246" s="113"/>
      <c r="Q9246" s="113"/>
      <c r="R9246" s="31"/>
      <c r="S9246" s="32"/>
      <c r="T9246" s="113"/>
      <c r="U9246" s="113"/>
      <c r="V9246" s="31"/>
      <c r="W9246" s="32"/>
      <c r="X9246" s="113"/>
      <c r="Y9246" s="113"/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10"/>
      <c r="B9247" s="111"/>
      <c r="C9247" s="112"/>
      <c r="D9247" s="21">
        <f t="shared" si="236"/>
        <v>0</v>
      </c>
      <c r="E9247" s="24">
        <f t="shared" si="237"/>
        <v>0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10"/>
      <c r="B9248" s="111"/>
      <c r="C9248" s="112"/>
      <c r="D9248" s="21">
        <f t="shared" si="236"/>
        <v>0</v>
      </c>
      <c r="E9248" s="24">
        <f t="shared" si="237"/>
        <v>0</v>
      </c>
      <c r="F9248" s="104"/>
      <c r="G9248" s="104"/>
      <c r="H9248" s="105"/>
      <c r="I9248" s="105"/>
      <c r="J9248" s="106"/>
      <c r="K9248" s="107"/>
      <c r="L9248" s="105"/>
      <c r="M9248" s="105"/>
      <c r="N9248" s="106"/>
      <c r="O9248" s="107"/>
      <c r="P9248" s="113"/>
      <c r="Q9248" s="113"/>
      <c r="R9248" s="106"/>
      <c r="S9248" s="107"/>
      <c r="T9248" s="105"/>
      <c r="U9248" s="105"/>
      <c r="V9248" s="106"/>
      <c r="W9248" s="107"/>
      <c r="X9248" s="105"/>
      <c r="Y9248" s="105"/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10"/>
      <c r="B9249" s="111"/>
      <c r="C9249" s="112"/>
      <c r="D9249" s="21">
        <f t="shared" si="236"/>
        <v>0</v>
      </c>
      <c r="E9249" s="24">
        <f t="shared" si="237"/>
        <v>51936.4</v>
      </c>
      <c r="F9249" s="104"/>
      <c r="G9249" s="104"/>
      <c r="H9249" s="113">
        <v>0</v>
      </c>
      <c r="I9249" s="113">
        <v>15931.25</v>
      </c>
      <c r="J9249" s="31"/>
      <c r="K9249" s="32"/>
      <c r="L9249" s="113"/>
      <c r="M9249" s="113"/>
      <c r="N9249" s="31">
        <v>0</v>
      </c>
      <c r="O9249" s="32">
        <v>36005.15</v>
      </c>
      <c r="P9249" s="105"/>
      <c r="Q9249" s="105"/>
      <c r="R9249" s="31"/>
      <c r="S9249" s="32"/>
      <c r="T9249" s="113"/>
      <c r="U9249" s="113"/>
      <c r="V9249" s="31"/>
      <c r="W9249" s="32"/>
      <c r="X9249" s="113"/>
      <c r="Y9249" s="113"/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10"/>
      <c r="B9250" s="111"/>
      <c r="C9250" s="112"/>
      <c r="D9250" s="21">
        <f t="shared" si="236"/>
        <v>0</v>
      </c>
      <c r="E9250" s="24">
        <f t="shared" si="237"/>
        <v>43280</v>
      </c>
      <c r="F9250" s="104"/>
      <c r="G9250" s="104"/>
      <c r="H9250" s="113">
        <v>0</v>
      </c>
      <c r="I9250" s="113">
        <v>33713</v>
      </c>
      <c r="J9250" s="31"/>
      <c r="K9250" s="32"/>
      <c r="L9250" s="113"/>
      <c r="M9250" s="113"/>
      <c r="N9250" s="31">
        <v>0</v>
      </c>
      <c r="O9250" s="32">
        <v>9567</v>
      </c>
      <c r="P9250" s="113"/>
      <c r="Q9250" s="113"/>
      <c r="R9250" s="31"/>
      <c r="S9250" s="32"/>
      <c r="T9250" s="113"/>
      <c r="U9250" s="113"/>
      <c r="V9250" s="31"/>
      <c r="W9250" s="32"/>
      <c r="X9250" s="113"/>
      <c r="Y9250" s="113"/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10"/>
      <c r="B9251" s="111"/>
      <c r="C9251" s="112"/>
      <c r="D9251" s="21">
        <f t="shared" si="236"/>
        <v>0</v>
      </c>
      <c r="E9251" s="24">
        <f t="shared" si="237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10"/>
      <c r="B9252" s="111"/>
      <c r="C9252" s="112"/>
      <c r="D9252" s="21">
        <f t="shared" si="236"/>
        <v>0</v>
      </c>
      <c r="E9252" s="24">
        <f t="shared" si="237"/>
        <v>0</v>
      </c>
      <c r="F9252" s="104"/>
      <c r="G9252" s="104"/>
      <c r="H9252" s="105"/>
      <c r="I9252" s="105"/>
      <c r="J9252" s="106"/>
      <c r="K9252" s="107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10"/>
      <c r="B9253" s="111"/>
      <c r="C9253" s="112"/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104"/>
      <c r="G9253" s="104"/>
      <c r="H9253" s="113"/>
      <c r="I9253" s="113"/>
      <c r="J9253" s="31"/>
      <c r="K9253" s="32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10"/>
      <c r="B9254" s="111"/>
      <c r="C9254" s="112"/>
      <c r="D9254" s="21">
        <f t="shared" si="238"/>
        <v>0</v>
      </c>
      <c r="E9254" s="24">
        <f t="shared" si="239"/>
        <v>0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10"/>
      <c r="B9255" s="111"/>
      <c r="C9255" s="112"/>
      <c r="D9255" s="21">
        <f t="shared" si="238"/>
        <v>0</v>
      </c>
      <c r="E9255" s="24">
        <f t="shared" si="239"/>
        <v>183214.97</v>
      </c>
      <c r="F9255" s="104"/>
      <c r="G9255" s="104"/>
      <c r="H9255" s="113">
        <v>0</v>
      </c>
      <c r="I9255" s="113">
        <v>106269.74</v>
      </c>
      <c r="J9255" s="31"/>
      <c r="K9255" s="32"/>
      <c r="L9255" s="113"/>
      <c r="M9255" s="113"/>
      <c r="N9255" s="31">
        <v>0</v>
      </c>
      <c r="O9255" s="32">
        <v>76945.23</v>
      </c>
      <c r="P9255" s="113"/>
      <c r="Q9255" s="113"/>
      <c r="R9255" s="31"/>
      <c r="S9255" s="32"/>
      <c r="T9255" s="113"/>
      <c r="U9255" s="113"/>
      <c r="V9255" s="31"/>
      <c r="W9255" s="32"/>
      <c r="X9255" s="113"/>
      <c r="Y9255" s="113"/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10"/>
      <c r="B9256" s="111"/>
      <c r="C9256" s="112"/>
      <c r="D9256" s="21">
        <f t="shared" si="238"/>
        <v>0</v>
      </c>
      <c r="E9256" s="24">
        <f t="shared" si="239"/>
        <v>44633.63</v>
      </c>
      <c r="F9256" s="104"/>
      <c r="G9256" s="104"/>
      <c r="H9256" s="105">
        <v>0</v>
      </c>
      <c r="I9256" s="105">
        <v>8661.24</v>
      </c>
      <c r="J9256" s="106"/>
      <c r="K9256" s="107"/>
      <c r="L9256" s="105"/>
      <c r="M9256" s="105"/>
      <c r="N9256" s="106">
        <v>0</v>
      </c>
      <c r="O9256" s="107">
        <v>35972.39</v>
      </c>
      <c r="P9256" s="113"/>
      <c r="Q9256" s="113"/>
      <c r="R9256" s="106"/>
      <c r="S9256" s="107"/>
      <c r="T9256" s="105"/>
      <c r="U9256" s="105"/>
      <c r="V9256" s="106"/>
      <c r="W9256" s="107"/>
      <c r="X9256" s="105"/>
      <c r="Y9256" s="105"/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10"/>
      <c r="B9257" s="111"/>
      <c r="C9257" s="112"/>
      <c r="D9257" s="21">
        <f t="shared" si="238"/>
        <v>0</v>
      </c>
      <c r="E9257" s="24">
        <f t="shared" si="239"/>
        <v>0</v>
      </c>
      <c r="F9257" s="104"/>
      <c r="G9257" s="104"/>
      <c r="H9257" s="105"/>
      <c r="I9257" s="105"/>
      <c r="J9257" s="106"/>
      <c r="K9257" s="107"/>
      <c r="L9257" s="105"/>
      <c r="M9257" s="105"/>
      <c r="N9257" s="106">
        <v>0</v>
      </c>
      <c r="O9257" s="107">
        <v>0</v>
      </c>
      <c r="P9257" s="105"/>
      <c r="Q9257" s="105"/>
      <c r="R9257" s="106"/>
      <c r="S9257" s="107"/>
      <c r="T9257" s="105"/>
      <c r="U9257" s="105"/>
      <c r="V9257" s="106"/>
      <c r="W9257" s="107"/>
      <c r="X9257" s="105"/>
      <c r="Y9257" s="105"/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10"/>
      <c r="B9258" s="111"/>
      <c r="C9258" s="112"/>
      <c r="D9258" s="21">
        <f t="shared" si="238"/>
        <v>0</v>
      </c>
      <c r="E9258" s="24">
        <f t="shared" si="239"/>
        <v>0</v>
      </c>
      <c r="F9258" s="104"/>
      <c r="G9258" s="104"/>
      <c r="H9258" s="105"/>
      <c r="I9258" s="105"/>
      <c r="J9258" s="106"/>
      <c r="K9258" s="107"/>
      <c r="L9258" s="105"/>
      <c r="M9258" s="105"/>
      <c r="N9258" s="106">
        <v>0</v>
      </c>
      <c r="O9258" s="107">
        <v>0</v>
      </c>
      <c r="P9258" s="105"/>
      <c r="Q9258" s="105"/>
      <c r="R9258" s="106"/>
      <c r="S9258" s="107"/>
      <c r="T9258" s="105"/>
      <c r="U9258" s="105"/>
      <c r="V9258" s="106"/>
      <c r="W9258" s="107"/>
      <c r="X9258" s="105"/>
      <c r="Y9258" s="105"/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10"/>
      <c r="B9259" s="111"/>
      <c r="C9259" s="112"/>
      <c r="D9259" s="21">
        <f t="shared" si="238"/>
        <v>0</v>
      </c>
      <c r="E9259" s="24">
        <f t="shared" si="239"/>
        <v>11734</v>
      </c>
      <c r="F9259" s="104"/>
      <c r="G9259" s="104"/>
      <c r="H9259" s="105">
        <v>0</v>
      </c>
      <c r="I9259" s="105">
        <v>7776</v>
      </c>
      <c r="J9259" s="106"/>
      <c r="K9259" s="107"/>
      <c r="L9259" s="105"/>
      <c r="M9259" s="105"/>
      <c r="N9259" s="106">
        <v>0</v>
      </c>
      <c r="O9259" s="107">
        <v>3958</v>
      </c>
      <c r="P9259" s="105"/>
      <c r="Q9259" s="105"/>
      <c r="R9259" s="106"/>
      <c r="S9259" s="107"/>
      <c r="T9259" s="105"/>
      <c r="U9259" s="105"/>
      <c r="V9259" s="106"/>
      <c r="W9259" s="107"/>
      <c r="X9259" s="105"/>
      <c r="Y9259" s="105"/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10"/>
      <c r="B9260" s="111"/>
      <c r="C9260" s="112"/>
      <c r="D9260" s="21">
        <f t="shared" si="238"/>
        <v>0</v>
      </c>
      <c r="E9260" s="24">
        <f t="shared" si="239"/>
        <v>33302</v>
      </c>
      <c r="F9260" s="104"/>
      <c r="G9260" s="104"/>
      <c r="H9260" s="113">
        <v>0</v>
      </c>
      <c r="I9260" s="113">
        <v>33302</v>
      </c>
      <c r="J9260" s="31"/>
      <c r="K9260" s="32"/>
      <c r="L9260" s="113"/>
      <c r="M9260" s="113"/>
      <c r="N9260" s="31">
        <v>0</v>
      </c>
      <c r="O9260" s="32">
        <v>0</v>
      </c>
      <c r="P9260" s="105"/>
      <c r="Q9260" s="105"/>
      <c r="R9260" s="31"/>
      <c r="S9260" s="32"/>
      <c r="T9260" s="113"/>
      <c r="U9260" s="113"/>
      <c r="V9260" s="31"/>
      <c r="W9260" s="32"/>
      <c r="X9260" s="113"/>
      <c r="Y9260" s="113"/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10"/>
      <c r="B9261" s="111"/>
      <c r="C9261" s="112"/>
      <c r="D9261" s="21">
        <f t="shared" si="238"/>
        <v>0</v>
      </c>
      <c r="E9261" s="24">
        <f t="shared" si="239"/>
        <v>33292.21</v>
      </c>
      <c r="F9261" s="104"/>
      <c r="G9261" s="104"/>
      <c r="H9261" s="105">
        <v>0</v>
      </c>
      <c r="I9261" s="105">
        <v>20767.810000000001</v>
      </c>
      <c r="J9261" s="106"/>
      <c r="K9261" s="107"/>
      <c r="L9261" s="105"/>
      <c r="M9261" s="105"/>
      <c r="N9261" s="106">
        <v>0</v>
      </c>
      <c r="O9261" s="107">
        <v>12524.4</v>
      </c>
      <c r="P9261" s="113"/>
      <c r="Q9261" s="113"/>
      <c r="R9261" s="106"/>
      <c r="S9261" s="107"/>
      <c r="T9261" s="105"/>
      <c r="U9261" s="105"/>
      <c r="V9261" s="106"/>
      <c r="W9261" s="107"/>
      <c r="X9261" s="105"/>
      <c r="Y9261" s="105"/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10"/>
      <c r="B9262" s="111"/>
      <c r="C9262" s="112"/>
      <c r="D9262" s="21">
        <f t="shared" si="238"/>
        <v>0</v>
      </c>
      <c r="E9262" s="24">
        <f t="shared" si="239"/>
        <v>0</v>
      </c>
      <c r="F9262" s="104"/>
      <c r="G9262" s="104"/>
      <c r="H9262" s="105"/>
      <c r="I9262" s="105"/>
      <c r="J9262" s="106"/>
      <c r="K9262" s="107"/>
      <c r="L9262" s="105"/>
      <c r="M9262" s="105"/>
      <c r="N9262" s="106">
        <v>0</v>
      </c>
      <c r="O9262" s="107">
        <v>0</v>
      </c>
      <c r="P9262" s="105"/>
      <c r="Q9262" s="105"/>
      <c r="R9262" s="106"/>
      <c r="S9262" s="107"/>
      <c r="T9262" s="105"/>
      <c r="U9262" s="105"/>
      <c r="V9262" s="106"/>
      <c r="W9262" s="107"/>
      <c r="X9262" s="105"/>
      <c r="Y9262" s="105"/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10"/>
      <c r="B9263" s="111"/>
      <c r="C9263" s="112"/>
      <c r="D9263" s="21">
        <f t="shared" si="238"/>
        <v>633.35</v>
      </c>
      <c r="E9263" s="24">
        <f t="shared" si="239"/>
        <v>0</v>
      </c>
      <c r="F9263" s="104"/>
      <c r="G9263" s="104"/>
      <c r="H9263" s="105"/>
      <c r="I9263" s="105"/>
      <c r="J9263" s="106"/>
      <c r="K9263" s="107"/>
      <c r="L9263" s="105"/>
      <c r="M9263" s="105"/>
      <c r="N9263" s="106">
        <v>633.35</v>
      </c>
      <c r="O9263" s="107">
        <v>0</v>
      </c>
      <c r="P9263" s="105"/>
      <c r="Q9263" s="105"/>
      <c r="R9263" s="106"/>
      <c r="S9263" s="107"/>
      <c r="T9263" s="105"/>
      <c r="U9263" s="105"/>
      <c r="V9263" s="106"/>
      <c r="W9263" s="107"/>
      <c r="X9263" s="105"/>
      <c r="Y9263" s="105"/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10"/>
      <c r="B9264" s="111"/>
      <c r="C9264" s="112"/>
      <c r="D9264" s="21">
        <f t="shared" si="238"/>
        <v>0</v>
      </c>
      <c r="E9264" s="24">
        <f t="shared" si="239"/>
        <v>0</v>
      </c>
      <c r="F9264" s="104"/>
      <c r="G9264" s="104"/>
      <c r="H9264" s="105"/>
      <c r="I9264" s="105"/>
      <c r="J9264" s="106"/>
      <c r="K9264" s="107"/>
      <c r="L9264" s="105"/>
      <c r="M9264" s="105"/>
      <c r="N9264" s="106"/>
      <c r="O9264" s="107"/>
      <c r="P9264" s="105"/>
      <c r="Q9264" s="105"/>
      <c r="R9264" s="106"/>
      <c r="S9264" s="107"/>
      <c r="T9264" s="105"/>
      <c r="U9264" s="105"/>
      <c r="V9264" s="106"/>
      <c r="W9264" s="107"/>
      <c r="X9264" s="105"/>
      <c r="Y9264" s="105"/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10"/>
      <c r="B9265" s="111"/>
      <c r="C9265" s="112"/>
      <c r="D9265" s="21">
        <f t="shared" si="238"/>
        <v>0</v>
      </c>
      <c r="E9265" s="24">
        <f t="shared" si="239"/>
        <v>0</v>
      </c>
      <c r="F9265" s="104"/>
      <c r="G9265" s="104"/>
      <c r="H9265" s="113"/>
      <c r="I9265" s="113"/>
      <c r="J9265" s="31"/>
      <c r="K9265" s="32"/>
      <c r="L9265" s="113"/>
      <c r="M9265" s="113"/>
      <c r="N9265" s="31"/>
      <c r="O9265" s="32"/>
      <c r="P9265" s="105"/>
      <c r="Q9265" s="105"/>
      <c r="R9265" s="31"/>
      <c r="S9265" s="32"/>
      <c r="T9265" s="113"/>
      <c r="U9265" s="113"/>
      <c r="V9265" s="31"/>
      <c r="W9265" s="32"/>
      <c r="X9265" s="113"/>
      <c r="Y9265" s="113"/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10"/>
      <c r="B9266" s="111"/>
      <c r="C9266" s="112"/>
      <c r="D9266" s="21">
        <f t="shared" si="238"/>
        <v>0</v>
      </c>
      <c r="E9266" s="24">
        <f t="shared" si="239"/>
        <v>0</v>
      </c>
      <c r="F9266" s="104"/>
      <c r="G9266" s="104"/>
      <c r="H9266" s="113"/>
      <c r="I9266" s="113"/>
      <c r="J9266" s="31"/>
      <c r="K9266" s="32"/>
      <c r="L9266" s="113"/>
      <c r="M9266" s="113"/>
      <c r="N9266" s="31"/>
      <c r="O9266" s="32"/>
      <c r="P9266" s="113"/>
      <c r="Q9266" s="113"/>
      <c r="R9266" s="31"/>
      <c r="S9266" s="32"/>
      <c r="T9266" s="113"/>
      <c r="U9266" s="113"/>
      <c r="V9266" s="31"/>
      <c r="W9266" s="32"/>
      <c r="X9266" s="113"/>
      <c r="Y9266" s="113"/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10"/>
      <c r="B9267" s="111"/>
      <c r="C9267" s="112"/>
      <c r="D9267" s="21">
        <f t="shared" si="238"/>
        <v>0</v>
      </c>
      <c r="E9267" s="24">
        <f t="shared" si="23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10"/>
      <c r="B9268" s="111"/>
      <c r="C9268" s="112"/>
      <c r="D9268" s="21">
        <f t="shared" si="238"/>
        <v>0</v>
      </c>
      <c r="E9268" s="24">
        <f t="shared" si="239"/>
        <v>0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10"/>
      <c r="B9269" s="111"/>
      <c r="C9269" s="112"/>
      <c r="D9269" s="21">
        <f t="shared" si="238"/>
        <v>0</v>
      </c>
      <c r="E9269" s="24">
        <f t="shared" si="239"/>
        <v>1839653.3</v>
      </c>
      <c r="F9269" s="104"/>
      <c r="G9269" s="104"/>
      <c r="H9269" s="113">
        <v>0</v>
      </c>
      <c r="I9269" s="113">
        <v>1088254.27</v>
      </c>
      <c r="J9269" s="31"/>
      <c r="K9269" s="32"/>
      <c r="L9269" s="113"/>
      <c r="M9269" s="113"/>
      <c r="N9269" s="31">
        <v>0</v>
      </c>
      <c r="O9269" s="32">
        <v>751399.03</v>
      </c>
      <c r="P9269" s="113"/>
      <c r="Q9269" s="113"/>
      <c r="R9269" s="31"/>
      <c r="S9269" s="32"/>
      <c r="T9269" s="113"/>
      <c r="U9269" s="113"/>
      <c r="V9269" s="31"/>
      <c r="W9269" s="32"/>
      <c r="X9269" s="113"/>
      <c r="Y9269" s="113"/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10"/>
      <c r="B9270" s="111"/>
      <c r="C9270" s="112"/>
      <c r="D9270" s="21">
        <f t="shared" si="238"/>
        <v>9180</v>
      </c>
      <c r="E9270" s="24">
        <f t="shared" si="239"/>
        <v>800814.13</v>
      </c>
      <c r="F9270" s="104"/>
      <c r="G9270" s="104"/>
      <c r="H9270" s="113">
        <v>6120</v>
      </c>
      <c r="I9270" s="113">
        <v>459409.32</v>
      </c>
      <c r="J9270" s="31"/>
      <c r="K9270" s="32"/>
      <c r="L9270" s="113"/>
      <c r="M9270" s="113"/>
      <c r="N9270" s="31">
        <v>3060</v>
      </c>
      <c r="O9270" s="32">
        <v>341404.81</v>
      </c>
      <c r="P9270" s="113"/>
      <c r="Q9270" s="113"/>
      <c r="R9270" s="31"/>
      <c r="S9270" s="32"/>
      <c r="T9270" s="113"/>
      <c r="U9270" s="113"/>
      <c r="V9270" s="31"/>
      <c r="W9270" s="32"/>
      <c r="X9270" s="113"/>
      <c r="Y9270" s="113"/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10"/>
      <c r="B9271" s="111"/>
      <c r="C9271" s="112"/>
      <c r="D9271" s="21">
        <f t="shared" si="238"/>
        <v>0</v>
      </c>
      <c r="E9271" s="24">
        <f t="shared" si="239"/>
        <v>44694.46</v>
      </c>
      <c r="F9271" s="104"/>
      <c r="G9271" s="104"/>
      <c r="H9271" s="113">
        <v>0</v>
      </c>
      <c r="I9271" s="113">
        <v>33584</v>
      </c>
      <c r="J9271" s="31"/>
      <c r="K9271" s="32"/>
      <c r="L9271" s="113"/>
      <c r="M9271" s="113"/>
      <c r="N9271" s="31">
        <v>0</v>
      </c>
      <c r="O9271" s="32">
        <v>11110.46</v>
      </c>
      <c r="P9271" s="113"/>
      <c r="Q9271" s="113"/>
      <c r="R9271" s="31"/>
      <c r="S9271" s="32"/>
      <c r="T9271" s="113"/>
      <c r="U9271" s="113"/>
      <c r="V9271" s="31"/>
      <c r="W9271" s="32"/>
      <c r="X9271" s="113"/>
      <c r="Y9271" s="113"/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10"/>
      <c r="B9272" s="111"/>
      <c r="C9272" s="112"/>
      <c r="D9272" s="21">
        <f t="shared" si="238"/>
        <v>1835.35</v>
      </c>
      <c r="E9272" s="24">
        <f t="shared" si="239"/>
        <v>18292.57</v>
      </c>
      <c r="F9272" s="104"/>
      <c r="G9272" s="104"/>
      <c r="H9272" s="113">
        <v>0</v>
      </c>
      <c r="I9272" s="113">
        <v>5734</v>
      </c>
      <c r="J9272" s="31"/>
      <c r="K9272" s="32"/>
      <c r="L9272" s="113"/>
      <c r="M9272" s="113"/>
      <c r="N9272" s="31">
        <v>1835.35</v>
      </c>
      <c r="O9272" s="32">
        <v>12558.57</v>
      </c>
      <c r="P9272" s="113"/>
      <c r="Q9272" s="113"/>
      <c r="R9272" s="31"/>
      <c r="S9272" s="32"/>
      <c r="T9272" s="113"/>
      <c r="U9272" s="113"/>
      <c r="V9272" s="31"/>
      <c r="W9272" s="32"/>
      <c r="X9272" s="113"/>
      <c r="Y9272" s="113"/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10"/>
      <c r="B9273" s="111"/>
      <c r="C9273" s="112"/>
      <c r="D9273" s="21">
        <f t="shared" si="238"/>
        <v>0</v>
      </c>
      <c r="E9273" s="24">
        <f t="shared" si="239"/>
        <v>0</v>
      </c>
      <c r="F9273" s="104"/>
      <c r="G9273" s="104"/>
      <c r="H9273" s="105"/>
      <c r="I9273" s="105"/>
      <c r="J9273" s="106"/>
      <c r="K9273" s="107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10"/>
      <c r="B9274" s="111"/>
      <c r="C9274" s="112"/>
      <c r="D9274" s="21">
        <f t="shared" si="238"/>
        <v>0</v>
      </c>
      <c r="E9274" s="24">
        <f t="shared" si="239"/>
        <v>571748.31000000006</v>
      </c>
      <c r="F9274" s="104"/>
      <c r="G9274" s="104"/>
      <c r="H9274" s="105"/>
      <c r="I9274" s="105"/>
      <c r="J9274" s="106"/>
      <c r="K9274" s="107"/>
      <c r="L9274" s="105"/>
      <c r="M9274" s="105"/>
      <c r="N9274" s="106">
        <v>0</v>
      </c>
      <c r="O9274" s="107">
        <v>571748.31000000006</v>
      </c>
      <c r="P9274" s="105"/>
      <c r="Q9274" s="105"/>
      <c r="R9274" s="106"/>
      <c r="S9274" s="107"/>
      <c r="T9274" s="105"/>
      <c r="U9274" s="105"/>
      <c r="V9274" s="106"/>
      <c r="W9274" s="107"/>
      <c r="X9274" s="105"/>
      <c r="Y9274" s="105"/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10"/>
      <c r="B9275" s="111"/>
      <c r="C9275" s="112"/>
      <c r="D9275" s="21">
        <f t="shared" si="238"/>
        <v>3191972.46</v>
      </c>
      <c r="E9275" s="24">
        <f t="shared" si="239"/>
        <v>14399879.859999999</v>
      </c>
      <c r="F9275" s="104"/>
      <c r="G9275" s="104"/>
      <c r="H9275" s="113">
        <v>2283073.4300000002</v>
      </c>
      <c r="I9275" s="113">
        <v>12168273.699999999</v>
      </c>
      <c r="J9275" s="31"/>
      <c r="K9275" s="32"/>
      <c r="L9275" s="113"/>
      <c r="M9275" s="113"/>
      <c r="N9275" s="31">
        <v>908899.03</v>
      </c>
      <c r="O9275" s="32">
        <v>2231606.16</v>
      </c>
      <c r="P9275" s="105"/>
      <c r="Q9275" s="105"/>
      <c r="R9275" s="31"/>
      <c r="S9275" s="32"/>
      <c r="T9275" s="113"/>
      <c r="U9275" s="113"/>
      <c r="V9275" s="31"/>
      <c r="W9275" s="32"/>
      <c r="X9275" s="113"/>
      <c r="Y9275" s="113"/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10"/>
      <c r="B9276" s="111"/>
      <c r="C9276" s="112"/>
      <c r="D9276" s="21">
        <f t="shared" si="238"/>
        <v>0</v>
      </c>
      <c r="E9276" s="24">
        <f t="shared" si="239"/>
        <v>0</v>
      </c>
      <c r="F9276" s="104"/>
      <c r="G9276" s="104"/>
      <c r="H9276" s="105"/>
      <c r="I9276" s="105"/>
      <c r="J9276" s="106"/>
      <c r="K9276" s="107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/>
      <c r="Y9276" s="105"/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10"/>
      <c r="B9277" s="111"/>
      <c r="C9277" s="112"/>
      <c r="D9277" s="21">
        <f t="shared" si="238"/>
        <v>294767.17</v>
      </c>
      <c r="E9277" s="24">
        <f t="shared" si="239"/>
        <v>3016720.42</v>
      </c>
      <c r="F9277" s="104"/>
      <c r="G9277" s="104"/>
      <c r="H9277" s="113">
        <v>222979.52</v>
      </c>
      <c r="I9277" s="113">
        <v>2525083.61</v>
      </c>
      <c r="J9277" s="31"/>
      <c r="K9277" s="32"/>
      <c r="L9277" s="113"/>
      <c r="M9277" s="113"/>
      <c r="N9277" s="31">
        <v>71787.649999999994</v>
      </c>
      <c r="O9277" s="32">
        <v>491636.81</v>
      </c>
      <c r="P9277" s="105"/>
      <c r="Q9277" s="105"/>
      <c r="R9277" s="31"/>
      <c r="S9277" s="32"/>
      <c r="T9277" s="113"/>
      <c r="U9277" s="113"/>
      <c r="V9277" s="31"/>
      <c r="W9277" s="32"/>
      <c r="X9277" s="113"/>
      <c r="Y9277" s="113"/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10"/>
      <c r="B9278" s="111"/>
      <c r="C9278" s="112"/>
      <c r="D9278" s="21">
        <f t="shared" si="238"/>
        <v>0</v>
      </c>
      <c r="E9278" s="24">
        <f t="shared" si="239"/>
        <v>4770</v>
      </c>
      <c r="F9278" s="104"/>
      <c r="G9278" s="104"/>
      <c r="H9278" s="113"/>
      <c r="I9278" s="113"/>
      <c r="J9278" s="31"/>
      <c r="K9278" s="32"/>
      <c r="L9278" s="113"/>
      <c r="M9278" s="113"/>
      <c r="N9278" s="31">
        <v>0</v>
      </c>
      <c r="O9278" s="32">
        <v>4770</v>
      </c>
      <c r="P9278" s="113"/>
      <c r="Q9278" s="113"/>
      <c r="R9278" s="31"/>
      <c r="S9278" s="32"/>
      <c r="T9278" s="113"/>
      <c r="U9278" s="113"/>
      <c r="V9278" s="31"/>
      <c r="W9278" s="32"/>
      <c r="X9278" s="113"/>
      <c r="Y9278" s="113"/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10"/>
      <c r="B9279" s="111"/>
      <c r="C9279" s="112"/>
      <c r="D9279" s="21">
        <f t="shared" si="238"/>
        <v>0</v>
      </c>
      <c r="E9279" s="24">
        <f t="shared" si="239"/>
        <v>0</v>
      </c>
      <c r="F9279" s="104"/>
      <c r="G9279" s="104"/>
      <c r="H9279" s="105"/>
      <c r="I9279" s="105"/>
      <c r="J9279" s="106"/>
      <c r="K9279" s="107"/>
      <c r="L9279" s="105"/>
      <c r="M9279" s="105"/>
      <c r="N9279" s="106"/>
      <c r="O9279" s="107"/>
      <c r="P9279" s="113"/>
      <c r="Q9279" s="113"/>
      <c r="R9279" s="106"/>
      <c r="S9279" s="107"/>
      <c r="T9279" s="105"/>
      <c r="U9279" s="105"/>
      <c r="V9279" s="106"/>
      <c r="W9279" s="107"/>
      <c r="X9279" s="105"/>
      <c r="Y9279" s="105"/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10"/>
      <c r="B9280" s="111"/>
      <c r="C9280" s="112"/>
      <c r="D9280" s="21">
        <f t="shared" si="238"/>
        <v>0</v>
      </c>
      <c r="E9280" s="24">
        <f t="shared" si="239"/>
        <v>13575</v>
      </c>
      <c r="F9280" s="104"/>
      <c r="G9280" s="104"/>
      <c r="H9280" s="105">
        <v>0</v>
      </c>
      <c r="I9280" s="105">
        <v>0</v>
      </c>
      <c r="J9280" s="106"/>
      <c r="K9280" s="107"/>
      <c r="L9280" s="105"/>
      <c r="M9280" s="105"/>
      <c r="N9280" s="106">
        <v>0</v>
      </c>
      <c r="O9280" s="107">
        <v>13575</v>
      </c>
      <c r="P9280" s="105"/>
      <c r="Q9280" s="105"/>
      <c r="R9280" s="106"/>
      <c r="S9280" s="107"/>
      <c r="T9280" s="105"/>
      <c r="U9280" s="105"/>
      <c r="V9280" s="106"/>
      <c r="W9280" s="107"/>
      <c r="X9280" s="105"/>
      <c r="Y9280" s="105"/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10"/>
      <c r="B9281" s="111"/>
      <c r="C9281" s="112"/>
      <c r="D9281" s="21">
        <f t="shared" si="238"/>
        <v>0</v>
      </c>
      <c r="E9281" s="24">
        <f t="shared" si="239"/>
        <v>1275321.68</v>
      </c>
      <c r="F9281" s="104"/>
      <c r="G9281" s="104"/>
      <c r="H9281" s="113">
        <v>0</v>
      </c>
      <c r="I9281" s="113">
        <v>1275321.68</v>
      </c>
      <c r="J9281" s="31"/>
      <c r="K9281" s="32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10"/>
      <c r="B9282" s="111"/>
      <c r="C9282" s="112"/>
      <c r="D9282" s="21">
        <f t="shared" si="238"/>
        <v>101565.20999999999</v>
      </c>
      <c r="E9282" s="24">
        <f t="shared" si="239"/>
        <v>0</v>
      </c>
      <c r="F9282" s="104"/>
      <c r="G9282" s="104"/>
      <c r="H9282" s="113">
        <v>61509.27</v>
      </c>
      <c r="I9282" s="113">
        <v>0</v>
      </c>
      <c r="J9282" s="31"/>
      <c r="K9282" s="32"/>
      <c r="L9282" s="113"/>
      <c r="M9282" s="113"/>
      <c r="N9282" s="31">
        <v>40055.94</v>
      </c>
      <c r="O9282" s="32">
        <v>0</v>
      </c>
      <c r="P9282" s="113"/>
      <c r="Q9282" s="113"/>
      <c r="R9282" s="31"/>
      <c r="S9282" s="32"/>
      <c r="T9282" s="113"/>
      <c r="U9282" s="113"/>
      <c r="V9282" s="31"/>
      <c r="W9282" s="32"/>
      <c r="X9282" s="113"/>
      <c r="Y9282" s="113"/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10"/>
      <c r="B9283" s="111"/>
      <c r="C9283" s="112"/>
      <c r="D9283" s="21">
        <f t="shared" si="238"/>
        <v>0</v>
      </c>
      <c r="E9283" s="24">
        <f t="shared" si="239"/>
        <v>304362.95</v>
      </c>
      <c r="F9283" s="104"/>
      <c r="G9283" s="104"/>
      <c r="H9283" s="113">
        <v>0</v>
      </c>
      <c r="I9283" s="113">
        <v>192263.69</v>
      </c>
      <c r="J9283" s="31"/>
      <c r="K9283" s="32"/>
      <c r="L9283" s="113"/>
      <c r="M9283" s="113"/>
      <c r="N9283" s="31">
        <v>0</v>
      </c>
      <c r="O9283" s="32">
        <v>112099.26</v>
      </c>
      <c r="P9283" s="113"/>
      <c r="Q9283" s="113"/>
      <c r="R9283" s="31"/>
      <c r="S9283" s="32"/>
      <c r="T9283" s="113"/>
      <c r="U9283" s="113"/>
      <c r="V9283" s="31"/>
      <c r="W9283" s="32"/>
      <c r="X9283" s="113"/>
      <c r="Y9283" s="113"/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10"/>
      <c r="B9284" s="111"/>
      <c r="C9284" s="112"/>
      <c r="D9284" s="21">
        <f t="shared" si="238"/>
        <v>103</v>
      </c>
      <c r="E9284" s="24">
        <f t="shared" si="239"/>
        <v>0</v>
      </c>
      <c r="F9284" s="104"/>
      <c r="G9284" s="104"/>
      <c r="H9284" s="113">
        <v>103</v>
      </c>
      <c r="I9284" s="113">
        <v>0</v>
      </c>
      <c r="J9284" s="31"/>
      <c r="K9284" s="32"/>
      <c r="L9284" s="113"/>
      <c r="M9284" s="113"/>
      <c r="N9284" s="31">
        <v>0</v>
      </c>
      <c r="O9284" s="32">
        <v>0</v>
      </c>
      <c r="P9284" s="113"/>
      <c r="Q9284" s="113"/>
      <c r="R9284" s="31"/>
      <c r="S9284" s="32"/>
      <c r="T9284" s="113"/>
      <c r="U9284" s="113"/>
      <c r="V9284" s="31"/>
      <c r="W9284" s="32"/>
      <c r="X9284" s="113"/>
      <c r="Y9284" s="113"/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10"/>
      <c r="B9285" s="111"/>
      <c r="C9285" s="112"/>
      <c r="D9285" s="21">
        <f t="shared" si="238"/>
        <v>0</v>
      </c>
      <c r="E9285" s="24">
        <f t="shared" si="239"/>
        <v>307749</v>
      </c>
      <c r="F9285" s="104"/>
      <c r="G9285" s="104"/>
      <c r="H9285" s="105">
        <v>0</v>
      </c>
      <c r="I9285" s="105">
        <v>307749</v>
      </c>
      <c r="J9285" s="106"/>
      <c r="K9285" s="107"/>
      <c r="L9285" s="105"/>
      <c r="M9285" s="105"/>
      <c r="N9285" s="106">
        <v>0</v>
      </c>
      <c r="O9285" s="107">
        <v>0</v>
      </c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10"/>
      <c r="B9286" s="111"/>
      <c r="C9286" s="112"/>
      <c r="D9286" s="21">
        <f t="shared" si="238"/>
        <v>0</v>
      </c>
      <c r="E9286" s="24">
        <f t="shared" si="239"/>
        <v>214264.65</v>
      </c>
      <c r="F9286" s="104"/>
      <c r="G9286" s="104"/>
      <c r="H9286" s="105">
        <v>0</v>
      </c>
      <c r="I9286" s="105">
        <v>142477</v>
      </c>
      <c r="J9286" s="106"/>
      <c r="K9286" s="107"/>
      <c r="L9286" s="105"/>
      <c r="M9286" s="105"/>
      <c r="N9286" s="106">
        <v>0</v>
      </c>
      <c r="O9286" s="107">
        <v>71787.649999999994</v>
      </c>
      <c r="P9286" s="105"/>
      <c r="Q9286" s="105"/>
      <c r="R9286" s="106"/>
      <c r="S9286" s="107"/>
      <c r="T9286" s="105"/>
      <c r="U9286" s="105"/>
      <c r="V9286" s="106"/>
      <c r="W9286" s="107"/>
      <c r="X9286" s="105"/>
      <c r="Y9286" s="105"/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10"/>
      <c r="B9287" s="111"/>
      <c r="C9287" s="112"/>
      <c r="D9287" s="21">
        <f t="shared" si="238"/>
        <v>0</v>
      </c>
      <c r="E9287" s="24">
        <f t="shared" si="239"/>
        <v>0</v>
      </c>
      <c r="F9287" s="104"/>
      <c r="G9287" s="104"/>
      <c r="H9287" s="105"/>
      <c r="I9287" s="105"/>
      <c r="J9287" s="106"/>
      <c r="K9287" s="107"/>
      <c r="L9287" s="105"/>
      <c r="M9287" s="105"/>
      <c r="N9287" s="106"/>
      <c r="O9287" s="107"/>
      <c r="P9287" s="105"/>
      <c r="Q9287" s="105"/>
      <c r="R9287" s="106"/>
      <c r="S9287" s="107"/>
      <c r="T9287" s="105"/>
      <c r="U9287" s="105"/>
      <c r="V9287" s="106"/>
      <c r="W9287" s="107"/>
      <c r="X9287" s="105"/>
      <c r="Y9287" s="105"/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10"/>
      <c r="B9288" s="111"/>
      <c r="C9288" s="112"/>
      <c r="D9288" s="21">
        <f t="shared" si="238"/>
        <v>0</v>
      </c>
      <c r="E9288" s="24">
        <f t="shared" si="239"/>
        <v>4230209.83</v>
      </c>
      <c r="F9288" s="104"/>
      <c r="G9288" s="104"/>
      <c r="H9288" s="105">
        <v>0</v>
      </c>
      <c r="I9288" s="105">
        <v>4230209.83</v>
      </c>
      <c r="J9288" s="106"/>
      <c r="K9288" s="107"/>
      <c r="L9288" s="105"/>
      <c r="M9288" s="105"/>
      <c r="N9288" s="106">
        <v>0</v>
      </c>
      <c r="O9288" s="107">
        <v>0</v>
      </c>
      <c r="P9288" s="105"/>
      <c r="Q9288" s="105"/>
      <c r="R9288" s="106"/>
      <c r="S9288" s="107"/>
      <c r="T9288" s="105"/>
      <c r="U9288" s="105"/>
      <c r="V9288" s="106"/>
      <c r="W9288" s="107"/>
      <c r="X9288" s="105"/>
      <c r="Y9288" s="105"/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10"/>
      <c r="B9289" s="111"/>
      <c r="C9289" s="112"/>
      <c r="D9289" s="21">
        <f t="shared" si="238"/>
        <v>0</v>
      </c>
      <c r="E9289" s="24">
        <f t="shared" si="239"/>
        <v>23905.37</v>
      </c>
      <c r="F9289" s="104"/>
      <c r="G9289" s="104"/>
      <c r="H9289" s="105">
        <v>0</v>
      </c>
      <c r="I9289" s="105">
        <v>12102.49</v>
      </c>
      <c r="J9289" s="106"/>
      <c r="K9289" s="107"/>
      <c r="L9289" s="105"/>
      <c r="M9289" s="105"/>
      <c r="N9289" s="106">
        <v>0</v>
      </c>
      <c r="O9289" s="107">
        <v>11802.88</v>
      </c>
      <c r="P9289" s="105"/>
      <c r="Q9289" s="105"/>
      <c r="R9289" s="106"/>
      <c r="S9289" s="107"/>
      <c r="T9289" s="105"/>
      <c r="U9289" s="105"/>
      <c r="V9289" s="106"/>
      <c r="W9289" s="107"/>
      <c r="X9289" s="105"/>
      <c r="Y9289" s="105"/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10"/>
      <c r="B9290" s="111"/>
      <c r="C9290" s="112"/>
      <c r="D9290" s="21">
        <f t="shared" si="238"/>
        <v>30658.36</v>
      </c>
      <c r="E9290" s="24">
        <f t="shared" si="239"/>
        <v>24116.77</v>
      </c>
      <c r="F9290" s="104"/>
      <c r="G9290" s="104"/>
      <c r="H9290" s="113">
        <v>12759.75</v>
      </c>
      <c r="I9290" s="113">
        <v>19011.82</v>
      </c>
      <c r="J9290" s="31"/>
      <c r="K9290" s="32"/>
      <c r="L9290" s="113"/>
      <c r="M9290" s="113"/>
      <c r="N9290" s="31">
        <v>17898.61</v>
      </c>
      <c r="O9290" s="32">
        <v>5104.95</v>
      </c>
      <c r="P9290" s="105"/>
      <c r="Q9290" s="105"/>
      <c r="R9290" s="31"/>
      <c r="S9290" s="32"/>
      <c r="T9290" s="113"/>
      <c r="U9290" s="113"/>
      <c r="V9290" s="31"/>
      <c r="W9290" s="32"/>
      <c r="X9290" s="113"/>
      <c r="Y9290" s="113"/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10"/>
      <c r="B9291" s="111"/>
      <c r="C9291" s="112"/>
      <c r="D9291" s="21">
        <f t="shared" si="238"/>
        <v>0</v>
      </c>
      <c r="E9291" s="24">
        <f t="shared" si="239"/>
        <v>0</v>
      </c>
      <c r="F9291" s="104"/>
      <c r="G9291" s="104"/>
      <c r="H9291" s="105"/>
      <c r="I9291" s="105"/>
      <c r="J9291" s="106"/>
      <c r="K9291" s="107"/>
      <c r="L9291" s="105"/>
      <c r="M9291" s="105"/>
      <c r="N9291" s="106"/>
      <c r="O9291" s="107"/>
      <c r="P9291" s="113"/>
      <c r="Q9291" s="113"/>
      <c r="R9291" s="106"/>
      <c r="S9291" s="107"/>
      <c r="T9291" s="105"/>
      <c r="U9291" s="105"/>
      <c r="V9291" s="106"/>
      <c r="W9291" s="107"/>
      <c r="X9291" s="105"/>
      <c r="Y9291" s="105"/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10"/>
      <c r="B9292" s="111"/>
      <c r="C9292" s="112"/>
      <c r="D9292" s="21">
        <f t="shared" si="238"/>
        <v>0</v>
      </c>
      <c r="E9292" s="24">
        <f t="shared" si="239"/>
        <v>0</v>
      </c>
      <c r="F9292" s="104"/>
      <c r="G9292" s="104"/>
      <c r="H9292" s="105"/>
      <c r="I9292" s="105"/>
      <c r="J9292" s="106"/>
      <c r="K9292" s="107"/>
      <c r="L9292" s="105"/>
      <c r="M9292" s="105"/>
      <c r="N9292" s="106"/>
      <c r="O9292" s="107"/>
      <c r="P9292" s="105"/>
      <c r="Q9292" s="105"/>
      <c r="R9292" s="106"/>
      <c r="S9292" s="107"/>
      <c r="T9292" s="105"/>
      <c r="U9292" s="105"/>
      <c r="V9292" s="106"/>
      <c r="W9292" s="107"/>
      <c r="X9292" s="105"/>
      <c r="Y9292" s="105"/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10"/>
      <c r="B9293" s="111"/>
      <c r="C9293" s="112"/>
      <c r="D9293" s="21">
        <f t="shared" si="238"/>
        <v>0</v>
      </c>
      <c r="E9293" s="24">
        <f t="shared" si="239"/>
        <v>0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/>
      <c r="Y9293" s="105"/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10"/>
      <c r="B9294" s="111"/>
      <c r="C9294" s="112"/>
      <c r="D9294" s="21">
        <f t="shared" si="238"/>
        <v>0</v>
      </c>
      <c r="E9294" s="24">
        <f t="shared" si="239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10"/>
      <c r="B9295" s="111"/>
      <c r="C9295" s="112"/>
      <c r="D9295" s="21">
        <f t="shared" si="238"/>
        <v>0</v>
      </c>
      <c r="E9295" s="24">
        <f t="shared" si="239"/>
        <v>0</v>
      </c>
      <c r="F9295" s="104"/>
      <c r="G9295" s="104"/>
      <c r="H9295" s="105"/>
      <c r="I9295" s="105"/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10"/>
      <c r="B9296" s="111"/>
      <c r="C9296" s="112"/>
      <c r="D9296" s="21">
        <f t="shared" si="238"/>
        <v>0</v>
      </c>
      <c r="E9296" s="24">
        <f t="shared" si="239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10"/>
      <c r="B9297" s="111"/>
      <c r="C9297" s="112"/>
      <c r="D9297" s="21">
        <f t="shared" si="238"/>
        <v>0</v>
      </c>
      <c r="E9297" s="24">
        <f t="shared" si="239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10"/>
      <c r="B9298" s="111"/>
      <c r="C9298" s="112"/>
      <c r="D9298" s="21">
        <f t="shared" si="238"/>
        <v>0</v>
      </c>
      <c r="E9298" s="24">
        <f t="shared" si="239"/>
        <v>0</v>
      </c>
      <c r="F9298" s="104"/>
      <c r="G9298" s="104"/>
      <c r="H9298" s="113"/>
      <c r="I9298" s="113"/>
      <c r="J9298" s="31"/>
      <c r="K9298" s="32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10"/>
      <c r="B9299" s="111"/>
      <c r="C9299" s="112"/>
      <c r="D9299" s="21">
        <f t="shared" si="238"/>
        <v>7205061.3600000003</v>
      </c>
      <c r="E9299" s="24">
        <f t="shared" si="239"/>
        <v>0</v>
      </c>
      <c r="F9299" s="104"/>
      <c r="G9299" s="104"/>
      <c r="H9299" s="105">
        <v>7205061.3600000003</v>
      </c>
      <c r="I9299" s="105">
        <v>0</v>
      </c>
      <c r="J9299" s="106"/>
      <c r="K9299" s="107"/>
      <c r="L9299" s="105"/>
      <c r="M9299" s="105"/>
      <c r="N9299" s="106">
        <v>0</v>
      </c>
      <c r="O9299" s="107">
        <v>0</v>
      </c>
      <c r="P9299" s="113"/>
      <c r="Q9299" s="113"/>
      <c r="R9299" s="106"/>
      <c r="S9299" s="107"/>
      <c r="T9299" s="105"/>
      <c r="U9299" s="105"/>
      <c r="V9299" s="106"/>
      <c r="W9299" s="107"/>
      <c r="X9299" s="105"/>
      <c r="Y9299" s="105"/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10"/>
      <c r="B9300" s="111"/>
      <c r="C9300" s="112"/>
      <c r="D9300" s="21">
        <f t="shared" si="238"/>
        <v>399370.63</v>
      </c>
      <c r="E9300" s="24">
        <f t="shared" si="239"/>
        <v>0</v>
      </c>
      <c r="F9300" s="104"/>
      <c r="G9300" s="104"/>
      <c r="H9300" s="105">
        <v>199685.32</v>
      </c>
      <c r="I9300" s="105">
        <v>0</v>
      </c>
      <c r="J9300" s="106"/>
      <c r="K9300" s="107"/>
      <c r="L9300" s="105"/>
      <c r="M9300" s="105"/>
      <c r="N9300" s="106">
        <v>199685.31</v>
      </c>
      <c r="O9300" s="107">
        <v>0</v>
      </c>
      <c r="P9300" s="105"/>
      <c r="Q9300" s="105"/>
      <c r="R9300" s="106"/>
      <c r="S9300" s="107"/>
      <c r="T9300" s="105"/>
      <c r="U9300" s="105"/>
      <c r="V9300" s="106"/>
      <c r="W9300" s="107"/>
      <c r="X9300" s="105"/>
      <c r="Y9300" s="105"/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10"/>
      <c r="B9301" s="111"/>
      <c r="C9301" s="112"/>
      <c r="D9301" s="21">
        <f t="shared" si="238"/>
        <v>1325407.8600000001</v>
      </c>
      <c r="E9301" s="24">
        <f t="shared" si="239"/>
        <v>0</v>
      </c>
      <c r="F9301" s="104"/>
      <c r="G9301" s="104"/>
      <c r="H9301" s="105">
        <v>1325407.8600000001</v>
      </c>
      <c r="I9301" s="105">
        <v>0</v>
      </c>
      <c r="J9301" s="106"/>
      <c r="K9301" s="107"/>
      <c r="L9301" s="105"/>
      <c r="M9301" s="105"/>
      <c r="N9301" s="106">
        <v>0</v>
      </c>
      <c r="O9301" s="107">
        <v>0</v>
      </c>
      <c r="P9301" s="105"/>
      <c r="Q9301" s="105"/>
      <c r="R9301" s="106"/>
      <c r="S9301" s="107"/>
      <c r="T9301" s="105"/>
      <c r="U9301" s="105"/>
      <c r="V9301" s="106"/>
      <c r="W9301" s="107"/>
      <c r="X9301" s="105"/>
      <c r="Y9301" s="105"/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10"/>
      <c r="B9302" s="111"/>
      <c r="C9302" s="112"/>
      <c r="D9302" s="21">
        <f t="shared" si="238"/>
        <v>0</v>
      </c>
      <c r="E9302" s="24">
        <f t="shared" si="239"/>
        <v>0</v>
      </c>
      <c r="F9302" s="104"/>
      <c r="G9302" s="104"/>
      <c r="H9302" s="105"/>
      <c r="I9302" s="105"/>
      <c r="J9302" s="106"/>
      <c r="K9302" s="107"/>
      <c r="L9302" s="105"/>
      <c r="M9302" s="105"/>
      <c r="N9302" s="106"/>
      <c r="O9302" s="107"/>
      <c r="P9302" s="105"/>
      <c r="Q9302" s="105"/>
      <c r="R9302" s="106"/>
      <c r="S9302" s="107"/>
      <c r="T9302" s="105"/>
      <c r="U9302" s="105"/>
      <c r="V9302" s="106"/>
      <c r="W9302" s="107"/>
      <c r="X9302" s="105"/>
      <c r="Y9302" s="105"/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10"/>
      <c r="B9303" s="111"/>
      <c r="C9303" s="112"/>
      <c r="D9303" s="21">
        <f t="shared" si="238"/>
        <v>0</v>
      </c>
      <c r="E9303" s="24">
        <f t="shared" si="239"/>
        <v>0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/>
      <c r="S9303" s="107"/>
      <c r="T9303" s="105"/>
      <c r="U9303" s="105"/>
      <c r="V9303" s="106"/>
      <c r="W9303" s="107"/>
      <c r="X9303" s="105"/>
      <c r="Y9303" s="105"/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10"/>
      <c r="B9304" s="111"/>
      <c r="C9304" s="112"/>
      <c r="D9304" s="21">
        <f t="shared" si="238"/>
        <v>0</v>
      </c>
      <c r="E9304" s="24">
        <f t="shared" si="239"/>
        <v>0</v>
      </c>
      <c r="F9304" s="104"/>
      <c r="G9304" s="104"/>
      <c r="H9304" s="113"/>
      <c r="I9304" s="113"/>
      <c r="J9304" s="31"/>
      <c r="K9304" s="32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10"/>
      <c r="B9305" s="111"/>
      <c r="C9305" s="112"/>
      <c r="D9305" s="21">
        <f t="shared" si="238"/>
        <v>570</v>
      </c>
      <c r="E9305" s="24">
        <f t="shared" si="239"/>
        <v>36509.71</v>
      </c>
      <c r="F9305" s="104"/>
      <c r="G9305" s="104"/>
      <c r="H9305" s="105">
        <v>0</v>
      </c>
      <c r="I9305" s="105">
        <v>25037.51</v>
      </c>
      <c r="J9305" s="106"/>
      <c r="K9305" s="107"/>
      <c r="L9305" s="105"/>
      <c r="M9305" s="105"/>
      <c r="N9305" s="106">
        <v>570</v>
      </c>
      <c r="O9305" s="107">
        <v>11472.2</v>
      </c>
      <c r="P9305" s="113"/>
      <c r="Q9305" s="113"/>
      <c r="R9305" s="106"/>
      <c r="S9305" s="107"/>
      <c r="T9305" s="105"/>
      <c r="U9305" s="105"/>
      <c r="V9305" s="106"/>
      <c r="W9305" s="107"/>
      <c r="X9305" s="105"/>
      <c r="Y9305" s="105"/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10"/>
      <c r="B9306" s="111"/>
      <c r="C9306" s="112"/>
      <c r="D9306" s="21">
        <f t="shared" si="238"/>
        <v>0</v>
      </c>
      <c r="E9306" s="24">
        <f t="shared" si="239"/>
        <v>4500.8999999999996</v>
      </c>
      <c r="F9306" s="104"/>
      <c r="G9306" s="104"/>
      <c r="H9306" s="113">
        <v>0</v>
      </c>
      <c r="I9306" s="113">
        <v>2745.55</v>
      </c>
      <c r="J9306" s="31"/>
      <c r="K9306" s="32"/>
      <c r="L9306" s="113"/>
      <c r="M9306" s="113"/>
      <c r="N9306" s="31">
        <v>0</v>
      </c>
      <c r="O9306" s="32">
        <v>1755.35</v>
      </c>
      <c r="P9306" s="105"/>
      <c r="Q9306" s="105"/>
      <c r="R9306" s="31"/>
      <c r="S9306" s="32"/>
      <c r="T9306" s="113"/>
      <c r="U9306" s="113"/>
      <c r="V9306" s="31"/>
      <c r="W9306" s="32"/>
      <c r="X9306" s="113"/>
      <c r="Y9306" s="113"/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10"/>
      <c r="B9307" s="111"/>
      <c r="C9307" s="112"/>
      <c r="D9307" s="21">
        <f t="shared" si="238"/>
        <v>0</v>
      </c>
      <c r="E9307" s="24">
        <f t="shared" si="239"/>
        <v>9308</v>
      </c>
      <c r="F9307" s="104"/>
      <c r="G9307" s="104"/>
      <c r="H9307" s="105">
        <v>0</v>
      </c>
      <c r="I9307" s="105">
        <v>8081</v>
      </c>
      <c r="J9307" s="106"/>
      <c r="K9307" s="107"/>
      <c r="L9307" s="105"/>
      <c r="M9307" s="105"/>
      <c r="N9307" s="106">
        <v>0</v>
      </c>
      <c r="O9307" s="107">
        <v>1227</v>
      </c>
      <c r="P9307" s="113"/>
      <c r="Q9307" s="113"/>
      <c r="R9307" s="106"/>
      <c r="S9307" s="107"/>
      <c r="T9307" s="105"/>
      <c r="U9307" s="105"/>
      <c r="V9307" s="106"/>
      <c r="W9307" s="107"/>
      <c r="X9307" s="105"/>
      <c r="Y9307" s="105"/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10"/>
      <c r="B9308" s="111"/>
      <c r="C9308" s="112"/>
      <c r="D9308" s="21">
        <f t="shared" si="238"/>
        <v>0</v>
      </c>
      <c r="E9308" s="24">
        <f t="shared" si="239"/>
        <v>8667</v>
      </c>
      <c r="F9308" s="104"/>
      <c r="G9308" s="104"/>
      <c r="H9308" s="113">
        <v>0</v>
      </c>
      <c r="I9308" s="113">
        <v>8667</v>
      </c>
      <c r="J9308" s="31"/>
      <c r="K9308" s="32"/>
      <c r="L9308" s="113"/>
      <c r="M9308" s="113"/>
      <c r="N9308" s="31">
        <v>0</v>
      </c>
      <c r="O9308" s="32">
        <v>0</v>
      </c>
      <c r="P9308" s="105"/>
      <c r="Q9308" s="105"/>
      <c r="R9308" s="31"/>
      <c r="S9308" s="32"/>
      <c r="T9308" s="113"/>
      <c r="U9308" s="113"/>
      <c r="V9308" s="31"/>
      <c r="W9308" s="32"/>
      <c r="X9308" s="113"/>
      <c r="Y9308" s="113"/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10"/>
      <c r="B9309" s="111"/>
      <c r="C9309" s="112"/>
      <c r="D9309" s="21">
        <f t="shared" si="238"/>
        <v>0</v>
      </c>
      <c r="E9309" s="24">
        <f t="shared" si="239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10"/>
      <c r="B9310" s="111"/>
      <c r="C9310" s="112"/>
      <c r="D9310" s="21">
        <f t="shared" si="238"/>
        <v>0</v>
      </c>
      <c r="E9310" s="24">
        <f t="shared" si="239"/>
        <v>0</v>
      </c>
      <c r="F9310" s="104"/>
      <c r="G9310" s="104"/>
      <c r="H9310" s="105"/>
      <c r="I9310" s="105"/>
      <c r="J9310" s="106"/>
      <c r="K9310" s="107"/>
      <c r="L9310" s="105"/>
      <c r="M9310" s="105"/>
      <c r="N9310" s="106"/>
      <c r="O9310" s="107"/>
      <c r="P9310" s="113"/>
      <c r="Q9310" s="113"/>
      <c r="R9310" s="106"/>
      <c r="S9310" s="107"/>
      <c r="T9310" s="105"/>
      <c r="U9310" s="105"/>
      <c r="V9310" s="106"/>
      <c r="W9310" s="107"/>
      <c r="X9310" s="105"/>
      <c r="Y9310" s="105"/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10"/>
      <c r="B9311" s="111"/>
      <c r="C9311" s="112"/>
      <c r="D9311" s="21">
        <f t="shared" si="238"/>
        <v>0</v>
      </c>
      <c r="E9311" s="24">
        <f t="shared" si="239"/>
        <v>7056.5</v>
      </c>
      <c r="F9311" s="104"/>
      <c r="G9311" s="104"/>
      <c r="H9311" s="113">
        <v>0</v>
      </c>
      <c r="I9311" s="113">
        <v>2340</v>
      </c>
      <c r="J9311" s="31"/>
      <c r="K9311" s="32"/>
      <c r="L9311" s="113"/>
      <c r="M9311" s="113"/>
      <c r="N9311" s="31">
        <v>0</v>
      </c>
      <c r="O9311" s="32">
        <v>4716.5</v>
      </c>
      <c r="P9311" s="105"/>
      <c r="Q9311" s="105"/>
      <c r="R9311" s="31"/>
      <c r="S9311" s="32"/>
      <c r="T9311" s="113"/>
      <c r="U9311" s="113"/>
      <c r="V9311" s="31"/>
      <c r="W9311" s="32"/>
      <c r="X9311" s="113"/>
      <c r="Y9311" s="113"/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10"/>
      <c r="B9312" s="111"/>
      <c r="C9312" s="112"/>
      <c r="D9312" s="21">
        <f t="shared" si="238"/>
        <v>0</v>
      </c>
      <c r="E9312" s="24">
        <f t="shared" si="239"/>
        <v>0</v>
      </c>
      <c r="F9312" s="104"/>
      <c r="G9312" s="104"/>
      <c r="H9312" s="113"/>
      <c r="I9312" s="113"/>
      <c r="J9312" s="31"/>
      <c r="K9312" s="32"/>
      <c r="L9312" s="113"/>
      <c r="M9312" s="113"/>
      <c r="N9312" s="31"/>
      <c r="O9312" s="32"/>
      <c r="P9312" s="113"/>
      <c r="Q9312" s="113"/>
      <c r="R9312" s="31"/>
      <c r="S9312" s="32"/>
      <c r="T9312" s="113"/>
      <c r="U9312" s="113"/>
      <c r="V9312" s="31"/>
      <c r="W9312" s="32"/>
      <c r="X9312" s="113"/>
      <c r="Y9312" s="113"/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10"/>
      <c r="B9313" s="111"/>
      <c r="C9313" s="112"/>
      <c r="D9313" s="21">
        <f t="shared" si="238"/>
        <v>0</v>
      </c>
      <c r="E9313" s="24">
        <f t="shared" si="239"/>
        <v>0</v>
      </c>
      <c r="F9313" s="104"/>
      <c r="G9313" s="104"/>
      <c r="H9313" s="113"/>
      <c r="I9313" s="113"/>
      <c r="J9313" s="31"/>
      <c r="K9313" s="32"/>
      <c r="L9313" s="113"/>
      <c r="M9313" s="113"/>
      <c r="N9313" s="31"/>
      <c r="O9313" s="32"/>
      <c r="P9313" s="113"/>
      <c r="Q9313" s="113"/>
      <c r="R9313" s="31"/>
      <c r="S9313" s="32"/>
      <c r="T9313" s="113"/>
      <c r="U9313" s="113"/>
      <c r="V9313" s="31"/>
      <c r="W9313" s="32"/>
      <c r="X9313" s="113"/>
      <c r="Y9313" s="113"/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10"/>
      <c r="B9314" s="111"/>
      <c r="C9314" s="112"/>
      <c r="D9314" s="21">
        <f t="shared" si="238"/>
        <v>0</v>
      </c>
      <c r="E9314" s="24">
        <f t="shared" si="239"/>
        <v>0</v>
      </c>
      <c r="F9314" s="104"/>
      <c r="G9314" s="104"/>
      <c r="H9314" s="113"/>
      <c r="I9314" s="113"/>
      <c r="J9314" s="31"/>
      <c r="K9314" s="32"/>
      <c r="L9314" s="113"/>
      <c r="M9314" s="113"/>
      <c r="N9314" s="31"/>
      <c r="O9314" s="32"/>
      <c r="P9314" s="113"/>
      <c r="Q9314" s="113"/>
      <c r="R9314" s="31"/>
      <c r="S9314" s="32"/>
      <c r="T9314" s="113"/>
      <c r="U9314" s="113"/>
      <c r="V9314" s="31"/>
      <c r="W9314" s="32"/>
      <c r="X9314" s="113"/>
      <c r="Y9314" s="113"/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10"/>
      <c r="B9315" s="111"/>
      <c r="C9315" s="112"/>
      <c r="D9315" s="21">
        <f t="shared" si="238"/>
        <v>100</v>
      </c>
      <c r="E9315" s="24">
        <f t="shared" si="239"/>
        <v>0</v>
      </c>
      <c r="F9315" s="104"/>
      <c r="G9315" s="104"/>
      <c r="H9315" s="113">
        <v>0</v>
      </c>
      <c r="I9315" s="113">
        <v>0</v>
      </c>
      <c r="J9315" s="31"/>
      <c r="K9315" s="32"/>
      <c r="L9315" s="113"/>
      <c r="M9315" s="113"/>
      <c r="N9315" s="31">
        <v>100</v>
      </c>
      <c r="O9315" s="32">
        <v>0</v>
      </c>
      <c r="P9315" s="113"/>
      <c r="Q9315" s="113"/>
      <c r="R9315" s="31"/>
      <c r="S9315" s="32"/>
      <c r="T9315" s="113"/>
      <c r="U9315" s="113"/>
      <c r="V9315" s="31"/>
      <c r="W9315" s="32"/>
      <c r="X9315" s="113"/>
      <c r="Y9315" s="113"/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10"/>
      <c r="B9316" s="111"/>
      <c r="C9316" s="112"/>
      <c r="D9316" s="21">
        <f t="shared" si="238"/>
        <v>0</v>
      </c>
      <c r="E9316" s="24">
        <f t="shared" si="239"/>
        <v>0</v>
      </c>
      <c r="F9316" s="104"/>
      <c r="G9316" s="104"/>
      <c r="H9316" s="105"/>
      <c r="I9316" s="105"/>
      <c r="J9316" s="106"/>
      <c r="K9316" s="107"/>
      <c r="L9316" s="105"/>
      <c r="M9316" s="105"/>
      <c r="N9316" s="106"/>
      <c r="O9316" s="107"/>
      <c r="P9316" s="113"/>
      <c r="Q9316" s="113"/>
      <c r="R9316" s="106"/>
      <c r="S9316" s="107"/>
      <c r="T9316" s="105"/>
      <c r="U9316" s="105"/>
      <c r="V9316" s="106"/>
      <c r="W9316" s="107"/>
      <c r="X9316" s="105"/>
      <c r="Y9316" s="105"/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10"/>
      <c r="B9317" s="111"/>
      <c r="C9317" s="112"/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104"/>
      <c r="G9317" s="104"/>
      <c r="H9317" s="113"/>
      <c r="I9317" s="113"/>
      <c r="J9317" s="31"/>
      <c r="K9317" s="32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10"/>
      <c r="B9318" s="111"/>
      <c r="C9318" s="112"/>
      <c r="D9318" s="21">
        <f t="shared" si="240"/>
        <v>0</v>
      </c>
      <c r="E9318" s="24">
        <f t="shared" si="241"/>
        <v>727</v>
      </c>
      <c r="F9318" s="104"/>
      <c r="G9318" s="104"/>
      <c r="H9318" s="105">
        <v>0</v>
      </c>
      <c r="I9318" s="105">
        <v>0</v>
      </c>
      <c r="J9318" s="106"/>
      <c r="K9318" s="107"/>
      <c r="L9318" s="105"/>
      <c r="M9318" s="105"/>
      <c r="N9318" s="106">
        <v>0</v>
      </c>
      <c r="O9318" s="107">
        <v>727</v>
      </c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10"/>
      <c r="B9319" s="111"/>
      <c r="C9319" s="112"/>
      <c r="D9319" s="21">
        <f t="shared" si="240"/>
        <v>0</v>
      </c>
      <c r="E9319" s="24">
        <f t="shared" si="241"/>
        <v>0</v>
      </c>
      <c r="F9319" s="104"/>
      <c r="G9319" s="104"/>
      <c r="H9319" s="113"/>
      <c r="I9319" s="113"/>
      <c r="J9319" s="31"/>
      <c r="K9319" s="32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10"/>
      <c r="B9320" s="111"/>
      <c r="C9320" s="112"/>
      <c r="D9320" s="21">
        <f t="shared" si="240"/>
        <v>0</v>
      </c>
      <c r="E9320" s="24">
        <f t="shared" si="241"/>
        <v>0</v>
      </c>
      <c r="F9320" s="104"/>
      <c r="G9320" s="104"/>
      <c r="H9320" s="105"/>
      <c r="I9320" s="105"/>
      <c r="J9320" s="106"/>
      <c r="K9320" s="107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10"/>
      <c r="B9321" s="111"/>
      <c r="C9321" s="112"/>
      <c r="D9321" s="21">
        <f t="shared" si="240"/>
        <v>0</v>
      </c>
      <c r="E9321" s="24">
        <f t="shared" si="241"/>
        <v>0</v>
      </c>
      <c r="F9321" s="104"/>
      <c r="G9321" s="104"/>
      <c r="H9321" s="105"/>
      <c r="I9321" s="105"/>
      <c r="J9321" s="106"/>
      <c r="K9321" s="107"/>
      <c r="L9321" s="105"/>
      <c r="M9321" s="105"/>
      <c r="N9321" s="106"/>
      <c r="O9321" s="107"/>
      <c r="P9321" s="105"/>
      <c r="Q9321" s="105"/>
      <c r="R9321" s="106"/>
      <c r="S9321" s="107"/>
      <c r="T9321" s="105"/>
      <c r="U9321" s="105"/>
      <c r="V9321" s="106"/>
      <c r="W9321" s="107"/>
      <c r="X9321" s="105"/>
      <c r="Y9321" s="105"/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10"/>
      <c r="B9322" s="111"/>
      <c r="C9322" s="112"/>
      <c r="D9322" s="21">
        <f t="shared" si="240"/>
        <v>0</v>
      </c>
      <c r="E9322" s="24">
        <f t="shared" si="241"/>
        <v>771.45</v>
      </c>
      <c r="F9322" s="104"/>
      <c r="G9322" s="104"/>
      <c r="H9322" s="113">
        <v>0</v>
      </c>
      <c r="I9322" s="113">
        <v>50</v>
      </c>
      <c r="J9322" s="31"/>
      <c r="K9322" s="32"/>
      <c r="L9322" s="113"/>
      <c r="M9322" s="113"/>
      <c r="N9322" s="31">
        <v>0</v>
      </c>
      <c r="O9322" s="32">
        <v>721.45</v>
      </c>
      <c r="P9322" s="105"/>
      <c r="Q9322" s="105"/>
      <c r="R9322" s="31"/>
      <c r="S9322" s="32"/>
      <c r="T9322" s="113"/>
      <c r="U9322" s="113"/>
      <c r="V9322" s="31"/>
      <c r="W9322" s="32"/>
      <c r="X9322" s="113"/>
      <c r="Y9322" s="113"/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10"/>
      <c r="B9323" s="111"/>
      <c r="C9323" s="112"/>
      <c r="D9323" s="21">
        <f t="shared" si="240"/>
        <v>0</v>
      </c>
      <c r="E9323" s="24">
        <f t="shared" si="241"/>
        <v>0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/>
      <c r="Q9323" s="113"/>
      <c r="R9323" s="31"/>
      <c r="S9323" s="32"/>
      <c r="T9323" s="113"/>
      <c r="U9323" s="113"/>
      <c r="V9323" s="31"/>
      <c r="W9323" s="32"/>
      <c r="X9323" s="113"/>
      <c r="Y9323" s="113"/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10"/>
      <c r="B9324" s="111"/>
      <c r="C9324" s="112"/>
      <c r="D9324" s="21">
        <f t="shared" si="240"/>
        <v>771.45</v>
      </c>
      <c r="E9324" s="24">
        <f t="shared" si="241"/>
        <v>0</v>
      </c>
      <c r="F9324" s="104"/>
      <c r="G9324" s="104"/>
      <c r="H9324" s="113">
        <v>50</v>
      </c>
      <c r="I9324" s="113">
        <v>0</v>
      </c>
      <c r="J9324" s="31"/>
      <c r="K9324" s="32"/>
      <c r="L9324" s="113"/>
      <c r="M9324" s="113"/>
      <c r="N9324" s="31">
        <v>721.45</v>
      </c>
      <c r="O9324" s="32">
        <v>0</v>
      </c>
      <c r="P9324" s="113"/>
      <c r="Q9324" s="113"/>
      <c r="R9324" s="31"/>
      <c r="S9324" s="32"/>
      <c r="T9324" s="113"/>
      <c r="U9324" s="113"/>
      <c r="V9324" s="31"/>
      <c r="W9324" s="32"/>
      <c r="X9324" s="113"/>
      <c r="Y9324" s="113"/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10"/>
      <c r="B9325" s="111"/>
      <c r="C9325" s="112"/>
      <c r="D9325" s="21">
        <f t="shared" si="240"/>
        <v>0</v>
      </c>
      <c r="E9325" s="24">
        <f t="shared" si="24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/>
      <c r="Q9325" s="113"/>
      <c r="R9325" s="31"/>
      <c r="S9325" s="32"/>
      <c r="T9325" s="113"/>
      <c r="U9325" s="113"/>
      <c r="V9325" s="31"/>
      <c r="W9325" s="32"/>
      <c r="X9325" s="113"/>
      <c r="Y9325" s="113"/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10"/>
      <c r="B9326" s="111"/>
      <c r="C9326" s="112"/>
      <c r="D9326" s="21">
        <f t="shared" si="240"/>
        <v>0</v>
      </c>
      <c r="E9326" s="24">
        <f t="shared" si="241"/>
        <v>0</v>
      </c>
      <c r="F9326" s="104"/>
      <c r="G9326" s="104"/>
      <c r="H9326" s="105"/>
      <c r="I9326" s="105"/>
      <c r="J9326" s="106"/>
      <c r="K9326" s="107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10"/>
      <c r="B9327" s="111"/>
      <c r="C9327" s="112"/>
      <c r="D9327" s="21">
        <f t="shared" si="240"/>
        <v>0</v>
      </c>
      <c r="E9327" s="24">
        <f t="shared" si="24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10"/>
      <c r="B9328" s="111"/>
      <c r="C9328" s="112"/>
      <c r="D9328" s="21">
        <f t="shared" si="240"/>
        <v>0</v>
      </c>
      <c r="E9328" s="24">
        <f t="shared" si="241"/>
        <v>0</v>
      </c>
      <c r="F9328" s="104"/>
      <c r="G9328" s="104"/>
      <c r="H9328" s="113"/>
      <c r="I9328" s="113"/>
      <c r="J9328" s="31"/>
      <c r="K9328" s="32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10"/>
      <c r="B9329" s="111"/>
      <c r="C9329" s="112"/>
      <c r="D9329" s="21">
        <f t="shared" si="240"/>
        <v>0</v>
      </c>
      <c r="E9329" s="24">
        <f t="shared" si="241"/>
        <v>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/>
      <c r="U9329" s="113"/>
      <c r="V9329" s="31"/>
      <c r="W9329" s="32"/>
      <c r="X9329" s="113"/>
      <c r="Y9329" s="113"/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10"/>
      <c r="B9330" s="111"/>
      <c r="C9330" s="112"/>
      <c r="D9330" s="21">
        <f t="shared" si="240"/>
        <v>0</v>
      </c>
      <c r="E9330" s="24">
        <f t="shared" si="241"/>
        <v>0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/>
      <c r="S9330" s="32"/>
      <c r="T9330" s="113"/>
      <c r="U9330" s="113"/>
      <c r="V9330" s="31"/>
      <c r="W9330" s="32"/>
      <c r="X9330" s="113"/>
      <c r="Y9330" s="113"/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10"/>
      <c r="B9331" s="111"/>
      <c r="C9331" s="112"/>
      <c r="D9331" s="21">
        <f t="shared" si="240"/>
        <v>0</v>
      </c>
      <c r="E9331" s="24">
        <f t="shared" si="241"/>
        <v>0</v>
      </c>
      <c r="F9331" s="104"/>
      <c r="G9331" s="104"/>
      <c r="H9331" s="105"/>
      <c r="I9331" s="105"/>
      <c r="J9331" s="106"/>
      <c r="K9331" s="107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10"/>
      <c r="B9332" s="111"/>
      <c r="C9332" s="112"/>
      <c r="D9332" s="21">
        <f t="shared" si="240"/>
        <v>0</v>
      </c>
      <c r="E9332" s="24">
        <f t="shared" si="24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10"/>
      <c r="B9333" s="111"/>
      <c r="C9333" s="112"/>
      <c r="D9333" s="21">
        <f t="shared" si="240"/>
        <v>0</v>
      </c>
      <c r="E9333" s="24">
        <f t="shared" si="241"/>
        <v>1000</v>
      </c>
      <c r="F9333" s="104"/>
      <c r="G9333" s="104"/>
      <c r="H9333" s="105">
        <v>0</v>
      </c>
      <c r="I9333" s="105">
        <v>0</v>
      </c>
      <c r="J9333" s="106"/>
      <c r="K9333" s="107"/>
      <c r="L9333" s="105"/>
      <c r="M9333" s="105"/>
      <c r="N9333" s="106">
        <v>0</v>
      </c>
      <c r="O9333" s="107">
        <v>1000</v>
      </c>
      <c r="P9333" s="105"/>
      <c r="Q9333" s="105"/>
      <c r="R9333" s="106"/>
      <c r="S9333" s="107"/>
      <c r="T9333" s="105"/>
      <c r="U9333" s="105"/>
      <c r="V9333" s="106"/>
      <c r="W9333" s="107"/>
      <c r="X9333" s="105"/>
      <c r="Y9333" s="105"/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10"/>
      <c r="B9334" s="111"/>
      <c r="C9334" s="112"/>
      <c r="D9334" s="21">
        <f t="shared" si="240"/>
        <v>0</v>
      </c>
      <c r="E9334" s="24">
        <f t="shared" si="241"/>
        <v>0</v>
      </c>
      <c r="F9334" s="104"/>
      <c r="G9334" s="104"/>
      <c r="H9334" s="113"/>
      <c r="I9334" s="113"/>
      <c r="J9334" s="31"/>
      <c r="K9334" s="32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10"/>
      <c r="B9335" s="111"/>
      <c r="C9335" s="112"/>
      <c r="D9335" s="21">
        <f t="shared" si="240"/>
        <v>0</v>
      </c>
      <c r="E9335" s="24">
        <f t="shared" si="24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10"/>
      <c r="B9336" s="111"/>
      <c r="C9336" s="112"/>
      <c r="D9336" s="21">
        <f t="shared" si="240"/>
        <v>0</v>
      </c>
      <c r="E9336" s="24">
        <f t="shared" si="24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10"/>
      <c r="B9337" s="111"/>
      <c r="C9337" s="112"/>
      <c r="D9337" s="21">
        <f t="shared" si="240"/>
        <v>0</v>
      </c>
      <c r="E9337" s="24">
        <f t="shared" si="241"/>
        <v>0</v>
      </c>
      <c r="F9337" s="104"/>
      <c r="G9337" s="104"/>
      <c r="H9337" s="105"/>
      <c r="I9337" s="105"/>
      <c r="J9337" s="106"/>
      <c r="K9337" s="107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10"/>
      <c r="B9338" s="111"/>
      <c r="C9338" s="112"/>
      <c r="D9338" s="21">
        <f t="shared" si="240"/>
        <v>0</v>
      </c>
      <c r="E9338" s="24">
        <f t="shared" si="241"/>
        <v>0</v>
      </c>
      <c r="F9338" s="104"/>
      <c r="G9338" s="104"/>
      <c r="H9338" s="113"/>
      <c r="I9338" s="113"/>
      <c r="J9338" s="31"/>
      <c r="K9338" s="32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10"/>
      <c r="B9339" s="111"/>
      <c r="C9339" s="112"/>
      <c r="D9339" s="21">
        <f t="shared" si="240"/>
        <v>50</v>
      </c>
      <c r="E9339" s="24">
        <f t="shared" si="241"/>
        <v>0</v>
      </c>
      <c r="F9339" s="104"/>
      <c r="G9339" s="104"/>
      <c r="H9339" s="105"/>
      <c r="I9339" s="105"/>
      <c r="J9339" s="106"/>
      <c r="K9339" s="107"/>
      <c r="L9339" s="105"/>
      <c r="M9339" s="105"/>
      <c r="N9339" s="106">
        <v>50</v>
      </c>
      <c r="O9339" s="107">
        <v>0</v>
      </c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10"/>
      <c r="B9340" s="111"/>
      <c r="C9340" s="112"/>
      <c r="D9340" s="21">
        <f t="shared" si="240"/>
        <v>0</v>
      </c>
      <c r="E9340" s="24">
        <f t="shared" si="241"/>
        <v>0</v>
      </c>
      <c r="F9340" s="104"/>
      <c r="G9340" s="104"/>
      <c r="H9340" s="113"/>
      <c r="I9340" s="113"/>
      <c r="J9340" s="31"/>
      <c r="K9340" s="32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10"/>
      <c r="B9341" s="111"/>
      <c r="C9341" s="112"/>
      <c r="D9341" s="21">
        <f t="shared" si="240"/>
        <v>0</v>
      </c>
      <c r="E9341" s="24">
        <f t="shared" si="241"/>
        <v>0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10"/>
      <c r="B9342" s="111"/>
      <c r="C9342" s="112"/>
      <c r="D9342" s="21">
        <f t="shared" si="240"/>
        <v>0</v>
      </c>
      <c r="E9342" s="24">
        <f t="shared" si="241"/>
        <v>50</v>
      </c>
      <c r="F9342" s="104"/>
      <c r="G9342" s="104"/>
      <c r="H9342" s="105"/>
      <c r="I9342" s="105"/>
      <c r="J9342" s="106"/>
      <c r="K9342" s="107"/>
      <c r="L9342" s="105"/>
      <c r="M9342" s="105"/>
      <c r="N9342" s="106">
        <v>0</v>
      </c>
      <c r="O9342" s="107">
        <v>50</v>
      </c>
      <c r="P9342" s="113"/>
      <c r="Q9342" s="113"/>
      <c r="R9342" s="106"/>
      <c r="S9342" s="107"/>
      <c r="T9342" s="105"/>
      <c r="U9342" s="105"/>
      <c r="V9342" s="106"/>
      <c r="W9342" s="107"/>
      <c r="X9342" s="105"/>
      <c r="Y9342" s="105"/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10"/>
      <c r="B9343" s="111"/>
      <c r="C9343" s="112"/>
      <c r="D9343" s="21">
        <f t="shared" si="240"/>
        <v>0</v>
      </c>
      <c r="E9343" s="24">
        <f t="shared" si="241"/>
        <v>0</v>
      </c>
      <c r="F9343" s="104"/>
      <c r="G9343" s="104"/>
      <c r="H9343" s="113"/>
      <c r="I9343" s="113"/>
      <c r="J9343" s="31"/>
      <c r="K9343" s="32"/>
      <c r="L9343" s="113"/>
      <c r="M9343" s="113"/>
      <c r="N9343" s="31"/>
      <c r="O9343" s="32"/>
      <c r="P9343" s="105"/>
      <c r="Q9343" s="105"/>
      <c r="R9343" s="31"/>
      <c r="S9343" s="32"/>
      <c r="T9343" s="113"/>
      <c r="U9343" s="113"/>
      <c r="V9343" s="31"/>
      <c r="W9343" s="32"/>
      <c r="X9343" s="113"/>
      <c r="Y9343" s="113"/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10"/>
      <c r="B9344" s="111"/>
      <c r="C9344" s="112"/>
      <c r="D9344" s="21">
        <f t="shared" si="240"/>
        <v>0</v>
      </c>
      <c r="E9344" s="24">
        <f t="shared" si="241"/>
        <v>0</v>
      </c>
      <c r="F9344" s="104"/>
      <c r="G9344" s="104"/>
      <c r="H9344" s="113"/>
      <c r="I9344" s="113"/>
      <c r="J9344" s="31"/>
      <c r="K9344" s="32"/>
      <c r="L9344" s="113"/>
      <c r="M9344" s="113"/>
      <c r="N9344" s="31"/>
      <c r="O9344" s="32"/>
      <c r="P9344" s="113"/>
      <c r="Q9344" s="113"/>
      <c r="R9344" s="31"/>
      <c r="S9344" s="32"/>
      <c r="T9344" s="113"/>
      <c r="U9344" s="113"/>
      <c r="V9344" s="31"/>
      <c r="W9344" s="32"/>
      <c r="X9344" s="113"/>
      <c r="Y9344" s="113"/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10"/>
      <c r="B9345" s="111"/>
      <c r="C9345" s="112"/>
      <c r="D9345" s="21">
        <f t="shared" si="240"/>
        <v>0</v>
      </c>
      <c r="E9345" s="24">
        <f t="shared" si="24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10"/>
      <c r="B9346" s="111"/>
      <c r="C9346" s="112"/>
      <c r="D9346" s="21">
        <f t="shared" si="240"/>
        <v>0</v>
      </c>
      <c r="E9346" s="24">
        <f t="shared" si="24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10"/>
      <c r="B9347" s="111"/>
      <c r="C9347" s="112"/>
      <c r="D9347" s="21">
        <f t="shared" si="240"/>
        <v>0</v>
      </c>
      <c r="E9347" s="24">
        <f t="shared" si="241"/>
        <v>0</v>
      </c>
      <c r="F9347" s="104"/>
      <c r="G9347" s="104"/>
      <c r="H9347" s="105"/>
      <c r="I9347" s="105"/>
      <c r="J9347" s="106"/>
      <c r="K9347" s="107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10"/>
      <c r="B9348" s="111"/>
      <c r="C9348" s="112"/>
      <c r="D9348" s="21">
        <f t="shared" si="240"/>
        <v>0</v>
      </c>
      <c r="E9348" s="24">
        <f t="shared" si="241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10"/>
      <c r="B9349" s="111"/>
      <c r="C9349" s="112"/>
      <c r="D9349" s="21">
        <f t="shared" si="240"/>
        <v>0</v>
      </c>
      <c r="E9349" s="24">
        <f t="shared" si="241"/>
        <v>0</v>
      </c>
      <c r="F9349" s="104"/>
      <c r="G9349" s="104"/>
      <c r="H9349" s="113"/>
      <c r="I9349" s="113"/>
      <c r="J9349" s="31"/>
      <c r="K9349" s="32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10"/>
      <c r="B9350" s="111"/>
      <c r="C9350" s="112"/>
      <c r="D9350" s="21">
        <f t="shared" si="240"/>
        <v>0</v>
      </c>
      <c r="E9350" s="24">
        <f t="shared" si="241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10"/>
      <c r="B9351" s="111"/>
      <c r="C9351" s="112"/>
      <c r="D9351" s="21">
        <f t="shared" si="240"/>
        <v>0</v>
      </c>
      <c r="E9351" s="24">
        <f t="shared" si="241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10"/>
      <c r="B9352" s="111"/>
      <c r="C9352" s="112"/>
      <c r="D9352" s="21">
        <f t="shared" si="240"/>
        <v>0</v>
      </c>
      <c r="E9352" s="24">
        <f t="shared" si="241"/>
        <v>0</v>
      </c>
      <c r="F9352" s="104"/>
      <c r="G9352" s="104"/>
      <c r="H9352" s="105"/>
      <c r="I9352" s="105"/>
      <c r="J9352" s="106"/>
      <c r="K9352" s="107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10"/>
      <c r="B9353" s="111"/>
      <c r="C9353" s="112"/>
      <c r="D9353" s="21">
        <f t="shared" si="240"/>
        <v>0</v>
      </c>
      <c r="E9353" s="24">
        <f t="shared" si="241"/>
        <v>51772</v>
      </c>
      <c r="F9353" s="104"/>
      <c r="G9353" s="104"/>
      <c r="H9353" s="113">
        <v>0</v>
      </c>
      <c r="I9353" s="113">
        <v>1345</v>
      </c>
      <c r="J9353" s="31"/>
      <c r="K9353" s="32"/>
      <c r="L9353" s="113"/>
      <c r="M9353" s="113"/>
      <c r="N9353" s="31">
        <v>0</v>
      </c>
      <c r="O9353" s="32">
        <v>50427</v>
      </c>
      <c r="P9353" s="105"/>
      <c r="Q9353" s="105"/>
      <c r="R9353" s="31"/>
      <c r="S9353" s="32"/>
      <c r="T9353" s="113"/>
      <c r="U9353" s="113"/>
      <c r="V9353" s="31"/>
      <c r="W9353" s="32"/>
      <c r="X9353" s="113"/>
      <c r="Y9353" s="113"/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10"/>
      <c r="B9354" s="111"/>
      <c r="C9354" s="112"/>
      <c r="D9354" s="21">
        <f t="shared" si="240"/>
        <v>0</v>
      </c>
      <c r="E9354" s="24">
        <f t="shared" si="241"/>
        <v>0</v>
      </c>
      <c r="F9354" s="104"/>
      <c r="G9354" s="104"/>
      <c r="H9354" s="113"/>
      <c r="I9354" s="113"/>
      <c r="J9354" s="31"/>
      <c r="K9354" s="32"/>
      <c r="L9354" s="113"/>
      <c r="M9354" s="113"/>
      <c r="N9354" s="31"/>
      <c r="O9354" s="32"/>
      <c r="P9354" s="113"/>
      <c r="Q9354" s="113"/>
      <c r="R9354" s="31"/>
      <c r="S9354" s="32"/>
      <c r="T9354" s="113"/>
      <c r="U9354" s="113"/>
      <c r="V9354" s="31"/>
      <c r="W9354" s="32"/>
      <c r="X9354" s="113"/>
      <c r="Y9354" s="113"/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10"/>
      <c r="B9355" s="111"/>
      <c r="C9355" s="112"/>
      <c r="D9355" s="21">
        <f t="shared" si="240"/>
        <v>0</v>
      </c>
      <c r="E9355" s="24">
        <f t="shared" si="241"/>
        <v>0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10"/>
      <c r="B9356" s="111"/>
      <c r="C9356" s="112"/>
      <c r="D9356" s="21">
        <f t="shared" si="240"/>
        <v>0</v>
      </c>
      <c r="E9356" s="24">
        <f t="shared" si="241"/>
        <v>0</v>
      </c>
      <c r="F9356" s="104"/>
      <c r="G9356" s="104"/>
      <c r="H9356" s="113"/>
      <c r="I9356" s="113"/>
      <c r="J9356" s="31"/>
      <c r="K9356" s="32"/>
      <c r="L9356" s="113"/>
      <c r="M9356" s="113"/>
      <c r="N9356" s="31">
        <v>0</v>
      </c>
      <c r="O9356" s="32">
        <v>0</v>
      </c>
      <c r="P9356" s="113"/>
      <c r="Q9356" s="113"/>
      <c r="R9356" s="31"/>
      <c r="S9356" s="32"/>
      <c r="T9356" s="113"/>
      <c r="U9356" s="113"/>
      <c r="V9356" s="31"/>
      <c r="W9356" s="32"/>
      <c r="X9356" s="113"/>
      <c r="Y9356" s="113"/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10"/>
      <c r="B9357" s="111"/>
      <c r="C9357" s="112"/>
      <c r="D9357" s="21">
        <f t="shared" si="240"/>
        <v>0</v>
      </c>
      <c r="E9357" s="24">
        <f t="shared" si="241"/>
        <v>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10"/>
      <c r="B9358" s="111"/>
      <c r="C9358" s="112"/>
      <c r="D9358" s="21">
        <f t="shared" si="240"/>
        <v>0</v>
      </c>
      <c r="E9358" s="24">
        <f t="shared" si="241"/>
        <v>0</v>
      </c>
      <c r="F9358" s="104"/>
      <c r="G9358" s="104"/>
      <c r="H9358" s="113"/>
      <c r="I9358" s="113"/>
      <c r="J9358" s="31"/>
      <c r="K9358" s="32"/>
      <c r="L9358" s="113"/>
      <c r="M9358" s="113"/>
      <c r="N9358" s="31"/>
      <c r="O9358" s="32"/>
      <c r="P9358" s="113"/>
      <c r="Q9358" s="113"/>
      <c r="R9358" s="31"/>
      <c r="S9358" s="32"/>
      <c r="T9358" s="113"/>
      <c r="U9358" s="113"/>
      <c r="V9358" s="31"/>
      <c r="W9358" s="32"/>
      <c r="X9358" s="113"/>
      <c r="Y9358" s="113"/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10"/>
      <c r="B9359" s="111"/>
      <c r="C9359" s="112"/>
      <c r="D9359" s="21">
        <f t="shared" si="240"/>
        <v>0</v>
      </c>
      <c r="E9359" s="24">
        <f t="shared" si="241"/>
        <v>0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10"/>
      <c r="B9360" s="111"/>
      <c r="C9360" s="112"/>
      <c r="D9360" s="21">
        <f t="shared" si="240"/>
        <v>0</v>
      </c>
      <c r="E9360" s="24">
        <f t="shared" si="241"/>
        <v>1149355</v>
      </c>
      <c r="F9360" s="104"/>
      <c r="G9360" s="104"/>
      <c r="H9360" s="113">
        <v>0</v>
      </c>
      <c r="I9360" s="113">
        <v>559500</v>
      </c>
      <c r="J9360" s="31"/>
      <c r="K9360" s="32"/>
      <c r="L9360" s="113"/>
      <c r="M9360" s="113"/>
      <c r="N9360" s="31">
        <v>0</v>
      </c>
      <c r="O9360" s="32">
        <v>589855</v>
      </c>
      <c r="P9360" s="113"/>
      <c r="Q9360" s="113"/>
      <c r="R9360" s="31"/>
      <c r="S9360" s="32"/>
      <c r="T9360" s="113"/>
      <c r="U9360" s="113"/>
      <c r="V9360" s="31"/>
      <c r="W9360" s="32"/>
      <c r="X9360" s="113"/>
      <c r="Y9360" s="113"/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10"/>
      <c r="B9361" s="111"/>
      <c r="C9361" s="112"/>
      <c r="D9361" s="21">
        <f t="shared" si="240"/>
        <v>0</v>
      </c>
      <c r="E9361" s="24">
        <f t="shared" si="241"/>
        <v>0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10"/>
      <c r="B9362" s="111"/>
      <c r="C9362" s="112"/>
      <c r="D9362" s="21">
        <f t="shared" si="240"/>
        <v>0</v>
      </c>
      <c r="E9362" s="24">
        <f t="shared" si="241"/>
        <v>0</v>
      </c>
      <c r="F9362" s="104"/>
      <c r="G9362" s="104"/>
      <c r="H9362" s="113"/>
      <c r="I9362" s="113"/>
      <c r="J9362" s="31"/>
      <c r="K9362" s="32"/>
      <c r="L9362" s="113"/>
      <c r="M9362" s="113"/>
      <c r="N9362" s="31"/>
      <c r="O9362" s="32"/>
      <c r="P9362" s="113"/>
      <c r="Q9362" s="113"/>
      <c r="R9362" s="31"/>
      <c r="S9362" s="32"/>
      <c r="T9362" s="113"/>
      <c r="U9362" s="113"/>
      <c r="V9362" s="31"/>
      <c r="W9362" s="32"/>
      <c r="X9362" s="113"/>
      <c r="Y9362" s="113"/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10"/>
      <c r="B9363" s="111"/>
      <c r="C9363" s="112"/>
      <c r="D9363" s="21">
        <f t="shared" si="240"/>
        <v>0</v>
      </c>
      <c r="E9363" s="24">
        <f t="shared" si="241"/>
        <v>0</v>
      </c>
      <c r="F9363" s="104"/>
      <c r="G9363" s="104"/>
      <c r="H9363" s="105"/>
      <c r="I9363" s="105"/>
      <c r="J9363" s="106"/>
      <c r="K9363" s="107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10"/>
      <c r="B9364" s="111"/>
      <c r="C9364" s="112"/>
      <c r="D9364" s="21">
        <f t="shared" si="240"/>
        <v>0</v>
      </c>
      <c r="E9364" s="24">
        <f t="shared" si="241"/>
        <v>0</v>
      </c>
      <c r="F9364" s="104"/>
      <c r="G9364" s="104"/>
      <c r="H9364" s="113"/>
      <c r="I9364" s="113"/>
      <c r="J9364" s="31"/>
      <c r="K9364" s="32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10"/>
      <c r="B9365" s="111"/>
      <c r="C9365" s="112"/>
      <c r="D9365" s="21">
        <f t="shared" si="240"/>
        <v>0</v>
      </c>
      <c r="E9365" s="24">
        <f t="shared" si="241"/>
        <v>48915</v>
      </c>
      <c r="F9365" s="104"/>
      <c r="G9365" s="104"/>
      <c r="H9365" s="105">
        <v>0</v>
      </c>
      <c r="I9365" s="105">
        <v>24244</v>
      </c>
      <c r="J9365" s="106"/>
      <c r="K9365" s="107"/>
      <c r="L9365" s="105"/>
      <c r="M9365" s="105"/>
      <c r="N9365" s="106">
        <v>0</v>
      </c>
      <c r="O9365" s="107">
        <v>24671</v>
      </c>
      <c r="P9365" s="113"/>
      <c r="Q9365" s="113"/>
      <c r="R9365" s="106"/>
      <c r="S9365" s="107"/>
      <c r="T9365" s="105"/>
      <c r="U9365" s="105"/>
      <c r="V9365" s="106"/>
      <c r="W9365" s="107"/>
      <c r="X9365" s="105"/>
      <c r="Y9365" s="105"/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10"/>
      <c r="B9366" s="111"/>
      <c r="C9366" s="112"/>
      <c r="D9366" s="21">
        <f t="shared" si="240"/>
        <v>0</v>
      </c>
      <c r="E9366" s="24">
        <f t="shared" si="241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10"/>
      <c r="B9367" s="111"/>
      <c r="C9367" s="112"/>
      <c r="D9367" s="21">
        <f t="shared" si="240"/>
        <v>0</v>
      </c>
      <c r="E9367" s="24">
        <f t="shared" si="241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10"/>
      <c r="B9368" s="111"/>
      <c r="C9368" s="112"/>
      <c r="D9368" s="21">
        <f t="shared" si="240"/>
        <v>0</v>
      </c>
      <c r="E9368" s="24">
        <f t="shared" si="241"/>
        <v>0</v>
      </c>
      <c r="F9368" s="104"/>
      <c r="G9368" s="104"/>
      <c r="H9368" s="113"/>
      <c r="I9368" s="113"/>
      <c r="J9368" s="31"/>
      <c r="K9368" s="32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10"/>
      <c r="B9369" s="111"/>
      <c r="C9369" s="112"/>
      <c r="D9369" s="21">
        <f t="shared" si="240"/>
        <v>0</v>
      </c>
      <c r="E9369" s="24">
        <f t="shared" si="241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10"/>
      <c r="B9370" s="111"/>
      <c r="C9370" s="112"/>
      <c r="D9370" s="21">
        <f t="shared" si="240"/>
        <v>0</v>
      </c>
      <c r="E9370" s="24">
        <f t="shared" si="241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10"/>
      <c r="B9371" s="111"/>
      <c r="C9371" s="112"/>
      <c r="D9371" s="21">
        <f t="shared" si="240"/>
        <v>0</v>
      </c>
      <c r="E9371" s="24">
        <f t="shared" si="241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10"/>
      <c r="B9372" s="111"/>
      <c r="C9372" s="112"/>
      <c r="D9372" s="21">
        <f t="shared" si="240"/>
        <v>0</v>
      </c>
      <c r="E9372" s="24">
        <f t="shared" si="241"/>
        <v>0</v>
      </c>
      <c r="F9372" s="104"/>
      <c r="G9372" s="104"/>
      <c r="H9372" s="105"/>
      <c r="I9372" s="105"/>
      <c r="J9372" s="106"/>
      <c r="K9372" s="107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10"/>
      <c r="B9373" s="111"/>
      <c r="C9373" s="112"/>
      <c r="D9373" s="21">
        <f t="shared" si="240"/>
        <v>0</v>
      </c>
      <c r="E9373" s="24">
        <f t="shared" si="241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10"/>
      <c r="B9374" s="111"/>
      <c r="C9374" s="112"/>
      <c r="D9374" s="21">
        <f t="shared" si="240"/>
        <v>0</v>
      </c>
      <c r="E9374" s="24">
        <f t="shared" si="241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10"/>
      <c r="B9375" s="111"/>
      <c r="C9375" s="112"/>
      <c r="D9375" s="21">
        <f t="shared" si="240"/>
        <v>0</v>
      </c>
      <c r="E9375" s="24">
        <f t="shared" si="241"/>
        <v>0</v>
      </c>
      <c r="F9375" s="104"/>
      <c r="G9375" s="104"/>
      <c r="H9375" s="105"/>
      <c r="I9375" s="105"/>
      <c r="J9375" s="106"/>
      <c r="K9375" s="107"/>
      <c r="L9375" s="105"/>
      <c r="M9375" s="105"/>
      <c r="N9375" s="106"/>
      <c r="O9375" s="107"/>
      <c r="P9375" s="105"/>
      <c r="Q9375" s="105"/>
      <c r="R9375" s="106"/>
      <c r="S9375" s="107"/>
      <c r="T9375" s="105"/>
      <c r="U9375" s="105"/>
      <c r="V9375" s="106"/>
      <c r="W9375" s="107"/>
      <c r="X9375" s="105"/>
      <c r="Y9375" s="105"/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10"/>
      <c r="B9376" s="111"/>
      <c r="C9376" s="112"/>
      <c r="D9376" s="21">
        <f t="shared" si="240"/>
        <v>0</v>
      </c>
      <c r="E9376" s="24">
        <f t="shared" si="241"/>
        <v>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10"/>
      <c r="B9377" s="111"/>
      <c r="C9377" s="112"/>
      <c r="D9377" s="21">
        <f t="shared" si="240"/>
        <v>0</v>
      </c>
      <c r="E9377" s="24">
        <f t="shared" si="241"/>
        <v>0</v>
      </c>
      <c r="F9377" s="104"/>
      <c r="G9377" s="104"/>
      <c r="H9377" s="113"/>
      <c r="I9377" s="113"/>
      <c r="J9377" s="31"/>
      <c r="K9377" s="32"/>
      <c r="L9377" s="113"/>
      <c r="M9377" s="113"/>
      <c r="N9377" s="31"/>
      <c r="O9377" s="32"/>
      <c r="P9377" s="105"/>
      <c r="Q9377" s="105"/>
      <c r="R9377" s="31"/>
      <c r="S9377" s="32"/>
      <c r="T9377" s="113"/>
      <c r="U9377" s="113"/>
      <c r="V9377" s="31"/>
      <c r="W9377" s="32"/>
      <c r="X9377" s="113"/>
      <c r="Y9377" s="113"/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10"/>
      <c r="B9378" s="111"/>
      <c r="C9378" s="112"/>
      <c r="D9378" s="21">
        <f t="shared" si="240"/>
        <v>0</v>
      </c>
      <c r="E9378" s="24">
        <f t="shared" si="241"/>
        <v>2210</v>
      </c>
      <c r="F9378" s="104"/>
      <c r="G9378" s="104"/>
      <c r="H9378" s="105">
        <v>0</v>
      </c>
      <c r="I9378" s="105">
        <v>1590</v>
      </c>
      <c r="J9378" s="106"/>
      <c r="K9378" s="107"/>
      <c r="L9378" s="105"/>
      <c r="M9378" s="105"/>
      <c r="N9378" s="106">
        <v>0</v>
      </c>
      <c r="O9378" s="107">
        <v>620</v>
      </c>
      <c r="P9378" s="113"/>
      <c r="Q9378" s="113"/>
      <c r="R9378" s="106"/>
      <c r="S9378" s="107"/>
      <c r="T9378" s="105"/>
      <c r="U9378" s="105"/>
      <c r="V9378" s="106"/>
      <c r="W9378" s="107"/>
      <c r="X9378" s="105"/>
      <c r="Y9378" s="105"/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10"/>
      <c r="B9379" s="111"/>
      <c r="C9379" s="112"/>
      <c r="D9379" s="21">
        <f t="shared" si="240"/>
        <v>0</v>
      </c>
      <c r="E9379" s="24">
        <f t="shared" si="241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10"/>
      <c r="B9380" s="111"/>
      <c r="C9380" s="112"/>
      <c r="D9380" s="21">
        <f t="shared" si="240"/>
        <v>0</v>
      </c>
      <c r="E9380" s="24">
        <f t="shared" si="241"/>
        <v>0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10"/>
      <c r="B9381" s="111"/>
      <c r="C9381" s="112"/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104"/>
      <c r="G9381" s="104"/>
      <c r="H9381" s="105">
        <v>0</v>
      </c>
      <c r="I9381" s="105">
        <v>0</v>
      </c>
      <c r="J9381" s="106"/>
      <c r="K9381" s="107"/>
      <c r="L9381" s="105"/>
      <c r="M9381" s="105"/>
      <c r="N9381" s="106">
        <v>0</v>
      </c>
      <c r="O9381" s="107">
        <v>0</v>
      </c>
      <c r="P9381" s="105"/>
      <c r="Q9381" s="105"/>
      <c r="R9381" s="106"/>
      <c r="S9381" s="107"/>
      <c r="T9381" s="105"/>
      <c r="U9381" s="105"/>
      <c r="V9381" s="106"/>
      <c r="W9381" s="107"/>
      <c r="X9381" s="105"/>
      <c r="Y9381" s="105"/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10"/>
      <c r="B9382" s="111"/>
      <c r="C9382" s="112"/>
      <c r="D9382" s="21">
        <f t="shared" si="242"/>
        <v>0</v>
      </c>
      <c r="E9382" s="24">
        <f t="shared" si="243"/>
        <v>0</v>
      </c>
      <c r="F9382" s="104"/>
      <c r="G9382" s="104"/>
      <c r="H9382" s="113"/>
      <c r="I9382" s="113"/>
      <c r="J9382" s="31"/>
      <c r="K9382" s="32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10"/>
      <c r="B9383" s="111"/>
      <c r="C9383" s="112"/>
      <c r="D9383" s="21">
        <f t="shared" si="242"/>
        <v>0</v>
      </c>
      <c r="E9383" s="24">
        <f t="shared" si="24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10"/>
      <c r="B9384" s="111"/>
      <c r="C9384" s="112"/>
      <c r="D9384" s="21">
        <f t="shared" si="242"/>
        <v>0</v>
      </c>
      <c r="E9384" s="24">
        <f t="shared" si="24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10"/>
      <c r="B9385" s="111"/>
      <c r="C9385" s="112"/>
      <c r="D9385" s="21">
        <f t="shared" si="242"/>
        <v>0</v>
      </c>
      <c r="E9385" s="24">
        <f t="shared" si="24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10"/>
      <c r="B9386" s="111"/>
      <c r="C9386" s="112"/>
      <c r="D9386" s="21">
        <f t="shared" si="242"/>
        <v>0</v>
      </c>
      <c r="E9386" s="24">
        <f t="shared" si="243"/>
        <v>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/>
      <c r="S9386" s="32"/>
      <c r="T9386" s="113"/>
      <c r="U9386" s="113"/>
      <c r="V9386" s="31"/>
      <c r="W9386" s="32"/>
      <c r="X9386" s="113"/>
      <c r="Y9386" s="113"/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10"/>
      <c r="B9387" s="111"/>
      <c r="C9387" s="112"/>
      <c r="D9387" s="21">
        <f t="shared" si="242"/>
        <v>0</v>
      </c>
      <c r="E9387" s="24">
        <f t="shared" si="243"/>
        <v>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10"/>
      <c r="B9388" s="111"/>
      <c r="C9388" s="112"/>
      <c r="D9388" s="21">
        <f t="shared" si="242"/>
        <v>0</v>
      </c>
      <c r="E9388" s="24">
        <f t="shared" si="243"/>
        <v>274073</v>
      </c>
      <c r="F9388" s="104"/>
      <c r="G9388" s="104"/>
      <c r="H9388" s="113">
        <v>0</v>
      </c>
      <c r="I9388" s="113">
        <v>273678</v>
      </c>
      <c r="J9388" s="31"/>
      <c r="K9388" s="32"/>
      <c r="L9388" s="113"/>
      <c r="M9388" s="113"/>
      <c r="N9388" s="31">
        <v>0</v>
      </c>
      <c r="O9388" s="32">
        <v>395</v>
      </c>
      <c r="P9388" s="113"/>
      <c r="Q9388" s="113"/>
      <c r="R9388" s="31"/>
      <c r="S9388" s="32"/>
      <c r="T9388" s="113"/>
      <c r="U9388" s="113"/>
      <c r="V9388" s="31"/>
      <c r="W9388" s="32"/>
      <c r="X9388" s="113"/>
      <c r="Y9388" s="113"/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10"/>
      <c r="B9389" s="111"/>
      <c r="C9389" s="112"/>
      <c r="D9389" s="21">
        <f t="shared" si="242"/>
        <v>0</v>
      </c>
      <c r="E9389" s="24">
        <f t="shared" si="24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10"/>
      <c r="B9390" s="111"/>
      <c r="C9390" s="112"/>
      <c r="D9390" s="21">
        <f t="shared" si="242"/>
        <v>0</v>
      </c>
      <c r="E9390" s="24">
        <f t="shared" si="243"/>
        <v>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10"/>
      <c r="B9391" s="111"/>
      <c r="C9391" s="112"/>
      <c r="D9391" s="21">
        <f t="shared" si="242"/>
        <v>0</v>
      </c>
      <c r="E9391" s="24">
        <f t="shared" si="243"/>
        <v>0</v>
      </c>
      <c r="F9391" s="104"/>
      <c r="G9391" s="104"/>
      <c r="H9391" s="113"/>
      <c r="I9391" s="113"/>
      <c r="J9391" s="31"/>
      <c r="K9391" s="32"/>
      <c r="L9391" s="113"/>
      <c r="M9391" s="113"/>
      <c r="N9391" s="31">
        <v>0</v>
      </c>
      <c r="O9391" s="32">
        <v>0</v>
      </c>
      <c r="P9391" s="113"/>
      <c r="Q9391" s="113"/>
      <c r="R9391" s="31"/>
      <c r="S9391" s="32"/>
      <c r="T9391" s="113"/>
      <c r="U9391" s="113"/>
      <c r="V9391" s="31"/>
      <c r="W9391" s="32"/>
      <c r="X9391" s="113"/>
      <c r="Y9391" s="113"/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10"/>
      <c r="B9392" s="111"/>
      <c r="C9392" s="112"/>
      <c r="D9392" s="21">
        <f t="shared" si="242"/>
        <v>0</v>
      </c>
      <c r="E9392" s="24">
        <f t="shared" si="243"/>
        <v>0</v>
      </c>
      <c r="F9392" s="104"/>
      <c r="G9392" s="104"/>
      <c r="H9392" s="113"/>
      <c r="I9392" s="113"/>
      <c r="J9392" s="31"/>
      <c r="K9392" s="32"/>
      <c r="L9392" s="113"/>
      <c r="M9392" s="113"/>
      <c r="N9392" s="31"/>
      <c r="O9392" s="32"/>
      <c r="P9392" s="113"/>
      <c r="Q9392" s="113"/>
      <c r="R9392" s="31"/>
      <c r="S9392" s="32"/>
      <c r="T9392" s="113"/>
      <c r="U9392" s="113"/>
      <c r="V9392" s="31"/>
      <c r="W9392" s="32"/>
      <c r="X9392" s="113"/>
      <c r="Y9392" s="113"/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10"/>
      <c r="B9393" s="111"/>
      <c r="C9393" s="112"/>
      <c r="D9393" s="21">
        <f t="shared" si="242"/>
        <v>946800</v>
      </c>
      <c r="E9393" s="24">
        <f t="shared" si="243"/>
        <v>0</v>
      </c>
      <c r="F9393" s="104"/>
      <c r="G9393" s="104"/>
      <c r="H9393" s="113">
        <v>469130</v>
      </c>
      <c r="I9393" s="113">
        <v>0</v>
      </c>
      <c r="J9393" s="31"/>
      <c r="K9393" s="32"/>
      <c r="L9393" s="113"/>
      <c r="M9393" s="113"/>
      <c r="N9393" s="31">
        <v>477670</v>
      </c>
      <c r="O9393" s="32">
        <v>0</v>
      </c>
      <c r="P9393" s="113"/>
      <c r="Q9393" s="113"/>
      <c r="R9393" s="31"/>
      <c r="S9393" s="32"/>
      <c r="T9393" s="113"/>
      <c r="U9393" s="113"/>
      <c r="V9393" s="31"/>
      <c r="W9393" s="32"/>
      <c r="X9393" s="113"/>
      <c r="Y9393" s="113"/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10"/>
      <c r="B9394" s="111"/>
      <c r="C9394" s="112"/>
      <c r="D9394" s="21">
        <f t="shared" si="242"/>
        <v>31500</v>
      </c>
      <c r="E9394" s="24">
        <f t="shared" si="243"/>
        <v>0</v>
      </c>
      <c r="F9394" s="104"/>
      <c r="G9394" s="104"/>
      <c r="H9394" s="113">
        <v>15750</v>
      </c>
      <c r="I9394" s="113">
        <v>0</v>
      </c>
      <c r="J9394" s="31"/>
      <c r="K9394" s="32"/>
      <c r="L9394" s="113"/>
      <c r="M9394" s="113"/>
      <c r="N9394" s="31">
        <v>15750</v>
      </c>
      <c r="O9394" s="32">
        <v>0</v>
      </c>
      <c r="P9394" s="113"/>
      <c r="Q9394" s="113"/>
      <c r="R9394" s="31"/>
      <c r="S9394" s="32"/>
      <c r="T9394" s="113"/>
      <c r="U9394" s="113"/>
      <c r="V9394" s="31"/>
      <c r="W9394" s="32"/>
      <c r="X9394" s="113"/>
      <c r="Y9394" s="113"/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10"/>
      <c r="B9395" s="111"/>
      <c r="C9395" s="112"/>
      <c r="D9395" s="21">
        <f t="shared" si="242"/>
        <v>0</v>
      </c>
      <c r="E9395" s="24">
        <f t="shared" si="243"/>
        <v>0</v>
      </c>
      <c r="F9395" s="104"/>
      <c r="G9395" s="104"/>
      <c r="H9395" s="105"/>
      <c r="I9395" s="105"/>
      <c r="J9395" s="106"/>
      <c r="K9395" s="107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10"/>
      <c r="B9396" s="111"/>
      <c r="C9396" s="112"/>
      <c r="D9396" s="21">
        <f t="shared" si="242"/>
        <v>0</v>
      </c>
      <c r="E9396" s="24">
        <f t="shared" si="243"/>
        <v>0</v>
      </c>
      <c r="F9396" s="104"/>
      <c r="G9396" s="104"/>
      <c r="H9396" s="113"/>
      <c r="I9396" s="113"/>
      <c r="J9396" s="31"/>
      <c r="K9396" s="32"/>
      <c r="L9396" s="113"/>
      <c r="M9396" s="113"/>
      <c r="N9396" s="31"/>
      <c r="O9396" s="32"/>
      <c r="P9396" s="105"/>
      <c r="Q9396" s="105"/>
      <c r="R9396" s="31"/>
      <c r="S9396" s="32"/>
      <c r="T9396" s="113"/>
      <c r="U9396" s="113"/>
      <c r="V9396" s="31"/>
      <c r="W9396" s="32"/>
      <c r="X9396" s="113"/>
      <c r="Y9396" s="113"/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10"/>
      <c r="B9397" s="111"/>
      <c r="C9397" s="112"/>
      <c r="D9397" s="21">
        <f t="shared" si="242"/>
        <v>0</v>
      </c>
      <c r="E9397" s="24">
        <f t="shared" si="243"/>
        <v>0</v>
      </c>
      <c r="F9397" s="104"/>
      <c r="G9397" s="104"/>
      <c r="H9397" s="105"/>
      <c r="I9397" s="105"/>
      <c r="J9397" s="106"/>
      <c r="K9397" s="107"/>
      <c r="L9397" s="105"/>
      <c r="M9397" s="105"/>
      <c r="N9397" s="106"/>
      <c r="O9397" s="107"/>
      <c r="P9397" s="113"/>
      <c r="Q9397" s="113"/>
      <c r="R9397" s="106"/>
      <c r="S9397" s="107"/>
      <c r="T9397" s="105"/>
      <c r="U9397" s="105"/>
      <c r="V9397" s="106"/>
      <c r="W9397" s="107"/>
      <c r="X9397" s="105"/>
      <c r="Y9397" s="105"/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10"/>
      <c r="B9398" s="111"/>
      <c r="C9398" s="112"/>
      <c r="D9398" s="21">
        <f t="shared" si="242"/>
        <v>0</v>
      </c>
      <c r="E9398" s="24">
        <f t="shared" si="243"/>
        <v>0</v>
      </c>
      <c r="F9398" s="104"/>
      <c r="G9398" s="104"/>
      <c r="H9398" s="113"/>
      <c r="I9398" s="113"/>
      <c r="J9398" s="31"/>
      <c r="K9398" s="32"/>
      <c r="L9398" s="113"/>
      <c r="M9398" s="113"/>
      <c r="N9398" s="31"/>
      <c r="O9398" s="32"/>
      <c r="P9398" s="105"/>
      <c r="Q9398" s="105"/>
      <c r="R9398" s="31"/>
      <c r="S9398" s="32"/>
      <c r="T9398" s="113"/>
      <c r="U9398" s="113"/>
      <c r="V9398" s="31"/>
      <c r="W9398" s="32"/>
      <c r="X9398" s="113"/>
      <c r="Y9398" s="113"/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10"/>
      <c r="B9399" s="111"/>
      <c r="C9399" s="112"/>
      <c r="D9399" s="21">
        <f t="shared" si="242"/>
        <v>0</v>
      </c>
      <c r="E9399" s="24">
        <f t="shared" si="243"/>
        <v>0</v>
      </c>
      <c r="F9399" s="104"/>
      <c r="G9399" s="104"/>
      <c r="H9399" s="113"/>
      <c r="I9399" s="113"/>
      <c r="J9399" s="31"/>
      <c r="K9399" s="32"/>
      <c r="L9399" s="113"/>
      <c r="M9399" s="113"/>
      <c r="N9399" s="31"/>
      <c r="O9399" s="32"/>
      <c r="P9399" s="113"/>
      <c r="Q9399" s="113"/>
      <c r="R9399" s="31"/>
      <c r="S9399" s="32"/>
      <c r="T9399" s="113"/>
      <c r="U9399" s="113"/>
      <c r="V9399" s="31"/>
      <c r="W9399" s="32"/>
      <c r="X9399" s="113"/>
      <c r="Y9399" s="113"/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10"/>
      <c r="B9400" s="111"/>
      <c r="C9400" s="112"/>
      <c r="D9400" s="21">
        <f t="shared" si="242"/>
        <v>0</v>
      </c>
      <c r="E9400" s="24">
        <f t="shared" si="24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10"/>
      <c r="B9401" s="111"/>
      <c r="C9401" s="112"/>
      <c r="D9401" s="21">
        <f t="shared" si="242"/>
        <v>0</v>
      </c>
      <c r="E9401" s="24">
        <f t="shared" si="24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10"/>
      <c r="B9402" s="111"/>
      <c r="C9402" s="112"/>
      <c r="D9402" s="21">
        <f t="shared" si="242"/>
        <v>0</v>
      </c>
      <c r="E9402" s="24">
        <f t="shared" si="243"/>
        <v>0</v>
      </c>
      <c r="F9402" s="104"/>
      <c r="G9402" s="104"/>
      <c r="H9402" s="105"/>
      <c r="I9402" s="105"/>
      <c r="J9402" s="106"/>
      <c r="K9402" s="107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10"/>
      <c r="B9403" s="111"/>
      <c r="C9403" s="112"/>
      <c r="D9403" s="21">
        <f t="shared" si="242"/>
        <v>0</v>
      </c>
      <c r="E9403" s="24">
        <f t="shared" si="243"/>
        <v>0</v>
      </c>
      <c r="F9403" s="104"/>
      <c r="G9403" s="104"/>
      <c r="H9403" s="105"/>
      <c r="I9403" s="105"/>
      <c r="J9403" s="106"/>
      <c r="K9403" s="107"/>
      <c r="L9403" s="105"/>
      <c r="M9403" s="105"/>
      <c r="N9403" s="106"/>
      <c r="O9403" s="107"/>
      <c r="P9403" s="105"/>
      <c r="Q9403" s="105"/>
      <c r="R9403" s="106"/>
      <c r="S9403" s="107"/>
      <c r="T9403" s="105"/>
      <c r="U9403" s="105"/>
      <c r="V9403" s="106"/>
      <c r="W9403" s="107"/>
      <c r="X9403" s="105"/>
      <c r="Y9403" s="105"/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10"/>
      <c r="B9404" s="111"/>
      <c r="C9404" s="112"/>
      <c r="D9404" s="21">
        <f t="shared" si="242"/>
        <v>0</v>
      </c>
      <c r="E9404" s="24">
        <f t="shared" si="24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10"/>
      <c r="B9405" s="111"/>
      <c r="C9405" s="112"/>
      <c r="D9405" s="21">
        <f t="shared" si="242"/>
        <v>324170</v>
      </c>
      <c r="E9405" s="24">
        <f t="shared" si="243"/>
        <v>0</v>
      </c>
      <c r="F9405" s="104"/>
      <c r="G9405" s="104"/>
      <c r="H9405" s="113">
        <v>176700</v>
      </c>
      <c r="I9405" s="113">
        <v>0</v>
      </c>
      <c r="J9405" s="31"/>
      <c r="K9405" s="32"/>
      <c r="L9405" s="113"/>
      <c r="M9405" s="113"/>
      <c r="N9405" s="31">
        <v>147470</v>
      </c>
      <c r="O9405" s="32">
        <v>0</v>
      </c>
      <c r="P9405" s="105"/>
      <c r="Q9405" s="105"/>
      <c r="R9405" s="31"/>
      <c r="S9405" s="32"/>
      <c r="T9405" s="113"/>
      <c r="U9405" s="113"/>
      <c r="V9405" s="31"/>
      <c r="W9405" s="32"/>
      <c r="X9405" s="113"/>
      <c r="Y9405" s="113"/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10"/>
      <c r="B9406" s="111"/>
      <c r="C9406" s="112"/>
      <c r="D9406" s="21">
        <f t="shared" si="242"/>
        <v>43840</v>
      </c>
      <c r="E9406" s="24">
        <f t="shared" si="243"/>
        <v>0</v>
      </c>
      <c r="F9406" s="104"/>
      <c r="G9406" s="104"/>
      <c r="H9406" s="113">
        <v>23360</v>
      </c>
      <c r="I9406" s="113">
        <v>0</v>
      </c>
      <c r="J9406" s="31"/>
      <c r="K9406" s="32"/>
      <c r="L9406" s="113"/>
      <c r="M9406" s="113"/>
      <c r="N9406" s="31">
        <v>20480</v>
      </c>
      <c r="O9406" s="32">
        <v>0</v>
      </c>
      <c r="P9406" s="113"/>
      <c r="Q9406" s="113"/>
      <c r="R9406" s="31"/>
      <c r="S9406" s="32"/>
      <c r="T9406" s="113"/>
      <c r="U9406" s="113"/>
      <c r="V9406" s="31"/>
      <c r="W9406" s="32"/>
      <c r="X9406" s="113"/>
      <c r="Y9406" s="113"/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10"/>
      <c r="B9407" s="111"/>
      <c r="C9407" s="112"/>
      <c r="D9407" s="21">
        <f t="shared" si="242"/>
        <v>229735</v>
      </c>
      <c r="E9407" s="24">
        <f t="shared" si="243"/>
        <v>0</v>
      </c>
      <c r="F9407" s="104"/>
      <c r="G9407" s="104"/>
      <c r="H9407" s="113">
        <v>114825</v>
      </c>
      <c r="I9407" s="113">
        <v>0</v>
      </c>
      <c r="J9407" s="31"/>
      <c r="K9407" s="32"/>
      <c r="L9407" s="113"/>
      <c r="M9407" s="113"/>
      <c r="N9407" s="31">
        <v>114910</v>
      </c>
      <c r="O9407" s="32">
        <v>0</v>
      </c>
      <c r="P9407" s="113"/>
      <c r="Q9407" s="113"/>
      <c r="R9407" s="31"/>
      <c r="S9407" s="32"/>
      <c r="T9407" s="113"/>
      <c r="U9407" s="113"/>
      <c r="V9407" s="31"/>
      <c r="W9407" s="32"/>
      <c r="X9407" s="113"/>
      <c r="Y9407" s="113"/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10"/>
      <c r="B9408" s="111"/>
      <c r="C9408" s="112"/>
      <c r="D9408" s="21">
        <f t="shared" si="242"/>
        <v>0</v>
      </c>
      <c r="E9408" s="24">
        <f t="shared" si="243"/>
        <v>0</v>
      </c>
      <c r="F9408" s="104"/>
      <c r="G9408" s="104"/>
      <c r="H9408" s="113"/>
      <c r="I9408" s="113"/>
      <c r="J9408" s="31"/>
      <c r="K9408" s="32"/>
      <c r="L9408" s="113"/>
      <c r="M9408" s="113"/>
      <c r="N9408" s="31"/>
      <c r="O9408" s="32"/>
      <c r="P9408" s="113"/>
      <c r="Q9408" s="113"/>
      <c r="R9408" s="31"/>
      <c r="S9408" s="32"/>
      <c r="T9408" s="113"/>
      <c r="U9408" s="113"/>
      <c r="V9408" s="31"/>
      <c r="W9408" s="32"/>
      <c r="X9408" s="113"/>
      <c r="Y9408" s="113"/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10"/>
      <c r="B9409" s="111"/>
      <c r="C9409" s="112"/>
      <c r="D9409" s="21">
        <f t="shared" si="242"/>
        <v>0</v>
      </c>
      <c r="E9409" s="24">
        <f t="shared" si="24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10"/>
      <c r="B9410" s="111"/>
      <c r="C9410" s="112"/>
      <c r="D9410" s="21">
        <f t="shared" si="242"/>
        <v>0</v>
      </c>
      <c r="E9410" s="24">
        <f t="shared" si="24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10"/>
      <c r="B9411" s="111"/>
      <c r="C9411" s="112"/>
      <c r="D9411" s="21">
        <f t="shared" si="242"/>
        <v>68990</v>
      </c>
      <c r="E9411" s="24">
        <f t="shared" si="243"/>
        <v>0</v>
      </c>
      <c r="F9411" s="104"/>
      <c r="G9411" s="104"/>
      <c r="H9411" s="113">
        <v>33840</v>
      </c>
      <c r="I9411" s="113">
        <v>0</v>
      </c>
      <c r="J9411" s="31"/>
      <c r="K9411" s="32"/>
      <c r="L9411" s="113"/>
      <c r="M9411" s="113"/>
      <c r="N9411" s="31">
        <v>35150</v>
      </c>
      <c r="O9411" s="32">
        <v>0</v>
      </c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10"/>
      <c r="B9412" s="111"/>
      <c r="C9412" s="112"/>
      <c r="D9412" s="21">
        <f t="shared" si="242"/>
        <v>97360</v>
      </c>
      <c r="E9412" s="24">
        <f t="shared" si="243"/>
        <v>0</v>
      </c>
      <c r="F9412" s="104"/>
      <c r="G9412" s="104"/>
      <c r="H9412" s="113">
        <v>40780</v>
      </c>
      <c r="I9412" s="113">
        <v>0</v>
      </c>
      <c r="J9412" s="31"/>
      <c r="K9412" s="32"/>
      <c r="L9412" s="113"/>
      <c r="M9412" s="113"/>
      <c r="N9412" s="31">
        <v>56580</v>
      </c>
      <c r="O9412" s="32">
        <v>0</v>
      </c>
      <c r="P9412" s="113"/>
      <c r="Q9412" s="113"/>
      <c r="R9412" s="31"/>
      <c r="S9412" s="32"/>
      <c r="T9412" s="113"/>
      <c r="U9412" s="113"/>
      <c r="V9412" s="31"/>
      <c r="W9412" s="32"/>
      <c r="X9412" s="113"/>
      <c r="Y9412" s="113"/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10"/>
      <c r="B9413" s="111"/>
      <c r="C9413" s="112"/>
      <c r="D9413" s="21">
        <f t="shared" si="242"/>
        <v>0</v>
      </c>
      <c r="E9413" s="24">
        <f t="shared" si="243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10"/>
      <c r="B9414" s="111"/>
      <c r="C9414" s="112"/>
      <c r="D9414" s="21">
        <f t="shared" si="242"/>
        <v>0</v>
      </c>
      <c r="E9414" s="24">
        <f t="shared" si="243"/>
        <v>0</v>
      </c>
      <c r="F9414" s="104"/>
      <c r="G9414" s="104"/>
      <c r="H9414" s="113"/>
      <c r="I9414" s="113"/>
      <c r="J9414" s="31"/>
      <c r="K9414" s="32"/>
      <c r="L9414" s="113"/>
      <c r="M9414" s="113"/>
      <c r="N9414" s="31"/>
      <c r="O9414" s="32"/>
      <c r="P9414" s="113"/>
      <c r="Q9414" s="113"/>
      <c r="R9414" s="31"/>
      <c r="S9414" s="32"/>
      <c r="T9414" s="113"/>
      <c r="U9414" s="113"/>
      <c r="V9414" s="31"/>
      <c r="W9414" s="32"/>
      <c r="X9414" s="113"/>
      <c r="Y9414" s="113"/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10"/>
      <c r="B9415" s="111"/>
      <c r="C9415" s="112"/>
      <c r="D9415" s="21">
        <f t="shared" si="242"/>
        <v>0</v>
      </c>
      <c r="E9415" s="24">
        <f t="shared" si="243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10"/>
      <c r="B9416" s="111"/>
      <c r="C9416" s="112"/>
      <c r="D9416" s="21">
        <f t="shared" si="242"/>
        <v>0</v>
      </c>
      <c r="E9416" s="24">
        <f t="shared" si="243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10"/>
      <c r="B9417" s="111"/>
      <c r="C9417" s="112"/>
      <c r="D9417" s="21">
        <f t="shared" si="242"/>
        <v>4705</v>
      </c>
      <c r="E9417" s="24">
        <f t="shared" si="243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>
        <v>4705</v>
      </c>
      <c r="O9417" s="32">
        <v>0</v>
      </c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10"/>
      <c r="B9418" s="111"/>
      <c r="C9418" s="112"/>
      <c r="D9418" s="21">
        <f t="shared" si="242"/>
        <v>0</v>
      </c>
      <c r="E9418" s="24">
        <f t="shared" si="243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10"/>
      <c r="B9419" s="111"/>
      <c r="C9419" s="112"/>
      <c r="D9419" s="21">
        <f t="shared" si="242"/>
        <v>0</v>
      </c>
      <c r="E9419" s="24">
        <f t="shared" si="243"/>
        <v>0</v>
      </c>
      <c r="F9419" s="104"/>
      <c r="G9419" s="104"/>
      <c r="H9419" s="113"/>
      <c r="I9419" s="113"/>
      <c r="J9419" s="31"/>
      <c r="K9419" s="32"/>
      <c r="L9419" s="113"/>
      <c r="M9419" s="113"/>
      <c r="N9419" s="31"/>
      <c r="O9419" s="32"/>
      <c r="P9419" s="113"/>
      <c r="Q9419" s="113"/>
      <c r="R9419" s="31"/>
      <c r="S9419" s="32"/>
      <c r="T9419" s="113"/>
      <c r="U9419" s="113"/>
      <c r="V9419" s="31"/>
      <c r="W9419" s="32"/>
      <c r="X9419" s="113"/>
      <c r="Y9419" s="113"/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10"/>
      <c r="B9420" s="111"/>
      <c r="C9420" s="112"/>
      <c r="D9420" s="21">
        <f t="shared" si="242"/>
        <v>0</v>
      </c>
      <c r="E9420" s="24">
        <f t="shared" si="243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10"/>
      <c r="B9421" s="111"/>
      <c r="C9421" s="112"/>
      <c r="D9421" s="21">
        <f t="shared" si="242"/>
        <v>54240</v>
      </c>
      <c r="E9421" s="24">
        <f t="shared" si="243"/>
        <v>0</v>
      </c>
      <c r="F9421" s="104"/>
      <c r="G9421" s="104"/>
      <c r="H9421" s="113">
        <v>27600</v>
      </c>
      <c r="I9421" s="113">
        <v>0</v>
      </c>
      <c r="J9421" s="31"/>
      <c r="K9421" s="32"/>
      <c r="L9421" s="113"/>
      <c r="M9421" s="113"/>
      <c r="N9421" s="31">
        <v>26640</v>
      </c>
      <c r="O9421" s="32">
        <v>0</v>
      </c>
      <c r="P9421" s="113"/>
      <c r="Q9421" s="113"/>
      <c r="R9421" s="31"/>
      <c r="S9421" s="32"/>
      <c r="T9421" s="113"/>
      <c r="U9421" s="113"/>
      <c r="V9421" s="31"/>
      <c r="W9421" s="32"/>
      <c r="X9421" s="113"/>
      <c r="Y9421" s="113"/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10"/>
      <c r="B9422" s="111"/>
      <c r="C9422" s="112"/>
      <c r="D9422" s="21">
        <f t="shared" si="242"/>
        <v>0</v>
      </c>
      <c r="E9422" s="24">
        <f t="shared" si="243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10"/>
      <c r="B9423" s="111"/>
      <c r="C9423" s="112"/>
      <c r="D9423" s="21">
        <f t="shared" si="242"/>
        <v>0</v>
      </c>
      <c r="E9423" s="24">
        <f t="shared" si="243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10"/>
      <c r="B9424" s="111"/>
      <c r="C9424" s="112"/>
      <c r="D9424" s="21">
        <f t="shared" si="242"/>
        <v>0</v>
      </c>
      <c r="E9424" s="24">
        <f t="shared" si="243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10"/>
      <c r="B9425" s="111"/>
      <c r="C9425" s="112"/>
      <c r="D9425" s="21">
        <f t="shared" si="242"/>
        <v>19566</v>
      </c>
      <c r="E9425" s="24">
        <f t="shared" si="243"/>
        <v>0</v>
      </c>
      <c r="F9425" s="104"/>
      <c r="G9425" s="104"/>
      <c r="H9425" s="113">
        <v>9697.6</v>
      </c>
      <c r="I9425" s="113">
        <v>0</v>
      </c>
      <c r="J9425" s="31"/>
      <c r="K9425" s="32"/>
      <c r="L9425" s="113"/>
      <c r="M9425" s="113"/>
      <c r="N9425" s="31">
        <v>9868.4</v>
      </c>
      <c r="O9425" s="32">
        <v>0</v>
      </c>
      <c r="P9425" s="113"/>
      <c r="Q9425" s="113"/>
      <c r="R9425" s="31"/>
      <c r="S9425" s="32"/>
      <c r="T9425" s="113"/>
      <c r="U9425" s="113"/>
      <c r="V9425" s="31"/>
      <c r="W9425" s="32"/>
      <c r="X9425" s="113"/>
      <c r="Y9425" s="113"/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10"/>
      <c r="B9426" s="111"/>
      <c r="C9426" s="112"/>
      <c r="D9426" s="21">
        <f t="shared" si="242"/>
        <v>29349</v>
      </c>
      <c r="E9426" s="24">
        <f t="shared" si="243"/>
        <v>0</v>
      </c>
      <c r="F9426" s="104"/>
      <c r="G9426" s="104"/>
      <c r="H9426" s="113">
        <v>14546.4</v>
      </c>
      <c r="I9426" s="113">
        <v>0</v>
      </c>
      <c r="J9426" s="31"/>
      <c r="K9426" s="32"/>
      <c r="L9426" s="113"/>
      <c r="M9426" s="113"/>
      <c r="N9426" s="31">
        <v>14802.6</v>
      </c>
      <c r="O9426" s="32">
        <v>0</v>
      </c>
      <c r="P9426" s="113"/>
      <c r="Q9426" s="113"/>
      <c r="R9426" s="31"/>
      <c r="S9426" s="32"/>
      <c r="T9426" s="113"/>
      <c r="U9426" s="113"/>
      <c r="V9426" s="31"/>
      <c r="W9426" s="32"/>
      <c r="X9426" s="113"/>
      <c r="Y9426" s="113"/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10"/>
      <c r="B9427" s="111"/>
      <c r="C9427" s="112"/>
      <c r="D9427" s="21">
        <f t="shared" si="242"/>
        <v>0</v>
      </c>
      <c r="E9427" s="24">
        <f t="shared" si="243"/>
        <v>0</v>
      </c>
      <c r="F9427" s="104"/>
      <c r="G9427" s="104"/>
      <c r="H9427" s="113"/>
      <c r="I9427" s="113"/>
      <c r="J9427" s="31"/>
      <c r="K9427" s="32"/>
      <c r="L9427" s="113"/>
      <c r="M9427" s="113"/>
      <c r="N9427" s="31"/>
      <c r="O9427" s="32"/>
      <c r="P9427" s="113"/>
      <c r="Q9427" s="113"/>
      <c r="R9427" s="31"/>
      <c r="S9427" s="32"/>
      <c r="T9427" s="113"/>
      <c r="U9427" s="113"/>
      <c r="V9427" s="31"/>
      <c r="W9427" s="32"/>
      <c r="X9427" s="113"/>
      <c r="Y9427" s="113"/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10"/>
      <c r="B9428" s="111"/>
      <c r="C9428" s="112"/>
      <c r="D9428" s="21">
        <f t="shared" si="242"/>
        <v>1673</v>
      </c>
      <c r="E9428" s="24">
        <f t="shared" si="243"/>
        <v>0</v>
      </c>
      <c r="F9428" s="104"/>
      <c r="G9428" s="104"/>
      <c r="H9428" s="113">
        <v>1278</v>
      </c>
      <c r="I9428" s="113">
        <v>0</v>
      </c>
      <c r="J9428" s="31"/>
      <c r="K9428" s="32"/>
      <c r="L9428" s="113"/>
      <c r="M9428" s="113"/>
      <c r="N9428" s="31">
        <v>395</v>
      </c>
      <c r="O9428" s="32">
        <v>0</v>
      </c>
      <c r="P9428" s="113"/>
      <c r="Q9428" s="113"/>
      <c r="R9428" s="31"/>
      <c r="S9428" s="32"/>
      <c r="T9428" s="113"/>
      <c r="U9428" s="113"/>
      <c r="V9428" s="31"/>
      <c r="W9428" s="32"/>
      <c r="X9428" s="113"/>
      <c r="Y9428" s="113"/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10"/>
      <c r="B9429" s="111"/>
      <c r="C9429" s="112"/>
      <c r="D9429" s="21">
        <f t="shared" si="242"/>
        <v>8560</v>
      </c>
      <c r="E9429" s="24">
        <f t="shared" si="243"/>
        <v>0</v>
      </c>
      <c r="F9429" s="104"/>
      <c r="G9429" s="104"/>
      <c r="H9429" s="113">
        <v>3380</v>
      </c>
      <c r="I9429" s="113">
        <v>0</v>
      </c>
      <c r="J9429" s="31"/>
      <c r="K9429" s="32"/>
      <c r="L9429" s="113"/>
      <c r="M9429" s="113"/>
      <c r="N9429" s="31">
        <v>5180</v>
      </c>
      <c r="O9429" s="32">
        <v>0</v>
      </c>
      <c r="P9429" s="113"/>
      <c r="Q9429" s="113"/>
      <c r="R9429" s="31"/>
      <c r="S9429" s="32"/>
      <c r="T9429" s="113"/>
      <c r="U9429" s="113"/>
      <c r="V9429" s="31"/>
      <c r="W9429" s="32"/>
      <c r="X9429" s="113"/>
      <c r="Y9429" s="113"/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10"/>
      <c r="B9430" s="111"/>
      <c r="C9430" s="112"/>
      <c r="D9430" s="21">
        <f t="shared" si="242"/>
        <v>0</v>
      </c>
      <c r="E9430" s="24">
        <f t="shared" si="243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10"/>
      <c r="B9431" s="111"/>
      <c r="C9431" s="112"/>
      <c r="D9431" s="21">
        <f t="shared" si="242"/>
        <v>0</v>
      </c>
      <c r="E9431" s="24">
        <f t="shared" si="243"/>
        <v>0</v>
      </c>
      <c r="F9431" s="104"/>
      <c r="G9431" s="104"/>
      <c r="H9431" s="113"/>
      <c r="I9431" s="113"/>
      <c r="J9431" s="31"/>
      <c r="K9431" s="32"/>
      <c r="L9431" s="113"/>
      <c r="M9431" s="113"/>
      <c r="N9431" s="31"/>
      <c r="O9431" s="32"/>
      <c r="P9431" s="113"/>
      <c r="Q9431" s="113"/>
      <c r="R9431" s="31"/>
      <c r="S9431" s="32"/>
      <c r="T9431" s="113"/>
      <c r="U9431" s="113"/>
      <c r="V9431" s="31"/>
      <c r="W9431" s="32"/>
      <c r="X9431" s="113"/>
      <c r="Y9431" s="113"/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10"/>
      <c r="B9432" s="111"/>
      <c r="C9432" s="112"/>
      <c r="D9432" s="21">
        <f t="shared" si="242"/>
        <v>75500</v>
      </c>
      <c r="E9432" s="24">
        <f t="shared" si="243"/>
        <v>0</v>
      </c>
      <c r="F9432" s="104"/>
      <c r="G9432" s="104"/>
      <c r="H9432" s="113">
        <v>75500</v>
      </c>
      <c r="I9432" s="113">
        <v>0</v>
      </c>
      <c r="J9432" s="31"/>
      <c r="K9432" s="32"/>
      <c r="L9432" s="113"/>
      <c r="M9432" s="113"/>
      <c r="N9432" s="31">
        <v>0</v>
      </c>
      <c r="O9432" s="32">
        <v>0</v>
      </c>
      <c r="P9432" s="113"/>
      <c r="Q9432" s="113"/>
      <c r="R9432" s="31"/>
      <c r="S9432" s="32"/>
      <c r="T9432" s="113"/>
      <c r="U9432" s="113"/>
      <c r="V9432" s="31"/>
      <c r="W9432" s="32"/>
      <c r="X9432" s="113"/>
      <c r="Y9432" s="113"/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10"/>
      <c r="B9433" s="111"/>
      <c r="C9433" s="112"/>
      <c r="D9433" s="21">
        <f t="shared" si="242"/>
        <v>0</v>
      </c>
      <c r="E9433" s="24">
        <f t="shared" si="243"/>
        <v>0</v>
      </c>
      <c r="F9433" s="104"/>
      <c r="G9433" s="104"/>
      <c r="H9433" s="113"/>
      <c r="I9433" s="113"/>
      <c r="J9433" s="31"/>
      <c r="K9433" s="32"/>
      <c r="L9433" s="113"/>
      <c r="M9433" s="113"/>
      <c r="N9433" s="31"/>
      <c r="O9433" s="32"/>
      <c r="P9433" s="113"/>
      <c r="Q9433" s="113"/>
      <c r="R9433" s="31"/>
      <c r="S9433" s="32"/>
      <c r="T9433" s="113"/>
      <c r="U9433" s="113"/>
      <c r="V9433" s="31"/>
      <c r="W9433" s="32"/>
      <c r="X9433" s="113"/>
      <c r="Y9433" s="113"/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10"/>
      <c r="B9434" s="111"/>
      <c r="C9434" s="112"/>
      <c r="D9434" s="21">
        <f t="shared" si="242"/>
        <v>0</v>
      </c>
      <c r="E9434" s="24">
        <f t="shared" si="243"/>
        <v>0</v>
      </c>
      <c r="F9434" s="104"/>
      <c r="G9434" s="104"/>
      <c r="H9434" s="105"/>
      <c r="I9434" s="105"/>
      <c r="J9434" s="106"/>
      <c r="K9434" s="107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10"/>
      <c r="B9435" s="111"/>
      <c r="C9435" s="112"/>
      <c r="D9435" s="21">
        <f t="shared" si="242"/>
        <v>0</v>
      </c>
      <c r="E9435" s="24">
        <f t="shared" si="243"/>
        <v>0</v>
      </c>
      <c r="F9435" s="104"/>
      <c r="G9435" s="104"/>
      <c r="H9435" s="113"/>
      <c r="I9435" s="113"/>
      <c r="J9435" s="31"/>
      <c r="K9435" s="32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10"/>
      <c r="B9436" s="111"/>
      <c r="C9436" s="112"/>
      <c r="D9436" s="21">
        <f t="shared" si="242"/>
        <v>196900</v>
      </c>
      <c r="E9436" s="24">
        <f t="shared" si="243"/>
        <v>0</v>
      </c>
      <c r="F9436" s="104"/>
      <c r="G9436" s="104"/>
      <c r="H9436" s="105">
        <v>196900</v>
      </c>
      <c r="I9436" s="105">
        <v>0</v>
      </c>
      <c r="J9436" s="106"/>
      <c r="K9436" s="107"/>
      <c r="L9436" s="105"/>
      <c r="M9436" s="105"/>
      <c r="N9436" s="106">
        <v>0</v>
      </c>
      <c r="O9436" s="107">
        <v>0</v>
      </c>
      <c r="P9436" s="113"/>
      <c r="Q9436" s="113"/>
      <c r="R9436" s="106"/>
      <c r="S9436" s="107"/>
      <c r="T9436" s="105"/>
      <c r="U9436" s="105"/>
      <c r="V9436" s="106"/>
      <c r="W9436" s="107"/>
      <c r="X9436" s="105"/>
      <c r="Y9436" s="105"/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10"/>
      <c r="B9437" s="111"/>
      <c r="C9437" s="112"/>
      <c r="D9437" s="21">
        <f t="shared" si="242"/>
        <v>0</v>
      </c>
      <c r="E9437" s="24">
        <f t="shared" si="243"/>
        <v>0</v>
      </c>
      <c r="F9437" s="104"/>
      <c r="G9437" s="104"/>
      <c r="H9437" s="113"/>
      <c r="I9437" s="113"/>
      <c r="J9437" s="31"/>
      <c r="K9437" s="32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10"/>
      <c r="B9438" s="111"/>
      <c r="C9438" s="112"/>
      <c r="D9438" s="21">
        <f t="shared" si="242"/>
        <v>0</v>
      </c>
      <c r="E9438" s="24">
        <f t="shared" si="243"/>
        <v>0</v>
      </c>
      <c r="F9438" s="104"/>
      <c r="G9438" s="104"/>
      <c r="H9438" s="105"/>
      <c r="I9438" s="105"/>
      <c r="J9438" s="106"/>
      <c r="K9438" s="107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10"/>
      <c r="B9439" s="111"/>
      <c r="C9439" s="112"/>
      <c r="D9439" s="21">
        <f t="shared" si="242"/>
        <v>0</v>
      </c>
      <c r="E9439" s="24">
        <f t="shared" si="243"/>
        <v>0</v>
      </c>
      <c r="F9439" s="104"/>
      <c r="G9439" s="104"/>
      <c r="H9439" s="113"/>
      <c r="I9439" s="113"/>
      <c r="J9439" s="31"/>
      <c r="K9439" s="32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10"/>
      <c r="B9440" s="111"/>
      <c r="C9440" s="112"/>
      <c r="D9440" s="21">
        <f t="shared" si="242"/>
        <v>479100</v>
      </c>
      <c r="E9440" s="24">
        <f t="shared" si="243"/>
        <v>0</v>
      </c>
      <c r="F9440" s="104"/>
      <c r="G9440" s="104"/>
      <c r="H9440" s="113">
        <v>240100</v>
      </c>
      <c r="I9440" s="113">
        <v>0</v>
      </c>
      <c r="J9440" s="31"/>
      <c r="K9440" s="32"/>
      <c r="L9440" s="113"/>
      <c r="M9440" s="113"/>
      <c r="N9440" s="31">
        <v>239000</v>
      </c>
      <c r="O9440" s="32">
        <v>0</v>
      </c>
      <c r="P9440" s="113"/>
      <c r="Q9440" s="113"/>
      <c r="R9440" s="31"/>
      <c r="S9440" s="32"/>
      <c r="T9440" s="113"/>
      <c r="U9440" s="113"/>
      <c r="V9440" s="31"/>
      <c r="W9440" s="32"/>
      <c r="X9440" s="113"/>
      <c r="Y9440" s="113"/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10"/>
      <c r="B9441" s="111"/>
      <c r="C9441" s="112"/>
      <c r="D9441" s="21">
        <f t="shared" si="242"/>
        <v>0</v>
      </c>
      <c r="E9441" s="24">
        <f t="shared" si="243"/>
        <v>0</v>
      </c>
      <c r="F9441" s="104"/>
      <c r="G9441" s="104"/>
      <c r="H9441" s="113"/>
      <c r="I9441" s="113"/>
      <c r="J9441" s="31"/>
      <c r="K9441" s="32"/>
      <c r="L9441" s="113"/>
      <c r="M9441" s="113"/>
      <c r="N9441" s="31"/>
      <c r="O9441" s="32"/>
      <c r="P9441" s="113"/>
      <c r="Q9441" s="113"/>
      <c r="R9441" s="31"/>
      <c r="S9441" s="32"/>
      <c r="T9441" s="113"/>
      <c r="U9441" s="113"/>
      <c r="V9441" s="31"/>
      <c r="W9441" s="32"/>
      <c r="X9441" s="113"/>
      <c r="Y9441" s="113"/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10"/>
      <c r="B9442" s="111"/>
      <c r="C9442" s="112"/>
      <c r="D9442" s="21">
        <f t="shared" si="242"/>
        <v>0</v>
      </c>
      <c r="E9442" s="24">
        <f t="shared" si="243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10"/>
      <c r="B9443" s="111"/>
      <c r="C9443" s="112"/>
      <c r="D9443" s="21">
        <f t="shared" si="242"/>
        <v>0</v>
      </c>
      <c r="E9443" s="24">
        <f t="shared" si="243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10"/>
      <c r="B9444" s="111"/>
      <c r="C9444" s="112"/>
      <c r="D9444" s="21">
        <f t="shared" si="242"/>
        <v>0</v>
      </c>
      <c r="E9444" s="24">
        <f t="shared" si="243"/>
        <v>0</v>
      </c>
      <c r="F9444" s="104"/>
      <c r="G9444" s="104"/>
      <c r="H9444" s="113"/>
      <c r="I9444" s="113"/>
      <c r="J9444" s="31"/>
      <c r="K9444" s="32"/>
      <c r="L9444" s="113"/>
      <c r="M9444" s="113"/>
      <c r="N9444" s="31"/>
      <c r="O9444" s="32"/>
      <c r="P9444" s="113"/>
      <c r="Q9444" s="113"/>
      <c r="R9444" s="31"/>
      <c r="S9444" s="32"/>
      <c r="T9444" s="113"/>
      <c r="U9444" s="113"/>
      <c r="V9444" s="31"/>
      <c r="W9444" s="32"/>
      <c r="X9444" s="113"/>
      <c r="Y9444" s="113"/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10"/>
      <c r="B9445" s="111"/>
      <c r="C9445" s="112"/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104"/>
      <c r="G9445" s="104"/>
      <c r="H9445" s="105"/>
      <c r="I9445" s="105"/>
      <c r="J9445" s="106"/>
      <c r="K9445" s="107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10"/>
      <c r="B9446" s="111"/>
      <c r="C9446" s="112"/>
      <c r="D9446" s="21">
        <f t="shared" si="244"/>
        <v>0</v>
      </c>
      <c r="E9446" s="24">
        <f t="shared" si="245"/>
        <v>0</v>
      </c>
      <c r="F9446" s="104"/>
      <c r="G9446" s="104"/>
      <c r="H9446" s="113"/>
      <c r="I9446" s="113"/>
      <c r="J9446" s="31"/>
      <c r="K9446" s="32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10"/>
      <c r="B9447" s="111"/>
      <c r="C9447" s="112"/>
      <c r="D9447" s="21">
        <f t="shared" si="244"/>
        <v>0</v>
      </c>
      <c r="E9447" s="24">
        <f t="shared" si="245"/>
        <v>0</v>
      </c>
      <c r="F9447" s="104"/>
      <c r="G9447" s="104"/>
      <c r="H9447" s="105"/>
      <c r="I9447" s="105"/>
      <c r="J9447" s="106"/>
      <c r="K9447" s="107"/>
      <c r="L9447" s="105"/>
      <c r="M9447" s="105"/>
      <c r="N9447" s="106"/>
      <c r="O9447" s="107"/>
      <c r="P9447" s="113"/>
      <c r="Q9447" s="113"/>
      <c r="R9447" s="106"/>
      <c r="S9447" s="107"/>
      <c r="T9447" s="105"/>
      <c r="U9447" s="105"/>
      <c r="V9447" s="106"/>
      <c r="W9447" s="107"/>
      <c r="X9447" s="105"/>
      <c r="Y9447" s="105"/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10"/>
      <c r="B9448" s="111"/>
      <c r="C9448" s="112"/>
      <c r="D9448" s="21">
        <f t="shared" si="244"/>
        <v>0</v>
      </c>
      <c r="E9448" s="24">
        <f t="shared" si="245"/>
        <v>0</v>
      </c>
      <c r="F9448" s="104"/>
      <c r="G9448" s="104"/>
      <c r="H9448" s="113"/>
      <c r="I9448" s="113"/>
      <c r="J9448" s="31"/>
      <c r="K9448" s="32"/>
      <c r="L9448" s="113"/>
      <c r="M9448" s="113"/>
      <c r="N9448" s="31"/>
      <c r="O9448" s="32"/>
      <c r="P9448" s="105"/>
      <c r="Q9448" s="105"/>
      <c r="R9448" s="31"/>
      <c r="S9448" s="32"/>
      <c r="T9448" s="113"/>
      <c r="U9448" s="113"/>
      <c r="V9448" s="31"/>
      <c r="W9448" s="32"/>
      <c r="X9448" s="113"/>
      <c r="Y9448" s="113"/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10"/>
      <c r="B9449" s="111"/>
      <c r="C9449" s="112"/>
      <c r="D9449" s="21">
        <f t="shared" si="244"/>
        <v>0</v>
      </c>
      <c r="E9449" s="24">
        <f t="shared" si="24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10"/>
      <c r="B9450" s="111"/>
      <c r="C9450" s="112"/>
      <c r="D9450" s="21">
        <f t="shared" si="244"/>
        <v>0</v>
      </c>
      <c r="E9450" s="24">
        <f t="shared" si="24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10"/>
      <c r="B9451" s="111"/>
      <c r="C9451" s="112"/>
      <c r="D9451" s="21">
        <f t="shared" si="244"/>
        <v>0</v>
      </c>
      <c r="E9451" s="24">
        <f t="shared" si="24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10"/>
      <c r="B9452" s="111"/>
      <c r="C9452" s="112"/>
      <c r="D9452" s="21">
        <f t="shared" si="244"/>
        <v>0</v>
      </c>
      <c r="E9452" s="24">
        <f t="shared" si="24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10"/>
      <c r="B9453" s="111"/>
      <c r="C9453" s="112"/>
      <c r="D9453" s="21">
        <f t="shared" si="244"/>
        <v>0</v>
      </c>
      <c r="E9453" s="24">
        <f t="shared" si="24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10"/>
      <c r="B9454" s="111"/>
      <c r="C9454" s="112"/>
      <c r="D9454" s="21">
        <f t="shared" si="244"/>
        <v>0</v>
      </c>
      <c r="E9454" s="24">
        <f t="shared" si="24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10"/>
      <c r="B9455" s="111"/>
      <c r="C9455" s="112"/>
      <c r="D9455" s="21">
        <f t="shared" si="244"/>
        <v>0</v>
      </c>
      <c r="E9455" s="24">
        <f t="shared" si="245"/>
        <v>0</v>
      </c>
      <c r="F9455" s="104"/>
      <c r="G9455" s="104"/>
      <c r="H9455" s="105"/>
      <c r="I9455" s="105"/>
      <c r="J9455" s="106"/>
      <c r="K9455" s="107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10"/>
      <c r="B9456" s="111"/>
      <c r="C9456" s="112"/>
      <c r="D9456" s="21">
        <f t="shared" si="244"/>
        <v>0</v>
      </c>
      <c r="E9456" s="24">
        <f t="shared" si="245"/>
        <v>0</v>
      </c>
      <c r="F9456" s="104"/>
      <c r="G9456" s="104"/>
      <c r="H9456" s="113"/>
      <c r="I9456" s="113"/>
      <c r="J9456" s="31"/>
      <c r="K9456" s="32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10"/>
      <c r="B9457" s="111"/>
      <c r="C9457" s="112"/>
      <c r="D9457" s="21">
        <f t="shared" si="244"/>
        <v>0</v>
      </c>
      <c r="E9457" s="24">
        <f t="shared" si="24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>
        <v>0</v>
      </c>
      <c r="O9457" s="32">
        <v>0</v>
      </c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10"/>
      <c r="B9458" s="111"/>
      <c r="C9458" s="112"/>
      <c r="D9458" s="21">
        <f t="shared" si="244"/>
        <v>0</v>
      </c>
      <c r="E9458" s="24">
        <f t="shared" si="24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10"/>
      <c r="B9459" s="111"/>
      <c r="C9459" s="112"/>
      <c r="D9459" s="21">
        <f t="shared" si="244"/>
        <v>0</v>
      </c>
      <c r="E9459" s="24">
        <f t="shared" si="24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10"/>
      <c r="B9460" s="111"/>
      <c r="C9460" s="112"/>
      <c r="D9460" s="21">
        <f t="shared" si="244"/>
        <v>0</v>
      </c>
      <c r="E9460" s="24">
        <f t="shared" si="24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10"/>
      <c r="B9461" s="111"/>
      <c r="C9461" s="112"/>
      <c r="D9461" s="21">
        <f t="shared" si="244"/>
        <v>0</v>
      </c>
      <c r="E9461" s="24">
        <f t="shared" si="24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10"/>
      <c r="B9462" s="111"/>
      <c r="C9462" s="112"/>
      <c r="D9462" s="21">
        <f t="shared" si="244"/>
        <v>0</v>
      </c>
      <c r="E9462" s="24">
        <f t="shared" si="24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10"/>
      <c r="B9463" s="111"/>
      <c r="C9463" s="112"/>
      <c r="D9463" s="21">
        <f t="shared" si="244"/>
        <v>0</v>
      </c>
      <c r="E9463" s="24">
        <f t="shared" si="245"/>
        <v>0</v>
      </c>
      <c r="F9463" s="104"/>
      <c r="G9463" s="104"/>
      <c r="H9463" s="105"/>
      <c r="I9463" s="105"/>
      <c r="J9463" s="106"/>
      <c r="K9463" s="107"/>
      <c r="L9463" s="105"/>
      <c r="M9463" s="105"/>
      <c r="N9463" s="106">
        <v>0</v>
      </c>
      <c r="O9463" s="107">
        <v>0</v>
      </c>
      <c r="P9463" s="113"/>
      <c r="Q9463" s="113"/>
      <c r="R9463" s="106"/>
      <c r="S9463" s="107"/>
      <c r="T9463" s="105"/>
      <c r="U9463" s="105"/>
      <c r="V9463" s="106"/>
      <c r="W9463" s="107"/>
      <c r="X9463" s="105"/>
      <c r="Y9463" s="105"/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10"/>
      <c r="B9464" s="111"/>
      <c r="C9464" s="112"/>
      <c r="D9464" s="21">
        <f t="shared" si="244"/>
        <v>0</v>
      </c>
      <c r="E9464" s="24">
        <f t="shared" si="24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10"/>
      <c r="B9465" s="111"/>
      <c r="C9465" s="112"/>
      <c r="D9465" s="21">
        <f t="shared" si="244"/>
        <v>0</v>
      </c>
      <c r="E9465" s="24">
        <f t="shared" si="24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10"/>
      <c r="B9466" s="111"/>
      <c r="C9466" s="112"/>
      <c r="D9466" s="21">
        <f t="shared" si="244"/>
        <v>0</v>
      </c>
      <c r="E9466" s="24">
        <f t="shared" si="24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10"/>
      <c r="B9467" s="111"/>
      <c r="C9467" s="112"/>
      <c r="D9467" s="21">
        <f t="shared" si="244"/>
        <v>2960</v>
      </c>
      <c r="E9467" s="24">
        <f t="shared" si="245"/>
        <v>0</v>
      </c>
      <c r="F9467" s="104"/>
      <c r="G9467" s="104"/>
      <c r="H9467" s="105">
        <v>2000</v>
      </c>
      <c r="I9467" s="105">
        <v>0</v>
      </c>
      <c r="J9467" s="106"/>
      <c r="K9467" s="107"/>
      <c r="L9467" s="105"/>
      <c r="M9467" s="105"/>
      <c r="N9467" s="106">
        <v>960</v>
      </c>
      <c r="O9467" s="107">
        <v>0</v>
      </c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10"/>
      <c r="B9468" s="111"/>
      <c r="C9468" s="112"/>
      <c r="D9468" s="21">
        <f t="shared" si="244"/>
        <v>0</v>
      </c>
      <c r="E9468" s="24">
        <f t="shared" si="245"/>
        <v>0</v>
      </c>
      <c r="F9468" s="104"/>
      <c r="G9468" s="104"/>
      <c r="H9468" s="113"/>
      <c r="I9468" s="113"/>
      <c r="J9468" s="31"/>
      <c r="K9468" s="32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10"/>
      <c r="B9469" s="111"/>
      <c r="C9469" s="112"/>
      <c r="D9469" s="21">
        <f t="shared" si="244"/>
        <v>2268</v>
      </c>
      <c r="E9469" s="24">
        <f t="shared" si="245"/>
        <v>0</v>
      </c>
      <c r="F9469" s="104"/>
      <c r="G9469" s="104"/>
      <c r="H9469" s="113">
        <v>2268</v>
      </c>
      <c r="I9469" s="113">
        <v>0</v>
      </c>
      <c r="J9469" s="31"/>
      <c r="K9469" s="32"/>
      <c r="L9469" s="113"/>
      <c r="M9469" s="113"/>
      <c r="N9469" s="31">
        <v>0</v>
      </c>
      <c r="O9469" s="32">
        <v>0</v>
      </c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10"/>
      <c r="B9470" s="111"/>
      <c r="C9470" s="112"/>
      <c r="D9470" s="21">
        <f t="shared" si="244"/>
        <v>0</v>
      </c>
      <c r="E9470" s="24">
        <f t="shared" si="245"/>
        <v>0</v>
      </c>
      <c r="F9470" s="104"/>
      <c r="G9470" s="104"/>
      <c r="H9470" s="105"/>
      <c r="I9470" s="105"/>
      <c r="J9470" s="106"/>
      <c r="K9470" s="107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10"/>
      <c r="B9471" s="111"/>
      <c r="C9471" s="112"/>
      <c r="D9471" s="21">
        <f t="shared" si="244"/>
        <v>7064</v>
      </c>
      <c r="E9471" s="24">
        <f t="shared" si="245"/>
        <v>0</v>
      </c>
      <c r="F9471" s="104"/>
      <c r="G9471" s="104"/>
      <c r="H9471" s="113">
        <v>5360</v>
      </c>
      <c r="I9471" s="113">
        <v>0</v>
      </c>
      <c r="J9471" s="31"/>
      <c r="K9471" s="32"/>
      <c r="L9471" s="113"/>
      <c r="M9471" s="113"/>
      <c r="N9471" s="31">
        <v>1704</v>
      </c>
      <c r="O9471" s="32">
        <v>0</v>
      </c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10"/>
      <c r="B9472" s="111"/>
      <c r="C9472" s="112"/>
      <c r="D9472" s="21">
        <f t="shared" si="244"/>
        <v>19822.919999999998</v>
      </c>
      <c r="E9472" s="24">
        <f t="shared" si="245"/>
        <v>0</v>
      </c>
      <c r="F9472" s="104"/>
      <c r="G9472" s="104"/>
      <c r="H9472" s="113">
        <v>12750.56</v>
      </c>
      <c r="I9472" s="113">
        <v>0</v>
      </c>
      <c r="J9472" s="31"/>
      <c r="K9472" s="32"/>
      <c r="L9472" s="113"/>
      <c r="M9472" s="113"/>
      <c r="N9472" s="31">
        <v>7072.36</v>
      </c>
      <c r="O9472" s="32">
        <v>0</v>
      </c>
      <c r="P9472" s="113"/>
      <c r="Q9472" s="113"/>
      <c r="R9472" s="31"/>
      <c r="S9472" s="32"/>
      <c r="T9472" s="113"/>
      <c r="U9472" s="113"/>
      <c r="V9472" s="31"/>
      <c r="W9472" s="32"/>
      <c r="X9472" s="113"/>
      <c r="Y9472" s="113"/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10"/>
      <c r="B9473" s="111"/>
      <c r="C9473" s="112"/>
      <c r="D9473" s="21">
        <f t="shared" si="244"/>
        <v>0</v>
      </c>
      <c r="E9473" s="24">
        <f t="shared" si="245"/>
        <v>0</v>
      </c>
      <c r="F9473" s="104"/>
      <c r="G9473" s="104"/>
      <c r="H9473" s="113"/>
      <c r="I9473" s="113"/>
      <c r="J9473" s="31"/>
      <c r="K9473" s="32"/>
      <c r="L9473" s="113"/>
      <c r="M9473" s="113"/>
      <c r="N9473" s="31"/>
      <c r="O9473" s="32"/>
      <c r="P9473" s="113"/>
      <c r="Q9473" s="113"/>
      <c r="R9473" s="31"/>
      <c r="S9473" s="32"/>
      <c r="T9473" s="113"/>
      <c r="U9473" s="113"/>
      <c r="V9473" s="31"/>
      <c r="W9473" s="32"/>
      <c r="X9473" s="113"/>
      <c r="Y9473" s="113"/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10"/>
      <c r="B9474" s="111"/>
      <c r="C9474" s="112"/>
      <c r="D9474" s="21">
        <f t="shared" si="244"/>
        <v>6720</v>
      </c>
      <c r="E9474" s="24">
        <f t="shared" si="245"/>
        <v>0</v>
      </c>
      <c r="F9474" s="104"/>
      <c r="G9474" s="104"/>
      <c r="H9474" s="113"/>
      <c r="I9474" s="113"/>
      <c r="J9474" s="31"/>
      <c r="K9474" s="32"/>
      <c r="L9474" s="113"/>
      <c r="M9474" s="113"/>
      <c r="N9474" s="31">
        <v>6720</v>
      </c>
      <c r="O9474" s="32">
        <v>0</v>
      </c>
      <c r="P9474" s="113"/>
      <c r="Q9474" s="113"/>
      <c r="R9474" s="31"/>
      <c r="S9474" s="32"/>
      <c r="T9474" s="113"/>
      <c r="U9474" s="113"/>
      <c r="V9474" s="31"/>
      <c r="W9474" s="32"/>
      <c r="X9474" s="113"/>
      <c r="Y9474" s="113"/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10"/>
      <c r="B9475" s="111"/>
      <c r="C9475" s="112"/>
      <c r="D9475" s="21">
        <f t="shared" si="244"/>
        <v>0</v>
      </c>
      <c r="E9475" s="24">
        <f t="shared" si="245"/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>
        <v>0</v>
      </c>
      <c r="O9475" s="32">
        <v>0</v>
      </c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10"/>
      <c r="B9476" s="111"/>
      <c r="C9476" s="112"/>
      <c r="D9476" s="21">
        <f t="shared" si="244"/>
        <v>4600</v>
      </c>
      <c r="E9476" s="24">
        <f t="shared" si="245"/>
        <v>0</v>
      </c>
      <c r="F9476" s="104"/>
      <c r="G9476" s="104"/>
      <c r="H9476" s="113">
        <v>0</v>
      </c>
      <c r="I9476" s="113">
        <v>0</v>
      </c>
      <c r="J9476" s="31"/>
      <c r="K9476" s="32"/>
      <c r="L9476" s="113"/>
      <c r="M9476" s="113"/>
      <c r="N9476" s="31">
        <v>4600</v>
      </c>
      <c r="O9476" s="32">
        <v>0</v>
      </c>
      <c r="P9476" s="113"/>
      <c r="Q9476" s="113"/>
      <c r="R9476" s="31"/>
      <c r="S9476" s="32"/>
      <c r="T9476" s="113"/>
      <c r="U9476" s="113"/>
      <c r="V9476" s="31"/>
      <c r="W9476" s="32"/>
      <c r="X9476" s="113"/>
      <c r="Y9476" s="113"/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10"/>
      <c r="B9477" s="111"/>
      <c r="C9477" s="112"/>
      <c r="D9477" s="21">
        <f t="shared" si="244"/>
        <v>33141.58</v>
      </c>
      <c r="E9477" s="24">
        <f t="shared" si="245"/>
        <v>0</v>
      </c>
      <c r="F9477" s="104"/>
      <c r="G9477" s="104"/>
      <c r="H9477" s="113">
        <v>23037</v>
      </c>
      <c r="I9477" s="113">
        <v>0</v>
      </c>
      <c r="J9477" s="31"/>
      <c r="K9477" s="32"/>
      <c r="L9477" s="113"/>
      <c r="M9477" s="113"/>
      <c r="N9477" s="31">
        <v>10104.58</v>
      </c>
      <c r="O9477" s="32">
        <v>0</v>
      </c>
      <c r="P9477" s="113"/>
      <c r="Q9477" s="113"/>
      <c r="R9477" s="31"/>
      <c r="S9477" s="32"/>
      <c r="T9477" s="113"/>
      <c r="U9477" s="113"/>
      <c r="V9477" s="31"/>
      <c r="W9477" s="32"/>
      <c r="X9477" s="113"/>
      <c r="Y9477" s="113"/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10"/>
      <c r="B9478" s="111"/>
      <c r="C9478" s="112"/>
      <c r="D9478" s="21">
        <f t="shared" si="244"/>
        <v>0</v>
      </c>
      <c r="E9478" s="24">
        <f t="shared" si="245"/>
        <v>0</v>
      </c>
      <c r="F9478" s="104"/>
      <c r="G9478" s="104"/>
      <c r="H9478" s="105"/>
      <c r="I9478" s="105"/>
      <c r="J9478" s="106"/>
      <c r="K9478" s="107"/>
      <c r="L9478" s="105"/>
      <c r="M9478" s="105"/>
      <c r="N9478" s="106">
        <v>0</v>
      </c>
      <c r="O9478" s="107">
        <v>0</v>
      </c>
      <c r="P9478" s="113"/>
      <c r="Q9478" s="113"/>
      <c r="R9478" s="106"/>
      <c r="S9478" s="107"/>
      <c r="T9478" s="105"/>
      <c r="U9478" s="105"/>
      <c r="V9478" s="106"/>
      <c r="W9478" s="107"/>
      <c r="X9478" s="105"/>
      <c r="Y9478" s="105"/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10"/>
      <c r="B9479" s="111"/>
      <c r="C9479" s="112"/>
      <c r="D9479" s="21">
        <f t="shared" si="244"/>
        <v>0</v>
      </c>
      <c r="E9479" s="24">
        <f t="shared" si="245"/>
        <v>0</v>
      </c>
      <c r="F9479" s="104"/>
      <c r="G9479" s="104"/>
      <c r="H9479" s="105"/>
      <c r="I9479" s="105"/>
      <c r="J9479" s="106"/>
      <c r="K9479" s="107"/>
      <c r="L9479" s="105"/>
      <c r="M9479" s="105"/>
      <c r="N9479" s="106"/>
      <c r="O9479" s="107"/>
      <c r="P9479" s="105"/>
      <c r="Q9479" s="105"/>
      <c r="R9479" s="106"/>
      <c r="S9479" s="107"/>
      <c r="T9479" s="105"/>
      <c r="U9479" s="105"/>
      <c r="V9479" s="106"/>
      <c r="W9479" s="107"/>
      <c r="X9479" s="105"/>
      <c r="Y9479" s="105"/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10"/>
      <c r="B9480" s="111"/>
      <c r="C9480" s="112"/>
      <c r="D9480" s="21">
        <f t="shared" si="244"/>
        <v>0</v>
      </c>
      <c r="E9480" s="24">
        <f t="shared" si="245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10"/>
      <c r="B9481" s="111"/>
      <c r="C9481" s="112"/>
      <c r="D9481" s="21">
        <f t="shared" si="244"/>
        <v>0</v>
      </c>
      <c r="E9481" s="24">
        <f t="shared" si="245"/>
        <v>0</v>
      </c>
      <c r="F9481" s="104"/>
      <c r="G9481" s="104"/>
      <c r="H9481" s="105"/>
      <c r="I9481" s="105"/>
      <c r="J9481" s="106"/>
      <c r="K9481" s="107"/>
      <c r="L9481" s="105"/>
      <c r="M9481" s="105"/>
      <c r="N9481" s="106"/>
      <c r="O9481" s="107"/>
      <c r="P9481" s="105"/>
      <c r="Q9481" s="105"/>
      <c r="R9481" s="106"/>
      <c r="S9481" s="107"/>
      <c r="T9481" s="105"/>
      <c r="U9481" s="105"/>
      <c r="V9481" s="106"/>
      <c r="W9481" s="107"/>
      <c r="X9481" s="105"/>
      <c r="Y9481" s="105"/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10"/>
      <c r="B9482" s="111"/>
      <c r="C9482" s="112"/>
      <c r="D9482" s="21">
        <f t="shared" si="244"/>
        <v>0</v>
      </c>
      <c r="E9482" s="24">
        <f t="shared" si="245"/>
        <v>0</v>
      </c>
      <c r="F9482" s="104"/>
      <c r="G9482" s="104"/>
      <c r="H9482" s="113"/>
      <c r="I9482" s="113"/>
      <c r="J9482" s="31"/>
      <c r="K9482" s="32"/>
      <c r="L9482" s="113"/>
      <c r="M9482" s="113"/>
      <c r="N9482" s="31"/>
      <c r="O9482" s="32"/>
      <c r="P9482" s="105"/>
      <c r="Q9482" s="105"/>
      <c r="R9482" s="31"/>
      <c r="S9482" s="32"/>
      <c r="T9482" s="113"/>
      <c r="U9482" s="113"/>
      <c r="V9482" s="31"/>
      <c r="W9482" s="32"/>
      <c r="X9482" s="113"/>
      <c r="Y9482" s="113"/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10"/>
      <c r="B9483" s="111"/>
      <c r="C9483" s="112"/>
      <c r="D9483" s="21">
        <f t="shared" si="244"/>
        <v>9816.34</v>
      </c>
      <c r="E9483" s="24">
        <f t="shared" si="245"/>
        <v>0</v>
      </c>
      <c r="F9483" s="104"/>
      <c r="G9483" s="104"/>
      <c r="H9483" s="113">
        <v>4564.78</v>
      </c>
      <c r="I9483" s="113">
        <v>0</v>
      </c>
      <c r="J9483" s="31"/>
      <c r="K9483" s="32"/>
      <c r="L9483" s="113"/>
      <c r="M9483" s="113"/>
      <c r="N9483" s="31">
        <v>5251.56</v>
      </c>
      <c r="O9483" s="32">
        <v>0</v>
      </c>
      <c r="P9483" s="113"/>
      <c r="Q9483" s="113"/>
      <c r="R9483" s="31"/>
      <c r="S9483" s="32"/>
      <c r="T9483" s="113"/>
      <c r="U9483" s="113"/>
      <c r="V9483" s="31"/>
      <c r="W9483" s="32"/>
      <c r="X9483" s="113"/>
      <c r="Y9483" s="113"/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10"/>
      <c r="B9484" s="111"/>
      <c r="C9484" s="112"/>
      <c r="D9484" s="21">
        <f t="shared" si="244"/>
        <v>0</v>
      </c>
      <c r="E9484" s="24">
        <f t="shared" si="245"/>
        <v>0</v>
      </c>
      <c r="F9484" s="104"/>
      <c r="G9484" s="104"/>
      <c r="H9484" s="105"/>
      <c r="I9484" s="105"/>
      <c r="J9484" s="106"/>
      <c r="K9484" s="107"/>
      <c r="L9484" s="105"/>
      <c r="M9484" s="105"/>
      <c r="N9484" s="106"/>
      <c r="O9484" s="107"/>
      <c r="P9484" s="113"/>
      <c r="Q9484" s="113"/>
      <c r="R9484" s="106"/>
      <c r="S9484" s="107"/>
      <c r="T9484" s="105"/>
      <c r="U9484" s="105"/>
      <c r="V9484" s="106"/>
      <c r="W9484" s="107"/>
      <c r="X9484" s="105"/>
      <c r="Y9484" s="105"/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10"/>
      <c r="B9485" s="111"/>
      <c r="C9485" s="112"/>
      <c r="D9485" s="21">
        <f t="shared" si="244"/>
        <v>0</v>
      </c>
      <c r="E9485" s="24">
        <f t="shared" si="245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10"/>
      <c r="B9486" s="111"/>
      <c r="C9486" s="112"/>
      <c r="D9486" s="21">
        <f t="shared" si="244"/>
        <v>0</v>
      </c>
      <c r="E9486" s="24">
        <f t="shared" si="245"/>
        <v>0</v>
      </c>
      <c r="F9486" s="104"/>
      <c r="G9486" s="104"/>
      <c r="H9486" s="113"/>
      <c r="I9486" s="113"/>
      <c r="J9486" s="31"/>
      <c r="K9486" s="32"/>
      <c r="L9486" s="113"/>
      <c r="M9486" s="113"/>
      <c r="N9486" s="31"/>
      <c r="O9486" s="32"/>
      <c r="P9486" s="105"/>
      <c r="Q9486" s="105"/>
      <c r="R9486" s="31"/>
      <c r="S9486" s="32"/>
      <c r="T9486" s="113"/>
      <c r="U9486" s="113"/>
      <c r="V9486" s="31"/>
      <c r="W9486" s="32"/>
      <c r="X9486" s="113"/>
      <c r="Y9486" s="113"/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10"/>
      <c r="B9487" s="111"/>
      <c r="C9487" s="112"/>
      <c r="D9487" s="21">
        <f t="shared" si="244"/>
        <v>0</v>
      </c>
      <c r="E9487" s="24">
        <f t="shared" si="245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10"/>
      <c r="B9488" s="111"/>
      <c r="C9488" s="112"/>
      <c r="D9488" s="21">
        <f t="shared" si="244"/>
        <v>0</v>
      </c>
      <c r="E9488" s="24">
        <f t="shared" si="245"/>
        <v>0</v>
      </c>
      <c r="F9488" s="104"/>
      <c r="G9488" s="104"/>
      <c r="H9488" s="113"/>
      <c r="I9488" s="113"/>
      <c r="J9488" s="31"/>
      <c r="K9488" s="32"/>
      <c r="L9488" s="113"/>
      <c r="M9488" s="113"/>
      <c r="N9488" s="31"/>
      <c r="O9488" s="32"/>
      <c r="P9488" s="113"/>
      <c r="Q9488" s="113"/>
      <c r="R9488" s="31"/>
      <c r="S9488" s="32"/>
      <c r="T9488" s="113"/>
      <c r="U9488" s="113"/>
      <c r="V9488" s="31"/>
      <c r="W9488" s="32"/>
      <c r="X9488" s="113"/>
      <c r="Y9488" s="113"/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10"/>
      <c r="B9489" s="111"/>
      <c r="C9489" s="112"/>
      <c r="D9489" s="21">
        <f t="shared" si="244"/>
        <v>0</v>
      </c>
      <c r="E9489" s="24">
        <f t="shared" si="245"/>
        <v>0</v>
      </c>
      <c r="F9489" s="104"/>
      <c r="G9489" s="104"/>
      <c r="H9489" s="105"/>
      <c r="I9489" s="105"/>
      <c r="J9489" s="106"/>
      <c r="K9489" s="107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10"/>
      <c r="B9490" s="111"/>
      <c r="C9490" s="112"/>
      <c r="D9490" s="21">
        <f t="shared" si="244"/>
        <v>0</v>
      </c>
      <c r="E9490" s="24">
        <f t="shared" si="245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10"/>
      <c r="B9491" s="111"/>
      <c r="C9491" s="112"/>
      <c r="D9491" s="21">
        <f t="shared" si="244"/>
        <v>0</v>
      </c>
      <c r="E9491" s="24">
        <f t="shared" si="245"/>
        <v>0</v>
      </c>
      <c r="F9491" s="104"/>
      <c r="G9491" s="104"/>
      <c r="H9491" s="105"/>
      <c r="I9491" s="105"/>
      <c r="J9491" s="106"/>
      <c r="K9491" s="107"/>
      <c r="L9491" s="105"/>
      <c r="M9491" s="105"/>
      <c r="N9491" s="106"/>
      <c r="O9491" s="107"/>
      <c r="P9491" s="105"/>
      <c r="Q9491" s="105"/>
      <c r="R9491" s="106"/>
      <c r="S9491" s="107"/>
      <c r="T9491" s="105"/>
      <c r="U9491" s="105"/>
      <c r="V9491" s="106"/>
      <c r="W9491" s="107"/>
      <c r="X9491" s="105"/>
      <c r="Y9491" s="105"/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10"/>
      <c r="B9492" s="111"/>
      <c r="C9492" s="112"/>
      <c r="D9492" s="21">
        <f t="shared" si="244"/>
        <v>0</v>
      </c>
      <c r="E9492" s="24">
        <f t="shared" si="245"/>
        <v>0</v>
      </c>
      <c r="F9492" s="104"/>
      <c r="G9492" s="104"/>
      <c r="H9492" s="113"/>
      <c r="I9492" s="113"/>
      <c r="J9492" s="31"/>
      <c r="K9492" s="32"/>
      <c r="L9492" s="113"/>
      <c r="M9492" s="113"/>
      <c r="N9492" s="31">
        <v>0</v>
      </c>
      <c r="O9492" s="32">
        <v>0</v>
      </c>
      <c r="P9492" s="105"/>
      <c r="Q9492" s="105"/>
      <c r="R9492" s="31"/>
      <c r="S9492" s="32"/>
      <c r="T9492" s="113"/>
      <c r="U9492" s="113"/>
      <c r="V9492" s="31"/>
      <c r="W9492" s="32"/>
      <c r="X9492" s="113"/>
      <c r="Y9492" s="113"/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10"/>
      <c r="B9493" s="111"/>
      <c r="C9493" s="112"/>
      <c r="D9493" s="21">
        <f t="shared" si="244"/>
        <v>0</v>
      </c>
      <c r="E9493" s="24">
        <f t="shared" si="245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10"/>
      <c r="B9494" s="111"/>
      <c r="C9494" s="112"/>
      <c r="D9494" s="21">
        <f t="shared" si="244"/>
        <v>39494</v>
      </c>
      <c r="E9494" s="24">
        <f t="shared" si="245"/>
        <v>0</v>
      </c>
      <c r="F9494" s="104"/>
      <c r="G9494" s="104"/>
      <c r="H9494" s="113">
        <v>17818</v>
      </c>
      <c r="I9494" s="113">
        <v>0</v>
      </c>
      <c r="J9494" s="31"/>
      <c r="K9494" s="32"/>
      <c r="L9494" s="113"/>
      <c r="M9494" s="113"/>
      <c r="N9494" s="31">
        <v>21676</v>
      </c>
      <c r="O9494" s="32">
        <v>0</v>
      </c>
      <c r="P9494" s="113"/>
      <c r="Q9494" s="113"/>
      <c r="R9494" s="31"/>
      <c r="S9494" s="32"/>
      <c r="T9494" s="113"/>
      <c r="U9494" s="113"/>
      <c r="V9494" s="31"/>
      <c r="W9494" s="32"/>
      <c r="X9494" s="113"/>
      <c r="Y9494" s="113"/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10"/>
      <c r="B9495" s="111"/>
      <c r="C9495" s="112"/>
      <c r="D9495" s="21">
        <f t="shared" si="244"/>
        <v>0</v>
      </c>
      <c r="E9495" s="24">
        <f t="shared" si="245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10"/>
      <c r="B9496" s="111"/>
      <c r="C9496" s="112"/>
      <c r="D9496" s="21">
        <f t="shared" si="244"/>
        <v>0</v>
      </c>
      <c r="E9496" s="24">
        <f t="shared" si="245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10"/>
      <c r="B9497" s="111"/>
      <c r="C9497" s="112"/>
      <c r="D9497" s="21">
        <f t="shared" si="244"/>
        <v>0</v>
      </c>
      <c r="E9497" s="24">
        <f t="shared" si="245"/>
        <v>0</v>
      </c>
      <c r="F9497" s="104"/>
      <c r="G9497" s="104"/>
      <c r="H9497" s="105"/>
      <c r="I9497" s="105"/>
      <c r="J9497" s="106"/>
      <c r="K9497" s="107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10"/>
      <c r="B9498" s="111"/>
      <c r="C9498" s="112"/>
      <c r="D9498" s="21">
        <f t="shared" si="244"/>
        <v>0</v>
      </c>
      <c r="E9498" s="24">
        <f t="shared" si="245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10"/>
      <c r="B9499" s="111"/>
      <c r="C9499" s="112"/>
      <c r="D9499" s="21">
        <f t="shared" si="244"/>
        <v>0</v>
      </c>
      <c r="E9499" s="24">
        <f t="shared" si="245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10"/>
      <c r="B9500" s="111"/>
      <c r="C9500" s="112"/>
      <c r="D9500" s="21">
        <f t="shared" si="244"/>
        <v>7254</v>
      </c>
      <c r="E9500" s="24">
        <f t="shared" si="245"/>
        <v>0</v>
      </c>
      <c r="F9500" s="104"/>
      <c r="G9500" s="104"/>
      <c r="H9500" s="105">
        <v>4044</v>
      </c>
      <c r="I9500" s="105">
        <v>0</v>
      </c>
      <c r="J9500" s="106"/>
      <c r="K9500" s="107"/>
      <c r="L9500" s="105"/>
      <c r="M9500" s="105"/>
      <c r="N9500" s="106">
        <v>3210</v>
      </c>
      <c r="O9500" s="107">
        <v>0</v>
      </c>
      <c r="P9500" s="105"/>
      <c r="Q9500" s="105"/>
      <c r="R9500" s="106"/>
      <c r="S9500" s="107"/>
      <c r="T9500" s="105"/>
      <c r="U9500" s="105"/>
      <c r="V9500" s="106"/>
      <c r="W9500" s="107"/>
      <c r="X9500" s="105"/>
      <c r="Y9500" s="105"/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10"/>
      <c r="B9501" s="111"/>
      <c r="C9501" s="112"/>
      <c r="D9501" s="21">
        <f t="shared" si="244"/>
        <v>0</v>
      </c>
      <c r="E9501" s="24">
        <f t="shared" si="245"/>
        <v>0</v>
      </c>
      <c r="F9501" s="104"/>
      <c r="G9501" s="104"/>
      <c r="H9501" s="113"/>
      <c r="I9501" s="113"/>
      <c r="J9501" s="31"/>
      <c r="K9501" s="32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10"/>
      <c r="B9502" s="111"/>
      <c r="C9502" s="112"/>
      <c r="D9502" s="21">
        <f t="shared" si="244"/>
        <v>26530.9</v>
      </c>
      <c r="E9502" s="24">
        <f t="shared" si="245"/>
        <v>0</v>
      </c>
      <c r="F9502" s="104"/>
      <c r="G9502" s="104"/>
      <c r="H9502" s="113">
        <v>19040.900000000001</v>
      </c>
      <c r="I9502" s="113">
        <v>0</v>
      </c>
      <c r="J9502" s="31"/>
      <c r="K9502" s="32"/>
      <c r="L9502" s="113"/>
      <c r="M9502" s="113"/>
      <c r="N9502" s="31">
        <v>7490</v>
      </c>
      <c r="O9502" s="32">
        <v>0</v>
      </c>
      <c r="P9502" s="113"/>
      <c r="Q9502" s="113"/>
      <c r="R9502" s="31"/>
      <c r="S9502" s="32"/>
      <c r="T9502" s="113"/>
      <c r="U9502" s="113"/>
      <c r="V9502" s="31"/>
      <c r="W9502" s="32"/>
      <c r="X9502" s="113"/>
      <c r="Y9502" s="113"/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10"/>
      <c r="B9503" s="111"/>
      <c r="C9503" s="112"/>
      <c r="D9503" s="21">
        <f t="shared" si="244"/>
        <v>28376</v>
      </c>
      <c r="E9503" s="24">
        <f t="shared" si="245"/>
        <v>0</v>
      </c>
      <c r="F9503" s="104"/>
      <c r="G9503" s="104"/>
      <c r="H9503" s="113">
        <v>0</v>
      </c>
      <c r="I9503" s="113">
        <v>0</v>
      </c>
      <c r="J9503" s="31"/>
      <c r="K9503" s="32"/>
      <c r="L9503" s="113"/>
      <c r="M9503" s="113"/>
      <c r="N9503" s="31">
        <v>28376</v>
      </c>
      <c r="O9503" s="32">
        <v>0</v>
      </c>
      <c r="P9503" s="113"/>
      <c r="Q9503" s="113"/>
      <c r="R9503" s="31"/>
      <c r="S9503" s="32"/>
      <c r="T9503" s="113"/>
      <c r="U9503" s="113"/>
      <c r="V9503" s="31"/>
      <c r="W9503" s="32"/>
      <c r="X9503" s="113"/>
      <c r="Y9503" s="113"/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10"/>
      <c r="B9504" s="111"/>
      <c r="C9504" s="112"/>
      <c r="D9504" s="21">
        <f t="shared" si="244"/>
        <v>0</v>
      </c>
      <c r="E9504" s="24">
        <f t="shared" si="245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10"/>
      <c r="B9505" s="111"/>
      <c r="C9505" s="112"/>
      <c r="D9505" s="21">
        <f t="shared" si="244"/>
        <v>0</v>
      </c>
      <c r="E9505" s="24">
        <f t="shared" si="245"/>
        <v>0</v>
      </c>
      <c r="F9505" s="104"/>
      <c r="G9505" s="104"/>
      <c r="H9505" s="105"/>
      <c r="I9505" s="105"/>
      <c r="J9505" s="106"/>
      <c r="K9505" s="107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10"/>
      <c r="B9506" s="111"/>
      <c r="C9506" s="112"/>
      <c r="D9506" s="21">
        <f t="shared" si="244"/>
        <v>0</v>
      </c>
      <c r="E9506" s="24">
        <f t="shared" si="245"/>
        <v>0</v>
      </c>
      <c r="F9506" s="104"/>
      <c r="G9506" s="104"/>
      <c r="H9506" s="105"/>
      <c r="I9506" s="105"/>
      <c r="J9506" s="106"/>
      <c r="K9506" s="107"/>
      <c r="L9506" s="105"/>
      <c r="M9506" s="105"/>
      <c r="N9506" s="106"/>
      <c r="O9506" s="107"/>
      <c r="P9506" s="105"/>
      <c r="Q9506" s="105"/>
      <c r="R9506" s="106"/>
      <c r="S9506" s="107"/>
      <c r="T9506" s="105"/>
      <c r="U9506" s="105"/>
      <c r="V9506" s="106"/>
      <c r="W9506" s="107"/>
      <c r="X9506" s="105"/>
      <c r="Y9506" s="105"/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10"/>
      <c r="B9507" s="111"/>
      <c r="C9507" s="112"/>
      <c r="D9507" s="21">
        <f t="shared" si="244"/>
        <v>32525.5</v>
      </c>
      <c r="E9507" s="24">
        <f t="shared" si="245"/>
        <v>0</v>
      </c>
      <c r="F9507" s="104"/>
      <c r="G9507" s="104"/>
      <c r="H9507" s="105">
        <v>0</v>
      </c>
      <c r="I9507" s="105">
        <v>0</v>
      </c>
      <c r="J9507" s="106"/>
      <c r="K9507" s="107"/>
      <c r="L9507" s="105"/>
      <c r="M9507" s="105"/>
      <c r="N9507" s="106">
        <v>32525.5</v>
      </c>
      <c r="O9507" s="107">
        <v>0</v>
      </c>
      <c r="P9507" s="105"/>
      <c r="Q9507" s="105"/>
      <c r="R9507" s="106"/>
      <c r="S9507" s="107"/>
      <c r="T9507" s="105"/>
      <c r="U9507" s="105"/>
      <c r="V9507" s="106"/>
      <c r="W9507" s="107"/>
      <c r="X9507" s="105"/>
      <c r="Y9507" s="105"/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10"/>
      <c r="B9508" s="111"/>
      <c r="C9508" s="112"/>
      <c r="D9508" s="21">
        <f t="shared" si="244"/>
        <v>0</v>
      </c>
      <c r="E9508" s="24">
        <f t="shared" si="245"/>
        <v>0</v>
      </c>
      <c r="F9508" s="104"/>
      <c r="G9508" s="104"/>
      <c r="H9508" s="105"/>
      <c r="I9508" s="105"/>
      <c r="J9508" s="106"/>
      <c r="K9508" s="107"/>
      <c r="L9508" s="105"/>
      <c r="M9508" s="105"/>
      <c r="N9508" s="106"/>
      <c r="O9508" s="107"/>
      <c r="P9508" s="105"/>
      <c r="Q9508" s="105"/>
      <c r="R9508" s="106"/>
      <c r="S9508" s="107"/>
      <c r="T9508" s="105"/>
      <c r="U9508" s="105"/>
      <c r="V9508" s="106"/>
      <c r="W9508" s="107"/>
      <c r="X9508" s="105"/>
      <c r="Y9508" s="105"/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10"/>
      <c r="B9509" s="111"/>
      <c r="C9509" s="112"/>
      <c r="D9509" s="21">
        <f t="shared" ref="D9509:D9572" si="246">F9509+H9509+J9509+L9509+N9509+P9509+R9509+T9509+V9509+X9509+Z9509+AB9509</f>
        <v>121.98</v>
      </c>
      <c r="E9509" s="24">
        <f t="shared" ref="E9509:E9572" si="247">G9509+I9509+K9509+M9509+O9509+Q9509+S9509+U9509+W9509+Y9509+AA9509+AC9509</f>
        <v>0</v>
      </c>
      <c r="F9509" s="104"/>
      <c r="G9509" s="104"/>
      <c r="H9509" s="113">
        <v>121.98</v>
      </c>
      <c r="I9509" s="113">
        <v>0</v>
      </c>
      <c r="J9509" s="31"/>
      <c r="K9509" s="32"/>
      <c r="L9509" s="113"/>
      <c r="M9509" s="113"/>
      <c r="N9509" s="31">
        <v>0</v>
      </c>
      <c r="O9509" s="32">
        <v>0</v>
      </c>
      <c r="P9509" s="105"/>
      <c r="Q9509" s="105"/>
      <c r="R9509" s="31"/>
      <c r="S9509" s="32"/>
      <c r="T9509" s="113"/>
      <c r="U9509" s="113"/>
      <c r="V9509" s="31"/>
      <c r="W9509" s="32"/>
      <c r="X9509" s="113"/>
      <c r="Y9509" s="113"/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10"/>
      <c r="B9510" s="111"/>
      <c r="C9510" s="112"/>
      <c r="D9510" s="21">
        <f t="shared" si="246"/>
        <v>1759.08</v>
      </c>
      <c r="E9510" s="24">
        <f t="shared" si="247"/>
        <v>0</v>
      </c>
      <c r="F9510" s="104"/>
      <c r="G9510" s="104"/>
      <c r="H9510" s="113"/>
      <c r="I9510" s="113"/>
      <c r="J9510" s="31"/>
      <c r="K9510" s="32"/>
      <c r="L9510" s="113"/>
      <c r="M9510" s="113"/>
      <c r="N9510" s="31">
        <v>1759.08</v>
      </c>
      <c r="O9510" s="32">
        <v>0</v>
      </c>
      <c r="P9510" s="113"/>
      <c r="Q9510" s="113"/>
      <c r="R9510" s="31"/>
      <c r="S9510" s="32"/>
      <c r="T9510" s="113"/>
      <c r="U9510" s="113"/>
      <c r="V9510" s="31"/>
      <c r="W9510" s="32"/>
      <c r="X9510" s="113"/>
      <c r="Y9510" s="113"/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10"/>
      <c r="B9511" s="111"/>
      <c r="C9511" s="112"/>
      <c r="D9511" s="21">
        <f t="shared" si="246"/>
        <v>1605</v>
      </c>
      <c r="E9511" s="24">
        <f t="shared" si="247"/>
        <v>0</v>
      </c>
      <c r="F9511" s="104"/>
      <c r="G9511" s="104"/>
      <c r="H9511" s="105">
        <v>749</v>
      </c>
      <c r="I9511" s="105">
        <v>0</v>
      </c>
      <c r="J9511" s="106"/>
      <c r="K9511" s="107"/>
      <c r="L9511" s="105"/>
      <c r="M9511" s="105"/>
      <c r="N9511" s="106">
        <v>856</v>
      </c>
      <c r="O9511" s="107">
        <v>0</v>
      </c>
      <c r="P9511" s="113"/>
      <c r="Q9511" s="113"/>
      <c r="R9511" s="106"/>
      <c r="S9511" s="107"/>
      <c r="T9511" s="105"/>
      <c r="U9511" s="105"/>
      <c r="V9511" s="106"/>
      <c r="W9511" s="107"/>
      <c r="X9511" s="105"/>
      <c r="Y9511" s="105"/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10"/>
      <c r="B9512" s="111"/>
      <c r="C9512" s="112"/>
      <c r="D9512" s="21">
        <f t="shared" si="246"/>
        <v>0</v>
      </c>
      <c r="E9512" s="24">
        <f t="shared" si="24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10"/>
      <c r="B9513" s="111"/>
      <c r="C9513" s="112"/>
      <c r="D9513" s="21">
        <f t="shared" si="246"/>
        <v>0</v>
      </c>
      <c r="E9513" s="24">
        <f t="shared" si="247"/>
        <v>0</v>
      </c>
      <c r="F9513" s="104"/>
      <c r="G9513" s="104"/>
      <c r="H9513" s="113"/>
      <c r="I9513" s="113"/>
      <c r="J9513" s="31"/>
      <c r="K9513" s="32"/>
      <c r="L9513" s="113"/>
      <c r="M9513" s="113"/>
      <c r="N9513" s="31"/>
      <c r="O9513" s="32"/>
      <c r="P9513" s="105"/>
      <c r="Q9513" s="105"/>
      <c r="R9513" s="31"/>
      <c r="S9513" s="32"/>
      <c r="T9513" s="113"/>
      <c r="U9513" s="113"/>
      <c r="V9513" s="31"/>
      <c r="W9513" s="32"/>
      <c r="X9513" s="113"/>
      <c r="Y9513" s="113"/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10"/>
      <c r="B9514" s="111"/>
      <c r="C9514" s="112"/>
      <c r="D9514" s="21">
        <f t="shared" si="246"/>
        <v>762177.95</v>
      </c>
      <c r="E9514" s="24">
        <f t="shared" si="247"/>
        <v>0</v>
      </c>
      <c r="F9514" s="104"/>
      <c r="G9514" s="104"/>
      <c r="H9514" s="105">
        <v>361326.17</v>
      </c>
      <c r="I9514" s="105">
        <v>0</v>
      </c>
      <c r="J9514" s="106"/>
      <c r="K9514" s="107"/>
      <c r="L9514" s="105"/>
      <c r="M9514" s="105"/>
      <c r="N9514" s="106">
        <v>400851.78</v>
      </c>
      <c r="O9514" s="107">
        <v>0</v>
      </c>
      <c r="P9514" s="113"/>
      <c r="Q9514" s="113"/>
      <c r="R9514" s="106"/>
      <c r="S9514" s="107"/>
      <c r="T9514" s="105"/>
      <c r="U9514" s="105"/>
      <c r="V9514" s="106"/>
      <c r="W9514" s="107"/>
      <c r="X9514" s="105"/>
      <c r="Y9514" s="105"/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10"/>
      <c r="B9515" s="111"/>
      <c r="C9515" s="112"/>
      <c r="D9515" s="21">
        <f t="shared" si="246"/>
        <v>10301</v>
      </c>
      <c r="E9515" s="24">
        <f t="shared" si="247"/>
        <v>0</v>
      </c>
      <c r="F9515" s="104"/>
      <c r="G9515" s="104"/>
      <c r="H9515" s="105">
        <v>0</v>
      </c>
      <c r="I9515" s="105">
        <v>0</v>
      </c>
      <c r="J9515" s="106"/>
      <c r="K9515" s="107"/>
      <c r="L9515" s="105"/>
      <c r="M9515" s="105"/>
      <c r="N9515" s="106">
        <v>10301</v>
      </c>
      <c r="O9515" s="107">
        <v>0</v>
      </c>
      <c r="P9515" s="105"/>
      <c r="Q9515" s="105"/>
      <c r="R9515" s="106"/>
      <c r="S9515" s="107"/>
      <c r="T9515" s="105"/>
      <c r="U9515" s="105"/>
      <c r="V9515" s="106"/>
      <c r="W9515" s="107"/>
      <c r="X9515" s="105"/>
      <c r="Y9515" s="105"/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10"/>
      <c r="B9516" s="111"/>
      <c r="C9516" s="112"/>
      <c r="D9516" s="21">
        <f t="shared" si="246"/>
        <v>110069.84</v>
      </c>
      <c r="E9516" s="24">
        <f t="shared" si="247"/>
        <v>0</v>
      </c>
      <c r="F9516" s="104"/>
      <c r="G9516" s="104"/>
      <c r="H9516" s="113">
        <v>45302.48</v>
      </c>
      <c r="I9516" s="113">
        <v>0</v>
      </c>
      <c r="J9516" s="31"/>
      <c r="K9516" s="32"/>
      <c r="L9516" s="113"/>
      <c r="M9516" s="113"/>
      <c r="N9516" s="31">
        <v>64767.360000000001</v>
      </c>
      <c r="O9516" s="32">
        <v>0</v>
      </c>
      <c r="P9516" s="105"/>
      <c r="Q9516" s="105"/>
      <c r="R9516" s="31"/>
      <c r="S9516" s="32"/>
      <c r="T9516" s="113"/>
      <c r="U9516" s="113"/>
      <c r="V9516" s="31"/>
      <c r="W9516" s="32"/>
      <c r="X9516" s="113"/>
      <c r="Y9516" s="113"/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10"/>
      <c r="B9517" s="111"/>
      <c r="C9517" s="112"/>
      <c r="D9517" s="21">
        <f t="shared" si="246"/>
        <v>348450.25</v>
      </c>
      <c r="E9517" s="24">
        <f t="shared" si="247"/>
        <v>0</v>
      </c>
      <c r="F9517" s="104"/>
      <c r="G9517" s="104"/>
      <c r="H9517" s="105">
        <v>269169.25</v>
      </c>
      <c r="I9517" s="105">
        <v>0</v>
      </c>
      <c r="J9517" s="106"/>
      <c r="K9517" s="107"/>
      <c r="L9517" s="105"/>
      <c r="M9517" s="105"/>
      <c r="N9517" s="106">
        <v>79281</v>
      </c>
      <c r="O9517" s="107">
        <v>0</v>
      </c>
      <c r="P9517" s="113"/>
      <c r="Q9517" s="113"/>
      <c r="R9517" s="106"/>
      <c r="S9517" s="107"/>
      <c r="T9517" s="105"/>
      <c r="U9517" s="105"/>
      <c r="V9517" s="106"/>
      <c r="W9517" s="107"/>
      <c r="X9517" s="105"/>
      <c r="Y9517" s="105"/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10"/>
      <c r="B9518" s="111"/>
      <c r="C9518" s="112"/>
      <c r="D9518" s="21">
        <f t="shared" si="246"/>
        <v>42240</v>
      </c>
      <c r="E9518" s="24">
        <f t="shared" si="247"/>
        <v>0</v>
      </c>
      <c r="F9518" s="104"/>
      <c r="G9518" s="104"/>
      <c r="H9518" s="105">
        <v>26480</v>
      </c>
      <c r="I9518" s="105">
        <v>0</v>
      </c>
      <c r="J9518" s="106"/>
      <c r="K9518" s="107"/>
      <c r="L9518" s="105"/>
      <c r="M9518" s="105"/>
      <c r="N9518" s="106">
        <v>15760</v>
      </c>
      <c r="O9518" s="107">
        <v>0</v>
      </c>
      <c r="P9518" s="105"/>
      <c r="Q9518" s="105"/>
      <c r="R9518" s="106"/>
      <c r="S9518" s="107"/>
      <c r="T9518" s="105"/>
      <c r="U9518" s="105"/>
      <c r="V9518" s="106"/>
      <c r="W9518" s="107"/>
      <c r="X9518" s="105"/>
      <c r="Y9518" s="105"/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10"/>
      <c r="B9519" s="111"/>
      <c r="C9519" s="112"/>
      <c r="D9519" s="21">
        <f t="shared" si="246"/>
        <v>0</v>
      </c>
      <c r="E9519" s="24">
        <f t="shared" si="247"/>
        <v>0</v>
      </c>
      <c r="F9519" s="104"/>
      <c r="G9519" s="104"/>
      <c r="H9519" s="113"/>
      <c r="I9519" s="113"/>
      <c r="J9519" s="31"/>
      <c r="K9519" s="32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10"/>
      <c r="B9520" s="111"/>
      <c r="C9520" s="112"/>
      <c r="D9520" s="21">
        <f t="shared" si="246"/>
        <v>8483.5</v>
      </c>
      <c r="E9520" s="24">
        <f t="shared" si="247"/>
        <v>0</v>
      </c>
      <c r="F9520" s="104"/>
      <c r="G9520" s="104"/>
      <c r="H9520" s="105">
        <v>2126.75</v>
      </c>
      <c r="I9520" s="105">
        <v>0</v>
      </c>
      <c r="J9520" s="106"/>
      <c r="K9520" s="107"/>
      <c r="L9520" s="105"/>
      <c r="M9520" s="105"/>
      <c r="N9520" s="106">
        <v>6356.75</v>
      </c>
      <c r="O9520" s="107">
        <v>0</v>
      </c>
      <c r="P9520" s="113"/>
      <c r="Q9520" s="113"/>
      <c r="R9520" s="106"/>
      <c r="S9520" s="107"/>
      <c r="T9520" s="105"/>
      <c r="U9520" s="105"/>
      <c r="V9520" s="106"/>
      <c r="W9520" s="107"/>
      <c r="X9520" s="105"/>
      <c r="Y9520" s="105"/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10"/>
      <c r="B9521" s="111"/>
      <c r="C9521" s="112"/>
      <c r="D9521" s="21">
        <f t="shared" si="246"/>
        <v>0</v>
      </c>
      <c r="E9521" s="24">
        <f t="shared" si="247"/>
        <v>0</v>
      </c>
      <c r="F9521" s="104"/>
      <c r="G9521" s="104"/>
      <c r="H9521" s="113"/>
      <c r="I9521" s="113"/>
      <c r="J9521" s="31"/>
      <c r="K9521" s="32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10"/>
      <c r="B9522" s="111"/>
      <c r="C9522" s="112"/>
      <c r="D9522" s="21">
        <f t="shared" si="246"/>
        <v>39139</v>
      </c>
      <c r="E9522" s="24">
        <f t="shared" si="247"/>
        <v>0</v>
      </c>
      <c r="F9522" s="104"/>
      <c r="G9522" s="104"/>
      <c r="H9522" s="105">
        <v>24019</v>
      </c>
      <c r="I9522" s="105">
        <v>0</v>
      </c>
      <c r="J9522" s="106"/>
      <c r="K9522" s="107"/>
      <c r="L9522" s="105"/>
      <c r="M9522" s="105"/>
      <c r="N9522" s="106">
        <v>15120</v>
      </c>
      <c r="O9522" s="107">
        <v>0</v>
      </c>
      <c r="P9522" s="113"/>
      <c r="Q9522" s="113"/>
      <c r="R9522" s="106"/>
      <c r="S9522" s="107"/>
      <c r="T9522" s="105"/>
      <c r="U9522" s="105"/>
      <c r="V9522" s="106"/>
      <c r="W9522" s="107"/>
      <c r="X9522" s="105"/>
      <c r="Y9522" s="105"/>
      <c r="Z9522" s="106"/>
      <c r="AA9522" s="107"/>
      <c r="AB9522" s="105"/>
      <c r="AC9522" s="105"/>
      <c r="AD9522" s="19" t="s">
        <v>1698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10"/>
      <c r="B9523" s="111"/>
      <c r="C9523" s="112"/>
      <c r="D9523" s="21">
        <f t="shared" si="246"/>
        <v>0</v>
      </c>
      <c r="E9523" s="24">
        <f t="shared" si="24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10"/>
      <c r="B9524" s="111"/>
      <c r="C9524" s="112"/>
      <c r="D9524" s="21">
        <f t="shared" si="246"/>
        <v>0</v>
      </c>
      <c r="E9524" s="24">
        <f t="shared" si="24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10"/>
      <c r="B9525" s="111"/>
      <c r="C9525" s="112"/>
      <c r="D9525" s="21">
        <f t="shared" si="246"/>
        <v>0</v>
      </c>
      <c r="E9525" s="24">
        <f t="shared" si="247"/>
        <v>0</v>
      </c>
      <c r="F9525" s="104"/>
      <c r="G9525" s="104"/>
      <c r="H9525" s="113"/>
      <c r="I9525" s="113"/>
      <c r="J9525" s="31"/>
      <c r="K9525" s="32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10"/>
      <c r="B9526" s="111"/>
      <c r="C9526" s="112"/>
      <c r="D9526" s="21">
        <f t="shared" si="246"/>
        <v>0</v>
      </c>
      <c r="E9526" s="24">
        <f t="shared" si="247"/>
        <v>0</v>
      </c>
      <c r="F9526" s="104"/>
      <c r="G9526" s="104"/>
      <c r="H9526" s="113"/>
      <c r="I9526" s="113"/>
      <c r="J9526" s="31"/>
      <c r="K9526" s="32"/>
      <c r="L9526" s="113"/>
      <c r="M9526" s="113"/>
      <c r="N9526" s="31"/>
      <c r="O9526" s="32"/>
      <c r="P9526" s="113"/>
      <c r="Q9526" s="113"/>
      <c r="R9526" s="31"/>
      <c r="S9526" s="32"/>
      <c r="T9526" s="113"/>
      <c r="U9526" s="113"/>
      <c r="V9526" s="31"/>
      <c r="W9526" s="32"/>
      <c r="X9526" s="113"/>
      <c r="Y9526" s="113"/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10"/>
      <c r="B9527" s="111"/>
      <c r="C9527" s="112"/>
      <c r="D9527" s="21">
        <f t="shared" si="246"/>
        <v>0</v>
      </c>
      <c r="E9527" s="24">
        <f t="shared" si="24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10"/>
      <c r="B9528" s="111"/>
      <c r="C9528" s="112"/>
      <c r="D9528" s="21">
        <f t="shared" si="246"/>
        <v>0</v>
      </c>
      <c r="E9528" s="24">
        <f t="shared" si="24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10"/>
      <c r="B9529" s="111"/>
      <c r="C9529" s="112"/>
      <c r="D9529" s="21">
        <f t="shared" si="246"/>
        <v>0</v>
      </c>
      <c r="E9529" s="24">
        <f t="shared" si="24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10"/>
      <c r="B9530" s="111"/>
      <c r="C9530" s="112"/>
      <c r="D9530" s="21">
        <f t="shared" si="246"/>
        <v>0</v>
      </c>
      <c r="E9530" s="24">
        <f t="shared" si="247"/>
        <v>0</v>
      </c>
      <c r="F9530" s="104"/>
      <c r="G9530" s="104"/>
      <c r="H9530" s="105"/>
      <c r="I9530" s="105"/>
      <c r="J9530" s="106"/>
      <c r="K9530" s="107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10"/>
      <c r="B9531" s="111"/>
      <c r="C9531" s="112"/>
      <c r="D9531" s="21">
        <f t="shared" si="246"/>
        <v>2625</v>
      </c>
      <c r="E9531" s="24">
        <f t="shared" si="247"/>
        <v>0</v>
      </c>
      <c r="F9531" s="104"/>
      <c r="G9531" s="104"/>
      <c r="H9531" s="105">
        <v>2625</v>
      </c>
      <c r="I9531" s="105">
        <v>0</v>
      </c>
      <c r="J9531" s="106"/>
      <c r="K9531" s="107"/>
      <c r="L9531" s="105"/>
      <c r="M9531" s="105"/>
      <c r="N9531" s="106">
        <v>0</v>
      </c>
      <c r="O9531" s="107">
        <v>0</v>
      </c>
      <c r="P9531" s="105"/>
      <c r="Q9531" s="105"/>
      <c r="R9531" s="106"/>
      <c r="S9531" s="107"/>
      <c r="T9531" s="105"/>
      <c r="U9531" s="105"/>
      <c r="V9531" s="106"/>
      <c r="W9531" s="107"/>
      <c r="X9531" s="105"/>
      <c r="Y9531" s="105"/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10"/>
      <c r="B9532" s="111"/>
      <c r="C9532" s="112"/>
      <c r="D9532" s="21">
        <f t="shared" si="246"/>
        <v>0</v>
      </c>
      <c r="E9532" s="24">
        <f t="shared" si="247"/>
        <v>0</v>
      </c>
      <c r="F9532" s="104"/>
      <c r="G9532" s="104"/>
      <c r="H9532" s="113"/>
      <c r="I9532" s="113"/>
      <c r="J9532" s="31"/>
      <c r="K9532" s="32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/>
      <c r="Y9532" s="113"/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10"/>
      <c r="B9533" s="111"/>
      <c r="C9533" s="112"/>
      <c r="D9533" s="21">
        <f t="shared" si="246"/>
        <v>700</v>
      </c>
      <c r="E9533" s="24">
        <f t="shared" si="247"/>
        <v>0</v>
      </c>
      <c r="F9533" s="104"/>
      <c r="G9533" s="104"/>
      <c r="H9533" s="105">
        <v>0</v>
      </c>
      <c r="I9533" s="105">
        <v>0</v>
      </c>
      <c r="J9533" s="106"/>
      <c r="K9533" s="107"/>
      <c r="L9533" s="105"/>
      <c r="M9533" s="105"/>
      <c r="N9533" s="106">
        <v>700</v>
      </c>
      <c r="O9533" s="107">
        <v>0</v>
      </c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10"/>
      <c r="B9534" s="111"/>
      <c r="C9534" s="112"/>
      <c r="D9534" s="21">
        <f t="shared" si="246"/>
        <v>0</v>
      </c>
      <c r="E9534" s="24">
        <f t="shared" si="247"/>
        <v>8549</v>
      </c>
      <c r="F9534" s="104"/>
      <c r="G9534" s="104"/>
      <c r="H9534" s="113">
        <v>0</v>
      </c>
      <c r="I9534" s="113">
        <v>8549</v>
      </c>
      <c r="J9534" s="31"/>
      <c r="K9534" s="32"/>
      <c r="L9534" s="113"/>
      <c r="M9534" s="113"/>
      <c r="N9534" s="31"/>
      <c r="O9534" s="32"/>
      <c r="P9534" s="105"/>
      <c r="Q9534" s="105"/>
      <c r="R9534" s="31"/>
      <c r="S9534" s="32"/>
      <c r="T9534" s="113"/>
      <c r="U9534" s="113"/>
      <c r="V9534" s="31"/>
      <c r="W9534" s="32"/>
      <c r="X9534" s="113"/>
      <c r="Y9534" s="113"/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10"/>
      <c r="B9535" s="111"/>
      <c r="C9535" s="112"/>
      <c r="D9535" s="21">
        <f t="shared" si="246"/>
        <v>567608.4</v>
      </c>
      <c r="E9535" s="24">
        <f t="shared" si="247"/>
        <v>0</v>
      </c>
      <c r="F9535" s="104"/>
      <c r="G9535" s="104"/>
      <c r="H9535" s="113">
        <v>544594.9</v>
      </c>
      <c r="I9535" s="113">
        <v>0</v>
      </c>
      <c r="J9535" s="31"/>
      <c r="K9535" s="32"/>
      <c r="L9535" s="113"/>
      <c r="M9535" s="113"/>
      <c r="N9535" s="31">
        <v>23013.5</v>
      </c>
      <c r="O9535" s="32">
        <v>0</v>
      </c>
      <c r="P9535" s="113"/>
      <c r="Q9535" s="113"/>
      <c r="R9535" s="31"/>
      <c r="S9535" s="32"/>
      <c r="T9535" s="113"/>
      <c r="U9535" s="113"/>
      <c r="V9535" s="31"/>
      <c r="W9535" s="32"/>
      <c r="X9535" s="113"/>
      <c r="Y9535" s="113"/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10"/>
      <c r="B9536" s="111"/>
      <c r="C9536" s="112"/>
      <c r="D9536" s="21">
        <f t="shared" si="246"/>
        <v>8709</v>
      </c>
      <c r="E9536" s="24">
        <f t="shared" si="247"/>
        <v>0</v>
      </c>
      <c r="F9536" s="104"/>
      <c r="G9536" s="104"/>
      <c r="H9536" s="105">
        <v>8709</v>
      </c>
      <c r="I9536" s="105">
        <v>0</v>
      </c>
      <c r="J9536" s="106"/>
      <c r="K9536" s="107"/>
      <c r="L9536" s="105"/>
      <c r="M9536" s="105"/>
      <c r="N9536" s="106">
        <v>0</v>
      </c>
      <c r="O9536" s="107">
        <v>0</v>
      </c>
      <c r="P9536" s="113"/>
      <c r="Q9536" s="113"/>
      <c r="R9536" s="106"/>
      <c r="S9536" s="107"/>
      <c r="T9536" s="105"/>
      <c r="U9536" s="105"/>
      <c r="V9536" s="106"/>
      <c r="W9536" s="107"/>
      <c r="X9536" s="105"/>
      <c r="Y9536" s="105"/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10"/>
      <c r="B9537" s="111"/>
      <c r="C9537" s="112"/>
      <c r="D9537" s="21">
        <f t="shared" si="246"/>
        <v>0</v>
      </c>
      <c r="E9537" s="24">
        <f t="shared" si="24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10"/>
      <c r="B9538" s="111"/>
      <c r="C9538" s="112"/>
      <c r="D9538" s="21">
        <f t="shared" si="246"/>
        <v>0</v>
      </c>
      <c r="E9538" s="24">
        <f t="shared" si="247"/>
        <v>0</v>
      </c>
      <c r="F9538" s="104"/>
      <c r="G9538" s="104"/>
      <c r="H9538" s="113"/>
      <c r="I9538" s="113"/>
      <c r="J9538" s="31"/>
      <c r="K9538" s="32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10"/>
      <c r="B9539" s="111"/>
      <c r="C9539" s="112"/>
      <c r="D9539" s="21">
        <f t="shared" si="246"/>
        <v>0</v>
      </c>
      <c r="E9539" s="24">
        <f t="shared" si="247"/>
        <v>0</v>
      </c>
      <c r="F9539" s="104"/>
      <c r="G9539" s="104"/>
      <c r="H9539" s="105"/>
      <c r="I9539" s="105"/>
      <c r="J9539" s="106"/>
      <c r="K9539" s="107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10"/>
      <c r="B9540" s="111"/>
      <c r="C9540" s="112"/>
      <c r="D9540" s="21">
        <f t="shared" si="246"/>
        <v>0</v>
      </c>
      <c r="E9540" s="24">
        <f t="shared" si="247"/>
        <v>0</v>
      </c>
      <c r="F9540" s="104"/>
      <c r="G9540" s="104"/>
      <c r="H9540" s="113"/>
      <c r="I9540" s="113"/>
      <c r="J9540" s="31"/>
      <c r="K9540" s="32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10"/>
      <c r="B9541" s="111"/>
      <c r="C9541" s="112"/>
      <c r="D9541" s="21">
        <f t="shared" si="246"/>
        <v>0</v>
      </c>
      <c r="E9541" s="24">
        <f t="shared" si="247"/>
        <v>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10"/>
      <c r="B9542" s="111"/>
      <c r="C9542" s="112"/>
      <c r="D9542" s="21">
        <f t="shared" si="246"/>
        <v>573755</v>
      </c>
      <c r="E9542" s="24">
        <f t="shared" si="247"/>
        <v>0</v>
      </c>
      <c r="F9542" s="104"/>
      <c r="G9542" s="104"/>
      <c r="H9542" s="113">
        <v>294897.5</v>
      </c>
      <c r="I9542" s="113">
        <v>0</v>
      </c>
      <c r="J9542" s="31"/>
      <c r="K9542" s="32"/>
      <c r="L9542" s="113"/>
      <c r="M9542" s="113"/>
      <c r="N9542" s="31">
        <v>278857.5</v>
      </c>
      <c r="O9542" s="32">
        <v>0</v>
      </c>
      <c r="P9542" s="113"/>
      <c r="Q9542" s="113"/>
      <c r="R9542" s="31"/>
      <c r="S9542" s="32"/>
      <c r="T9542" s="113"/>
      <c r="U9542" s="113"/>
      <c r="V9542" s="31"/>
      <c r="W9542" s="32"/>
      <c r="X9542" s="113"/>
      <c r="Y9542" s="113"/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10"/>
      <c r="B9543" s="111"/>
      <c r="C9543" s="112"/>
      <c r="D9543" s="21">
        <f t="shared" si="246"/>
        <v>0</v>
      </c>
      <c r="E9543" s="24">
        <f t="shared" si="247"/>
        <v>0</v>
      </c>
      <c r="F9543" s="104"/>
      <c r="G9543" s="104"/>
      <c r="H9543" s="113"/>
      <c r="I9543" s="113"/>
      <c r="J9543" s="31"/>
      <c r="K9543" s="32"/>
      <c r="L9543" s="113"/>
      <c r="M9543" s="113"/>
      <c r="N9543" s="31"/>
      <c r="O9543" s="32"/>
      <c r="P9543" s="113"/>
      <c r="Q9543" s="113"/>
      <c r="R9543" s="31"/>
      <c r="S9543" s="32"/>
      <c r="T9543" s="113"/>
      <c r="U9543" s="113"/>
      <c r="V9543" s="31"/>
      <c r="W9543" s="32"/>
      <c r="X9543" s="113"/>
      <c r="Y9543" s="113"/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10"/>
      <c r="B9544" s="111"/>
      <c r="C9544" s="112"/>
      <c r="D9544" s="21">
        <f t="shared" si="246"/>
        <v>0</v>
      </c>
      <c r="E9544" s="24">
        <f t="shared" si="247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10"/>
      <c r="B9545" s="111"/>
      <c r="C9545" s="112"/>
      <c r="D9545" s="21">
        <f t="shared" si="246"/>
        <v>0</v>
      </c>
      <c r="E9545" s="24">
        <f t="shared" si="247"/>
        <v>0</v>
      </c>
      <c r="F9545" s="104"/>
      <c r="G9545" s="104"/>
      <c r="H9545" s="105"/>
      <c r="I9545" s="105"/>
      <c r="J9545" s="106"/>
      <c r="K9545" s="107"/>
      <c r="L9545" s="105"/>
      <c r="M9545" s="105"/>
      <c r="N9545" s="106"/>
      <c r="O9545" s="107"/>
      <c r="P9545" s="113"/>
      <c r="Q9545" s="113"/>
      <c r="R9545" s="106"/>
      <c r="S9545" s="107"/>
      <c r="T9545" s="105"/>
      <c r="U9545" s="105"/>
      <c r="V9545" s="106"/>
      <c r="W9545" s="107"/>
      <c r="X9545" s="105"/>
      <c r="Y9545" s="105"/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10"/>
      <c r="B9546" s="111"/>
      <c r="C9546" s="112"/>
      <c r="D9546" s="21">
        <f t="shared" si="246"/>
        <v>0</v>
      </c>
      <c r="E9546" s="24">
        <f t="shared" si="247"/>
        <v>0</v>
      </c>
      <c r="F9546" s="104"/>
      <c r="G9546" s="104"/>
      <c r="H9546" s="105"/>
      <c r="I9546" s="105"/>
      <c r="J9546" s="106"/>
      <c r="K9546" s="107"/>
      <c r="L9546" s="105"/>
      <c r="M9546" s="105"/>
      <c r="N9546" s="106"/>
      <c r="O9546" s="107"/>
      <c r="P9546" s="105"/>
      <c r="Q9546" s="105"/>
      <c r="R9546" s="106"/>
      <c r="S9546" s="107"/>
      <c r="T9546" s="105"/>
      <c r="U9546" s="105"/>
      <c r="V9546" s="106"/>
      <c r="W9546" s="107"/>
      <c r="X9546" s="105"/>
      <c r="Y9546" s="105"/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10"/>
      <c r="B9547" s="111"/>
      <c r="C9547" s="112"/>
      <c r="D9547" s="21">
        <f t="shared" si="246"/>
        <v>80000</v>
      </c>
      <c r="E9547" s="24">
        <f t="shared" si="247"/>
        <v>0</v>
      </c>
      <c r="F9547" s="104"/>
      <c r="G9547" s="104"/>
      <c r="H9547" s="105">
        <v>40000</v>
      </c>
      <c r="I9547" s="105">
        <v>0</v>
      </c>
      <c r="J9547" s="106"/>
      <c r="K9547" s="107"/>
      <c r="L9547" s="105"/>
      <c r="M9547" s="105"/>
      <c r="N9547" s="106">
        <v>40000</v>
      </c>
      <c r="O9547" s="107">
        <v>0</v>
      </c>
      <c r="P9547" s="105"/>
      <c r="Q9547" s="105"/>
      <c r="R9547" s="106"/>
      <c r="S9547" s="107"/>
      <c r="T9547" s="105"/>
      <c r="U9547" s="105"/>
      <c r="V9547" s="106"/>
      <c r="W9547" s="107"/>
      <c r="X9547" s="105"/>
      <c r="Y9547" s="105"/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10"/>
      <c r="B9548" s="111"/>
      <c r="C9548" s="112"/>
      <c r="D9548" s="21">
        <f t="shared" si="246"/>
        <v>40000</v>
      </c>
      <c r="E9548" s="24">
        <f t="shared" si="247"/>
        <v>0</v>
      </c>
      <c r="F9548" s="104"/>
      <c r="G9548" s="104"/>
      <c r="H9548" s="105">
        <v>20000</v>
      </c>
      <c r="I9548" s="105">
        <v>0</v>
      </c>
      <c r="J9548" s="106"/>
      <c r="K9548" s="107"/>
      <c r="L9548" s="105"/>
      <c r="M9548" s="105"/>
      <c r="N9548" s="106">
        <v>20000</v>
      </c>
      <c r="O9548" s="107">
        <v>0</v>
      </c>
      <c r="P9548" s="105"/>
      <c r="Q9548" s="105"/>
      <c r="R9548" s="106"/>
      <c r="S9548" s="107"/>
      <c r="T9548" s="105"/>
      <c r="U9548" s="105"/>
      <c r="V9548" s="106"/>
      <c r="W9548" s="107"/>
      <c r="X9548" s="105"/>
      <c r="Y9548" s="105"/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10"/>
      <c r="B9549" s="111"/>
      <c r="C9549" s="112"/>
      <c r="D9549" s="21">
        <f t="shared" si="246"/>
        <v>20000</v>
      </c>
      <c r="E9549" s="24">
        <f t="shared" si="247"/>
        <v>0</v>
      </c>
      <c r="F9549" s="104"/>
      <c r="G9549" s="104"/>
      <c r="H9549" s="105">
        <v>10000</v>
      </c>
      <c r="I9549" s="105">
        <v>0</v>
      </c>
      <c r="J9549" s="106"/>
      <c r="K9549" s="107"/>
      <c r="L9549" s="105"/>
      <c r="M9549" s="105"/>
      <c r="N9549" s="106">
        <v>10000</v>
      </c>
      <c r="O9549" s="107">
        <v>0</v>
      </c>
      <c r="P9549" s="105"/>
      <c r="Q9549" s="105"/>
      <c r="R9549" s="106"/>
      <c r="S9549" s="107"/>
      <c r="T9549" s="105"/>
      <c r="U9549" s="105"/>
      <c r="V9549" s="106"/>
      <c r="W9549" s="107"/>
      <c r="X9549" s="105"/>
      <c r="Y9549" s="105"/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10"/>
      <c r="B9550" s="111"/>
      <c r="C9550" s="112"/>
      <c r="D9550" s="21">
        <f t="shared" si="246"/>
        <v>0</v>
      </c>
      <c r="E9550" s="24">
        <f t="shared" si="247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10"/>
      <c r="B9551" s="111"/>
      <c r="C9551" s="112"/>
      <c r="D9551" s="21">
        <f t="shared" si="246"/>
        <v>0</v>
      </c>
      <c r="E9551" s="24">
        <f t="shared" si="247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/>
      <c r="W9551" s="107"/>
      <c r="X9551" s="105"/>
      <c r="Y9551" s="105"/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10"/>
      <c r="B9552" s="111"/>
      <c r="C9552" s="112"/>
      <c r="D9552" s="21">
        <f t="shared" si="246"/>
        <v>2400</v>
      </c>
      <c r="E9552" s="24">
        <f t="shared" si="247"/>
        <v>0</v>
      </c>
      <c r="F9552" s="104"/>
      <c r="G9552" s="104"/>
      <c r="H9552" s="105">
        <v>1600</v>
      </c>
      <c r="I9552" s="105">
        <v>0</v>
      </c>
      <c r="J9552" s="106"/>
      <c r="K9552" s="107"/>
      <c r="L9552" s="105"/>
      <c r="M9552" s="105"/>
      <c r="N9552" s="106">
        <v>800</v>
      </c>
      <c r="O9552" s="107">
        <v>0</v>
      </c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10"/>
      <c r="B9553" s="111"/>
      <c r="C9553" s="112"/>
      <c r="D9553" s="21">
        <f t="shared" si="246"/>
        <v>110952.36</v>
      </c>
      <c r="E9553" s="24">
        <f t="shared" si="247"/>
        <v>0</v>
      </c>
      <c r="F9553" s="104"/>
      <c r="G9553" s="104"/>
      <c r="H9553" s="105">
        <v>57389.15</v>
      </c>
      <c r="I9553" s="105">
        <v>0</v>
      </c>
      <c r="J9553" s="106"/>
      <c r="K9553" s="107"/>
      <c r="L9553" s="105"/>
      <c r="M9553" s="105"/>
      <c r="N9553" s="106">
        <v>53563.21</v>
      </c>
      <c r="O9553" s="107">
        <v>0</v>
      </c>
      <c r="P9553" s="105"/>
      <c r="Q9553" s="105"/>
      <c r="R9553" s="106"/>
      <c r="S9553" s="107"/>
      <c r="T9553" s="105"/>
      <c r="U9553" s="105"/>
      <c r="V9553" s="106"/>
      <c r="W9553" s="107"/>
      <c r="X9553" s="105"/>
      <c r="Y9553" s="105"/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10"/>
      <c r="B9554" s="111"/>
      <c r="C9554" s="112"/>
      <c r="D9554" s="21">
        <f t="shared" si="246"/>
        <v>116417.47</v>
      </c>
      <c r="E9554" s="24">
        <f t="shared" si="247"/>
        <v>0</v>
      </c>
      <c r="F9554" s="104"/>
      <c r="G9554" s="104"/>
      <c r="H9554" s="105">
        <v>60215.93</v>
      </c>
      <c r="I9554" s="105">
        <v>0</v>
      </c>
      <c r="J9554" s="106"/>
      <c r="K9554" s="107"/>
      <c r="L9554" s="105"/>
      <c r="M9554" s="105"/>
      <c r="N9554" s="106">
        <v>56201.54</v>
      </c>
      <c r="O9554" s="107">
        <v>0</v>
      </c>
      <c r="P9554" s="105"/>
      <c r="Q9554" s="105"/>
      <c r="R9554" s="106"/>
      <c r="S9554" s="107"/>
      <c r="T9554" s="105"/>
      <c r="U9554" s="105"/>
      <c r="V9554" s="106"/>
      <c r="W9554" s="107"/>
      <c r="X9554" s="105"/>
      <c r="Y9554" s="105"/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10"/>
      <c r="B9555" s="111"/>
      <c r="C9555" s="112"/>
      <c r="D9555" s="21">
        <f t="shared" si="246"/>
        <v>31608.61</v>
      </c>
      <c r="E9555" s="24">
        <f t="shared" si="247"/>
        <v>0</v>
      </c>
      <c r="F9555" s="104"/>
      <c r="G9555" s="104"/>
      <c r="H9555" s="105">
        <v>16349.29</v>
      </c>
      <c r="I9555" s="105">
        <v>0</v>
      </c>
      <c r="J9555" s="106"/>
      <c r="K9555" s="107"/>
      <c r="L9555" s="105"/>
      <c r="M9555" s="105"/>
      <c r="N9555" s="106">
        <v>15259.32</v>
      </c>
      <c r="O9555" s="107">
        <v>0</v>
      </c>
      <c r="P9555" s="105"/>
      <c r="Q9555" s="105"/>
      <c r="R9555" s="106"/>
      <c r="S9555" s="107"/>
      <c r="T9555" s="105"/>
      <c r="U9555" s="105"/>
      <c r="V9555" s="106"/>
      <c r="W9555" s="107"/>
      <c r="X9555" s="105"/>
      <c r="Y9555" s="105"/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10"/>
      <c r="B9556" s="111"/>
      <c r="C9556" s="112"/>
      <c r="D9556" s="21">
        <f t="shared" si="246"/>
        <v>13669.59</v>
      </c>
      <c r="E9556" s="24">
        <f t="shared" si="247"/>
        <v>0</v>
      </c>
      <c r="F9556" s="104"/>
      <c r="G9556" s="104"/>
      <c r="H9556" s="113">
        <v>7070.48</v>
      </c>
      <c r="I9556" s="113">
        <v>0</v>
      </c>
      <c r="J9556" s="31"/>
      <c r="K9556" s="32"/>
      <c r="L9556" s="113"/>
      <c r="M9556" s="113"/>
      <c r="N9556" s="31">
        <v>6599.11</v>
      </c>
      <c r="O9556" s="32">
        <v>0</v>
      </c>
      <c r="P9556" s="105"/>
      <c r="Q9556" s="105"/>
      <c r="R9556" s="31"/>
      <c r="S9556" s="32"/>
      <c r="T9556" s="113"/>
      <c r="U9556" s="113"/>
      <c r="V9556" s="31"/>
      <c r="W9556" s="32"/>
      <c r="X9556" s="113"/>
      <c r="Y9556" s="113"/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10"/>
      <c r="B9557" s="111"/>
      <c r="C9557" s="112"/>
      <c r="D9557" s="21">
        <f t="shared" si="246"/>
        <v>22939.56</v>
      </c>
      <c r="E9557" s="24">
        <f t="shared" si="247"/>
        <v>0</v>
      </c>
      <c r="F9557" s="104"/>
      <c r="G9557" s="104"/>
      <c r="H9557" s="113">
        <v>11865.29</v>
      </c>
      <c r="I9557" s="113">
        <v>0</v>
      </c>
      <c r="J9557" s="31"/>
      <c r="K9557" s="32"/>
      <c r="L9557" s="113"/>
      <c r="M9557" s="113"/>
      <c r="N9557" s="31">
        <v>11074.27</v>
      </c>
      <c r="O9557" s="32">
        <v>0</v>
      </c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10"/>
      <c r="B9558" s="111"/>
      <c r="C9558" s="112"/>
      <c r="D9558" s="21">
        <f t="shared" si="246"/>
        <v>0</v>
      </c>
      <c r="E9558" s="24">
        <f t="shared" si="247"/>
        <v>0</v>
      </c>
      <c r="F9558" s="104"/>
      <c r="G9558" s="104"/>
      <c r="H9558" s="105"/>
      <c r="I9558" s="105"/>
      <c r="J9558" s="106"/>
      <c r="K9558" s="107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10"/>
      <c r="B9559" s="111"/>
      <c r="C9559" s="112"/>
      <c r="D9559" s="21">
        <f t="shared" si="246"/>
        <v>0</v>
      </c>
      <c r="E9559" s="24">
        <f t="shared" si="247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10"/>
      <c r="B9560" s="111"/>
      <c r="C9560" s="112"/>
      <c r="D9560" s="21">
        <f t="shared" si="246"/>
        <v>0</v>
      </c>
      <c r="E9560" s="24">
        <f t="shared" si="247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10"/>
      <c r="B9561" s="111"/>
      <c r="C9561" s="112"/>
      <c r="D9561" s="21">
        <f t="shared" si="246"/>
        <v>34752.36</v>
      </c>
      <c r="E9561" s="24">
        <f t="shared" si="247"/>
        <v>0</v>
      </c>
      <c r="F9561" s="104"/>
      <c r="G9561" s="104"/>
      <c r="H9561" s="113">
        <v>17975.36</v>
      </c>
      <c r="I9561" s="113">
        <v>0</v>
      </c>
      <c r="J9561" s="31"/>
      <c r="K9561" s="32"/>
      <c r="L9561" s="113"/>
      <c r="M9561" s="113"/>
      <c r="N9561" s="31">
        <v>16777</v>
      </c>
      <c r="O9561" s="32">
        <v>0</v>
      </c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10"/>
      <c r="B9562" s="111"/>
      <c r="C9562" s="112"/>
      <c r="D9562" s="21">
        <f t="shared" si="246"/>
        <v>0</v>
      </c>
      <c r="E9562" s="24">
        <f t="shared" si="247"/>
        <v>0</v>
      </c>
      <c r="F9562" s="104"/>
      <c r="G9562" s="104"/>
      <c r="H9562" s="105">
        <v>0</v>
      </c>
      <c r="I9562" s="105">
        <v>0</v>
      </c>
      <c r="J9562" s="106"/>
      <c r="K9562" s="107"/>
      <c r="L9562" s="105"/>
      <c r="M9562" s="105"/>
      <c r="N9562" s="106">
        <v>0</v>
      </c>
      <c r="O9562" s="107">
        <v>0</v>
      </c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10"/>
      <c r="B9563" s="111"/>
      <c r="C9563" s="112"/>
      <c r="D9563" s="21">
        <f t="shared" si="246"/>
        <v>0</v>
      </c>
      <c r="E9563" s="24">
        <f t="shared" si="247"/>
        <v>0</v>
      </c>
      <c r="F9563" s="104"/>
      <c r="G9563" s="104"/>
      <c r="H9563" s="105"/>
      <c r="I9563" s="105"/>
      <c r="J9563" s="106"/>
      <c r="K9563" s="107"/>
      <c r="L9563" s="105"/>
      <c r="M9563" s="105"/>
      <c r="N9563" s="106"/>
      <c r="O9563" s="107"/>
      <c r="P9563" s="105"/>
      <c r="Q9563" s="105"/>
      <c r="R9563" s="106"/>
      <c r="S9563" s="107"/>
      <c r="T9563" s="105"/>
      <c r="U9563" s="105"/>
      <c r="V9563" s="106"/>
      <c r="W9563" s="107"/>
      <c r="X9563" s="105"/>
      <c r="Y9563" s="105"/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10"/>
      <c r="B9564" s="111"/>
      <c r="C9564" s="112"/>
      <c r="D9564" s="21">
        <f t="shared" si="246"/>
        <v>0</v>
      </c>
      <c r="E9564" s="24">
        <f t="shared" si="247"/>
        <v>0</v>
      </c>
      <c r="F9564" s="104"/>
      <c r="G9564" s="104"/>
      <c r="H9564" s="113"/>
      <c r="I9564" s="113"/>
      <c r="J9564" s="31"/>
      <c r="K9564" s="32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10"/>
      <c r="B9565" s="111"/>
      <c r="C9565" s="112"/>
      <c r="D9565" s="21">
        <f t="shared" si="246"/>
        <v>0</v>
      </c>
      <c r="E9565" s="24">
        <f t="shared" si="247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10"/>
      <c r="B9566" s="111"/>
      <c r="C9566" s="112"/>
      <c r="D9566" s="21">
        <f t="shared" si="246"/>
        <v>0</v>
      </c>
      <c r="E9566" s="24">
        <f t="shared" si="247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10"/>
      <c r="B9567" s="111"/>
      <c r="C9567" s="112"/>
      <c r="D9567" s="21">
        <f t="shared" si="246"/>
        <v>0</v>
      </c>
      <c r="E9567" s="24">
        <f t="shared" si="247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10"/>
      <c r="B9568" s="111"/>
      <c r="C9568" s="112"/>
      <c r="D9568" s="21">
        <f t="shared" si="246"/>
        <v>165581.90999999997</v>
      </c>
      <c r="E9568" s="24">
        <f t="shared" si="247"/>
        <v>0</v>
      </c>
      <c r="F9568" s="104"/>
      <c r="G9568" s="104"/>
      <c r="H9568" s="113">
        <v>85645.79</v>
      </c>
      <c r="I9568" s="113">
        <v>0</v>
      </c>
      <c r="J9568" s="31"/>
      <c r="K9568" s="32"/>
      <c r="L9568" s="113"/>
      <c r="M9568" s="113"/>
      <c r="N9568" s="31">
        <v>79936.12</v>
      </c>
      <c r="O9568" s="32">
        <v>0</v>
      </c>
      <c r="P9568" s="113"/>
      <c r="Q9568" s="113"/>
      <c r="R9568" s="31"/>
      <c r="S9568" s="32"/>
      <c r="T9568" s="113"/>
      <c r="U9568" s="113"/>
      <c r="V9568" s="31"/>
      <c r="W9568" s="32"/>
      <c r="X9568" s="113"/>
      <c r="Y9568" s="113"/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10"/>
      <c r="B9569" s="111"/>
      <c r="C9569" s="112"/>
      <c r="D9569" s="21">
        <f t="shared" si="246"/>
        <v>0</v>
      </c>
      <c r="E9569" s="24">
        <f t="shared" si="247"/>
        <v>0</v>
      </c>
      <c r="F9569" s="104"/>
      <c r="G9569" s="104"/>
      <c r="H9569" s="105">
        <v>0</v>
      </c>
      <c r="I9569" s="105">
        <v>0</v>
      </c>
      <c r="J9569" s="106"/>
      <c r="K9569" s="107"/>
      <c r="L9569" s="105"/>
      <c r="M9569" s="105"/>
      <c r="N9569" s="106">
        <v>0</v>
      </c>
      <c r="O9569" s="107">
        <v>0</v>
      </c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10"/>
      <c r="B9570" s="111"/>
      <c r="C9570" s="112"/>
      <c r="D9570" s="21">
        <f t="shared" si="246"/>
        <v>0</v>
      </c>
      <c r="E9570" s="24">
        <f t="shared" si="247"/>
        <v>0</v>
      </c>
      <c r="F9570" s="104"/>
      <c r="G9570" s="104"/>
      <c r="H9570" s="113"/>
      <c r="I9570" s="113"/>
      <c r="J9570" s="31"/>
      <c r="K9570" s="32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10"/>
      <c r="B9571" s="111"/>
      <c r="C9571" s="112"/>
      <c r="D9571" s="21">
        <f t="shared" si="246"/>
        <v>8467.09</v>
      </c>
      <c r="E9571" s="24">
        <f t="shared" si="247"/>
        <v>0</v>
      </c>
      <c r="F9571" s="104"/>
      <c r="G9571" s="104"/>
      <c r="H9571" s="105">
        <v>4379.53</v>
      </c>
      <c r="I9571" s="105">
        <v>0</v>
      </c>
      <c r="J9571" s="106"/>
      <c r="K9571" s="107"/>
      <c r="L9571" s="105"/>
      <c r="M9571" s="105"/>
      <c r="N9571" s="106">
        <v>4087.56</v>
      </c>
      <c r="O9571" s="107">
        <v>0</v>
      </c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10"/>
      <c r="B9572" s="111"/>
      <c r="C9572" s="112"/>
      <c r="D9572" s="21">
        <f t="shared" si="246"/>
        <v>0</v>
      </c>
      <c r="E9572" s="24">
        <f t="shared" si="247"/>
        <v>0</v>
      </c>
      <c r="F9572" s="104"/>
      <c r="G9572" s="104"/>
      <c r="H9572" s="113"/>
      <c r="I9572" s="113"/>
      <c r="J9572" s="31"/>
      <c r="K9572" s="32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10"/>
      <c r="B9573" s="111"/>
      <c r="C9573" s="112"/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10"/>
      <c r="B9574" s="111"/>
      <c r="C9574" s="112"/>
      <c r="D9574" s="21">
        <f t="shared" si="248"/>
        <v>0</v>
      </c>
      <c r="E9574" s="24">
        <f t="shared" si="24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10"/>
      <c r="B9575" s="111"/>
      <c r="C9575" s="112"/>
      <c r="D9575" s="21">
        <f t="shared" si="248"/>
        <v>0</v>
      </c>
      <c r="E9575" s="24">
        <f t="shared" si="249"/>
        <v>0</v>
      </c>
      <c r="F9575" s="104"/>
      <c r="G9575" s="104"/>
      <c r="H9575" s="105"/>
      <c r="I9575" s="105"/>
      <c r="J9575" s="106"/>
      <c r="K9575" s="107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10"/>
      <c r="B9576" s="111"/>
      <c r="C9576" s="112"/>
      <c r="D9576" s="21">
        <f t="shared" si="248"/>
        <v>0</v>
      </c>
      <c r="E9576" s="24">
        <f t="shared" si="249"/>
        <v>0</v>
      </c>
      <c r="F9576" s="104"/>
      <c r="G9576" s="104"/>
      <c r="H9576" s="113"/>
      <c r="I9576" s="113"/>
      <c r="J9576" s="31"/>
      <c r="K9576" s="32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10"/>
      <c r="B9577" s="111"/>
      <c r="C9577" s="112"/>
      <c r="D9577" s="21">
        <f t="shared" si="248"/>
        <v>0</v>
      </c>
      <c r="E9577" s="24">
        <f t="shared" si="249"/>
        <v>0</v>
      </c>
      <c r="F9577" s="104"/>
      <c r="G9577" s="104"/>
      <c r="H9577" s="105"/>
      <c r="I9577" s="105"/>
      <c r="J9577" s="106"/>
      <c r="K9577" s="107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10"/>
      <c r="B9578" s="111"/>
      <c r="C9578" s="112"/>
      <c r="D9578" s="21">
        <f t="shared" si="248"/>
        <v>0</v>
      </c>
      <c r="E9578" s="24">
        <f t="shared" si="249"/>
        <v>0</v>
      </c>
      <c r="F9578" s="104"/>
      <c r="G9578" s="104"/>
      <c r="H9578" s="113"/>
      <c r="I9578" s="113"/>
      <c r="J9578" s="31"/>
      <c r="K9578" s="32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10"/>
      <c r="B9579" s="111"/>
      <c r="C9579" s="112"/>
      <c r="D9579" s="21">
        <f t="shared" si="248"/>
        <v>0</v>
      </c>
      <c r="E9579" s="24">
        <f t="shared" si="24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10"/>
      <c r="B9580" s="111"/>
      <c r="C9580" s="112"/>
      <c r="D9580" s="21">
        <f t="shared" si="248"/>
        <v>2917.2200000000003</v>
      </c>
      <c r="E9580" s="24">
        <f t="shared" si="249"/>
        <v>0</v>
      </c>
      <c r="F9580" s="104"/>
      <c r="G9580" s="104"/>
      <c r="H9580" s="113">
        <v>1508.9</v>
      </c>
      <c r="I9580" s="113">
        <v>0</v>
      </c>
      <c r="J9580" s="31"/>
      <c r="K9580" s="32"/>
      <c r="L9580" s="113"/>
      <c r="M9580" s="113"/>
      <c r="N9580" s="31">
        <v>1408.32</v>
      </c>
      <c r="O9580" s="32">
        <v>0</v>
      </c>
      <c r="P9580" s="113"/>
      <c r="Q9580" s="113"/>
      <c r="R9580" s="31"/>
      <c r="S9580" s="32"/>
      <c r="T9580" s="113"/>
      <c r="U9580" s="113"/>
      <c r="V9580" s="31"/>
      <c r="W9580" s="32"/>
      <c r="X9580" s="113"/>
      <c r="Y9580" s="113"/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10"/>
      <c r="B9581" s="111"/>
      <c r="C9581" s="112"/>
      <c r="D9581" s="21">
        <f t="shared" si="248"/>
        <v>9383.7999999999993</v>
      </c>
      <c r="E9581" s="24">
        <f t="shared" si="249"/>
        <v>0</v>
      </c>
      <c r="F9581" s="104"/>
      <c r="G9581" s="104"/>
      <c r="H9581" s="113">
        <v>4853.6899999999996</v>
      </c>
      <c r="I9581" s="113">
        <v>0</v>
      </c>
      <c r="J9581" s="31"/>
      <c r="K9581" s="32"/>
      <c r="L9581" s="113"/>
      <c r="M9581" s="113"/>
      <c r="N9581" s="31">
        <v>4530.1099999999997</v>
      </c>
      <c r="O9581" s="32">
        <v>0</v>
      </c>
      <c r="P9581" s="113"/>
      <c r="Q9581" s="113"/>
      <c r="R9581" s="31"/>
      <c r="S9581" s="32"/>
      <c r="T9581" s="113"/>
      <c r="U9581" s="113"/>
      <c r="V9581" s="31"/>
      <c r="W9581" s="32"/>
      <c r="X9581" s="113"/>
      <c r="Y9581" s="113"/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10"/>
      <c r="B9582" s="111"/>
      <c r="C9582" s="112"/>
      <c r="D9582" s="21">
        <f t="shared" si="248"/>
        <v>0</v>
      </c>
      <c r="E9582" s="24">
        <f t="shared" si="249"/>
        <v>0</v>
      </c>
      <c r="F9582" s="104"/>
      <c r="G9582" s="104"/>
      <c r="H9582" s="113"/>
      <c r="I9582" s="113"/>
      <c r="J9582" s="31"/>
      <c r="K9582" s="32"/>
      <c r="L9582" s="113"/>
      <c r="M9582" s="113"/>
      <c r="N9582" s="31"/>
      <c r="O9582" s="32"/>
      <c r="P9582" s="113"/>
      <c r="Q9582" s="113"/>
      <c r="R9582" s="31"/>
      <c r="S9582" s="32"/>
      <c r="T9582" s="113"/>
      <c r="U9582" s="113"/>
      <c r="V9582" s="31"/>
      <c r="W9582" s="32"/>
      <c r="X9582" s="113"/>
      <c r="Y9582" s="113"/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10"/>
      <c r="B9583" s="111"/>
      <c r="C9583" s="112"/>
      <c r="D9583" s="21">
        <f t="shared" si="248"/>
        <v>0</v>
      </c>
      <c r="E9583" s="24">
        <f t="shared" si="24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10"/>
      <c r="B9584" s="111"/>
      <c r="C9584" s="112"/>
      <c r="D9584" s="21">
        <f t="shared" si="248"/>
        <v>0</v>
      </c>
      <c r="E9584" s="24">
        <f t="shared" si="249"/>
        <v>0</v>
      </c>
      <c r="F9584" s="104"/>
      <c r="G9584" s="104"/>
      <c r="H9584" s="105"/>
      <c r="I9584" s="105"/>
      <c r="J9584" s="106"/>
      <c r="K9584" s="107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10"/>
      <c r="B9585" s="111"/>
      <c r="C9585" s="112"/>
      <c r="D9585" s="21">
        <f t="shared" si="248"/>
        <v>0</v>
      </c>
      <c r="E9585" s="24">
        <f t="shared" si="249"/>
        <v>0</v>
      </c>
      <c r="F9585" s="104"/>
      <c r="G9585" s="104"/>
      <c r="H9585" s="105"/>
      <c r="I9585" s="105"/>
      <c r="J9585" s="106"/>
      <c r="K9585" s="107"/>
      <c r="L9585" s="105"/>
      <c r="M9585" s="105"/>
      <c r="N9585" s="106"/>
      <c r="O9585" s="107"/>
      <c r="P9585" s="105"/>
      <c r="Q9585" s="105"/>
      <c r="R9585" s="106"/>
      <c r="S9585" s="107"/>
      <c r="T9585" s="105"/>
      <c r="U9585" s="105"/>
      <c r="V9585" s="106"/>
      <c r="W9585" s="107"/>
      <c r="X9585" s="105"/>
      <c r="Y9585" s="105"/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10"/>
      <c r="B9586" s="111"/>
      <c r="C9586" s="112"/>
      <c r="D9586" s="21">
        <f t="shared" si="248"/>
        <v>0</v>
      </c>
      <c r="E9586" s="24">
        <f t="shared" si="24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10"/>
      <c r="B9587" s="111"/>
      <c r="C9587" s="112"/>
      <c r="D9587" s="21">
        <f t="shared" si="248"/>
        <v>0</v>
      </c>
      <c r="E9587" s="24">
        <f t="shared" si="249"/>
        <v>0</v>
      </c>
      <c r="F9587" s="104"/>
      <c r="G9587" s="104"/>
      <c r="H9587" s="113"/>
      <c r="I9587" s="113"/>
      <c r="J9587" s="31"/>
      <c r="K9587" s="32"/>
      <c r="L9587" s="113"/>
      <c r="M9587" s="113"/>
      <c r="N9587" s="31"/>
      <c r="O9587" s="32"/>
      <c r="P9587" s="105"/>
      <c r="Q9587" s="105"/>
      <c r="R9587" s="31"/>
      <c r="S9587" s="32"/>
      <c r="T9587" s="113"/>
      <c r="U9587" s="113"/>
      <c r="V9587" s="31"/>
      <c r="W9587" s="32"/>
      <c r="X9587" s="113"/>
      <c r="Y9587" s="113"/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10"/>
      <c r="B9588" s="111"/>
      <c r="C9588" s="112"/>
      <c r="D9588" s="21">
        <f t="shared" si="248"/>
        <v>26522.94</v>
      </c>
      <c r="E9588" s="24">
        <f t="shared" si="249"/>
        <v>0</v>
      </c>
      <c r="F9588" s="104"/>
      <c r="G9588" s="104"/>
      <c r="H9588" s="113">
        <v>15471.8</v>
      </c>
      <c r="I9588" s="113">
        <v>0</v>
      </c>
      <c r="J9588" s="31"/>
      <c r="K9588" s="32"/>
      <c r="L9588" s="113"/>
      <c r="M9588" s="113"/>
      <c r="N9588" s="31">
        <v>11051.14</v>
      </c>
      <c r="O9588" s="32">
        <v>0</v>
      </c>
      <c r="P9588" s="113"/>
      <c r="Q9588" s="113"/>
      <c r="R9588" s="31"/>
      <c r="S9588" s="32"/>
      <c r="T9588" s="113"/>
      <c r="U9588" s="113"/>
      <c r="V9588" s="31"/>
      <c r="W9588" s="32"/>
      <c r="X9588" s="113"/>
      <c r="Y9588" s="113"/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10"/>
      <c r="B9589" s="111"/>
      <c r="C9589" s="112"/>
      <c r="D9589" s="21">
        <f t="shared" si="248"/>
        <v>0</v>
      </c>
      <c r="E9589" s="24">
        <f t="shared" si="249"/>
        <v>0</v>
      </c>
      <c r="F9589" s="104"/>
      <c r="G9589" s="104"/>
      <c r="H9589" s="113"/>
      <c r="I9589" s="113"/>
      <c r="J9589" s="31"/>
      <c r="K9589" s="32"/>
      <c r="L9589" s="113"/>
      <c r="M9589" s="113"/>
      <c r="N9589" s="31"/>
      <c r="O9589" s="32"/>
      <c r="P9589" s="113"/>
      <c r="Q9589" s="113"/>
      <c r="R9589" s="31"/>
      <c r="S9589" s="32"/>
      <c r="T9589" s="113"/>
      <c r="U9589" s="113"/>
      <c r="V9589" s="31"/>
      <c r="W9589" s="32"/>
      <c r="X9589" s="113"/>
      <c r="Y9589" s="113"/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10"/>
      <c r="B9590" s="111"/>
      <c r="C9590" s="112"/>
      <c r="D9590" s="21">
        <f t="shared" si="248"/>
        <v>1771.9299999999998</v>
      </c>
      <c r="E9590" s="24">
        <f t="shared" si="249"/>
        <v>413.36</v>
      </c>
      <c r="F9590" s="104"/>
      <c r="G9590" s="104"/>
      <c r="H9590" s="113">
        <v>916.52</v>
      </c>
      <c r="I9590" s="113">
        <v>0</v>
      </c>
      <c r="J9590" s="31"/>
      <c r="K9590" s="32"/>
      <c r="L9590" s="113"/>
      <c r="M9590" s="113"/>
      <c r="N9590" s="31">
        <v>855.41</v>
      </c>
      <c r="O9590" s="32">
        <v>413.36</v>
      </c>
      <c r="P9590" s="113"/>
      <c r="Q9590" s="113"/>
      <c r="R9590" s="31"/>
      <c r="S9590" s="32"/>
      <c r="T9590" s="113"/>
      <c r="U9590" s="113"/>
      <c r="V9590" s="31"/>
      <c r="W9590" s="32"/>
      <c r="X9590" s="113"/>
      <c r="Y9590" s="113"/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10"/>
      <c r="B9591" s="111"/>
      <c r="C9591" s="112"/>
      <c r="D9591" s="21">
        <f t="shared" si="248"/>
        <v>4540.2700000000004</v>
      </c>
      <c r="E9591" s="24">
        <f t="shared" si="249"/>
        <v>0</v>
      </c>
      <c r="F9591" s="104"/>
      <c r="G9591" s="104"/>
      <c r="H9591" s="113">
        <v>2348.41</v>
      </c>
      <c r="I9591" s="113">
        <v>0</v>
      </c>
      <c r="J9591" s="31"/>
      <c r="K9591" s="32"/>
      <c r="L9591" s="113"/>
      <c r="M9591" s="113"/>
      <c r="N9591" s="31">
        <v>2191.86</v>
      </c>
      <c r="O9591" s="32">
        <v>0</v>
      </c>
      <c r="P9591" s="113"/>
      <c r="Q9591" s="113"/>
      <c r="R9591" s="31"/>
      <c r="S9591" s="32"/>
      <c r="T9591" s="113"/>
      <c r="U9591" s="113"/>
      <c r="V9591" s="31"/>
      <c r="W9591" s="32"/>
      <c r="X9591" s="113"/>
      <c r="Y9591" s="113"/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10"/>
      <c r="B9592" s="111"/>
      <c r="C9592" s="112"/>
      <c r="D9592" s="21">
        <f t="shared" si="248"/>
        <v>0</v>
      </c>
      <c r="E9592" s="24">
        <f t="shared" si="249"/>
        <v>0</v>
      </c>
      <c r="F9592" s="104"/>
      <c r="G9592" s="104"/>
      <c r="H9592" s="113"/>
      <c r="I9592" s="113"/>
      <c r="J9592" s="31"/>
      <c r="K9592" s="32"/>
      <c r="L9592" s="113"/>
      <c r="M9592" s="113"/>
      <c r="N9592" s="31"/>
      <c r="O9592" s="32"/>
      <c r="P9592" s="113"/>
      <c r="Q9592" s="113"/>
      <c r="R9592" s="31"/>
      <c r="S9592" s="32"/>
      <c r="T9592" s="113"/>
      <c r="U9592" s="113"/>
      <c r="V9592" s="31"/>
      <c r="W9592" s="32"/>
      <c r="X9592" s="113"/>
      <c r="Y9592" s="113"/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10"/>
      <c r="B9593" s="111"/>
      <c r="C9593" s="112"/>
      <c r="D9593" s="21">
        <f t="shared" si="248"/>
        <v>0</v>
      </c>
      <c r="E9593" s="24">
        <f t="shared" si="24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10"/>
      <c r="B9594" s="111"/>
      <c r="C9594" s="112"/>
      <c r="D9594" s="21">
        <f t="shared" si="248"/>
        <v>178944.25</v>
      </c>
      <c r="E9594" s="24">
        <f t="shared" si="249"/>
        <v>0</v>
      </c>
      <c r="F9594" s="104"/>
      <c r="G9594" s="104"/>
      <c r="H9594" s="113">
        <v>92557.37</v>
      </c>
      <c r="I9594" s="113">
        <v>0</v>
      </c>
      <c r="J9594" s="31"/>
      <c r="K9594" s="32"/>
      <c r="L9594" s="113"/>
      <c r="M9594" s="113"/>
      <c r="N9594" s="31">
        <v>86386.880000000005</v>
      </c>
      <c r="O9594" s="32">
        <v>0</v>
      </c>
      <c r="P9594" s="113"/>
      <c r="Q9594" s="113"/>
      <c r="R9594" s="31"/>
      <c r="S9594" s="32"/>
      <c r="T9594" s="113"/>
      <c r="U9594" s="113"/>
      <c r="V9594" s="31"/>
      <c r="W9594" s="32"/>
      <c r="X9594" s="113"/>
      <c r="Y9594" s="113"/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10"/>
      <c r="B9595" s="111"/>
      <c r="C9595" s="112"/>
      <c r="D9595" s="21">
        <f t="shared" si="248"/>
        <v>29879.260000000002</v>
      </c>
      <c r="E9595" s="24">
        <f t="shared" si="249"/>
        <v>0</v>
      </c>
      <c r="F9595" s="104"/>
      <c r="G9595" s="104"/>
      <c r="H9595" s="113">
        <v>12042.06</v>
      </c>
      <c r="I9595" s="113">
        <v>0</v>
      </c>
      <c r="J9595" s="31"/>
      <c r="K9595" s="32"/>
      <c r="L9595" s="113"/>
      <c r="M9595" s="113"/>
      <c r="N9595" s="31">
        <v>17837.2</v>
      </c>
      <c r="O9595" s="32">
        <v>0</v>
      </c>
      <c r="P9595" s="113"/>
      <c r="Q9595" s="113"/>
      <c r="R9595" s="31"/>
      <c r="S9595" s="32"/>
      <c r="T9595" s="113"/>
      <c r="U9595" s="113"/>
      <c r="V9595" s="31"/>
      <c r="W9595" s="32"/>
      <c r="X9595" s="113"/>
      <c r="Y9595" s="113"/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10"/>
      <c r="B9596" s="111"/>
      <c r="C9596" s="112"/>
      <c r="D9596" s="21">
        <f t="shared" si="248"/>
        <v>4073.19</v>
      </c>
      <c r="E9596" s="24">
        <f t="shared" si="249"/>
        <v>0</v>
      </c>
      <c r="F9596" s="104"/>
      <c r="G9596" s="104"/>
      <c r="H9596" s="105">
        <v>2106.81</v>
      </c>
      <c r="I9596" s="105">
        <v>0</v>
      </c>
      <c r="J9596" s="106"/>
      <c r="K9596" s="107"/>
      <c r="L9596" s="105"/>
      <c r="M9596" s="105"/>
      <c r="N9596" s="106">
        <v>1966.38</v>
      </c>
      <c r="O9596" s="107">
        <v>0</v>
      </c>
      <c r="P9596" s="113"/>
      <c r="Q9596" s="113"/>
      <c r="R9596" s="106"/>
      <c r="S9596" s="107"/>
      <c r="T9596" s="105"/>
      <c r="U9596" s="105"/>
      <c r="V9596" s="106"/>
      <c r="W9596" s="107"/>
      <c r="X9596" s="105"/>
      <c r="Y9596" s="105"/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10"/>
      <c r="B9597" s="111"/>
      <c r="C9597" s="112"/>
      <c r="D9597" s="21">
        <f t="shared" si="248"/>
        <v>0</v>
      </c>
      <c r="E9597" s="24">
        <f t="shared" si="249"/>
        <v>0</v>
      </c>
      <c r="F9597" s="104"/>
      <c r="G9597" s="104"/>
      <c r="H9597" s="105"/>
      <c r="I9597" s="105"/>
      <c r="J9597" s="106"/>
      <c r="K9597" s="107"/>
      <c r="L9597" s="105"/>
      <c r="M9597" s="105"/>
      <c r="N9597" s="106"/>
      <c r="O9597" s="107"/>
      <c r="P9597" s="105"/>
      <c r="Q9597" s="105"/>
      <c r="R9597" s="106"/>
      <c r="S9597" s="107"/>
      <c r="T9597" s="105"/>
      <c r="U9597" s="105"/>
      <c r="V9597" s="106"/>
      <c r="W9597" s="107"/>
      <c r="X9597" s="105"/>
      <c r="Y9597" s="105"/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10"/>
      <c r="B9598" s="111"/>
      <c r="C9598" s="112"/>
      <c r="D9598" s="21">
        <f t="shared" si="248"/>
        <v>0</v>
      </c>
      <c r="E9598" s="24">
        <f t="shared" si="24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10"/>
      <c r="B9599" s="111"/>
      <c r="C9599" s="112"/>
      <c r="D9599" s="21">
        <f t="shared" si="248"/>
        <v>14246.56</v>
      </c>
      <c r="E9599" s="24">
        <f t="shared" si="24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>
        <v>14246.56</v>
      </c>
      <c r="O9599" s="107">
        <v>0</v>
      </c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10"/>
      <c r="B9600" s="111"/>
      <c r="C9600" s="112"/>
      <c r="D9600" s="21">
        <f t="shared" si="248"/>
        <v>0</v>
      </c>
      <c r="E9600" s="24">
        <f t="shared" si="249"/>
        <v>0</v>
      </c>
      <c r="F9600" s="104"/>
      <c r="G9600" s="104"/>
      <c r="H9600" s="113"/>
      <c r="I9600" s="113"/>
      <c r="J9600" s="31"/>
      <c r="K9600" s="32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10"/>
      <c r="B9601" s="111"/>
      <c r="C9601" s="112"/>
      <c r="D9601" s="21">
        <f t="shared" si="248"/>
        <v>0</v>
      </c>
      <c r="E9601" s="24">
        <f t="shared" si="249"/>
        <v>0</v>
      </c>
      <c r="F9601" s="104"/>
      <c r="G9601" s="104"/>
      <c r="H9601" s="105"/>
      <c r="I9601" s="105"/>
      <c r="J9601" s="106"/>
      <c r="K9601" s="107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10"/>
      <c r="B9602" s="111"/>
      <c r="C9602" s="112"/>
      <c r="D9602" s="21">
        <f t="shared" si="248"/>
        <v>0</v>
      </c>
      <c r="E9602" s="24">
        <f t="shared" si="249"/>
        <v>0</v>
      </c>
      <c r="F9602" s="104"/>
      <c r="G9602" s="104"/>
      <c r="H9602" s="113"/>
      <c r="I9602" s="113"/>
      <c r="J9602" s="31"/>
      <c r="K9602" s="32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10"/>
      <c r="B9603" s="111"/>
      <c r="C9603" s="112"/>
      <c r="D9603" s="21">
        <f t="shared" si="248"/>
        <v>0</v>
      </c>
      <c r="E9603" s="24">
        <f t="shared" si="249"/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10"/>
      <c r="B9604" s="111"/>
      <c r="C9604" s="112"/>
      <c r="D9604" s="21">
        <f t="shared" si="248"/>
        <v>0</v>
      </c>
      <c r="E9604" s="24">
        <f t="shared" si="249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10"/>
      <c r="B9605" s="111"/>
      <c r="C9605" s="112"/>
      <c r="D9605" s="21">
        <f t="shared" si="248"/>
        <v>0</v>
      </c>
      <c r="E9605" s="24">
        <f t="shared" si="249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10"/>
      <c r="B9606" s="111"/>
      <c r="C9606" s="112"/>
      <c r="D9606" s="21">
        <f t="shared" si="248"/>
        <v>0</v>
      </c>
      <c r="E9606" s="24">
        <f t="shared" si="249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10"/>
      <c r="B9607" s="111"/>
      <c r="C9607" s="112"/>
      <c r="D9607" s="21">
        <f t="shared" si="248"/>
        <v>0</v>
      </c>
      <c r="E9607" s="24">
        <f t="shared" si="249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10"/>
      <c r="B9608" s="111"/>
      <c r="C9608" s="112"/>
      <c r="D9608" s="21">
        <f t="shared" si="248"/>
        <v>0</v>
      </c>
      <c r="E9608" s="24">
        <f t="shared" si="249"/>
        <v>0</v>
      </c>
      <c r="F9608" s="104"/>
      <c r="G9608" s="104"/>
      <c r="H9608" s="105"/>
      <c r="I9608" s="105"/>
      <c r="J9608" s="106"/>
      <c r="K9608" s="107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10"/>
      <c r="B9609" s="111"/>
      <c r="C9609" s="112"/>
      <c r="D9609" s="21">
        <f t="shared" si="248"/>
        <v>0</v>
      </c>
      <c r="E9609" s="24">
        <f t="shared" si="249"/>
        <v>0</v>
      </c>
      <c r="F9609" s="104"/>
      <c r="G9609" s="104"/>
      <c r="H9609" s="113"/>
      <c r="I9609" s="113"/>
      <c r="J9609" s="31"/>
      <c r="K9609" s="32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10"/>
      <c r="B9610" s="111"/>
      <c r="C9610" s="112"/>
      <c r="D9610" s="21">
        <f t="shared" si="248"/>
        <v>0</v>
      </c>
      <c r="E9610" s="24">
        <f t="shared" si="249"/>
        <v>0</v>
      </c>
      <c r="F9610" s="104"/>
      <c r="G9610" s="104"/>
      <c r="H9610" s="105"/>
      <c r="I9610" s="105"/>
      <c r="J9610" s="106"/>
      <c r="K9610" s="107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10"/>
      <c r="B9611" s="111"/>
      <c r="C9611" s="112"/>
      <c r="D9611" s="21">
        <f t="shared" si="248"/>
        <v>0</v>
      </c>
      <c r="E9611" s="24">
        <f t="shared" si="249"/>
        <v>0</v>
      </c>
      <c r="F9611" s="104"/>
      <c r="G9611" s="104"/>
      <c r="H9611" s="113"/>
      <c r="I9611" s="113"/>
      <c r="J9611" s="31"/>
      <c r="K9611" s="32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10"/>
      <c r="B9612" s="111"/>
      <c r="C9612" s="112"/>
      <c r="D9612" s="21">
        <f t="shared" si="248"/>
        <v>0</v>
      </c>
      <c r="E9612" s="24">
        <f t="shared" si="249"/>
        <v>0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10"/>
      <c r="B9613" s="111"/>
      <c r="C9613" s="112"/>
      <c r="D9613" s="21">
        <f t="shared" si="248"/>
        <v>0</v>
      </c>
      <c r="E9613" s="24">
        <f t="shared" si="249"/>
        <v>0</v>
      </c>
      <c r="F9613" s="104"/>
      <c r="G9613" s="104"/>
      <c r="H9613" s="113"/>
      <c r="I9613" s="113"/>
      <c r="J9613" s="31"/>
      <c r="K9613" s="32"/>
      <c r="L9613" s="113"/>
      <c r="M9613" s="113"/>
      <c r="N9613" s="31"/>
      <c r="O9613" s="32"/>
      <c r="P9613" s="113"/>
      <c r="Q9613" s="113"/>
      <c r="R9613" s="31"/>
      <c r="S9613" s="32"/>
      <c r="T9613" s="113"/>
      <c r="U9613" s="113"/>
      <c r="V9613" s="31"/>
      <c r="W9613" s="32"/>
      <c r="X9613" s="113"/>
      <c r="Y9613" s="113"/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10"/>
      <c r="B9614" s="111"/>
      <c r="C9614" s="112"/>
      <c r="D9614" s="21">
        <f t="shared" si="248"/>
        <v>0</v>
      </c>
      <c r="E9614" s="24">
        <f t="shared" si="249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10"/>
      <c r="B9615" s="111"/>
      <c r="C9615" s="112"/>
      <c r="D9615" s="21">
        <f t="shared" si="248"/>
        <v>0</v>
      </c>
      <c r="E9615" s="24">
        <f t="shared" si="249"/>
        <v>0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10"/>
      <c r="B9616" s="111"/>
      <c r="C9616" s="112"/>
      <c r="D9616" s="21">
        <f t="shared" si="248"/>
        <v>707949.78</v>
      </c>
      <c r="E9616" s="24">
        <f t="shared" si="249"/>
        <v>684248.79</v>
      </c>
      <c r="F9616" s="104"/>
      <c r="G9616" s="104"/>
      <c r="H9616" s="113">
        <v>320223.35999999999</v>
      </c>
      <c r="I9616" s="113">
        <v>319834.57</v>
      </c>
      <c r="J9616" s="31"/>
      <c r="K9616" s="32"/>
      <c r="L9616" s="113"/>
      <c r="M9616" s="113"/>
      <c r="N9616" s="31">
        <v>387726.42</v>
      </c>
      <c r="O9616" s="32">
        <v>364414.22</v>
      </c>
      <c r="P9616" s="113"/>
      <c r="Q9616" s="113"/>
      <c r="R9616" s="31"/>
      <c r="S9616" s="32"/>
      <c r="T9616" s="113"/>
      <c r="U9616" s="113"/>
      <c r="V9616" s="31"/>
      <c r="W9616" s="32"/>
      <c r="X9616" s="113"/>
      <c r="Y9616" s="113"/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10"/>
      <c r="B9617" s="111"/>
      <c r="C9617" s="112"/>
      <c r="D9617" s="21">
        <f t="shared" si="248"/>
        <v>57978.020000000004</v>
      </c>
      <c r="E9617" s="24">
        <f t="shared" si="249"/>
        <v>51225.42</v>
      </c>
      <c r="F9617" s="104"/>
      <c r="G9617" s="104"/>
      <c r="H9617" s="113">
        <v>14740.91</v>
      </c>
      <c r="I9617" s="113">
        <v>15528.46</v>
      </c>
      <c r="J9617" s="31"/>
      <c r="K9617" s="32"/>
      <c r="L9617" s="113"/>
      <c r="M9617" s="113"/>
      <c r="N9617" s="31">
        <v>43237.11</v>
      </c>
      <c r="O9617" s="32">
        <v>35696.959999999999</v>
      </c>
      <c r="P9617" s="113"/>
      <c r="Q9617" s="113"/>
      <c r="R9617" s="31"/>
      <c r="S9617" s="32"/>
      <c r="T9617" s="113"/>
      <c r="U9617" s="113"/>
      <c r="V9617" s="31"/>
      <c r="W9617" s="32"/>
      <c r="X9617" s="113"/>
      <c r="Y9617" s="113"/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10"/>
      <c r="B9618" s="111"/>
      <c r="C9618" s="112"/>
      <c r="D9618" s="21">
        <f t="shared" si="248"/>
        <v>0</v>
      </c>
      <c r="E9618" s="24">
        <f t="shared" si="249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10"/>
      <c r="B9619" s="111"/>
      <c r="C9619" s="112"/>
      <c r="D9619" s="21">
        <f t="shared" si="248"/>
        <v>0</v>
      </c>
      <c r="E9619" s="24">
        <f t="shared" si="249"/>
        <v>0</v>
      </c>
      <c r="F9619" s="104"/>
      <c r="G9619" s="104"/>
      <c r="H9619" s="105"/>
      <c r="I9619" s="105"/>
      <c r="J9619" s="106"/>
      <c r="K9619" s="107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10"/>
      <c r="B9620" s="111"/>
      <c r="C9620" s="112"/>
      <c r="D9620" s="21">
        <f t="shared" si="248"/>
        <v>0</v>
      </c>
      <c r="E9620" s="24">
        <f t="shared" si="249"/>
        <v>0</v>
      </c>
      <c r="F9620" s="104"/>
      <c r="G9620" s="104"/>
      <c r="H9620" s="113"/>
      <c r="I9620" s="113"/>
      <c r="J9620" s="31"/>
      <c r="K9620" s="32"/>
      <c r="L9620" s="113"/>
      <c r="M9620" s="113"/>
      <c r="N9620" s="31"/>
      <c r="O9620" s="32"/>
      <c r="P9620" s="105"/>
      <c r="Q9620" s="105"/>
      <c r="R9620" s="31"/>
      <c r="S9620" s="32"/>
      <c r="T9620" s="113"/>
      <c r="U9620" s="113"/>
      <c r="V9620" s="31"/>
      <c r="W9620" s="32"/>
      <c r="X9620" s="113"/>
      <c r="Y9620" s="113"/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10"/>
      <c r="B9621" s="111"/>
      <c r="C9621" s="112"/>
      <c r="D9621" s="21">
        <f t="shared" si="248"/>
        <v>0</v>
      </c>
      <c r="E9621" s="24">
        <f t="shared" si="249"/>
        <v>0</v>
      </c>
      <c r="F9621" s="104"/>
      <c r="G9621" s="104"/>
      <c r="H9621" s="105"/>
      <c r="I9621" s="105"/>
      <c r="J9621" s="106"/>
      <c r="K9621" s="107"/>
      <c r="L9621" s="105"/>
      <c r="M9621" s="105"/>
      <c r="N9621" s="106"/>
      <c r="O9621" s="107"/>
      <c r="P9621" s="113"/>
      <c r="Q9621" s="113"/>
      <c r="R9621" s="106"/>
      <c r="S9621" s="107"/>
      <c r="T9621" s="105"/>
      <c r="U9621" s="105"/>
      <c r="V9621" s="106"/>
      <c r="W9621" s="107"/>
      <c r="X9621" s="105"/>
      <c r="Y9621" s="105"/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10"/>
      <c r="B9622" s="111"/>
      <c r="C9622" s="112"/>
      <c r="D9622" s="21">
        <f t="shared" si="248"/>
        <v>0</v>
      </c>
      <c r="E9622" s="24">
        <f t="shared" si="249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10"/>
      <c r="B9623" s="111"/>
      <c r="C9623" s="112"/>
      <c r="D9623" s="21">
        <f t="shared" si="248"/>
        <v>0</v>
      </c>
      <c r="E9623" s="24">
        <f t="shared" si="249"/>
        <v>0</v>
      </c>
      <c r="F9623" s="104"/>
      <c r="G9623" s="104"/>
      <c r="H9623" s="113"/>
      <c r="I9623" s="113"/>
      <c r="J9623" s="31"/>
      <c r="K9623" s="32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10"/>
      <c r="B9624" s="111"/>
      <c r="C9624" s="112"/>
      <c r="D9624" s="21">
        <f t="shared" si="248"/>
        <v>0</v>
      </c>
      <c r="E9624" s="24">
        <f t="shared" si="249"/>
        <v>0</v>
      </c>
      <c r="F9624" s="104"/>
      <c r="G9624" s="104"/>
      <c r="H9624" s="105"/>
      <c r="I9624" s="105"/>
      <c r="J9624" s="106"/>
      <c r="K9624" s="107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10"/>
      <c r="B9625" s="111"/>
      <c r="C9625" s="112"/>
      <c r="D9625" s="21">
        <f t="shared" si="248"/>
        <v>0</v>
      </c>
      <c r="E9625" s="24">
        <f t="shared" si="249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10"/>
      <c r="B9626" s="111"/>
      <c r="C9626" s="112"/>
      <c r="D9626" s="21">
        <f t="shared" si="248"/>
        <v>0</v>
      </c>
      <c r="E9626" s="24">
        <f t="shared" si="249"/>
        <v>0</v>
      </c>
      <c r="F9626" s="104"/>
      <c r="G9626" s="104"/>
      <c r="H9626" s="113"/>
      <c r="I9626" s="113"/>
      <c r="J9626" s="31"/>
      <c r="K9626" s="32"/>
      <c r="L9626" s="113"/>
      <c r="M9626" s="113"/>
      <c r="N9626" s="31"/>
      <c r="O9626" s="32"/>
      <c r="P9626" s="105"/>
      <c r="Q9626" s="105"/>
      <c r="R9626" s="31"/>
      <c r="S9626" s="32"/>
      <c r="T9626" s="113"/>
      <c r="U9626" s="113"/>
      <c r="V9626" s="31"/>
      <c r="W9626" s="32"/>
      <c r="X9626" s="113"/>
      <c r="Y9626" s="113"/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10"/>
      <c r="B9627" s="111"/>
      <c r="C9627" s="112"/>
      <c r="D9627" s="21">
        <f t="shared" si="248"/>
        <v>0</v>
      </c>
      <c r="E9627" s="24">
        <f t="shared" si="249"/>
        <v>0</v>
      </c>
      <c r="F9627" s="104"/>
      <c r="G9627" s="104"/>
      <c r="H9627" s="105"/>
      <c r="I9627" s="105"/>
      <c r="J9627" s="106"/>
      <c r="K9627" s="107"/>
      <c r="L9627" s="105"/>
      <c r="M9627" s="105"/>
      <c r="N9627" s="106"/>
      <c r="O9627" s="107"/>
      <c r="P9627" s="113"/>
      <c r="Q9627" s="113"/>
      <c r="R9627" s="106"/>
      <c r="S9627" s="107"/>
      <c r="T9627" s="105"/>
      <c r="U9627" s="105"/>
      <c r="V9627" s="106"/>
      <c r="W9627" s="107"/>
      <c r="X9627" s="105"/>
      <c r="Y9627" s="105"/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10"/>
      <c r="B9628" s="111"/>
      <c r="C9628" s="112"/>
      <c r="D9628" s="21">
        <f t="shared" si="248"/>
        <v>0</v>
      </c>
      <c r="E9628" s="24">
        <f t="shared" si="249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10"/>
      <c r="B9629" s="111"/>
      <c r="C9629" s="112"/>
      <c r="D9629" s="21">
        <f t="shared" si="248"/>
        <v>0</v>
      </c>
      <c r="E9629" s="24">
        <f t="shared" si="249"/>
        <v>0</v>
      </c>
      <c r="F9629" s="104"/>
      <c r="G9629" s="104"/>
      <c r="H9629" s="113"/>
      <c r="I9629" s="113"/>
      <c r="J9629" s="31"/>
      <c r="K9629" s="32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10"/>
      <c r="B9630" s="111"/>
      <c r="C9630" s="112"/>
      <c r="D9630" s="21">
        <f t="shared" si="248"/>
        <v>0</v>
      </c>
      <c r="E9630" s="24">
        <f t="shared" si="249"/>
        <v>0</v>
      </c>
      <c r="F9630" s="104"/>
      <c r="G9630" s="104"/>
      <c r="H9630" s="105"/>
      <c r="I9630" s="105"/>
      <c r="J9630" s="106"/>
      <c r="K9630" s="107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10"/>
      <c r="B9631" s="111"/>
      <c r="C9631" s="112"/>
      <c r="D9631" s="21">
        <f t="shared" si="248"/>
        <v>0</v>
      </c>
      <c r="E9631" s="24">
        <f t="shared" si="249"/>
        <v>0</v>
      </c>
      <c r="F9631" s="104"/>
      <c r="G9631" s="104"/>
      <c r="H9631" s="113"/>
      <c r="I9631" s="113"/>
      <c r="J9631" s="31"/>
      <c r="K9631" s="32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10"/>
      <c r="B9632" s="111"/>
      <c r="C9632" s="112"/>
      <c r="D9632" s="21">
        <f t="shared" si="248"/>
        <v>0</v>
      </c>
      <c r="E9632" s="24">
        <f t="shared" si="249"/>
        <v>0</v>
      </c>
      <c r="F9632" s="104"/>
      <c r="G9632" s="104"/>
      <c r="H9632" s="113"/>
      <c r="I9632" s="113"/>
      <c r="J9632" s="31"/>
      <c r="K9632" s="32"/>
      <c r="L9632" s="113"/>
      <c r="M9632" s="113"/>
      <c r="N9632" s="31"/>
      <c r="O9632" s="32"/>
      <c r="P9632" s="113"/>
      <c r="Q9632" s="113"/>
      <c r="R9632" s="31"/>
      <c r="S9632" s="32"/>
      <c r="T9632" s="113"/>
      <c r="U9632" s="113"/>
      <c r="V9632" s="31"/>
      <c r="W9632" s="32"/>
      <c r="X9632" s="113"/>
      <c r="Y9632" s="113"/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10"/>
      <c r="B9633" s="111"/>
      <c r="C9633" s="112"/>
      <c r="D9633" s="21">
        <f t="shared" si="248"/>
        <v>0</v>
      </c>
      <c r="E9633" s="24">
        <f t="shared" si="249"/>
        <v>0</v>
      </c>
      <c r="F9633" s="104"/>
      <c r="G9633" s="104"/>
      <c r="H9633" s="113"/>
      <c r="I9633" s="113"/>
      <c r="J9633" s="31"/>
      <c r="K9633" s="32"/>
      <c r="L9633" s="113"/>
      <c r="M9633" s="113"/>
      <c r="N9633" s="31"/>
      <c r="O9633" s="32"/>
      <c r="P9633" s="113"/>
      <c r="Q9633" s="113"/>
      <c r="R9633" s="31"/>
      <c r="S9633" s="32"/>
      <c r="T9633" s="113"/>
      <c r="U9633" s="113"/>
      <c r="V9633" s="31"/>
      <c r="W9633" s="32"/>
      <c r="X9633" s="113"/>
      <c r="Y9633" s="113"/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10"/>
      <c r="B9634" s="111"/>
      <c r="C9634" s="112"/>
      <c r="D9634" s="21">
        <f t="shared" si="248"/>
        <v>0</v>
      </c>
      <c r="E9634" s="24">
        <f t="shared" si="249"/>
        <v>0</v>
      </c>
      <c r="F9634" s="104"/>
      <c r="G9634" s="104"/>
      <c r="H9634" s="113"/>
      <c r="I9634" s="113"/>
      <c r="J9634" s="31"/>
      <c r="K9634" s="32"/>
      <c r="L9634" s="113"/>
      <c r="M9634" s="113"/>
      <c r="N9634" s="31"/>
      <c r="O9634" s="32"/>
      <c r="P9634" s="113"/>
      <c r="Q9634" s="113"/>
      <c r="R9634" s="31"/>
      <c r="S9634" s="32"/>
      <c r="T9634" s="113"/>
      <c r="U9634" s="113"/>
      <c r="V9634" s="31"/>
      <c r="W9634" s="32"/>
      <c r="X9634" s="113"/>
      <c r="Y9634" s="113"/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10"/>
      <c r="B9635" s="111"/>
      <c r="C9635" s="112"/>
      <c r="D9635" s="21">
        <f t="shared" si="248"/>
        <v>0</v>
      </c>
      <c r="E9635" s="24">
        <f t="shared" si="249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10"/>
      <c r="B9636" s="111"/>
      <c r="C9636" s="112"/>
      <c r="D9636" s="21">
        <f t="shared" si="248"/>
        <v>0</v>
      </c>
      <c r="E9636" s="24">
        <f t="shared" si="249"/>
        <v>0</v>
      </c>
      <c r="F9636" s="104"/>
      <c r="G9636" s="104"/>
      <c r="H9636" s="113"/>
      <c r="I9636" s="113"/>
      <c r="J9636" s="31"/>
      <c r="K9636" s="32"/>
      <c r="L9636" s="113"/>
      <c r="M9636" s="113"/>
      <c r="N9636" s="31"/>
      <c r="O9636" s="32"/>
      <c r="P9636" s="113"/>
      <c r="Q9636" s="113"/>
      <c r="R9636" s="31"/>
      <c r="S9636" s="32"/>
      <c r="T9636" s="113"/>
      <c r="U9636" s="113"/>
      <c r="V9636" s="31"/>
      <c r="W9636" s="32"/>
      <c r="X9636" s="113"/>
      <c r="Y9636" s="113"/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10"/>
      <c r="B9637" s="111"/>
      <c r="C9637" s="112"/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104"/>
      <c r="G9637" s="104"/>
      <c r="H9637" s="105"/>
      <c r="I9637" s="105"/>
      <c r="J9637" s="106"/>
      <c r="K9637" s="107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10"/>
      <c r="B9638" s="111"/>
      <c r="C9638" s="112"/>
      <c r="D9638" s="21">
        <f t="shared" si="250"/>
        <v>0</v>
      </c>
      <c r="E9638" s="24">
        <f t="shared" si="251"/>
        <v>0</v>
      </c>
      <c r="F9638" s="104"/>
      <c r="G9638" s="104"/>
      <c r="H9638" s="113"/>
      <c r="I9638" s="113"/>
      <c r="J9638" s="31"/>
      <c r="K9638" s="32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10"/>
      <c r="B9639" s="111"/>
      <c r="C9639" s="112"/>
      <c r="D9639" s="21">
        <f t="shared" si="250"/>
        <v>0</v>
      </c>
      <c r="E9639" s="24">
        <f t="shared" si="251"/>
        <v>0</v>
      </c>
      <c r="F9639" s="104"/>
      <c r="G9639" s="104"/>
      <c r="H9639" s="105"/>
      <c r="I9639" s="105"/>
      <c r="J9639" s="106"/>
      <c r="K9639" s="107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10"/>
      <c r="B9640" s="111"/>
      <c r="C9640" s="112"/>
      <c r="D9640" s="21">
        <f t="shared" si="250"/>
        <v>0</v>
      </c>
      <c r="E9640" s="24">
        <f t="shared" si="25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10"/>
      <c r="B9641" s="111"/>
      <c r="C9641" s="112"/>
      <c r="D9641" s="21">
        <f t="shared" si="250"/>
        <v>0</v>
      </c>
      <c r="E9641" s="24">
        <f t="shared" si="251"/>
        <v>0</v>
      </c>
      <c r="F9641" s="104"/>
      <c r="G9641" s="104"/>
      <c r="H9641" s="113"/>
      <c r="I9641" s="113"/>
      <c r="J9641" s="31"/>
      <c r="K9641" s="32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10"/>
      <c r="B9642" s="111"/>
      <c r="C9642" s="112"/>
      <c r="D9642" s="21">
        <f t="shared" si="250"/>
        <v>0</v>
      </c>
      <c r="E9642" s="24">
        <f t="shared" si="251"/>
        <v>0</v>
      </c>
      <c r="F9642" s="104"/>
      <c r="G9642" s="104"/>
      <c r="H9642" s="105"/>
      <c r="I9642" s="105"/>
      <c r="J9642" s="106"/>
      <c r="K9642" s="107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10"/>
      <c r="B9643" s="111"/>
      <c r="C9643" s="112"/>
      <c r="D9643" s="21">
        <f t="shared" si="250"/>
        <v>0</v>
      </c>
      <c r="E9643" s="24">
        <f t="shared" si="251"/>
        <v>0</v>
      </c>
      <c r="F9643" s="104"/>
      <c r="G9643" s="104"/>
      <c r="H9643" s="113"/>
      <c r="I9643" s="113"/>
      <c r="J9643" s="31"/>
      <c r="K9643" s="32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10"/>
      <c r="B9644" s="111"/>
      <c r="C9644" s="112"/>
      <c r="D9644" s="21">
        <f t="shared" si="250"/>
        <v>0</v>
      </c>
      <c r="E9644" s="24">
        <f t="shared" si="25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10"/>
      <c r="B9645" s="111"/>
      <c r="C9645" s="112"/>
      <c r="D9645" s="21">
        <f t="shared" si="250"/>
        <v>0</v>
      </c>
      <c r="E9645" s="24">
        <f t="shared" si="25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10"/>
      <c r="B9646" s="111"/>
      <c r="C9646" s="112"/>
      <c r="D9646" s="21">
        <f t="shared" si="250"/>
        <v>0</v>
      </c>
      <c r="E9646" s="24">
        <f t="shared" si="251"/>
        <v>0</v>
      </c>
      <c r="F9646" s="104"/>
      <c r="G9646" s="104"/>
      <c r="H9646" s="105"/>
      <c r="I9646" s="105"/>
      <c r="J9646" s="106"/>
      <c r="K9646" s="107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10"/>
      <c r="B9647" s="111"/>
      <c r="C9647" s="112"/>
      <c r="D9647" s="21">
        <f t="shared" si="250"/>
        <v>0</v>
      </c>
      <c r="E9647" s="24">
        <f t="shared" si="251"/>
        <v>0</v>
      </c>
      <c r="F9647" s="104"/>
      <c r="G9647" s="104"/>
      <c r="H9647" s="113"/>
      <c r="I9647" s="113"/>
      <c r="J9647" s="31"/>
      <c r="K9647" s="32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10"/>
      <c r="B9648" s="111"/>
      <c r="C9648" s="112"/>
      <c r="D9648" s="21">
        <f t="shared" si="250"/>
        <v>0</v>
      </c>
      <c r="E9648" s="24">
        <f t="shared" si="251"/>
        <v>0</v>
      </c>
      <c r="F9648" s="104"/>
      <c r="G9648" s="104"/>
      <c r="H9648" s="105"/>
      <c r="I9648" s="105"/>
      <c r="J9648" s="106"/>
      <c r="K9648" s="107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10"/>
      <c r="B9649" s="111"/>
      <c r="C9649" s="112"/>
      <c r="D9649" s="21">
        <f t="shared" si="250"/>
        <v>0</v>
      </c>
      <c r="E9649" s="24">
        <f t="shared" si="251"/>
        <v>0</v>
      </c>
      <c r="F9649" s="104"/>
      <c r="G9649" s="104"/>
      <c r="H9649" s="113"/>
      <c r="I9649" s="113"/>
      <c r="J9649" s="31"/>
      <c r="K9649" s="32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10"/>
      <c r="B9650" s="111"/>
      <c r="C9650" s="112"/>
      <c r="D9650" s="21">
        <f t="shared" si="250"/>
        <v>0</v>
      </c>
      <c r="E9650" s="24">
        <f t="shared" si="25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10"/>
      <c r="B9651" s="111"/>
      <c r="C9651" s="112"/>
      <c r="D9651" s="21">
        <f t="shared" si="250"/>
        <v>0</v>
      </c>
      <c r="E9651" s="24">
        <f t="shared" si="25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10"/>
      <c r="B9652" s="111"/>
      <c r="C9652" s="112"/>
      <c r="D9652" s="21">
        <f t="shared" si="250"/>
        <v>1920</v>
      </c>
      <c r="E9652" s="24">
        <f t="shared" si="251"/>
        <v>0</v>
      </c>
      <c r="F9652" s="104"/>
      <c r="G9652" s="104"/>
      <c r="H9652" s="113">
        <v>0</v>
      </c>
      <c r="I9652" s="113">
        <v>0</v>
      </c>
      <c r="J9652" s="31"/>
      <c r="K9652" s="32"/>
      <c r="L9652" s="113"/>
      <c r="M9652" s="113"/>
      <c r="N9652" s="31">
        <v>1920</v>
      </c>
      <c r="O9652" s="32">
        <v>0</v>
      </c>
      <c r="P9652" s="113"/>
      <c r="Q9652" s="113"/>
      <c r="R9652" s="31"/>
      <c r="S9652" s="32"/>
      <c r="T9652" s="113"/>
      <c r="U9652" s="113"/>
      <c r="V9652" s="31"/>
      <c r="W9652" s="32"/>
      <c r="X9652" s="113"/>
      <c r="Y9652" s="113"/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10"/>
      <c r="B9653" s="111"/>
      <c r="C9653" s="112"/>
      <c r="D9653" s="21">
        <f t="shared" si="250"/>
        <v>0</v>
      </c>
      <c r="E9653" s="24">
        <f t="shared" si="25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10"/>
      <c r="B9654" s="111"/>
      <c r="C9654" s="112"/>
      <c r="D9654" s="21">
        <f t="shared" si="250"/>
        <v>0</v>
      </c>
      <c r="E9654" s="24">
        <f t="shared" si="25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10"/>
      <c r="B9655" s="111"/>
      <c r="C9655" s="112"/>
      <c r="D9655" s="21">
        <f t="shared" si="250"/>
        <v>0</v>
      </c>
      <c r="E9655" s="24">
        <f t="shared" si="25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10"/>
      <c r="B9656" s="111"/>
      <c r="C9656" s="112"/>
      <c r="D9656" s="21">
        <f t="shared" si="250"/>
        <v>0</v>
      </c>
      <c r="E9656" s="24">
        <f t="shared" si="25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10"/>
      <c r="B9657" s="111"/>
      <c r="C9657" s="112"/>
      <c r="D9657" s="21">
        <f t="shared" si="250"/>
        <v>0</v>
      </c>
      <c r="E9657" s="24">
        <f t="shared" si="25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10"/>
      <c r="B9658" s="111"/>
      <c r="C9658" s="112"/>
      <c r="D9658" s="21">
        <f t="shared" si="250"/>
        <v>0</v>
      </c>
      <c r="E9658" s="24">
        <f t="shared" si="251"/>
        <v>0</v>
      </c>
      <c r="F9658" s="104"/>
      <c r="G9658" s="104"/>
      <c r="H9658" s="105"/>
      <c r="I9658" s="105"/>
      <c r="J9658" s="106"/>
      <c r="K9658" s="107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10"/>
      <c r="B9659" s="111"/>
      <c r="C9659" s="112"/>
      <c r="D9659" s="21">
        <f t="shared" si="250"/>
        <v>0</v>
      </c>
      <c r="E9659" s="24">
        <f t="shared" si="251"/>
        <v>0</v>
      </c>
      <c r="F9659" s="104"/>
      <c r="G9659" s="104"/>
      <c r="H9659" s="113"/>
      <c r="I9659" s="113"/>
      <c r="J9659" s="31"/>
      <c r="K9659" s="32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10"/>
      <c r="B9660" s="111"/>
      <c r="C9660" s="112"/>
      <c r="D9660" s="21">
        <f t="shared" si="250"/>
        <v>0</v>
      </c>
      <c r="E9660" s="24">
        <f t="shared" si="251"/>
        <v>0</v>
      </c>
      <c r="F9660" s="104"/>
      <c r="G9660" s="104"/>
      <c r="H9660" s="105"/>
      <c r="I9660" s="105"/>
      <c r="J9660" s="106"/>
      <c r="K9660" s="107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10"/>
      <c r="B9661" s="111"/>
      <c r="C9661" s="112"/>
      <c r="D9661" s="21">
        <f t="shared" si="250"/>
        <v>10150</v>
      </c>
      <c r="E9661" s="24">
        <f t="shared" si="251"/>
        <v>0</v>
      </c>
      <c r="F9661" s="104"/>
      <c r="G9661" s="104"/>
      <c r="H9661" s="105"/>
      <c r="I9661" s="105"/>
      <c r="J9661" s="106"/>
      <c r="K9661" s="107"/>
      <c r="L9661" s="105"/>
      <c r="M9661" s="105"/>
      <c r="N9661" s="106">
        <v>10150</v>
      </c>
      <c r="O9661" s="107">
        <v>0</v>
      </c>
      <c r="P9661" s="105"/>
      <c r="Q9661" s="105"/>
      <c r="R9661" s="106"/>
      <c r="S9661" s="107"/>
      <c r="T9661" s="105"/>
      <c r="U9661" s="105"/>
      <c r="V9661" s="106"/>
      <c r="W9661" s="107"/>
      <c r="X9661" s="105"/>
      <c r="Y9661" s="105"/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10"/>
      <c r="B9662" s="111"/>
      <c r="C9662" s="112"/>
      <c r="D9662" s="21">
        <f t="shared" si="250"/>
        <v>0</v>
      </c>
      <c r="E9662" s="24">
        <f t="shared" si="251"/>
        <v>0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10"/>
      <c r="B9663" s="111"/>
      <c r="C9663" s="112"/>
      <c r="D9663" s="21">
        <f t="shared" si="250"/>
        <v>0</v>
      </c>
      <c r="E9663" s="24">
        <f t="shared" si="251"/>
        <v>0</v>
      </c>
      <c r="F9663" s="104"/>
      <c r="G9663" s="104"/>
      <c r="H9663" s="105"/>
      <c r="I9663" s="105"/>
      <c r="J9663" s="106"/>
      <c r="K9663" s="107"/>
      <c r="L9663" s="105"/>
      <c r="M9663" s="105"/>
      <c r="N9663" s="106"/>
      <c r="O9663" s="107"/>
      <c r="P9663" s="105"/>
      <c r="Q9663" s="105"/>
      <c r="R9663" s="106"/>
      <c r="S9663" s="107"/>
      <c r="T9663" s="105"/>
      <c r="U9663" s="105"/>
      <c r="V9663" s="106"/>
      <c r="W9663" s="107"/>
      <c r="X9663" s="105"/>
      <c r="Y9663" s="105"/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10"/>
      <c r="B9664" s="111"/>
      <c r="C9664" s="112"/>
      <c r="D9664" s="21">
        <f t="shared" si="250"/>
        <v>0</v>
      </c>
      <c r="E9664" s="24">
        <f t="shared" si="25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10"/>
      <c r="B9665" s="111"/>
      <c r="C9665" s="112"/>
      <c r="D9665" s="21">
        <f t="shared" si="250"/>
        <v>0</v>
      </c>
      <c r="E9665" s="24">
        <f t="shared" si="25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10"/>
      <c r="B9666" s="111"/>
      <c r="C9666" s="112"/>
      <c r="D9666" s="21">
        <f t="shared" si="250"/>
        <v>0</v>
      </c>
      <c r="E9666" s="24">
        <f t="shared" si="251"/>
        <v>0</v>
      </c>
      <c r="F9666" s="104"/>
      <c r="G9666" s="104"/>
      <c r="H9666" s="113"/>
      <c r="I9666" s="113"/>
      <c r="J9666" s="31"/>
      <c r="K9666" s="32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10"/>
      <c r="B9667" s="111"/>
      <c r="C9667" s="112"/>
      <c r="D9667" s="21">
        <f t="shared" si="250"/>
        <v>0</v>
      </c>
      <c r="E9667" s="24">
        <f t="shared" si="251"/>
        <v>0</v>
      </c>
      <c r="F9667" s="104"/>
      <c r="G9667" s="104"/>
      <c r="H9667" s="105"/>
      <c r="I9667" s="105"/>
      <c r="J9667" s="106"/>
      <c r="K9667" s="107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10"/>
      <c r="B9668" s="111"/>
      <c r="C9668" s="112"/>
      <c r="D9668" s="21">
        <f t="shared" si="250"/>
        <v>0</v>
      </c>
      <c r="E9668" s="24">
        <f t="shared" si="251"/>
        <v>0</v>
      </c>
      <c r="F9668" s="104"/>
      <c r="G9668" s="104"/>
      <c r="H9668" s="105"/>
      <c r="I9668" s="105"/>
      <c r="J9668" s="106"/>
      <c r="K9668" s="107"/>
      <c r="L9668" s="105"/>
      <c r="M9668" s="105"/>
      <c r="N9668" s="106"/>
      <c r="O9668" s="107"/>
      <c r="P9668" s="105"/>
      <c r="Q9668" s="105"/>
      <c r="R9668" s="106"/>
      <c r="S9668" s="107"/>
      <c r="T9668" s="105"/>
      <c r="U9668" s="105"/>
      <c r="V9668" s="106"/>
      <c r="W9668" s="107"/>
      <c r="X9668" s="105"/>
      <c r="Y9668" s="105"/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10"/>
      <c r="B9669" s="111"/>
      <c r="C9669" s="112"/>
      <c r="D9669" s="21">
        <f t="shared" si="250"/>
        <v>0</v>
      </c>
      <c r="E9669" s="24">
        <f t="shared" si="251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10"/>
      <c r="B9670" s="111"/>
      <c r="C9670" s="112"/>
      <c r="D9670" s="21">
        <f t="shared" si="250"/>
        <v>0</v>
      </c>
      <c r="E9670" s="24">
        <f t="shared" si="251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10"/>
      <c r="B9671" s="111"/>
      <c r="C9671" s="112"/>
      <c r="D9671" s="21">
        <f t="shared" si="250"/>
        <v>0</v>
      </c>
      <c r="E9671" s="24">
        <f t="shared" si="251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10"/>
      <c r="B9672" s="111"/>
      <c r="C9672" s="112"/>
      <c r="D9672" s="21">
        <f t="shared" si="250"/>
        <v>0</v>
      </c>
      <c r="E9672" s="24">
        <f t="shared" si="251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10"/>
      <c r="B9673" s="111"/>
      <c r="C9673" s="112"/>
      <c r="D9673" s="21">
        <f t="shared" si="250"/>
        <v>0</v>
      </c>
      <c r="E9673" s="24">
        <f t="shared" si="251"/>
        <v>0</v>
      </c>
      <c r="F9673" s="104"/>
      <c r="G9673" s="104"/>
      <c r="H9673" s="105"/>
      <c r="I9673" s="105"/>
      <c r="J9673" s="106"/>
      <c r="K9673" s="107"/>
      <c r="L9673" s="105"/>
      <c r="M9673" s="105"/>
      <c r="N9673" s="106"/>
      <c r="O9673" s="107"/>
      <c r="P9673" s="105"/>
      <c r="Q9673" s="105"/>
      <c r="R9673" s="106"/>
      <c r="S9673" s="107"/>
      <c r="T9673" s="105"/>
      <c r="U9673" s="105"/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10"/>
      <c r="B9674" s="111"/>
      <c r="C9674" s="112"/>
      <c r="D9674" s="21">
        <f t="shared" si="250"/>
        <v>0</v>
      </c>
      <c r="E9674" s="24">
        <f t="shared" si="251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10"/>
      <c r="B9675" s="111"/>
      <c r="C9675" s="112"/>
      <c r="D9675" s="21">
        <f t="shared" si="250"/>
        <v>0</v>
      </c>
      <c r="E9675" s="24">
        <f t="shared" si="251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10"/>
      <c r="B9676" s="111"/>
      <c r="C9676" s="112"/>
      <c r="D9676" s="21">
        <f t="shared" si="250"/>
        <v>0</v>
      </c>
      <c r="E9676" s="24">
        <f t="shared" si="251"/>
        <v>0</v>
      </c>
      <c r="F9676" s="104"/>
      <c r="G9676" s="104"/>
      <c r="H9676" s="113"/>
      <c r="I9676" s="113"/>
      <c r="J9676" s="31"/>
      <c r="K9676" s="32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10"/>
      <c r="B9677" s="111"/>
      <c r="C9677" s="112"/>
      <c r="D9677" s="21">
        <f t="shared" si="250"/>
        <v>0</v>
      </c>
      <c r="E9677" s="24">
        <f t="shared" si="251"/>
        <v>0</v>
      </c>
      <c r="F9677" s="104"/>
      <c r="G9677" s="104"/>
      <c r="H9677" s="105"/>
      <c r="I9677" s="105"/>
      <c r="J9677" s="106"/>
      <c r="K9677" s="107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10"/>
      <c r="B9678" s="111"/>
      <c r="C9678" s="112"/>
      <c r="D9678" s="21">
        <f t="shared" si="250"/>
        <v>0</v>
      </c>
      <c r="E9678" s="24">
        <f t="shared" si="251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10"/>
      <c r="B9679" s="111"/>
      <c r="C9679" s="112"/>
      <c r="D9679" s="21">
        <f t="shared" si="250"/>
        <v>0</v>
      </c>
      <c r="E9679" s="24">
        <f t="shared" si="251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10"/>
      <c r="B9680" s="111"/>
      <c r="C9680" s="112"/>
      <c r="D9680" s="21">
        <f t="shared" si="250"/>
        <v>0</v>
      </c>
      <c r="E9680" s="24">
        <f t="shared" si="251"/>
        <v>0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10"/>
      <c r="B9681" s="111"/>
      <c r="C9681" s="112"/>
      <c r="D9681" s="21">
        <f t="shared" si="250"/>
        <v>0</v>
      </c>
      <c r="E9681" s="24">
        <f t="shared" si="251"/>
        <v>0</v>
      </c>
      <c r="F9681" s="104"/>
      <c r="G9681" s="104"/>
      <c r="H9681" s="113"/>
      <c r="I9681" s="113"/>
      <c r="J9681" s="31"/>
      <c r="K9681" s="32"/>
      <c r="L9681" s="113"/>
      <c r="M9681" s="113"/>
      <c r="N9681" s="31"/>
      <c r="O9681" s="32"/>
      <c r="P9681" s="105"/>
      <c r="Q9681" s="105"/>
      <c r="R9681" s="31"/>
      <c r="S9681" s="32"/>
      <c r="T9681" s="113"/>
      <c r="U9681" s="113"/>
      <c r="V9681" s="31"/>
      <c r="W9681" s="32"/>
      <c r="X9681" s="113"/>
      <c r="Y9681" s="113"/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10"/>
      <c r="B9682" s="111"/>
      <c r="C9682" s="112"/>
      <c r="D9682" s="21">
        <f t="shared" si="250"/>
        <v>0</v>
      </c>
      <c r="E9682" s="24">
        <f t="shared" si="251"/>
        <v>0</v>
      </c>
      <c r="F9682" s="104"/>
      <c r="G9682" s="104"/>
      <c r="H9682" s="113"/>
      <c r="I9682" s="113"/>
      <c r="J9682" s="31"/>
      <c r="K9682" s="32"/>
      <c r="L9682" s="113"/>
      <c r="M9682" s="113"/>
      <c r="N9682" s="31"/>
      <c r="O9682" s="32"/>
      <c r="P9682" s="113"/>
      <c r="Q9682" s="113"/>
      <c r="R9682" s="31"/>
      <c r="S9682" s="32"/>
      <c r="T9682" s="113"/>
      <c r="U9682" s="113"/>
      <c r="V9682" s="31"/>
      <c r="W9682" s="32"/>
      <c r="X9682" s="113"/>
      <c r="Y9682" s="113"/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10"/>
      <c r="B9683" s="111"/>
      <c r="C9683" s="112"/>
      <c r="D9683" s="21">
        <f t="shared" si="250"/>
        <v>0</v>
      </c>
      <c r="E9683" s="24">
        <f t="shared" si="251"/>
        <v>0</v>
      </c>
      <c r="F9683" s="104"/>
      <c r="G9683" s="104"/>
      <c r="H9683" s="113"/>
      <c r="I9683" s="113"/>
      <c r="J9683" s="31"/>
      <c r="K9683" s="32"/>
      <c r="L9683" s="113"/>
      <c r="M9683" s="113"/>
      <c r="N9683" s="31"/>
      <c r="O9683" s="32"/>
      <c r="P9683" s="113"/>
      <c r="Q9683" s="113"/>
      <c r="R9683" s="31"/>
      <c r="S9683" s="32"/>
      <c r="T9683" s="113"/>
      <c r="U9683" s="113"/>
      <c r="V9683" s="31"/>
      <c r="W9683" s="32"/>
      <c r="X9683" s="113"/>
      <c r="Y9683" s="113"/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10"/>
      <c r="B9684" s="111"/>
      <c r="C9684" s="112"/>
      <c r="D9684" s="21">
        <f t="shared" si="250"/>
        <v>0</v>
      </c>
      <c r="E9684" s="24">
        <f t="shared" si="251"/>
        <v>0</v>
      </c>
      <c r="F9684" s="104"/>
      <c r="G9684" s="104"/>
      <c r="H9684" s="113"/>
      <c r="I9684" s="113"/>
      <c r="J9684" s="31"/>
      <c r="K9684" s="32"/>
      <c r="L9684" s="113"/>
      <c r="M9684" s="113"/>
      <c r="N9684" s="31"/>
      <c r="O9684" s="32"/>
      <c r="P9684" s="113"/>
      <c r="Q9684" s="113"/>
      <c r="R9684" s="31"/>
      <c r="S9684" s="32"/>
      <c r="T9684" s="113"/>
      <c r="U9684" s="113"/>
      <c r="V9684" s="31"/>
      <c r="W9684" s="32"/>
      <c r="X9684" s="113"/>
      <c r="Y9684" s="113"/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10"/>
      <c r="B9685" s="111"/>
      <c r="C9685" s="112"/>
      <c r="D9685" s="21">
        <f t="shared" si="250"/>
        <v>0</v>
      </c>
      <c r="E9685" s="24">
        <f t="shared" si="251"/>
        <v>0</v>
      </c>
      <c r="F9685" s="104"/>
      <c r="G9685" s="104"/>
      <c r="H9685" s="113"/>
      <c r="I9685" s="113"/>
      <c r="J9685" s="31"/>
      <c r="K9685" s="32"/>
      <c r="L9685" s="113"/>
      <c r="M9685" s="113"/>
      <c r="N9685" s="31"/>
      <c r="O9685" s="32"/>
      <c r="P9685" s="113"/>
      <c r="Q9685" s="113"/>
      <c r="R9685" s="31"/>
      <c r="S9685" s="32"/>
      <c r="T9685" s="113"/>
      <c r="U9685" s="113"/>
      <c r="V9685" s="31"/>
      <c r="W9685" s="32"/>
      <c r="X9685" s="113"/>
      <c r="Y9685" s="113"/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10"/>
      <c r="B9686" s="111"/>
      <c r="C9686" s="112"/>
      <c r="D9686" s="21">
        <f t="shared" si="250"/>
        <v>0</v>
      </c>
      <c r="E9686" s="24">
        <f t="shared" si="251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10"/>
      <c r="B9687" s="111"/>
      <c r="C9687" s="112"/>
      <c r="D9687" s="21">
        <f t="shared" si="250"/>
        <v>0</v>
      </c>
      <c r="E9687" s="24">
        <f t="shared" si="251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10"/>
      <c r="B9688" s="111"/>
      <c r="C9688" s="112"/>
      <c r="D9688" s="21">
        <f t="shared" si="250"/>
        <v>0</v>
      </c>
      <c r="E9688" s="24">
        <f t="shared" si="251"/>
        <v>0</v>
      </c>
      <c r="F9688" s="104"/>
      <c r="G9688" s="104"/>
      <c r="H9688" s="113"/>
      <c r="I9688" s="113"/>
      <c r="J9688" s="31"/>
      <c r="K9688" s="32"/>
      <c r="L9688" s="113"/>
      <c r="M9688" s="113"/>
      <c r="N9688" s="31"/>
      <c r="O9688" s="32"/>
      <c r="P9688" s="113"/>
      <c r="Q9688" s="113"/>
      <c r="R9688" s="31"/>
      <c r="S9688" s="32"/>
      <c r="T9688" s="113"/>
      <c r="U9688" s="113"/>
      <c r="V9688" s="31"/>
      <c r="W9688" s="32"/>
      <c r="X9688" s="113"/>
      <c r="Y9688" s="113"/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10"/>
      <c r="B9689" s="111"/>
      <c r="C9689" s="112"/>
      <c r="D9689" s="21">
        <f t="shared" si="250"/>
        <v>0</v>
      </c>
      <c r="E9689" s="24">
        <f t="shared" si="251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10"/>
      <c r="B9690" s="111"/>
      <c r="C9690" s="112"/>
      <c r="D9690" s="21">
        <f t="shared" si="250"/>
        <v>0</v>
      </c>
      <c r="E9690" s="24">
        <f t="shared" si="251"/>
        <v>0</v>
      </c>
      <c r="F9690" s="104"/>
      <c r="G9690" s="104"/>
      <c r="H9690" s="105"/>
      <c r="I9690" s="105"/>
      <c r="J9690" s="106"/>
      <c r="K9690" s="107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10"/>
      <c r="B9691" s="111"/>
      <c r="C9691" s="112"/>
      <c r="D9691" s="21">
        <f t="shared" si="250"/>
        <v>0</v>
      </c>
      <c r="E9691" s="24">
        <f t="shared" si="251"/>
        <v>0</v>
      </c>
      <c r="F9691" s="104"/>
      <c r="G9691" s="104"/>
      <c r="H9691" s="113"/>
      <c r="I9691" s="113"/>
      <c r="J9691" s="31"/>
      <c r="K9691" s="32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10"/>
      <c r="B9692" s="111"/>
      <c r="C9692" s="112"/>
      <c r="D9692" s="21">
        <f t="shared" si="250"/>
        <v>0</v>
      </c>
      <c r="E9692" s="24">
        <f t="shared" si="251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10"/>
      <c r="B9693" s="111"/>
      <c r="C9693" s="112"/>
      <c r="D9693" s="21">
        <f t="shared" si="250"/>
        <v>0</v>
      </c>
      <c r="E9693" s="24">
        <f t="shared" si="251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10"/>
      <c r="B9694" s="111"/>
      <c r="C9694" s="112"/>
      <c r="D9694" s="21">
        <f t="shared" si="250"/>
        <v>0</v>
      </c>
      <c r="E9694" s="24">
        <f t="shared" si="251"/>
        <v>0</v>
      </c>
      <c r="F9694" s="104"/>
      <c r="G9694" s="104"/>
      <c r="H9694" s="113"/>
      <c r="I9694" s="113"/>
      <c r="J9694" s="31"/>
      <c r="K9694" s="32"/>
      <c r="L9694" s="113"/>
      <c r="M9694" s="113"/>
      <c r="N9694" s="31"/>
      <c r="O9694" s="32"/>
      <c r="P9694" s="113"/>
      <c r="Q9694" s="113"/>
      <c r="R9694" s="31"/>
      <c r="S9694" s="32"/>
      <c r="T9694" s="113"/>
      <c r="U9694" s="113"/>
      <c r="V9694" s="31"/>
      <c r="W9694" s="32"/>
      <c r="X9694" s="113"/>
      <c r="Y9694" s="113"/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10"/>
      <c r="B9695" s="111"/>
      <c r="C9695" s="112"/>
      <c r="D9695" s="21">
        <f t="shared" si="250"/>
        <v>0</v>
      </c>
      <c r="E9695" s="24">
        <f t="shared" si="251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10"/>
      <c r="B9696" s="111"/>
      <c r="C9696" s="112"/>
      <c r="D9696" s="21">
        <f t="shared" si="250"/>
        <v>0</v>
      </c>
      <c r="E9696" s="24">
        <f t="shared" si="251"/>
        <v>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10"/>
      <c r="B9697" s="111"/>
      <c r="C9697" s="112"/>
      <c r="D9697" s="21">
        <f t="shared" si="250"/>
        <v>0</v>
      </c>
      <c r="E9697" s="24">
        <f t="shared" si="251"/>
        <v>0</v>
      </c>
      <c r="F9697" s="104"/>
      <c r="G9697" s="104"/>
      <c r="H9697" s="113"/>
      <c r="I9697" s="113"/>
      <c r="J9697" s="31"/>
      <c r="K9697" s="32"/>
      <c r="L9697" s="113"/>
      <c r="M9697" s="113"/>
      <c r="N9697" s="31"/>
      <c r="O9697" s="32"/>
      <c r="P9697" s="113"/>
      <c r="Q9697" s="113"/>
      <c r="R9697" s="31"/>
      <c r="S9697" s="32"/>
      <c r="T9697" s="113"/>
      <c r="U9697" s="113"/>
      <c r="V9697" s="31"/>
      <c r="W9697" s="32"/>
      <c r="X9697" s="113"/>
      <c r="Y9697" s="113"/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10"/>
      <c r="B9698" s="111"/>
      <c r="C9698" s="112"/>
      <c r="D9698" s="21">
        <f t="shared" si="250"/>
        <v>0</v>
      </c>
      <c r="E9698" s="24">
        <f t="shared" si="251"/>
        <v>0</v>
      </c>
      <c r="F9698" s="104"/>
      <c r="G9698" s="104"/>
      <c r="H9698" s="113"/>
      <c r="I9698" s="113"/>
      <c r="J9698" s="31"/>
      <c r="K9698" s="32"/>
      <c r="L9698" s="113"/>
      <c r="M9698" s="113"/>
      <c r="N9698" s="31"/>
      <c r="O9698" s="32"/>
      <c r="P9698" s="113"/>
      <c r="Q9698" s="113"/>
      <c r="R9698" s="31"/>
      <c r="S9698" s="32"/>
      <c r="T9698" s="113"/>
      <c r="U9698" s="113"/>
      <c r="V9698" s="31"/>
      <c r="W9698" s="32"/>
      <c r="X9698" s="113"/>
      <c r="Y9698" s="113"/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10"/>
      <c r="B9699" s="111"/>
      <c r="C9699" s="112"/>
      <c r="D9699" s="21">
        <f t="shared" si="250"/>
        <v>0</v>
      </c>
      <c r="E9699" s="24">
        <f t="shared" si="251"/>
        <v>0</v>
      </c>
      <c r="F9699" s="104"/>
      <c r="G9699" s="104"/>
      <c r="H9699" s="113"/>
      <c r="I9699" s="113"/>
      <c r="J9699" s="31"/>
      <c r="K9699" s="32"/>
      <c r="L9699" s="113"/>
      <c r="M9699" s="113"/>
      <c r="N9699" s="31"/>
      <c r="O9699" s="32"/>
      <c r="P9699" s="113"/>
      <c r="Q9699" s="113"/>
      <c r="R9699" s="31"/>
      <c r="S9699" s="32"/>
      <c r="T9699" s="113"/>
      <c r="U9699" s="113"/>
      <c r="V9699" s="31"/>
      <c r="W9699" s="32"/>
      <c r="X9699" s="113"/>
      <c r="Y9699" s="113"/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10"/>
      <c r="B9700" s="111"/>
      <c r="C9700" s="112"/>
      <c r="D9700" s="21">
        <f t="shared" si="250"/>
        <v>0</v>
      </c>
      <c r="E9700" s="24">
        <f t="shared" si="251"/>
        <v>0</v>
      </c>
      <c r="F9700" s="104"/>
      <c r="G9700" s="104"/>
      <c r="H9700" s="113"/>
      <c r="I9700" s="113"/>
      <c r="J9700" s="31"/>
      <c r="K9700" s="32"/>
      <c r="L9700" s="113"/>
      <c r="M9700" s="113"/>
      <c r="N9700" s="31"/>
      <c r="O9700" s="32"/>
      <c r="P9700" s="113"/>
      <c r="Q9700" s="113"/>
      <c r="R9700" s="31"/>
      <c r="S9700" s="32"/>
      <c r="T9700" s="113"/>
      <c r="U9700" s="113"/>
      <c r="V9700" s="31"/>
      <c r="W9700" s="32"/>
      <c r="X9700" s="113"/>
      <c r="Y9700" s="113"/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10"/>
      <c r="B9701" s="111"/>
      <c r="C9701" s="112"/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10"/>
      <c r="B9702" s="111"/>
      <c r="C9702" s="112"/>
      <c r="D9702" s="21">
        <f t="shared" si="252"/>
        <v>0</v>
      </c>
      <c r="E9702" s="24">
        <f t="shared" si="253"/>
        <v>0</v>
      </c>
      <c r="F9702" s="104"/>
      <c r="G9702" s="104"/>
      <c r="H9702" s="113"/>
      <c r="I9702" s="113"/>
      <c r="J9702" s="31"/>
      <c r="K9702" s="32"/>
      <c r="L9702" s="113"/>
      <c r="M9702" s="113"/>
      <c r="N9702" s="31"/>
      <c r="O9702" s="32"/>
      <c r="P9702" s="113"/>
      <c r="Q9702" s="113"/>
      <c r="R9702" s="31"/>
      <c r="S9702" s="32"/>
      <c r="T9702" s="113"/>
      <c r="U9702" s="113"/>
      <c r="V9702" s="31"/>
      <c r="W9702" s="32"/>
      <c r="X9702" s="113"/>
      <c r="Y9702" s="113"/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10"/>
      <c r="B9703" s="111"/>
      <c r="C9703" s="112"/>
      <c r="D9703" s="21">
        <f t="shared" si="252"/>
        <v>0</v>
      </c>
      <c r="E9703" s="24">
        <f t="shared" si="253"/>
        <v>0</v>
      </c>
      <c r="F9703" s="104"/>
      <c r="G9703" s="104"/>
      <c r="H9703" s="113"/>
      <c r="I9703" s="113"/>
      <c r="J9703" s="31"/>
      <c r="K9703" s="32"/>
      <c r="L9703" s="113"/>
      <c r="M9703" s="113"/>
      <c r="N9703" s="31"/>
      <c r="O9703" s="32"/>
      <c r="P9703" s="113"/>
      <c r="Q9703" s="113"/>
      <c r="R9703" s="31"/>
      <c r="S9703" s="32"/>
      <c r="T9703" s="113"/>
      <c r="U9703" s="113"/>
      <c r="V9703" s="31"/>
      <c r="W9703" s="32"/>
      <c r="X9703" s="113"/>
      <c r="Y9703" s="113"/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10"/>
      <c r="B9704" s="111"/>
      <c r="C9704" s="112"/>
      <c r="D9704" s="21">
        <f t="shared" si="252"/>
        <v>0</v>
      </c>
      <c r="E9704" s="24">
        <f t="shared" si="253"/>
        <v>0</v>
      </c>
      <c r="F9704" s="104"/>
      <c r="G9704" s="104"/>
      <c r="H9704" s="113"/>
      <c r="I9704" s="113"/>
      <c r="J9704" s="31"/>
      <c r="K9704" s="32"/>
      <c r="L9704" s="113"/>
      <c r="M9704" s="113"/>
      <c r="N9704" s="31"/>
      <c r="O9704" s="32"/>
      <c r="P9704" s="113"/>
      <c r="Q9704" s="113"/>
      <c r="R9704" s="31"/>
      <c r="S9704" s="32"/>
      <c r="T9704" s="113"/>
      <c r="U9704" s="113"/>
      <c r="V9704" s="31"/>
      <c r="W9704" s="32"/>
      <c r="X9704" s="113"/>
      <c r="Y9704" s="113"/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10"/>
      <c r="B9705" s="111"/>
      <c r="C9705" s="112"/>
      <c r="D9705" s="21">
        <f t="shared" si="252"/>
        <v>0</v>
      </c>
      <c r="E9705" s="24">
        <f t="shared" si="25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10"/>
      <c r="B9706" s="111"/>
      <c r="C9706" s="112"/>
      <c r="D9706" s="21">
        <f t="shared" si="252"/>
        <v>0</v>
      </c>
      <c r="E9706" s="24">
        <f t="shared" si="253"/>
        <v>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/>
      <c r="Y9706" s="113"/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10"/>
      <c r="B9707" s="111"/>
      <c r="C9707" s="112"/>
      <c r="D9707" s="21">
        <f t="shared" si="252"/>
        <v>0</v>
      </c>
      <c r="E9707" s="24">
        <f t="shared" si="253"/>
        <v>0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/>
      <c r="U9707" s="113"/>
      <c r="V9707" s="31"/>
      <c r="W9707" s="32"/>
      <c r="X9707" s="113"/>
      <c r="Y9707" s="113"/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10"/>
      <c r="B9708" s="111"/>
      <c r="C9708" s="112"/>
      <c r="D9708" s="21">
        <f t="shared" si="252"/>
        <v>0</v>
      </c>
      <c r="E9708" s="24">
        <f t="shared" si="253"/>
        <v>0</v>
      </c>
      <c r="F9708" s="104"/>
      <c r="G9708" s="104"/>
      <c r="H9708" s="113"/>
      <c r="I9708" s="113"/>
      <c r="J9708" s="31"/>
      <c r="K9708" s="32"/>
      <c r="L9708" s="113"/>
      <c r="M9708" s="113"/>
      <c r="N9708" s="31"/>
      <c r="O9708" s="32"/>
      <c r="P9708" s="113"/>
      <c r="Q9708" s="113"/>
      <c r="R9708" s="31"/>
      <c r="S9708" s="32"/>
      <c r="T9708" s="113"/>
      <c r="U9708" s="113"/>
      <c r="V9708" s="31"/>
      <c r="W9708" s="32"/>
      <c r="X9708" s="113"/>
      <c r="Y9708" s="113"/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10"/>
      <c r="B9709" s="111"/>
      <c r="C9709" s="112"/>
      <c r="D9709" s="21">
        <f t="shared" si="252"/>
        <v>0</v>
      </c>
      <c r="E9709" s="24">
        <f t="shared" si="253"/>
        <v>0</v>
      </c>
      <c r="F9709" s="104"/>
      <c r="G9709" s="104"/>
      <c r="H9709" s="113"/>
      <c r="I9709" s="113"/>
      <c r="J9709" s="31"/>
      <c r="K9709" s="32"/>
      <c r="L9709" s="113"/>
      <c r="M9709" s="113"/>
      <c r="N9709" s="31"/>
      <c r="O9709" s="32"/>
      <c r="P9709" s="113"/>
      <c r="Q9709" s="113"/>
      <c r="R9709" s="31"/>
      <c r="S9709" s="32"/>
      <c r="T9709" s="113"/>
      <c r="U9709" s="113"/>
      <c r="V9709" s="31"/>
      <c r="W9709" s="32"/>
      <c r="X9709" s="113"/>
      <c r="Y9709" s="113"/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10"/>
      <c r="B9710" s="111"/>
      <c r="C9710" s="112"/>
      <c r="D9710" s="21">
        <f t="shared" si="252"/>
        <v>0</v>
      </c>
      <c r="E9710" s="24">
        <f t="shared" si="25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10"/>
      <c r="B9711" s="111"/>
      <c r="C9711" s="112"/>
      <c r="D9711" s="21">
        <f t="shared" si="252"/>
        <v>0</v>
      </c>
      <c r="E9711" s="24">
        <f t="shared" si="253"/>
        <v>0</v>
      </c>
      <c r="F9711" s="104"/>
      <c r="G9711" s="104"/>
      <c r="H9711" s="113"/>
      <c r="I9711" s="113"/>
      <c r="J9711" s="31"/>
      <c r="K9711" s="32"/>
      <c r="L9711" s="113"/>
      <c r="M9711" s="113"/>
      <c r="N9711" s="31"/>
      <c r="O9711" s="32"/>
      <c r="P9711" s="113"/>
      <c r="Q9711" s="113"/>
      <c r="R9711" s="31"/>
      <c r="S9711" s="32"/>
      <c r="T9711" s="113"/>
      <c r="U9711" s="113"/>
      <c r="V9711" s="31"/>
      <c r="W9711" s="32"/>
      <c r="X9711" s="113"/>
      <c r="Y9711" s="113"/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10"/>
      <c r="B9712" s="111"/>
      <c r="C9712" s="112"/>
      <c r="D9712" s="21">
        <f t="shared" si="252"/>
        <v>0</v>
      </c>
      <c r="E9712" s="24">
        <f t="shared" si="253"/>
        <v>0</v>
      </c>
      <c r="F9712" s="104"/>
      <c r="G9712" s="104"/>
      <c r="H9712" s="113"/>
      <c r="I9712" s="113"/>
      <c r="J9712" s="31"/>
      <c r="K9712" s="32"/>
      <c r="L9712" s="113"/>
      <c r="M9712" s="113"/>
      <c r="N9712" s="31"/>
      <c r="O9712" s="32"/>
      <c r="P9712" s="113"/>
      <c r="Q9712" s="113"/>
      <c r="R9712" s="31"/>
      <c r="S9712" s="32"/>
      <c r="T9712" s="113"/>
      <c r="U9712" s="113"/>
      <c r="V9712" s="31"/>
      <c r="W9712" s="32"/>
      <c r="X9712" s="113"/>
      <c r="Y9712" s="113"/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10"/>
      <c r="B9713" s="111"/>
      <c r="C9713" s="112"/>
      <c r="D9713" s="21">
        <f t="shared" si="252"/>
        <v>0</v>
      </c>
      <c r="E9713" s="24">
        <f t="shared" si="253"/>
        <v>0</v>
      </c>
      <c r="F9713" s="104"/>
      <c r="G9713" s="104"/>
      <c r="H9713" s="105"/>
      <c r="I9713" s="105"/>
      <c r="J9713" s="106"/>
      <c r="K9713" s="107"/>
      <c r="L9713" s="105"/>
      <c r="M9713" s="105"/>
      <c r="N9713" s="106"/>
      <c r="O9713" s="107"/>
      <c r="P9713" s="113"/>
      <c r="Q9713" s="113"/>
      <c r="R9713" s="106"/>
      <c r="S9713" s="107"/>
      <c r="T9713" s="105"/>
      <c r="U9713" s="105"/>
      <c r="V9713" s="106"/>
      <c r="W9713" s="107"/>
      <c r="X9713" s="105"/>
      <c r="Y9713" s="105"/>
      <c r="Z9713" s="106"/>
      <c r="AA9713" s="107"/>
      <c r="AB9713" s="105"/>
      <c r="AC9713" s="105"/>
    </row>
    <row r="9714" spans="1:52" ht="14.4" customHeight="1" x14ac:dyDescent="0.3">
      <c r="A9714" s="110"/>
      <c r="B9714" s="111"/>
      <c r="C9714" s="112"/>
      <c r="D9714" s="21">
        <f t="shared" si="252"/>
        <v>0</v>
      </c>
      <c r="E9714" s="24">
        <f t="shared" si="25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" customHeight="1" x14ac:dyDescent="0.3">
      <c r="A9715" s="110"/>
      <c r="B9715" s="111"/>
      <c r="C9715" s="112"/>
      <c r="D9715" s="21">
        <f t="shared" si="252"/>
        <v>0</v>
      </c>
      <c r="E9715" s="24">
        <f t="shared" si="253"/>
        <v>0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" customHeight="1" x14ac:dyDescent="0.3">
      <c r="A9716" s="110"/>
      <c r="B9716" s="111"/>
      <c r="C9716" s="112"/>
      <c r="D9716" s="21">
        <f t="shared" si="252"/>
        <v>0</v>
      </c>
      <c r="E9716" s="24">
        <f t="shared" si="253"/>
        <v>0</v>
      </c>
      <c r="F9716" s="104"/>
      <c r="G9716" s="104"/>
      <c r="H9716" s="105"/>
      <c r="I9716" s="105"/>
      <c r="J9716" s="106"/>
      <c r="K9716" s="107"/>
      <c r="L9716" s="105"/>
      <c r="M9716" s="105"/>
      <c r="N9716" s="106"/>
      <c r="O9716" s="107"/>
      <c r="P9716" s="105"/>
      <c r="Q9716" s="105"/>
      <c r="R9716" s="106"/>
      <c r="S9716" s="107"/>
      <c r="T9716" s="105"/>
      <c r="U9716" s="105"/>
      <c r="V9716" s="106"/>
      <c r="W9716" s="107"/>
      <c r="X9716" s="105"/>
      <c r="Y9716" s="105"/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10"/>
      <c r="B9717" s="111"/>
      <c r="C9717" s="112"/>
      <c r="D9717" s="21">
        <f t="shared" si="252"/>
        <v>0</v>
      </c>
      <c r="E9717" s="24">
        <f t="shared" si="253"/>
        <v>0</v>
      </c>
      <c r="F9717" s="104"/>
      <c r="G9717" s="104"/>
      <c r="H9717" s="105"/>
      <c r="I9717" s="105"/>
      <c r="J9717" s="106"/>
      <c r="K9717" s="107"/>
      <c r="L9717" s="105"/>
      <c r="M9717" s="105"/>
      <c r="N9717" s="106"/>
      <c r="O9717" s="107"/>
      <c r="P9717" s="105"/>
      <c r="Q9717" s="105"/>
      <c r="R9717" s="106"/>
      <c r="S9717" s="107"/>
      <c r="T9717" s="105"/>
      <c r="U9717" s="105"/>
      <c r="V9717" s="106"/>
      <c r="W9717" s="107"/>
      <c r="X9717" s="105"/>
      <c r="Y9717" s="105"/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10"/>
      <c r="B9718" s="111"/>
      <c r="C9718" s="112"/>
      <c r="D9718" s="21">
        <f t="shared" si="252"/>
        <v>0</v>
      </c>
      <c r="E9718" s="24">
        <f t="shared" si="253"/>
        <v>0</v>
      </c>
      <c r="F9718" s="104"/>
      <c r="G9718" s="104"/>
      <c r="H9718" s="105"/>
      <c r="I9718" s="105"/>
      <c r="J9718" s="106"/>
      <c r="K9718" s="107"/>
      <c r="L9718" s="105"/>
      <c r="M9718" s="105"/>
      <c r="N9718" s="106"/>
      <c r="O9718" s="107"/>
      <c r="P9718" s="105"/>
      <c r="Q9718" s="105"/>
      <c r="R9718" s="106"/>
      <c r="S9718" s="107"/>
      <c r="T9718" s="105"/>
      <c r="U9718" s="105"/>
      <c r="V9718" s="106"/>
      <c r="W9718" s="107"/>
      <c r="X9718" s="105"/>
      <c r="Y9718" s="105"/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10"/>
      <c r="B9719" s="111"/>
      <c r="C9719" s="112"/>
      <c r="D9719" s="21">
        <f t="shared" si="252"/>
        <v>0</v>
      </c>
      <c r="E9719" s="24">
        <f t="shared" si="253"/>
        <v>0</v>
      </c>
      <c r="F9719" s="104"/>
      <c r="G9719" s="104"/>
      <c r="H9719" s="113"/>
      <c r="I9719" s="113"/>
      <c r="J9719" s="31"/>
      <c r="K9719" s="32"/>
      <c r="L9719" s="113"/>
      <c r="M9719" s="113"/>
      <c r="N9719" s="31"/>
      <c r="O9719" s="32"/>
      <c r="P9719" s="105"/>
      <c r="Q9719" s="105"/>
      <c r="R9719" s="31"/>
      <c r="S9719" s="32"/>
      <c r="T9719" s="113"/>
      <c r="U9719" s="113"/>
      <c r="V9719" s="31"/>
      <c r="W9719" s="32"/>
      <c r="X9719" s="113"/>
      <c r="Y9719" s="113"/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10"/>
      <c r="B9720" s="111"/>
      <c r="C9720" s="112"/>
      <c r="D9720" s="21">
        <f t="shared" si="252"/>
        <v>0</v>
      </c>
      <c r="E9720" s="24">
        <f t="shared" si="253"/>
        <v>0</v>
      </c>
      <c r="F9720" s="104"/>
      <c r="G9720" s="104"/>
      <c r="H9720" s="113"/>
      <c r="I9720" s="113"/>
      <c r="J9720" s="31"/>
      <c r="K9720" s="32"/>
      <c r="L9720" s="113"/>
      <c r="M9720" s="113"/>
      <c r="N9720" s="31"/>
      <c r="O9720" s="32"/>
      <c r="P9720" s="113"/>
      <c r="Q9720" s="113"/>
      <c r="R9720" s="31"/>
      <c r="S9720" s="32"/>
      <c r="T9720" s="113"/>
      <c r="U9720" s="113"/>
      <c r="V9720" s="31"/>
      <c r="W9720" s="32"/>
      <c r="X9720" s="113"/>
      <c r="Y9720" s="113"/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10"/>
      <c r="B9721" s="111"/>
      <c r="C9721" s="112"/>
      <c r="D9721" s="21">
        <f t="shared" si="252"/>
        <v>0</v>
      </c>
      <c r="E9721" s="24">
        <f t="shared" si="253"/>
        <v>0</v>
      </c>
      <c r="F9721" s="104"/>
      <c r="G9721" s="104"/>
      <c r="H9721" s="113"/>
      <c r="I9721" s="113"/>
      <c r="J9721" s="31"/>
      <c r="K9721" s="32"/>
      <c r="L9721" s="113"/>
      <c r="M9721" s="113"/>
      <c r="N9721" s="31"/>
      <c r="O9721" s="32"/>
      <c r="P9721" s="113"/>
      <c r="Q9721" s="113"/>
      <c r="R9721" s="31"/>
      <c r="S9721" s="32"/>
      <c r="T9721" s="113"/>
      <c r="U9721" s="113"/>
      <c r="V9721" s="31"/>
      <c r="W9721" s="32"/>
      <c r="X9721" s="113"/>
      <c r="Y9721" s="113"/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10"/>
      <c r="B9722" s="111"/>
      <c r="C9722" s="112"/>
      <c r="D9722" s="21">
        <f t="shared" si="252"/>
        <v>0</v>
      </c>
      <c r="E9722" s="24">
        <f t="shared" si="253"/>
        <v>0</v>
      </c>
      <c r="F9722" s="104"/>
      <c r="G9722" s="104"/>
      <c r="H9722" s="105"/>
      <c r="I9722" s="105"/>
      <c r="J9722" s="106"/>
      <c r="K9722" s="107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" customHeight="1" x14ac:dyDescent="0.3">
      <c r="A9723" s="110"/>
      <c r="B9723" s="111"/>
      <c r="C9723" s="112"/>
      <c r="D9723" s="21">
        <f t="shared" si="252"/>
        <v>0</v>
      </c>
      <c r="E9723" s="24">
        <f t="shared" si="25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" customHeight="1" x14ac:dyDescent="0.3">
      <c r="A9724" s="110"/>
      <c r="B9724" s="111"/>
      <c r="C9724" s="112"/>
      <c r="D9724" s="21">
        <f t="shared" si="252"/>
        <v>0</v>
      </c>
      <c r="E9724" s="24">
        <f t="shared" si="253"/>
        <v>0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/>
      <c r="U9724" s="105"/>
      <c r="V9724" s="106"/>
      <c r="W9724" s="107"/>
      <c r="X9724" s="105"/>
      <c r="Y9724" s="105"/>
      <c r="Z9724" s="106"/>
      <c r="AA9724" s="107"/>
      <c r="AB9724" s="105"/>
      <c r="AC9724" s="105"/>
    </row>
    <row r="9725" spans="1:52" ht="14.4" customHeight="1" x14ac:dyDescent="0.3">
      <c r="A9725" s="110"/>
      <c r="B9725" s="111"/>
      <c r="C9725" s="112"/>
      <c r="D9725" s="21">
        <f t="shared" si="252"/>
        <v>0</v>
      </c>
      <c r="E9725" s="24">
        <f t="shared" si="253"/>
        <v>0</v>
      </c>
      <c r="F9725" s="104"/>
      <c r="G9725" s="104"/>
      <c r="H9725" s="113"/>
      <c r="I9725" s="113"/>
      <c r="J9725" s="31"/>
      <c r="K9725" s="32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10"/>
      <c r="B9726" s="111"/>
      <c r="C9726" s="112"/>
      <c r="D9726" s="21">
        <f t="shared" si="252"/>
        <v>0</v>
      </c>
      <c r="E9726" s="24">
        <f t="shared" si="253"/>
        <v>0</v>
      </c>
      <c r="F9726" s="104"/>
      <c r="G9726" s="104"/>
      <c r="H9726" s="105"/>
      <c r="I9726" s="105"/>
      <c r="J9726" s="106"/>
      <c r="K9726" s="107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10"/>
      <c r="B9727" s="111"/>
      <c r="C9727" s="112"/>
      <c r="D9727" s="21">
        <f t="shared" si="252"/>
        <v>0</v>
      </c>
      <c r="E9727" s="24">
        <f t="shared" si="25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10"/>
      <c r="B9728" s="111"/>
      <c r="C9728" s="112"/>
      <c r="D9728" s="21">
        <f t="shared" si="252"/>
        <v>0</v>
      </c>
      <c r="E9728" s="24">
        <f t="shared" si="25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10"/>
      <c r="B9729" s="111"/>
      <c r="C9729" s="112"/>
      <c r="D9729" s="21">
        <f t="shared" si="252"/>
        <v>0</v>
      </c>
      <c r="E9729" s="24">
        <f t="shared" si="253"/>
        <v>0</v>
      </c>
      <c r="F9729" s="104"/>
      <c r="G9729" s="104"/>
      <c r="H9729" s="113"/>
      <c r="I9729" s="113"/>
      <c r="J9729" s="31"/>
      <c r="K9729" s="32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10"/>
      <c r="B9730" s="111"/>
      <c r="C9730" s="112"/>
      <c r="D9730" s="21">
        <f t="shared" si="252"/>
        <v>0</v>
      </c>
      <c r="E9730" s="24">
        <f t="shared" si="253"/>
        <v>0</v>
      </c>
      <c r="F9730" s="104"/>
      <c r="G9730" s="104"/>
      <c r="H9730" s="105"/>
      <c r="I9730" s="105"/>
      <c r="J9730" s="106"/>
      <c r="K9730" s="107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10"/>
      <c r="B9731" s="111"/>
      <c r="C9731" s="112"/>
      <c r="D9731" s="21">
        <f t="shared" si="252"/>
        <v>0</v>
      </c>
      <c r="E9731" s="24">
        <f t="shared" si="253"/>
        <v>0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10"/>
      <c r="B9732" s="111"/>
      <c r="C9732" s="112"/>
      <c r="D9732" s="21">
        <f t="shared" si="252"/>
        <v>0</v>
      </c>
      <c r="E9732" s="24">
        <f t="shared" si="253"/>
        <v>0</v>
      </c>
      <c r="F9732" s="104"/>
      <c r="G9732" s="104"/>
      <c r="H9732" s="113"/>
      <c r="I9732" s="113"/>
      <c r="J9732" s="31"/>
      <c r="K9732" s="32"/>
      <c r="L9732" s="113"/>
      <c r="M9732" s="113"/>
      <c r="N9732" s="31"/>
      <c r="O9732" s="32"/>
      <c r="P9732" s="105"/>
      <c r="Q9732" s="105"/>
      <c r="R9732" s="31"/>
      <c r="S9732" s="32"/>
      <c r="T9732" s="113"/>
      <c r="U9732" s="113"/>
      <c r="V9732" s="31"/>
      <c r="W9732" s="32"/>
      <c r="X9732" s="113"/>
      <c r="Y9732" s="113"/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10"/>
      <c r="B9733" s="111"/>
      <c r="C9733" s="112"/>
      <c r="D9733" s="21">
        <f t="shared" si="252"/>
        <v>0</v>
      </c>
      <c r="E9733" s="24">
        <f t="shared" si="253"/>
        <v>0</v>
      </c>
      <c r="F9733" s="104"/>
      <c r="G9733" s="104"/>
      <c r="H9733" s="105"/>
      <c r="I9733" s="105"/>
      <c r="J9733" s="106"/>
      <c r="K9733" s="107"/>
      <c r="L9733" s="105"/>
      <c r="M9733" s="105"/>
      <c r="N9733" s="106"/>
      <c r="O9733" s="107"/>
      <c r="P9733" s="113"/>
      <c r="Q9733" s="113"/>
      <c r="R9733" s="106"/>
      <c r="S9733" s="107"/>
      <c r="T9733" s="105"/>
      <c r="U9733" s="105"/>
      <c r="V9733" s="106"/>
      <c r="W9733" s="107"/>
      <c r="X9733" s="105"/>
      <c r="Y9733" s="105"/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10"/>
      <c r="B9734" s="111"/>
      <c r="C9734" s="112"/>
      <c r="D9734" s="21">
        <f t="shared" si="252"/>
        <v>0</v>
      </c>
      <c r="E9734" s="24">
        <f t="shared" si="253"/>
        <v>0</v>
      </c>
      <c r="F9734" s="104"/>
      <c r="G9734" s="104"/>
      <c r="H9734" s="113"/>
      <c r="I9734" s="113"/>
      <c r="J9734" s="31"/>
      <c r="K9734" s="32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10"/>
      <c r="B9735" s="111"/>
      <c r="C9735" s="112"/>
      <c r="D9735" s="21">
        <f t="shared" si="252"/>
        <v>0</v>
      </c>
      <c r="E9735" s="24">
        <f t="shared" si="253"/>
        <v>0</v>
      </c>
      <c r="F9735" s="104"/>
      <c r="G9735" s="104"/>
      <c r="H9735" s="113"/>
      <c r="I9735" s="113"/>
      <c r="J9735" s="31"/>
      <c r="K9735" s="32"/>
      <c r="L9735" s="113"/>
      <c r="M9735" s="113"/>
      <c r="N9735" s="31"/>
      <c r="O9735" s="32"/>
      <c r="P9735" s="113"/>
      <c r="Q9735" s="113"/>
      <c r="R9735" s="31"/>
      <c r="S9735" s="32"/>
      <c r="T9735" s="113"/>
      <c r="U9735" s="113"/>
      <c r="V9735" s="31"/>
      <c r="W9735" s="32"/>
      <c r="X9735" s="113"/>
      <c r="Y9735" s="113"/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10"/>
      <c r="B9736" s="111"/>
      <c r="C9736" s="112"/>
      <c r="D9736" s="21">
        <f t="shared" si="252"/>
        <v>0</v>
      </c>
      <c r="E9736" s="24">
        <f t="shared" si="253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10"/>
      <c r="B9737" s="111"/>
      <c r="C9737" s="112"/>
      <c r="D9737" s="21">
        <f t="shared" si="252"/>
        <v>0</v>
      </c>
      <c r="E9737" s="24">
        <f t="shared" si="253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10"/>
      <c r="B9738" s="111"/>
      <c r="C9738" s="112"/>
      <c r="D9738" s="21">
        <f t="shared" si="252"/>
        <v>0</v>
      </c>
      <c r="E9738" s="24">
        <f t="shared" si="253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10"/>
      <c r="B9739" s="111"/>
      <c r="C9739" s="112"/>
      <c r="D9739" s="21">
        <f t="shared" si="252"/>
        <v>0</v>
      </c>
      <c r="E9739" s="24">
        <f t="shared" si="253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10"/>
      <c r="B9740" s="111"/>
      <c r="C9740" s="112"/>
      <c r="D9740" s="21">
        <f t="shared" si="252"/>
        <v>0</v>
      </c>
      <c r="E9740" s="24">
        <f t="shared" si="253"/>
        <v>0</v>
      </c>
      <c r="F9740" s="104"/>
      <c r="G9740" s="104"/>
      <c r="H9740" s="113"/>
      <c r="I9740" s="113"/>
      <c r="J9740" s="31"/>
      <c r="K9740" s="32"/>
      <c r="L9740" s="113"/>
      <c r="M9740" s="113"/>
      <c r="N9740" s="31"/>
      <c r="O9740" s="32"/>
      <c r="P9740" s="113"/>
      <c r="Q9740" s="113"/>
      <c r="R9740" s="31"/>
      <c r="S9740" s="32"/>
      <c r="T9740" s="113"/>
      <c r="U9740" s="113"/>
      <c r="V9740" s="31"/>
      <c r="W9740" s="32"/>
      <c r="X9740" s="113"/>
      <c r="Y9740" s="113"/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10"/>
      <c r="B9741" s="111"/>
      <c r="C9741" s="112"/>
      <c r="D9741" s="21">
        <f t="shared" si="252"/>
        <v>0</v>
      </c>
      <c r="E9741" s="24">
        <f t="shared" si="253"/>
        <v>0</v>
      </c>
      <c r="F9741" s="104"/>
      <c r="G9741" s="104"/>
      <c r="H9741" s="113"/>
      <c r="I9741" s="113"/>
      <c r="J9741" s="31"/>
      <c r="K9741" s="32"/>
      <c r="L9741" s="113"/>
      <c r="M9741" s="113"/>
      <c r="N9741" s="31"/>
      <c r="O9741" s="32"/>
      <c r="P9741" s="113"/>
      <c r="Q9741" s="113"/>
      <c r="R9741" s="31"/>
      <c r="S9741" s="32"/>
      <c r="T9741" s="113"/>
      <c r="U9741" s="113"/>
      <c r="V9741" s="31"/>
      <c r="W9741" s="32"/>
      <c r="X9741" s="113"/>
      <c r="Y9741" s="113"/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10"/>
      <c r="B9742" s="111"/>
      <c r="C9742" s="112"/>
      <c r="D9742" s="21">
        <f t="shared" si="252"/>
        <v>0</v>
      </c>
      <c r="E9742" s="24">
        <f t="shared" si="253"/>
        <v>0</v>
      </c>
      <c r="F9742" s="104"/>
      <c r="G9742" s="104"/>
      <c r="H9742" s="113"/>
      <c r="I9742" s="113"/>
      <c r="J9742" s="31"/>
      <c r="K9742" s="32"/>
      <c r="L9742" s="113"/>
      <c r="M9742" s="113"/>
      <c r="N9742" s="31"/>
      <c r="O9742" s="32"/>
      <c r="P9742" s="113"/>
      <c r="Q9742" s="113"/>
      <c r="R9742" s="31"/>
      <c r="S9742" s="32"/>
      <c r="T9742" s="113"/>
      <c r="U9742" s="113"/>
      <c r="V9742" s="31"/>
      <c r="W9742" s="32"/>
      <c r="X9742" s="113"/>
      <c r="Y9742" s="113"/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10"/>
      <c r="B9743" s="111"/>
      <c r="C9743" s="112"/>
      <c r="D9743" s="21">
        <f t="shared" si="252"/>
        <v>0</v>
      </c>
      <c r="E9743" s="24">
        <f t="shared" si="253"/>
        <v>0</v>
      </c>
      <c r="F9743" s="104"/>
      <c r="G9743" s="104"/>
      <c r="H9743" s="105"/>
      <c r="I9743" s="105"/>
      <c r="J9743" s="106"/>
      <c r="K9743" s="107"/>
      <c r="L9743" s="105"/>
      <c r="M9743" s="105"/>
      <c r="N9743" s="106"/>
      <c r="O9743" s="107"/>
      <c r="P9743" s="113"/>
      <c r="Q9743" s="113"/>
      <c r="R9743" s="106"/>
      <c r="S9743" s="107"/>
      <c r="T9743" s="105"/>
      <c r="U9743" s="105"/>
      <c r="V9743" s="106"/>
      <c r="W9743" s="107"/>
      <c r="X9743" s="105"/>
      <c r="Y9743" s="105"/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10"/>
      <c r="B9744" s="111"/>
      <c r="C9744" s="112"/>
      <c r="D9744" s="21">
        <f t="shared" si="252"/>
        <v>0</v>
      </c>
      <c r="E9744" s="24">
        <f t="shared" si="253"/>
        <v>0</v>
      </c>
      <c r="F9744" s="104"/>
      <c r="G9744" s="104"/>
      <c r="H9744" s="113"/>
      <c r="I9744" s="113"/>
      <c r="J9744" s="31"/>
      <c r="K9744" s="32"/>
      <c r="L9744" s="113"/>
      <c r="M9744" s="113"/>
      <c r="N9744" s="31"/>
      <c r="O9744" s="32"/>
      <c r="P9744" s="105"/>
      <c r="Q9744" s="105"/>
      <c r="R9744" s="31"/>
      <c r="S9744" s="32"/>
      <c r="T9744" s="113"/>
      <c r="U9744" s="113"/>
      <c r="V9744" s="31"/>
      <c r="W9744" s="32"/>
      <c r="X9744" s="113"/>
      <c r="Y9744" s="113"/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10"/>
      <c r="B9745" s="111"/>
      <c r="C9745" s="112"/>
      <c r="D9745" s="21">
        <f t="shared" si="252"/>
        <v>0</v>
      </c>
      <c r="E9745" s="24">
        <f t="shared" si="253"/>
        <v>0</v>
      </c>
      <c r="F9745" s="104"/>
      <c r="G9745" s="104"/>
      <c r="H9745" s="113"/>
      <c r="I9745" s="113"/>
      <c r="J9745" s="31"/>
      <c r="K9745" s="32"/>
      <c r="L9745" s="113"/>
      <c r="M9745" s="113"/>
      <c r="N9745" s="31"/>
      <c r="O9745" s="32"/>
      <c r="P9745" s="113"/>
      <c r="Q9745" s="113"/>
      <c r="R9745" s="31"/>
      <c r="S9745" s="32"/>
      <c r="T9745" s="113"/>
      <c r="U9745" s="113"/>
      <c r="V9745" s="31"/>
      <c r="W9745" s="32"/>
      <c r="X9745" s="113"/>
      <c r="Y9745" s="113"/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10"/>
      <c r="B9746" s="111"/>
      <c r="C9746" s="112"/>
      <c r="D9746" s="21">
        <f t="shared" si="252"/>
        <v>0</v>
      </c>
      <c r="E9746" s="24">
        <f t="shared" si="253"/>
        <v>0</v>
      </c>
      <c r="F9746" s="104"/>
      <c r="G9746" s="104"/>
      <c r="H9746" s="105"/>
      <c r="I9746" s="105"/>
      <c r="J9746" s="106"/>
      <c r="K9746" s="107"/>
      <c r="L9746" s="105"/>
      <c r="M9746" s="105"/>
      <c r="N9746" s="106"/>
      <c r="O9746" s="107"/>
      <c r="P9746" s="113"/>
      <c r="Q9746" s="113"/>
      <c r="R9746" s="106"/>
      <c r="S9746" s="107"/>
      <c r="T9746" s="105"/>
      <c r="U9746" s="105"/>
      <c r="V9746" s="106"/>
      <c r="W9746" s="107"/>
      <c r="X9746" s="105"/>
      <c r="Y9746" s="105"/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10"/>
      <c r="B9747" s="111"/>
      <c r="C9747" s="112"/>
      <c r="D9747" s="21">
        <f t="shared" si="252"/>
        <v>0</v>
      </c>
      <c r="E9747" s="24">
        <f t="shared" si="253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10"/>
      <c r="B9748" s="111"/>
      <c r="C9748" s="112"/>
      <c r="D9748" s="21">
        <f t="shared" si="252"/>
        <v>0</v>
      </c>
      <c r="E9748" s="24">
        <f t="shared" si="253"/>
        <v>0</v>
      </c>
      <c r="F9748" s="104"/>
      <c r="G9748" s="104"/>
      <c r="H9748" s="113"/>
      <c r="I9748" s="113"/>
      <c r="J9748" s="31"/>
      <c r="K9748" s="32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10"/>
      <c r="B9749" s="111"/>
      <c r="C9749" s="112"/>
      <c r="D9749" s="21">
        <f t="shared" si="252"/>
        <v>0</v>
      </c>
      <c r="E9749" s="24">
        <f t="shared" si="253"/>
        <v>0</v>
      </c>
      <c r="F9749" s="104"/>
      <c r="G9749" s="104"/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10"/>
      <c r="B9750" s="111"/>
      <c r="C9750" s="112"/>
      <c r="D9750" s="21">
        <f t="shared" si="252"/>
        <v>0</v>
      </c>
      <c r="E9750" s="24">
        <f t="shared" si="253"/>
        <v>0</v>
      </c>
      <c r="F9750" s="104"/>
      <c r="G9750" s="104"/>
      <c r="H9750" s="105"/>
      <c r="I9750" s="105"/>
      <c r="J9750" s="106"/>
      <c r="K9750" s="107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10"/>
      <c r="B9751" s="111"/>
      <c r="C9751" s="112"/>
      <c r="D9751" s="21">
        <f t="shared" si="252"/>
        <v>0</v>
      </c>
      <c r="E9751" s="24">
        <f t="shared" si="253"/>
        <v>0</v>
      </c>
      <c r="F9751" s="104"/>
      <c r="G9751" s="104"/>
      <c r="H9751" s="105"/>
      <c r="I9751" s="105"/>
      <c r="J9751" s="106"/>
      <c r="K9751" s="107"/>
      <c r="L9751" s="105"/>
      <c r="M9751" s="105"/>
      <c r="N9751" s="106"/>
      <c r="O9751" s="107"/>
      <c r="P9751" s="105"/>
      <c r="Q9751" s="105"/>
      <c r="R9751" s="106"/>
      <c r="S9751" s="107"/>
      <c r="T9751" s="105"/>
      <c r="U9751" s="105"/>
      <c r="V9751" s="106"/>
      <c r="W9751" s="107"/>
      <c r="X9751" s="105"/>
      <c r="Y9751" s="105"/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10"/>
      <c r="B9752" s="111"/>
      <c r="C9752" s="112"/>
      <c r="D9752" s="21">
        <f t="shared" si="252"/>
        <v>0</v>
      </c>
      <c r="E9752" s="24">
        <f t="shared" si="253"/>
        <v>0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10"/>
      <c r="B9753" s="111"/>
      <c r="C9753" s="112"/>
      <c r="D9753" s="21">
        <f t="shared" si="252"/>
        <v>0</v>
      </c>
      <c r="E9753" s="24">
        <f t="shared" si="253"/>
        <v>0</v>
      </c>
      <c r="F9753" s="104"/>
      <c r="G9753" s="104"/>
      <c r="H9753" s="105"/>
      <c r="I9753" s="105"/>
      <c r="J9753" s="106"/>
      <c r="K9753" s="107"/>
      <c r="L9753" s="105"/>
      <c r="M9753" s="105"/>
      <c r="N9753" s="106"/>
      <c r="O9753" s="107"/>
      <c r="P9753" s="105"/>
      <c r="Q9753" s="105"/>
      <c r="R9753" s="106"/>
      <c r="S9753" s="107"/>
      <c r="T9753" s="105"/>
      <c r="U9753" s="105"/>
      <c r="V9753" s="106"/>
      <c r="W9753" s="107"/>
      <c r="X9753" s="105"/>
      <c r="Y9753" s="105"/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10"/>
      <c r="B9754" s="111"/>
      <c r="C9754" s="112"/>
      <c r="D9754" s="21">
        <f t="shared" si="252"/>
        <v>0</v>
      </c>
      <c r="E9754" s="24">
        <f t="shared" si="253"/>
        <v>0</v>
      </c>
      <c r="F9754" s="104"/>
      <c r="G9754" s="104"/>
      <c r="H9754" s="113"/>
      <c r="I9754" s="113"/>
      <c r="J9754" s="31"/>
      <c r="K9754" s="32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10"/>
      <c r="B9755" s="111"/>
      <c r="C9755" s="112"/>
      <c r="D9755" s="21">
        <f t="shared" si="252"/>
        <v>0</v>
      </c>
      <c r="E9755" s="24">
        <f t="shared" si="253"/>
        <v>0</v>
      </c>
      <c r="F9755" s="104"/>
      <c r="G9755" s="104"/>
      <c r="H9755" s="105"/>
      <c r="I9755" s="105"/>
      <c r="J9755" s="106"/>
      <c r="K9755" s="107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10"/>
      <c r="B9756" s="111"/>
      <c r="C9756" s="112"/>
      <c r="D9756" s="21">
        <f t="shared" si="252"/>
        <v>0</v>
      </c>
      <c r="E9756" s="24">
        <f t="shared" si="253"/>
        <v>0</v>
      </c>
      <c r="F9756" s="104"/>
      <c r="G9756" s="104"/>
      <c r="H9756" s="113"/>
      <c r="I9756" s="113"/>
      <c r="J9756" s="31"/>
      <c r="K9756" s="32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10"/>
      <c r="B9757" s="111"/>
      <c r="C9757" s="112"/>
      <c r="D9757" s="21">
        <f t="shared" si="252"/>
        <v>0</v>
      </c>
      <c r="E9757" s="24">
        <f t="shared" si="253"/>
        <v>0</v>
      </c>
      <c r="F9757" s="104"/>
      <c r="G9757" s="104"/>
      <c r="H9757" s="105"/>
      <c r="I9757" s="105"/>
      <c r="J9757" s="106"/>
      <c r="K9757" s="107"/>
      <c r="L9757" s="105"/>
      <c r="M9757" s="105"/>
      <c r="N9757" s="106"/>
      <c r="O9757" s="107"/>
      <c r="P9757" s="113"/>
      <c r="Q9757" s="113"/>
      <c r="R9757" s="106"/>
      <c r="S9757" s="107"/>
      <c r="T9757" s="105"/>
      <c r="U9757" s="105"/>
      <c r="V9757" s="106"/>
      <c r="W9757" s="107"/>
      <c r="X9757" s="105"/>
      <c r="Y9757" s="105"/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10"/>
      <c r="B9758" s="111"/>
      <c r="C9758" s="112"/>
      <c r="D9758" s="21">
        <f t="shared" si="252"/>
        <v>0</v>
      </c>
      <c r="E9758" s="24">
        <f t="shared" si="253"/>
        <v>0</v>
      </c>
      <c r="F9758" s="104"/>
      <c r="G9758" s="104"/>
      <c r="H9758" s="105"/>
      <c r="I9758" s="105"/>
      <c r="J9758" s="106"/>
      <c r="K9758" s="107"/>
      <c r="L9758" s="105"/>
      <c r="M9758" s="105"/>
      <c r="N9758" s="106"/>
      <c r="O9758" s="107"/>
      <c r="P9758" s="105"/>
      <c r="Q9758" s="105"/>
      <c r="R9758" s="106"/>
      <c r="S9758" s="107"/>
      <c r="T9758" s="105"/>
      <c r="U9758" s="105"/>
      <c r="V9758" s="106"/>
      <c r="W9758" s="107"/>
      <c r="X9758" s="105"/>
      <c r="Y9758" s="105"/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10"/>
      <c r="B9759" s="111"/>
      <c r="C9759" s="112"/>
      <c r="D9759" s="21">
        <f t="shared" si="252"/>
        <v>0</v>
      </c>
      <c r="E9759" s="24">
        <f t="shared" si="253"/>
        <v>0</v>
      </c>
      <c r="F9759" s="104"/>
      <c r="G9759" s="104"/>
      <c r="H9759" s="113"/>
      <c r="I9759" s="113"/>
      <c r="J9759" s="31"/>
      <c r="K9759" s="32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10"/>
      <c r="B9760" s="111"/>
      <c r="C9760" s="112"/>
      <c r="D9760" s="21">
        <f t="shared" si="252"/>
        <v>0</v>
      </c>
      <c r="E9760" s="24">
        <f t="shared" si="253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10"/>
      <c r="B9761" s="111"/>
      <c r="C9761" s="112"/>
      <c r="D9761" s="21">
        <f t="shared" si="252"/>
        <v>0</v>
      </c>
      <c r="E9761" s="24">
        <f t="shared" si="253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10"/>
      <c r="B9762" s="111"/>
      <c r="C9762" s="112"/>
      <c r="D9762" s="21">
        <f t="shared" si="252"/>
        <v>0</v>
      </c>
      <c r="E9762" s="24">
        <f t="shared" si="253"/>
        <v>0</v>
      </c>
      <c r="F9762" s="104"/>
      <c r="G9762" s="104"/>
      <c r="H9762" s="105"/>
      <c r="I9762" s="105"/>
      <c r="J9762" s="106"/>
      <c r="K9762" s="107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10"/>
      <c r="B9763" s="111"/>
      <c r="C9763" s="112"/>
      <c r="D9763" s="21">
        <f t="shared" si="252"/>
        <v>0</v>
      </c>
      <c r="E9763" s="24">
        <f t="shared" si="253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10"/>
      <c r="B9764" s="111"/>
      <c r="C9764" s="112"/>
      <c r="D9764" s="21">
        <f t="shared" si="252"/>
        <v>0</v>
      </c>
      <c r="E9764" s="24">
        <f t="shared" si="253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10"/>
      <c r="B9765" s="111"/>
      <c r="C9765" s="112"/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104"/>
      <c r="G9765" s="104"/>
      <c r="H9765" s="113"/>
      <c r="I9765" s="113"/>
      <c r="J9765" s="31"/>
      <c r="K9765" s="32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10"/>
      <c r="B9766" s="111"/>
      <c r="C9766" s="112"/>
      <c r="D9766" s="21">
        <f t="shared" si="254"/>
        <v>0</v>
      </c>
      <c r="E9766" s="24">
        <f t="shared" si="255"/>
        <v>0</v>
      </c>
      <c r="F9766" s="104"/>
      <c r="G9766" s="104"/>
      <c r="H9766" s="105"/>
      <c r="I9766" s="105"/>
      <c r="J9766" s="106"/>
      <c r="K9766" s="107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10"/>
      <c r="B9767" s="111"/>
      <c r="C9767" s="112"/>
      <c r="D9767" s="21">
        <f t="shared" si="254"/>
        <v>0</v>
      </c>
      <c r="E9767" s="24">
        <f t="shared" si="25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10"/>
      <c r="B9768" s="111"/>
      <c r="C9768" s="112"/>
      <c r="D9768" s="21">
        <f t="shared" si="254"/>
        <v>0</v>
      </c>
      <c r="E9768" s="24">
        <f t="shared" si="25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10"/>
      <c r="B9769" s="111"/>
      <c r="C9769" s="112"/>
      <c r="D9769" s="21">
        <f t="shared" si="254"/>
        <v>0</v>
      </c>
      <c r="E9769" s="24">
        <f t="shared" si="255"/>
        <v>0</v>
      </c>
      <c r="F9769" s="104"/>
      <c r="G9769" s="104"/>
      <c r="H9769" s="113"/>
      <c r="I9769" s="113"/>
      <c r="J9769" s="31"/>
      <c r="K9769" s="32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10"/>
      <c r="B9770" s="111"/>
      <c r="C9770" s="112"/>
      <c r="D9770" s="21">
        <f t="shared" si="254"/>
        <v>0</v>
      </c>
      <c r="E9770" s="24">
        <f t="shared" si="255"/>
        <v>0</v>
      </c>
      <c r="F9770" s="104"/>
      <c r="G9770" s="104"/>
      <c r="H9770" s="113"/>
      <c r="I9770" s="113"/>
      <c r="J9770" s="31"/>
      <c r="K9770" s="32"/>
      <c r="L9770" s="113"/>
      <c r="M9770" s="113"/>
      <c r="N9770" s="31"/>
      <c r="O9770" s="32"/>
      <c r="P9770" s="113"/>
      <c r="Q9770" s="113"/>
      <c r="R9770" s="31"/>
      <c r="S9770" s="32"/>
      <c r="T9770" s="113"/>
      <c r="U9770" s="113"/>
      <c r="V9770" s="31"/>
      <c r="W9770" s="32"/>
      <c r="X9770" s="113"/>
      <c r="Y9770" s="113"/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10"/>
      <c r="B9771" s="111"/>
      <c r="C9771" s="112"/>
      <c r="D9771" s="21">
        <f t="shared" si="254"/>
        <v>0</v>
      </c>
      <c r="E9771" s="24">
        <f t="shared" si="255"/>
        <v>0</v>
      </c>
      <c r="F9771" s="104"/>
      <c r="G9771" s="104"/>
      <c r="H9771" s="105"/>
      <c r="I9771" s="105"/>
      <c r="J9771" s="106"/>
      <c r="K9771" s="107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10"/>
      <c r="B9772" s="111"/>
      <c r="C9772" s="112"/>
      <c r="D9772" s="21">
        <f t="shared" si="254"/>
        <v>0</v>
      </c>
      <c r="E9772" s="24">
        <f t="shared" si="255"/>
        <v>0</v>
      </c>
      <c r="F9772" s="104"/>
      <c r="G9772" s="104"/>
      <c r="H9772" s="105"/>
      <c r="I9772" s="105"/>
      <c r="J9772" s="106"/>
      <c r="K9772" s="107"/>
      <c r="L9772" s="105"/>
      <c r="M9772" s="105"/>
      <c r="N9772" s="106"/>
      <c r="O9772" s="107"/>
      <c r="P9772" s="105"/>
      <c r="Q9772" s="105"/>
      <c r="R9772" s="106"/>
      <c r="S9772" s="107"/>
      <c r="T9772" s="105"/>
      <c r="U9772" s="105"/>
      <c r="V9772" s="106"/>
      <c r="W9772" s="107"/>
      <c r="X9772" s="105"/>
      <c r="Y9772" s="105"/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10"/>
      <c r="B9773" s="111"/>
      <c r="C9773" s="112"/>
      <c r="D9773" s="21">
        <f t="shared" si="254"/>
        <v>0</v>
      </c>
      <c r="E9773" s="24">
        <f t="shared" si="255"/>
        <v>0</v>
      </c>
      <c r="F9773" s="104"/>
      <c r="G9773" s="104"/>
      <c r="H9773" s="105"/>
      <c r="I9773" s="105"/>
      <c r="J9773" s="106"/>
      <c r="K9773" s="107"/>
      <c r="L9773" s="105"/>
      <c r="M9773" s="105"/>
      <c r="N9773" s="106"/>
      <c r="O9773" s="107"/>
      <c r="P9773" s="105"/>
      <c r="Q9773" s="105"/>
      <c r="R9773" s="106"/>
      <c r="S9773" s="107"/>
      <c r="T9773" s="105"/>
      <c r="U9773" s="105"/>
      <c r="V9773" s="106"/>
      <c r="W9773" s="107"/>
      <c r="X9773" s="105"/>
      <c r="Y9773" s="105"/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10"/>
      <c r="B9774" s="111"/>
      <c r="C9774" s="112"/>
      <c r="D9774" s="21">
        <f t="shared" si="254"/>
        <v>0</v>
      </c>
      <c r="E9774" s="24">
        <f t="shared" si="255"/>
        <v>0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10"/>
      <c r="B9775" s="111"/>
      <c r="C9775" s="112"/>
      <c r="D9775" s="21">
        <f t="shared" si="254"/>
        <v>0</v>
      </c>
      <c r="E9775" s="24">
        <f t="shared" si="255"/>
        <v>0</v>
      </c>
      <c r="F9775" s="104"/>
      <c r="G9775" s="104"/>
      <c r="H9775" s="105"/>
      <c r="I9775" s="105"/>
      <c r="J9775" s="106"/>
      <c r="K9775" s="107"/>
      <c r="L9775" s="105"/>
      <c r="M9775" s="105"/>
      <c r="N9775" s="106"/>
      <c r="O9775" s="107"/>
      <c r="P9775" s="105"/>
      <c r="Q9775" s="105"/>
      <c r="R9775" s="106"/>
      <c r="S9775" s="107"/>
      <c r="T9775" s="105"/>
      <c r="U9775" s="105"/>
      <c r="V9775" s="106"/>
      <c r="W9775" s="107"/>
      <c r="X9775" s="105"/>
      <c r="Y9775" s="105"/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10"/>
      <c r="B9776" s="111"/>
      <c r="C9776" s="112"/>
      <c r="D9776" s="21">
        <f t="shared" si="254"/>
        <v>0</v>
      </c>
      <c r="E9776" s="24">
        <f t="shared" si="255"/>
        <v>0</v>
      </c>
      <c r="F9776" s="104"/>
      <c r="G9776" s="104"/>
      <c r="H9776" s="105"/>
      <c r="I9776" s="105"/>
      <c r="J9776" s="106"/>
      <c r="K9776" s="107"/>
      <c r="L9776" s="105"/>
      <c r="M9776" s="105"/>
      <c r="N9776" s="106"/>
      <c r="O9776" s="107"/>
      <c r="P9776" s="105"/>
      <c r="Q9776" s="105"/>
      <c r="R9776" s="106"/>
      <c r="S9776" s="107"/>
      <c r="T9776" s="105"/>
      <c r="U9776" s="105"/>
      <c r="V9776" s="106"/>
      <c r="W9776" s="107"/>
      <c r="X9776" s="105"/>
      <c r="Y9776" s="105"/>
      <c r="Z9776" s="106"/>
      <c r="AA9776" s="107"/>
      <c r="AB9776" s="105"/>
      <c r="AC9776" s="105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10"/>
      <c r="B9777" s="111"/>
      <c r="C9777" s="112"/>
      <c r="D9777" s="21">
        <f t="shared" si="254"/>
        <v>0</v>
      </c>
      <c r="E9777" s="24">
        <f t="shared" si="255"/>
        <v>0</v>
      </c>
      <c r="F9777" s="104"/>
      <c r="G9777" s="104"/>
      <c r="H9777" s="113"/>
      <c r="I9777" s="113"/>
      <c r="J9777" s="31"/>
      <c r="K9777" s="32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/>
      <c r="Y9777" s="113"/>
      <c r="Z9777" s="31"/>
      <c r="AA9777" s="32"/>
      <c r="AB9777" s="113"/>
      <c r="AC9777" s="113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10"/>
      <c r="B9778" s="111"/>
      <c r="C9778" s="112"/>
      <c r="D9778" s="21">
        <f t="shared" si="254"/>
        <v>0</v>
      </c>
      <c r="E9778" s="24">
        <f t="shared" si="255"/>
        <v>0</v>
      </c>
      <c r="F9778" s="104"/>
      <c r="G9778" s="104"/>
      <c r="H9778" s="113"/>
      <c r="I9778" s="113"/>
      <c r="J9778" s="31"/>
      <c r="K9778" s="32"/>
      <c r="L9778" s="113"/>
      <c r="M9778" s="113"/>
      <c r="N9778" s="31"/>
      <c r="O9778" s="32"/>
      <c r="P9778" s="113"/>
      <c r="Q9778" s="113"/>
      <c r="R9778" s="31"/>
      <c r="S9778" s="32"/>
      <c r="T9778" s="113"/>
      <c r="U9778" s="113"/>
      <c r="V9778" s="31"/>
      <c r="W9778" s="32"/>
      <c r="X9778" s="113"/>
      <c r="Y9778" s="113"/>
      <c r="Z9778" s="31"/>
      <c r="AA9778" s="32"/>
      <c r="AB9778" s="113"/>
      <c r="AC9778" s="113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10"/>
      <c r="B9779" s="111"/>
      <c r="C9779" s="112"/>
      <c r="D9779" s="21">
        <f t="shared" si="254"/>
        <v>0</v>
      </c>
      <c r="E9779" s="24">
        <f t="shared" si="255"/>
        <v>0</v>
      </c>
      <c r="F9779" s="104"/>
      <c r="G9779" s="104"/>
      <c r="H9779" s="105"/>
      <c r="I9779" s="105"/>
      <c r="J9779" s="106"/>
      <c r="K9779" s="107"/>
      <c r="L9779" s="105"/>
      <c r="M9779" s="105"/>
      <c r="N9779" s="106"/>
      <c r="O9779" s="107"/>
      <c r="P9779" s="113"/>
      <c r="Q9779" s="113"/>
      <c r="R9779" s="106"/>
      <c r="S9779" s="107"/>
      <c r="T9779" s="105"/>
      <c r="U9779" s="105"/>
      <c r="V9779" s="106"/>
      <c r="W9779" s="107"/>
      <c r="X9779" s="105"/>
      <c r="Y9779" s="105"/>
      <c r="Z9779" s="106"/>
      <c r="AA9779" s="107"/>
      <c r="AB9779" s="105"/>
      <c r="AC9779" s="105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10"/>
      <c r="B9780" s="111"/>
      <c r="C9780" s="112"/>
      <c r="D9780" s="21">
        <f t="shared" si="254"/>
        <v>0</v>
      </c>
      <c r="E9780" s="24">
        <f t="shared" si="255"/>
        <v>0</v>
      </c>
      <c r="F9780" s="104"/>
      <c r="G9780" s="104"/>
      <c r="H9780" s="105"/>
      <c r="I9780" s="105"/>
      <c r="J9780" s="106"/>
      <c r="K9780" s="107"/>
      <c r="L9780" s="105"/>
      <c r="M9780" s="105"/>
      <c r="N9780" s="106"/>
      <c r="O9780" s="107"/>
      <c r="P9780" s="105"/>
      <c r="Q9780" s="105"/>
      <c r="R9780" s="106"/>
      <c r="S9780" s="107"/>
      <c r="T9780" s="105"/>
      <c r="U9780" s="105"/>
      <c r="V9780" s="106"/>
      <c r="W9780" s="107"/>
      <c r="X9780" s="105"/>
      <c r="Y9780" s="105"/>
      <c r="Z9780" s="106"/>
      <c r="AA9780" s="107"/>
      <c r="AB9780" s="105"/>
      <c r="AC9780" s="105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10"/>
      <c r="B9781" s="111"/>
      <c r="C9781" s="112"/>
      <c r="D9781" s="21">
        <f t="shared" si="254"/>
        <v>0</v>
      </c>
      <c r="E9781" s="24">
        <f t="shared" si="255"/>
        <v>0</v>
      </c>
      <c r="F9781" s="104"/>
      <c r="G9781" s="104"/>
      <c r="H9781" s="105"/>
      <c r="I9781" s="105"/>
      <c r="J9781" s="106"/>
      <c r="K9781" s="107"/>
      <c r="L9781" s="105"/>
      <c r="M9781" s="105"/>
      <c r="N9781" s="106"/>
      <c r="O9781" s="107"/>
      <c r="P9781" s="105"/>
      <c r="Q9781" s="105"/>
      <c r="R9781" s="106"/>
      <c r="S9781" s="107"/>
      <c r="T9781" s="105"/>
      <c r="U9781" s="105"/>
      <c r="V9781" s="106"/>
      <c r="W9781" s="107"/>
      <c r="X9781" s="105"/>
      <c r="Y9781" s="105"/>
      <c r="Z9781" s="106"/>
      <c r="AA9781" s="107"/>
      <c r="AB9781" s="105"/>
      <c r="AC9781" s="105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10"/>
      <c r="B9782" s="111"/>
      <c r="C9782" s="112"/>
      <c r="D9782" s="21">
        <f t="shared" si="254"/>
        <v>0</v>
      </c>
      <c r="E9782" s="24">
        <f t="shared" si="255"/>
        <v>0</v>
      </c>
      <c r="F9782" s="104"/>
      <c r="G9782" s="104"/>
      <c r="H9782" s="113"/>
      <c r="I9782" s="113"/>
      <c r="J9782" s="31"/>
      <c r="K9782" s="32"/>
      <c r="L9782" s="113"/>
      <c r="M9782" s="113"/>
      <c r="N9782" s="31"/>
      <c r="O9782" s="32"/>
      <c r="P9782" s="105"/>
      <c r="Q9782" s="105"/>
      <c r="R9782" s="31"/>
      <c r="S9782" s="32"/>
      <c r="T9782" s="113"/>
      <c r="U9782" s="113"/>
      <c r="V9782" s="31"/>
      <c r="W9782" s="32"/>
      <c r="X9782" s="113"/>
      <c r="Y9782" s="113"/>
      <c r="Z9782" s="31"/>
      <c r="AA9782" s="32"/>
      <c r="AB9782" s="113"/>
      <c r="AC9782" s="113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10"/>
      <c r="B9783" s="111"/>
      <c r="C9783" s="112"/>
      <c r="D9783" s="21">
        <f t="shared" si="254"/>
        <v>0</v>
      </c>
      <c r="E9783" s="24">
        <f t="shared" si="255"/>
        <v>0</v>
      </c>
      <c r="F9783" s="104"/>
      <c r="G9783" s="104"/>
      <c r="H9783" s="113"/>
      <c r="I9783" s="113"/>
      <c r="J9783" s="31"/>
      <c r="K9783" s="32"/>
      <c r="L9783" s="113"/>
      <c r="M9783" s="113"/>
      <c r="N9783" s="31"/>
      <c r="O9783" s="32"/>
      <c r="P9783" s="113"/>
      <c r="Q9783" s="113"/>
      <c r="R9783" s="31"/>
      <c r="S9783" s="32"/>
      <c r="T9783" s="113"/>
      <c r="U9783" s="113"/>
      <c r="V9783" s="31"/>
      <c r="W9783" s="32"/>
      <c r="X9783" s="113"/>
      <c r="Y9783" s="113"/>
      <c r="Z9783" s="31"/>
      <c r="AA9783" s="32"/>
      <c r="AB9783" s="113"/>
      <c r="AC9783" s="113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10"/>
      <c r="B9784" s="111"/>
      <c r="C9784" s="112"/>
      <c r="D9784" s="21">
        <f t="shared" si="254"/>
        <v>0</v>
      </c>
      <c r="E9784" s="24">
        <f t="shared" si="255"/>
        <v>0</v>
      </c>
      <c r="F9784" s="104"/>
      <c r="G9784" s="104"/>
      <c r="H9784" s="113"/>
      <c r="I9784" s="113"/>
      <c r="J9784" s="31"/>
      <c r="K9784" s="32"/>
      <c r="L9784" s="113"/>
      <c r="M9784" s="113"/>
      <c r="N9784" s="31"/>
      <c r="O9784" s="32"/>
      <c r="P9784" s="113"/>
      <c r="Q9784" s="113"/>
      <c r="R9784" s="31"/>
      <c r="S9784" s="32"/>
      <c r="T9784" s="113"/>
      <c r="U9784" s="113"/>
      <c r="V9784" s="31"/>
      <c r="W9784" s="32"/>
      <c r="X9784" s="113"/>
      <c r="Y9784" s="113"/>
      <c r="Z9784" s="31"/>
      <c r="AA9784" s="32"/>
      <c r="AB9784" s="113"/>
      <c r="AC9784" s="113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10"/>
      <c r="B9785" s="111"/>
      <c r="C9785" s="112"/>
      <c r="D9785" s="21">
        <f t="shared" si="254"/>
        <v>0</v>
      </c>
      <c r="E9785" s="24">
        <f t="shared" si="255"/>
        <v>0</v>
      </c>
      <c r="F9785" s="104"/>
      <c r="G9785" s="104"/>
      <c r="H9785" s="105"/>
      <c r="I9785" s="105"/>
      <c r="J9785" s="106"/>
      <c r="K9785" s="107"/>
      <c r="L9785" s="105"/>
      <c r="M9785" s="105"/>
      <c r="N9785" s="106"/>
      <c r="O9785" s="107"/>
      <c r="P9785" s="113"/>
      <c r="Q9785" s="113"/>
      <c r="R9785" s="106"/>
      <c r="S9785" s="107"/>
      <c r="T9785" s="105"/>
      <c r="U9785" s="105"/>
      <c r="V9785" s="106"/>
      <c r="W9785" s="107"/>
      <c r="X9785" s="105"/>
      <c r="Y9785" s="105"/>
      <c r="Z9785" s="106"/>
      <c r="AA9785" s="107"/>
      <c r="AB9785" s="105"/>
      <c r="AC9785" s="105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10"/>
      <c r="B9786" s="111"/>
      <c r="C9786" s="112"/>
      <c r="D9786" s="21">
        <f t="shared" si="254"/>
        <v>0</v>
      </c>
      <c r="E9786" s="24">
        <f t="shared" si="255"/>
        <v>0</v>
      </c>
      <c r="F9786" s="104"/>
      <c r="G9786" s="104"/>
      <c r="H9786" s="113"/>
      <c r="I9786" s="113"/>
      <c r="J9786" s="31"/>
      <c r="K9786" s="32"/>
      <c r="L9786" s="113"/>
      <c r="M9786" s="113"/>
      <c r="N9786" s="31"/>
      <c r="O9786" s="32"/>
      <c r="P9786" s="105"/>
      <c r="Q9786" s="105"/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10"/>
      <c r="B9787" s="111"/>
      <c r="C9787" s="112"/>
      <c r="D9787" s="21">
        <f t="shared" si="254"/>
        <v>0</v>
      </c>
      <c r="E9787" s="24">
        <f t="shared" si="255"/>
        <v>0</v>
      </c>
      <c r="F9787" s="104"/>
      <c r="G9787" s="104"/>
      <c r="H9787" s="113"/>
      <c r="I9787" s="113"/>
      <c r="J9787" s="31"/>
      <c r="K9787" s="32"/>
      <c r="L9787" s="113"/>
      <c r="M9787" s="113"/>
      <c r="N9787" s="31"/>
      <c r="O9787" s="32"/>
      <c r="P9787" s="113"/>
      <c r="Q9787" s="113"/>
      <c r="R9787" s="31"/>
      <c r="S9787" s="32"/>
      <c r="T9787" s="113"/>
      <c r="U9787" s="113"/>
      <c r="V9787" s="31"/>
      <c r="W9787" s="32"/>
      <c r="X9787" s="113"/>
      <c r="Y9787" s="113"/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10"/>
      <c r="B9788" s="111"/>
      <c r="C9788" s="112"/>
      <c r="D9788" s="21">
        <f t="shared" si="254"/>
        <v>0</v>
      </c>
      <c r="E9788" s="24">
        <f t="shared" si="255"/>
        <v>0</v>
      </c>
      <c r="F9788" s="104"/>
      <c r="G9788" s="104"/>
      <c r="H9788" s="113"/>
      <c r="I9788" s="113"/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10"/>
      <c r="B9789" s="111"/>
      <c r="C9789" s="112"/>
      <c r="D9789" s="21">
        <f t="shared" si="254"/>
        <v>0</v>
      </c>
      <c r="E9789" s="24">
        <f t="shared" si="25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10"/>
      <c r="B9790" s="111"/>
      <c r="C9790" s="112"/>
      <c r="D9790" s="21">
        <f t="shared" si="254"/>
        <v>0</v>
      </c>
      <c r="E9790" s="24">
        <f t="shared" si="25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10"/>
      <c r="B9791" s="111"/>
      <c r="C9791" s="112"/>
      <c r="D9791" s="21">
        <f t="shared" si="254"/>
        <v>0</v>
      </c>
      <c r="E9791" s="24">
        <f t="shared" si="25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10"/>
      <c r="B9792" s="111"/>
      <c r="C9792" s="112"/>
      <c r="D9792" s="21">
        <f t="shared" si="254"/>
        <v>0</v>
      </c>
      <c r="E9792" s="24">
        <f t="shared" si="25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10"/>
      <c r="B9793" s="111"/>
      <c r="C9793" s="112"/>
      <c r="D9793" s="21">
        <f t="shared" si="254"/>
        <v>0</v>
      </c>
      <c r="E9793" s="24">
        <f t="shared" si="25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10"/>
      <c r="B9794" s="111"/>
      <c r="C9794" s="112"/>
      <c r="D9794" s="21">
        <f t="shared" si="254"/>
        <v>0</v>
      </c>
      <c r="E9794" s="24">
        <f t="shared" si="255"/>
        <v>0</v>
      </c>
      <c r="F9794" s="104"/>
      <c r="G9794" s="104"/>
      <c r="H9794" s="113"/>
      <c r="I9794" s="113"/>
      <c r="J9794" s="31"/>
      <c r="K9794" s="32"/>
      <c r="L9794" s="113"/>
      <c r="M9794" s="113"/>
      <c r="N9794" s="31"/>
      <c r="O9794" s="32"/>
      <c r="P9794" s="113"/>
      <c r="Q9794" s="113"/>
      <c r="R9794" s="31"/>
      <c r="S9794" s="32"/>
      <c r="T9794" s="113"/>
      <c r="U9794" s="113"/>
      <c r="V9794" s="31"/>
      <c r="W9794" s="32"/>
      <c r="X9794" s="113"/>
      <c r="Y9794" s="113"/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10"/>
      <c r="B9795" s="111"/>
      <c r="C9795" s="112"/>
      <c r="D9795" s="21">
        <f t="shared" si="254"/>
        <v>0</v>
      </c>
      <c r="E9795" s="24">
        <f t="shared" si="255"/>
        <v>0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10"/>
      <c r="B9796" s="111"/>
      <c r="C9796" s="112"/>
      <c r="D9796" s="21">
        <f t="shared" si="254"/>
        <v>0</v>
      </c>
      <c r="E9796" s="24">
        <f t="shared" si="255"/>
        <v>0</v>
      </c>
      <c r="F9796" s="104"/>
      <c r="G9796" s="104"/>
      <c r="H9796" s="113"/>
      <c r="I9796" s="113"/>
      <c r="J9796" s="31"/>
      <c r="K9796" s="32"/>
      <c r="L9796" s="113"/>
      <c r="M9796" s="113"/>
      <c r="N9796" s="31"/>
      <c r="O9796" s="32"/>
      <c r="P9796" s="113"/>
      <c r="Q9796" s="113"/>
      <c r="R9796" s="31"/>
      <c r="S9796" s="32"/>
      <c r="T9796" s="113"/>
      <c r="U9796" s="113"/>
      <c r="V9796" s="31"/>
      <c r="W9796" s="32"/>
      <c r="X9796" s="113"/>
      <c r="Y9796" s="113"/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10"/>
      <c r="B9797" s="111"/>
      <c r="C9797" s="112"/>
      <c r="D9797" s="21">
        <f t="shared" si="254"/>
        <v>0</v>
      </c>
      <c r="E9797" s="24">
        <f t="shared" si="255"/>
        <v>0</v>
      </c>
      <c r="F9797" s="104"/>
      <c r="G9797" s="104"/>
      <c r="H9797" s="113"/>
      <c r="I9797" s="113"/>
      <c r="J9797" s="31"/>
      <c r="K9797" s="32"/>
      <c r="L9797" s="113"/>
      <c r="M9797" s="113"/>
      <c r="N9797" s="31"/>
      <c r="O9797" s="32"/>
      <c r="P9797" s="113"/>
      <c r="Q9797" s="113"/>
      <c r="R9797" s="31"/>
      <c r="S9797" s="32"/>
      <c r="T9797" s="113"/>
      <c r="U9797" s="113"/>
      <c r="V9797" s="31"/>
      <c r="W9797" s="32"/>
      <c r="X9797" s="113"/>
      <c r="Y9797" s="113"/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10"/>
      <c r="B9798" s="111"/>
      <c r="C9798" s="112"/>
      <c r="D9798" s="21">
        <f t="shared" si="254"/>
        <v>0</v>
      </c>
      <c r="E9798" s="24">
        <f t="shared" si="255"/>
        <v>0</v>
      </c>
      <c r="F9798" s="104"/>
      <c r="G9798" s="104"/>
      <c r="H9798" s="105"/>
      <c r="I9798" s="105"/>
      <c r="J9798" s="106"/>
      <c r="K9798" s="107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10"/>
      <c r="B9799" s="111"/>
      <c r="C9799" s="112"/>
      <c r="D9799" s="21">
        <f t="shared" si="254"/>
        <v>0</v>
      </c>
      <c r="E9799" s="24">
        <f t="shared" si="255"/>
        <v>0</v>
      </c>
      <c r="F9799" s="104"/>
      <c r="G9799" s="104"/>
      <c r="H9799" s="113"/>
      <c r="I9799" s="113"/>
      <c r="J9799" s="31"/>
      <c r="K9799" s="32"/>
      <c r="L9799" s="113"/>
      <c r="M9799" s="113"/>
      <c r="N9799" s="31"/>
      <c r="O9799" s="32"/>
      <c r="P9799" s="105"/>
      <c r="Q9799" s="105"/>
      <c r="R9799" s="31"/>
      <c r="S9799" s="32"/>
      <c r="T9799" s="113"/>
      <c r="U9799" s="113"/>
      <c r="V9799" s="31"/>
      <c r="W9799" s="32"/>
      <c r="X9799" s="113"/>
      <c r="Y9799" s="113"/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10"/>
      <c r="B9800" s="111"/>
      <c r="C9800" s="112"/>
      <c r="D9800" s="21">
        <f t="shared" si="254"/>
        <v>0</v>
      </c>
      <c r="E9800" s="24">
        <f t="shared" si="255"/>
        <v>0</v>
      </c>
      <c r="F9800" s="104"/>
      <c r="G9800" s="104"/>
      <c r="H9800" s="105"/>
      <c r="I9800" s="105"/>
      <c r="J9800" s="106"/>
      <c r="K9800" s="107"/>
      <c r="L9800" s="105"/>
      <c r="M9800" s="105"/>
      <c r="N9800" s="106"/>
      <c r="O9800" s="107"/>
      <c r="P9800" s="113"/>
      <c r="Q9800" s="113"/>
      <c r="R9800" s="106"/>
      <c r="S9800" s="107"/>
      <c r="T9800" s="105"/>
      <c r="U9800" s="105"/>
      <c r="V9800" s="106"/>
      <c r="W9800" s="107"/>
      <c r="X9800" s="105"/>
      <c r="Y9800" s="105"/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10"/>
      <c r="B9801" s="111"/>
      <c r="C9801" s="112"/>
      <c r="D9801" s="21">
        <f t="shared" si="254"/>
        <v>0</v>
      </c>
      <c r="E9801" s="24">
        <f t="shared" si="255"/>
        <v>0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10"/>
      <c r="B9802" s="111"/>
      <c r="C9802" s="112"/>
      <c r="D9802" s="21">
        <f t="shared" si="254"/>
        <v>0</v>
      </c>
      <c r="E9802" s="24">
        <f t="shared" si="255"/>
        <v>0</v>
      </c>
      <c r="F9802" s="104"/>
      <c r="G9802" s="104"/>
      <c r="H9802" s="113"/>
      <c r="I9802" s="113"/>
      <c r="J9802" s="31"/>
      <c r="K9802" s="32"/>
      <c r="L9802" s="113"/>
      <c r="M9802" s="113"/>
      <c r="N9802" s="31"/>
      <c r="O9802" s="32"/>
      <c r="P9802" s="105"/>
      <c r="Q9802" s="105"/>
      <c r="R9802" s="31"/>
      <c r="S9802" s="32"/>
      <c r="T9802" s="113"/>
      <c r="U9802" s="113"/>
      <c r="V9802" s="31"/>
      <c r="W9802" s="32"/>
      <c r="X9802" s="113"/>
      <c r="Y9802" s="113"/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10"/>
      <c r="B9803" s="111"/>
      <c r="C9803" s="112"/>
      <c r="D9803" s="21">
        <f t="shared" si="254"/>
        <v>0</v>
      </c>
      <c r="E9803" s="24">
        <f t="shared" si="255"/>
        <v>0</v>
      </c>
      <c r="F9803" s="104"/>
      <c r="G9803" s="104"/>
      <c r="H9803" s="105"/>
      <c r="I9803" s="105"/>
      <c r="J9803" s="106"/>
      <c r="K9803" s="107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10"/>
      <c r="B9804" s="111"/>
      <c r="C9804" s="112"/>
      <c r="D9804" s="21">
        <f t="shared" si="254"/>
        <v>0</v>
      </c>
      <c r="E9804" s="24">
        <f t="shared" si="255"/>
        <v>0</v>
      </c>
      <c r="F9804" s="104"/>
      <c r="G9804" s="104"/>
      <c r="H9804" s="113"/>
      <c r="I9804" s="113"/>
      <c r="J9804" s="31"/>
      <c r="K9804" s="32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10"/>
      <c r="B9805" s="111"/>
      <c r="C9805" s="112"/>
      <c r="D9805" s="21">
        <f t="shared" si="254"/>
        <v>0</v>
      </c>
      <c r="E9805" s="24">
        <f t="shared" si="255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10"/>
      <c r="B9806" s="111"/>
      <c r="C9806" s="112"/>
      <c r="D9806" s="21">
        <f t="shared" si="254"/>
        <v>0</v>
      </c>
      <c r="E9806" s="24">
        <f t="shared" si="255"/>
        <v>0</v>
      </c>
      <c r="F9806" s="104"/>
      <c r="G9806" s="104"/>
      <c r="H9806" s="113"/>
      <c r="I9806" s="113"/>
      <c r="J9806" s="31"/>
      <c r="K9806" s="32"/>
      <c r="L9806" s="113"/>
      <c r="M9806" s="113"/>
      <c r="N9806" s="31"/>
      <c r="O9806" s="32"/>
      <c r="P9806" s="113"/>
      <c r="Q9806" s="113"/>
      <c r="R9806" s="31"/>
      <c r="S9806" s="32"/>
      <c r="T9806" s="113"/>
      <c r="U9806" s="113"/>
      <c r="V9806" s="31"/>
      <c r="W9806" s="32"/>
      <c r="X9806" s="113"/>
      <c r="Y9806" s="113"/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10"/>
      <c r="B9807" s="111"/>
      <c r="C9807" s="112"/>
      <c r="D9807" s="21">
        <f t="shared" si="254"/>
        <v>0</v>
      </c>
      <c r="E9807" s="24">
        <f t="shared" si="255"/>
        <v>0</v>
      </c>
      <c r="F9807" s="104"/>
      <c r="G9807" s="104"/>
      <c r="H9807" s="113"/>
      <c r="I9807" s="113"/>
      <c r="J9807" s="31"/>
      <c r="K9807" s="32"/>
      <c r="L9807" s="113"/>
      <c r="M9807" s="113"/>
      <c r="N9807" s="31"/>
      <c r="O9807" s="32"/>
      <c r="P9807" s="113"/>
      <c r="Q9807" s="113"/>
      <c r="R9807" s="31"/>
      <c r="S9807" s="32"/>
      <c r="T9807" s="113"/>
      <c r="U9807" s="113"/>
      <c r="V9807" s="31"/>
      <c r="W9807" s="32"/>
      <c r="X9807" s="113"/>
      <c r="Y9807" s="113"/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10"/>
      <c r="B9808" s="111"/>
      <c r="C9808" s="112"/>
      <c r="D9808" s="21">
        <f t="shared" si="254"/>
        <v>0</v>
      </c>
      <c r="E9808" s="24">
        <f t="shared" si="255"/>
        <v>0</v>
      </c>
      <c r="F9808" s="104"/>
      <c r="G9808" s="104"/>
      <c r="H9808" s="113"/>
      <c r="I9808" s="113"/>
      <c r="J9808" s="31"/>
      <c r="K9808" s="32"/>
      <c r="L9808" s="113"/>
      <c r="M9808" s="113"/>
      <c r="N9808" s="31"/>
      <c r="O9808" s="32"/>
      <c r="P9808" s="113"/>
      <c r="Q9808" s="113"/>
      <c r="R9808" s="31"/>
      <c r="S9808" s="32"/>
      <c r="T9808" s="113"/>
      <c r="U9808" s="113"/>
      <c r="V9808" s="31"/>
      <c r="W9808" s="32"/>
      <c r="X9808" s="113"/>
      <c r="Y9808" s="113"/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10"/>
      <c r="B9809" s="111"/>
      <c r="C9809" s="112"/>
      <c r="D9809" s="21">
        <f t="shared" si="254"/>
        <v>0</v>
      </c>
      <c r="E9809" s="24">
        <f t="shared" si="255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10"/>
      <c r="B9810" s="111"/>
      <c r="C9810" s="112"/>
      <c r="D9810" s="21">
        <f t="shared" si="254"/>
        <v>0</v>
      </c>
      <c r="E9810" s="24">
        <f t="shared" si="255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10"/>
      <c r="B9811" s="111"/>
      <c r="C9811" s="112"/>
      <c r="D9811" s="21">
        <f t="shared" si="254"/>
        <v>0</v>
      </c>
      <c r="E9811" s="24">
        <f t="shared" si="255"/>
        <v>0</v>
      </c>
      <c r="F9811" s="104"/>
      <c r="G9811" s="104"/>
      <c r="H9811" s="113"/>
      <c r="I9811" s="113"/>
      <c r="J9811" s="31"/>
      <c r="K9811" s="32"/>
      <c r="L9811" s="113"/>
      <c r="M9811" s="113"/>
      <c r="N9811" s="31"/>
      <c r="O9811" s="32"/>
      <c r="P9811" s="113"/>
      <c r="Q9811" s="113"/>
      <c r="R9811" s="31"/>
      <c r="S9811" s="32"/>
      <c r="T9811" s="113"/>
      <c r="U9811" s="113"/>
      <c r="V9811" s="31"/>
      <c r="W9811" s="32"/>
      <c r="X9811" s="113"/>
      <c r="Y9811" s="113"/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10"/>
      <c r="B9812" s="111"/>
      <c r="C9812" s="112"/>
      <c r="D9812" s="21">
        <f t="shared" si="254"/>
        <v>0</v>
      </c>
      <c r="E9812" s="24">
        <f t="shared" si="255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10"/>
      <c r="B9813" s="111"/>
      <c r="C9813" s="112"/>
      <c r="D9813" s="21">
        <f t="shared" si="254"/>
        <v>0</v>
      </c>
      <c r="E9813" s="24">
        <f t="shared" si="255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10"/>
      <c r="B9814" s="111"/>
      <c r="C9814" s="112"/>
      <c r="D9814" s="21">
        <f t="shared" si="254"/>
        <v>0</v>
      </c>
      <c r="E9814" s="24">
        <f t="shared" si="255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10"/>
      <c r="B9815" s="111"/>
      <c r="C9815" s="112"/>
      <c r="D9815" s="21">
        <f t="shared" si="254"/>
        <v>0</v>
      </c>
      <c r="E9815" s="24">
        <f t="shared" si="255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10"/>
      <c r="B9816" s="111"/>
      <c r="C9816" s="112"/>
      <c r="D9816" s="21">
        <f t="shared" si="254"/>
        <v>0</v>
      </c>
      <c r="E9816" s="24">
        <f t="shared" si="255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10"/>
      <c r="B9817" s="111"/>
      <c r="C9817" s="112"/>
      <c r="D9817" s="21">
        <f t="shared" si="254"/>
        <v>0</v>
      </c>
      <c r="E9817" s="24">
        <f t="shared" si="255"/>
        <v>0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10"/>
      <c r="B9818" s="111"/>
      <c r="C9818" s="112"/>
      <c r="D9818" s="21">
        <f t="shared" si="254"/>
        <v>0</v>
      </c>
      <c r="E9818" s="24">
        <f t="shared" si="255"/>
        <v>0</v>
      </c>
      <c r="F9818" s="104"/>
      <c r="G9818" s="104"/>
      <c r="H9818" s="113"/>
      <c r="I9818" s="113"/>
      <c r="J9818" s="31"/>
      <c r="K9818" s="32"/>
      <c r="L9818" s="113"/>
      <c r="M9818" s="113"/>
      <c r="N9818" s="31"/>
      <c r="O9818" s="32"/>
      <c r="P9818" s="113"/>
      <c r="Q9818" s="113"/>
      <c r="R9818" s="31"/>
      <c r="S9818" s="32"/>
      <c r="T9818" s="113"/>
      <c r="U9818" s="113"/>
      <c r="V9818" s="31"/>
      <c r="W9818" s="32"/>
      <c r="X9818" s="113"/>
      <c r="Y9818" s="113"/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10"/>
      <c r="B9819" s="111"/>
      <c r="C9819" s="112"/>
      <c r="D9819" s="21">
        <f t="shared" si="254"/>
        <v>0</v>
      </c>
      <c r="E9819" s="24">
        <f t="shared" si="255"/>
        <v>0</v>
      </c>
      <c r="F9819" s="104"/>
      <c r="G9819" s="104"/>
      <c r="H9819" s="105"/>
      <c r="I9819" s="105"/>
      <c r="J9819" s="106"/>
      <c r="K9819" s="107"/>
      <c r="L9819" s="105"/>
      <c r="M9819" s="105"/>
      <c r="N9819" s="106"/>
      <c r="O9819" s="107"/>
      <c r="P9819" s="113"/>
      <c r="Q9819" s="113"/>
      <c r="R9819" s="106"/>
      <c r="S9819" s="107"/>
      <c r="T9819" s="105"/>
      <c r="U9819" s="105"/>
      <c r="V9819" s="106"/>
      <c r="W9819" s="107"/>
      <c r="X9819" s="105"/>
      <c r="Y9819" s="105"/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10"/>
      <c r="B9820" s="111"/>
      <c r="C9820" s="112"/>
      <c r="D9820" s="21">
        <f t="shared" si="254"/>
        <v>0</v>
      </c>
      <c r="E9820" s="24">
        <f t="shared" si="255"/>
        <v>0</v>
      </c>
      <c r="F9820" s="104"/>
      <c r="G9820" s="104"/>
      <c r="H9820" s="105"/>
      <c r="I9820" s="105"/>
      <c r="J9820" s="106"/>
      <c r="K9820" s="107"/>
      <c r="L9820" s="105"/>
      <c r="M9820" s="105"/>
      <c r="N9820" s="106"/>
      <c r="O9820" s="107"/>
      <c r="P9820" s="105"/>
      <c r="Q9820" s="105"/>
      <c r="R9820" s="106"/>
      <c r="S9820" s="107"/>
      <c r="T9820" s="105"/>
      <c r="U9820" s="105"/>
      <c r="V9820" s="106"/>
      <c r="W9820" s="107"/>
      <c r="X9820" s="105"/>
      <c r="Y9820" s="105"/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10"/>
      <c r="B9821" s="111"/>
      <c r="C9821" s="112"/>
      <c r="D9821" s="21">
        <f t="shared" si="254"/>
        <v>0</v>
      </c>
      <c r="E9821" s="24">
        <f t="shared" si="255"/>
        <v>0</v>
      </c>
      <c r="F9821" s="104"/>
      <c r="G9821" s="104"/>
      <c r="H9821" s="113"/>
      <c r="I9821" s="113"/>
      <c r="J9821" s="31"/>
      <c r="K9821" s="32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10"/>
      <c r="B9822" s="111"/>
      <c r="C9822" s="112"/>
      <c r="D9822" s="21">
        <f t="shared" si="254"/>
        <v>0</v>
      </c>
      <c r="E9822" s="24">
        <f t="shared" si="255"/>
        <v>0</v>
      </c>
      <c r="F9822" s="104"/>
      <c r="G9822" s="104"/>
      <c r="H9822" s="105"/>
      <c r="I9822" s="105"/>
      <c r="J9822" s="106"/>
      <c r="K9822" s="107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10"/>
      <c r="B9823" s="111"/>
      <c r="C9823" s="112"/>
      <c r="D9823" s="21">
        <f t="shared" si="254"/>
        <v>0</v>
      </c>
      <c r="E9823" s="24">
        <f t="shared" si="255"/>
        <v>0</v>
      </c>
      <c r="F9823" s="104"/>
      <c r="G9823" s="104"/>
      <c r="H9823" s="105"/>
      <c r="I9823" s="105"/>
      <c r="J9823" s="106"/>
      <c r="K9823" s="107"/>
      <c r="L9823" s="105"/>
      <c r="M9823" s="105"/>
      <c r="N9823" s="106"/>
      <c r="O9823" s="107"/>
      <c r="P9823" s="105"/>
      <c r="Q9823" s="105"/>
      <c r="R9823" s="106"/>
      <c r="S9823" s="107"/>
      <c r="T9823" s="105"/>
      <c r="U9823" s="105"/>
      <c r="V9823" s="106"/>
      <c r="W9823" s="107"/>
      <c r="X9823" s="105"/>
      <c r="Y9823" s="105"/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10"/>
      <c r="B9824" s="111"/>
      <c r="C9824" s="112"/>
      <c r="D9824" s="21">
        <f t="shared" si="254"/>
        <v>0</v>
      </c>
      <c r="E9824" s="24">
        <f t="shared" si="255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10"/>
      <c r="B9825" s="111"/>
      <c r="C9825" s="112"/>
      <c r="D9825" s="21">
        <f t="shared" si="254"/>
        <v>0</v>
      </c>
      <c r="E9825" s="24">
        <f t="shared" si="255"/>
        <v>0</v>
      </c>
      <c r="F9825" s="104"/>
      <c r="G9825" s="104"/>
      <c r="H9825" s="113"/>
      <c r="I9825" s="113"/>
      <c r="J9825" s="31"/>
      <c r="K9825" s="32"/>
      <c r="L9825" s="113"/>
      <c r="M9825" s="113"/>
      <c r="N9825" s="31"/>
      <c r="O9825" s="32"/>
      <c r="P9825" s="105"/>
      <c r="Q9825" s="105"/>
      <c r="R9825" s="31"/>
      <c r="S9825" s="32"/>
      <c r="T9825" s="113"/>
      <c r="U9825" s="113"/>
      <c r="V9825" s="31"/>
      <c r="W9825" s="32"/>
      <c r="X9825" s="113"/>
      <c r="Y9825" s="113"/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10"/>
      <c r="B9826" s="111"/>
      <c r="C9826" s="112"/>
      <c r="D9826" s="21">
        <f t="shared" si="254"/>
        <v>0</v>
      </c>
      <c r="E9826" s="24">
        <f t="shared" si="255"/>
        <v>0</v>
      </c>
      <c r="F9826" s="104"/>
      <c r="G9826" s="104"/>
      <c r="H9826" s="113"/>
      <c r="I9826" s="113"/>
      <c r="J9826" s="31"/>
      <c r="K9826" s="32"/>
      <c r="L9826" s="113"/>
      <c r="M9826" s="113"/>
      <c r="N9826" s="31"/>
      <c r="O9826" s="32"/>
      <c r="P9826" s="113"/>
      <c r="Q9826" s="113"/>
      <c r="R9826" s="31"/>
      <c r="S9826" s="32"/>
      <c r="T9826" s="113"/>
      <c r="U9826" s="113"/>
      <c r="V9826" s="31"/>
      <c r="W9826" s="32"/>
      <c r="X9826" s="113"/>
      <c r="Y9826" s="113"/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10"/>
      <c r="B9827" s="111"/>
      <c r="C9827" s="112"/>
      <c r="D9827" s="21">
        <f t="shared" si="254"/>
        <v>0</v>
      </c>
      <c r="E9827" s="24">
        <f t="shared" si="255"/>
        <v>0</v>
      </c>
      <c r="F9827" s="104"/>
      <c r="G9827" s="104"/>
      <c r="H9827" s="105"/>
      <c r="I9827" s="105"/>
      <c r="J9827" s="106"/>
      <c r="K9827" s="107"/>
      <c r="L9827" s="105"/>
      <c r="M9827" s="105"/>
      <c r="N9827" s="106"/>
      <c r="O9827" s="107"/>
      <c r="P9827" s="113"/>
      <c r="Q9827" s="113"/>
      <c r="R9827" s="106"/>
      <c r="S9827" s="107"/>
      <c r="T9827" s="105"/>
      <c r="U9827" s="105"/>
      <c r="V9827" s="106"/>
      <c r="W9827" s="107"/>
      <c r="X9827" s="105"/>
      <c r="Y9827" s="105"/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10"/>
      <c r="B9828" s="111"/>
      <c r="C9828" s="112"/>
      <c r="D9828" s="21">
        <f t="shared" si="254"/>
        <v>0</v>
      </c>
      <c r="E9828" s="24">
        <f t="shared" si="255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10"/>
      <c r="B9829" s="111"/>
      <c r="C9829" s="112"/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104"/>
      <c r="G9829" s="104"/>
      <c r="H9829" s="113"/>
      <c r="I9829" s="113"/>
      <c r="J9829" s="31"/>
      <c r="K9829" s="32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10"/>
      <c r="B9830" s="111"/>
      <c r="C9830" s="112"/>
      <c r="D9830" s="21">
        <f t="shared" si="256"/>
        <v>0</v>
      </c>
      <c r="E9830" s="24">
        <f t="shared" si="257"/>
        <v>0</v>
      </c>
      <c r="F9830" s="104"/>
      <c r="G9830" s="104"/>
      <c r="H9830" s="113"/>
      <c r="I9830" s="113"/>
      <c r="J9830" s="31"/>
      <c r="K9830" s="32"/>
      <c r="L9830" s="113"/>
      <c r="M9830" s="113"/>
      <c r="N9830" s="31"/>
      <c r="O9830" s="32"/>
      <c r="P9830" s="113"/>
      <c r="Q9830" s="113"/>
      <c r="R9830" s="31"/>
      <c r="S9830" s="32"/>
      <c r="T9830" s="113"/>
      <c r="U9830" s="113"/>
      <c r="V9830" s="31"/>
      <c r="W9830" s="32"/>
      <c r="X9830" s="113"/>
      <c r="Y9830" s="113"/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10"/>
      <c r="B9831" s="111"/>
      <c r="C9831" s="112"/>
      <c r="D9831" s="21">
        <f t="shared" si="256"/>
        <v>0</v>
      </c>
      <c r="E9831" s="24">
        <f t="shared" si="25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10"/>
      <c r="B9832" s="111"/>
      <c r="C9832" s="112"/>
      <c r="D9832" s="21">
        <f t="shared" si="256"/>
        <v>0</v>
      </c>
      <c r="E9832" s="24">
        <f t="shared" si="257"/>
        <v>0</v>
      </c>
      <c r="F9832" s="104"/>
      <c r="G9832" s="104"/>
      <c r="H9832" s="113"/>
      <c r="I9832" s="113"/>
      <c r="J9832" s="31"/>
      <c r="K9832" s="32"/>
      <c r="L9832" s="113"/>
      <c r="M9832" s="113"/>
      <c r="N9832" s="31"/>
      <c r="O9832" s="32"/>
      <c r="P9832" s="113"/>
      <c r="Q9832" s="113"/>
      <c r="R9832" s="31"/>
      <c r="S9832" s="32"/>
      <c r="T9832" s="113"/>
      <c r="U9832" s="113"/>
      <c r="V9832" s="31"/>
      <c r="W9832" s="32"/>
      <c r="X9832" s="113"/>
      <c r="Y9832" s="113"/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10"/>
      <c r="B9833" s="111"/>
      <c r="C9833" s="112"/>
      <c r="D9833" s="21">
        <f t="shared" si="256"/>
        <v>0</v>
      </c>
      <c r="E9833" s="24">
        <f t="shared" si="257"/>
        <v>0</v>
      </c>
      <c r="F9833" s="104"/>
      <c r="G9833" s="104"/>
      <c r="H9833" s="105"/>
      <c r="I9833" s="105"/>
      <c r="J9833" s="106"/>
      <c r="K9833" s="107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10"/>
      <c r="B9834" s="111"/>
      <c r="C9834" s="112"/>
      <c r="D9834" s="21">
        <f t="shared" si="256"/>
        <v>0</v>
      </c>
      <c r="E9834" s="24">
        <f t="shared" si="257"/>
        <v>0</v>
      </c>
      <c r="F9834" s="104"/>
      <c r="G9834" s="104"/>
      <c r="H9834" s="105"/>
      <c r="I9834" s="105"/>
      <c r="J9834" s="106"/>
      <c r="K9834" s="107"/>
      <c r="L9834" s="105"/>
      <c r="M9834" s="105"/>
      <c r="N9834" s="106"/>
      <c r="O9834" s="107"/>
      <c r="P9834" s="105"/>
      <c r="Q9834" s="105"/>
      <c r="R9834" s="106"/>
      <c r="S9834" s="107"/>
      <c r="T9834" s="105"/>
      <c r="U9834" s="105"/>
      <c r="V9834" s="106"/>
      <c r="W9834" s="107"/>
      <c r="X9834" s="105"/>
      <c r="Y9834" s="105"/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10"/>
      <c r="B9835" s="111"/>
      <c r="C9835" s="112"/>
      <c r="D9835" s="21">
        <f t="shared" si="256"/>
        <v>0</v>
      </c>
      <c r="E9835" s="24">
        <f t="shared" si="257"/>
        <v>0</v>
      </c>
      <c r="F9835" s="104"/>
      <c r="G9835" s="104"/>
      <c r="H9835" s="105"/>
      <c r="I9835" s="105"/>
      <c r="J9835" s="106"/>
      <c r="K9835" s="107"/>
      <c r="L9835" s="105"/>
      <c r="M9835" s="105"/>
      <c r="N9835" s="106"/>
      <c r="O9835" s="107"/>
      <c r="P9835" s="105"/>
      <c r="Q9835" s="105"/>
      <c r="R9835" s="106"/>
      <c r="S9835" s="107"/>
      <c r="T9835" s="105"/>
      <c r="U9835" s="105"/>
      <c r="V9835" s="106"/>
      <c r="W9835" s="107"/>
      <c r="X9835" s="105"/>
      <c r="Y9835" s="105"/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10"/>
      <c r="B9836" s="111"/>
      <c r="C9836" s="112"/>
      <c r="D9836" s="21">
        <f t="shared" si="256"/>
        <v>0</v>
      </c>
      <c r="E9836" s="24">
        <f t="shared" si="257"/>
        <v>0</v>
      </c>
      <c r="F9836" s="104"/>
      <c r="G9836" s="104"/>
      <c r="H9836" s="105"/>
      <c r="I9836" s="105"/>
      <c r="J9836" s="106"/>
      <c r="K9836" s="107"/>
      <c r="L9836" s="105"/>
      <c r="M9836" s="105"/>
      <c r="N9836" s="106"/>
      <c r="O9836" s="107"/>
      <c r="P9836" s="105"/>
      <c r="Q9836" s="105"/>
      <c r="R9836" s="106"/>
      <c r="S9836" s="107"/>
      <c r="T9836" s="105"/>
      <c r="U9836" s="105"/>
      <c r="V9836" s="106"/>
      <c r="W9836" s="107"/>
      <c r="X9836" s="105"/>
      <c r="Y9836" s="105"/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10"/>
      <c r="B9837" s="111"/>
      <c r="C9837" s="112"/>
      <c r="D9837" s="21">
        <f t="shared" si="256"/>
        <v>0</v>
      </c>
      <c r="E9837" s="24">
        <f t="shared" si="25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10"/>
      <c r="B9838" s="111"/>
      <c r="C9838" s="112"/>
      <c r="D9838" s="21">
        <f t="shared" si="256"/>
        <v>0</v>
      </c>
      <c r="E9838" s="24">
        <f t="shared" si="257"/>
        <v>0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10"/>
      <c r="B9839" s="111"/>
      <c r="C9839" s="112"/>
      <c r="D9839" s="21">
        <f t="shared" si="256"/>
        <v>0</v>
      </c>
      <c r="E9839" s="24">
        <f t="shared" si="257"/>
        <v>0</v>
      </c>
      <c r="F9839" s="104"/>
      <c r="G9839" s="104"/>
      <c r="H9839" s="105"/>
      <c r="I9839" s="105"/>
      <c r="J9839" s="106"/>
      <c r="K9839" s="107"/>
      <c r="L9839" s="105"/>
      <c r="M9839" s="105"/>
      <c r="N9839" s="106"/>
      <c r="O9839" s="107"/>
      <c r="P9839" s="105"/>
      <c r="Q9839" s="105"/>
      <c r="R9839" s="106"/>
      <c r="S9839" s="107"/>
      <c r="T9839" s="105"/>
      <c r="U9839" s="105"/>
      <c r="V9839" s="106"/>
      <c r="W9839" s="107"/>
      <c r="X9839" s="105"/>
      <c r="Y9839" s="105"/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10"/>
      <c r="B9840" s="111"/>
      <c r="C9840" s="112"/>
      <c r="D9840" s="21">
        <f t="shared" si="256"/>
        <v>0</v>
      </c>
      <c r="E9840" s="24">
        <f t="shared" si="257"/>
        <v>0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10"/>
      <c r="B9841" s="111"/>
      <c r="C9841" s="112"/>
      <c r="D9841" s="21">
        <f t="shared" si="256"/>
        <v>0</v>
      </c>
      <c r="E9841" s="24">
        <f t="shared" si="257"/>
        <v>0</v>
      </c>
      <c r="F9841" s="104"/>
      <c r="G9841" s="104"/>
      <c r="H9841" s="105"/>
      <c r="I9841" s="105"/>
      <c r="J9841" s="106"/>
      <c r="K9841" s="107"/>
      <c r="L9841" s="105"/>
      <c r="M9841" s="105"/>
      <c r="N9841" s="106"/>
      <c r="O9841" s="107"/>
      <c r="P9841" s="105"/>
      <c r="Q9841" s="105"/>
      <c r="R9841" s="106"/>
      <c r="S9841" s="107"/>
      <c r="T9841" s="105"/>
      <c r="U9841" s="105"/>
      <c r="V9841" s="106"/>
      <c r="W9841" s="107"/>
      <c r="X9841" s="105"/>
      <c r="Y9841" s="105"/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10"/>
      <c r="B9842" s="111"/>
      <c r="C9842" s="112"/>
      <c r="D9842" s="21">
        <f t="shared" si="256"/>
        <v>0</v>
      </c>
      <c r="E9842" s="24">
        <f t="shared" si="25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10"/>
      <c r="B9843" s="111"/>
      <c r="C9843" s="112"/>
      <c r="D9843" s="21">
        <f t="shared" si="256"/>
        <v>0</v>
      </c>
      <c r="E9843" s="24">
        <f t="shared" si="257"/>
        <v>0</v>
      </c>
      <c r="F9843" s="104"/>
      <c r="G9843" s="104"/>
      <c r="H9843" s="113"/>
      <c r="I9843" s="113"/>
      <c r="J9843" s="31"/>
      <c r="K9843" s="32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10"/>
      <c r="B9844" s="111"/>
      <c r="C9844" s="112"/>
      <c r="D9844" s="21">
        <f t="shared" si="256"/>
        <v>0</v>
      </c>
      <c r="E9844" s="24">
        <f t="shared" si="257"/>
        <v>0</v>
      </c>
      <c r="F9844" s="104"/>
      <c r="G9844" s="104"/>
      <c r="H9844" s="113"/>
      <c r="I9844" s="113"/>
      <c r="J9844" s="31"/>
      <c r="K9844" s="32"/>
      <c r="L9844" s="113"/>
      <c r="M9844" s="113"/>
      <c r="N9844" s="31"/>
      <c r="O9844" s="32"/>
      <c r="P9844" s="113"/>
      <c r="Q9844" s="113"/>
      <c r="R9844" s="31"/>
      <c r="S9844" s="32"/>
      <c r="T9844" s="113"/>
      <c r="U9844" s="113"/>
      <c r="V9844" s="31"/>
      <c r="W9844" s="32"/>
      <c r="X9844" s="113"/>
      <c r="Y9844" s="113"/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10"/>
      <c r="B9845" s="111"/>
      <c r="C9845" s="112"/>
      <c r="D9845" s="21">
        <f t="shared" si="256"/>
        <v>0</v>
      </c>
      <c r="E9845" s="24">
        <f t="shared" si="257"/>
        <v>0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10"/>
      <c r="B9846" s="111"/>
      <c r="C9846" s="112"/>
      <c r="D9846" s="21">
        <f t="shared" si="256"/>
        <v>0</v>
      </c>
      <c r="E9846" s="24">
        <f t="shared" si="257"/>
        <v>0</v>
      </c>
      <c r="F9846" s="104"/>
      <c r="G9846" s="104"/>
      <c r="H9846" s="113"/>
      <c r="I9846" s="113"/>
      <c r="J9846" s="31"/>
      <c r="K9846" s="32"/>
      <c r="L9846" s="113"/>
      <c r="M9846" s="113"/>
      <c r="N9846" s="31"/>
      <c r="O9846" s="32"/>
      <c r="P9846" s="113"/>
      <c r="Q9846" s="113"/>
      <c r="R9846" s="31"/>
      <c r="S9846" s="32"/>
      <c r="T9846" s="113"/>
      <c r="U9846" s="113"/>
      <c r="V9846" s="31"/>
      <c r="W9846" s="32"/>
      <c r="X9846" s="113"/>
      <c r="Y9846" s="113"/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10"/>
      <c r="B9847" s="111"/>
      <c r="C9847" s="112"/>
      <c r="D9847" s="21">
        <f t="shared" si="256"/>
        <v>0</v>
      </c>
      <c r="E9847" s="24">
        <f t="shared" si="257"/>
        <v>0</v>
      </c>
      <c r="F9847" s="104"/>
      <c r="G9847" s="104"/>
      <c r="H9847" s="105"/>
      <c r="I9847" s="105"/>
      <c r="J9847" s="106"/>
      <c r="K9847" s="107"/>
      <c r="L9847" s="105"/>
      <c r="M9847" s="105"/>
      <c r="N9847" s="106"/>
      <c r="O9847" s="107"/>
      <c r="P9847" s="113"/>
      <c r="Q9847" s="113"/>
      <c r="R9847" s="106"/>
      <c r="S9847" s="107"/>
      <c r="T9847" s="105"/>
      <c r="U9847" s="105"/>
      <c r="V9847" s="106"/>
      <c r="W9847" s="107"/>
      <c r="X9847" s="105"/>
      <c r="Y9847" s="105"/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10"/>
      <c r="B9848" s="111"/>
      <c r="C9848" s="112"/>
      <c r="D9848" s="21">
        <f t="shared" si="256"/>
        <v>0</v>
      </c>
      <c r="E9848" s="24">
        <f t="shared" si="25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10"/>
      <c r="B9849" s="111"/>
      <c r="C9849" s="112"/>
      <c r="D9849" s="21">
        <f t="shared" si="256"/>
        <v>0</v>
      </c>
      <c r="E9849" s="24">
        <f t="shared" si="257"/>
        <v>0</v>
      </c>
      <c r="F9849" s="104"/>
      <c r="G9849" s="104"/>
      <c r="H9849" s="105"/>
      <c r="I9849" s="105"/>
      <c r="J9849" s="106"/>
      <c r="K9849" s="107"/>
      <c r="L9849" s="105"/>
      <c r="M9849" s="105"/>
      <c r="N9849" s="106"/>
      <c r="O9849" s="107"/>
      <c r="P9849" s="105"/>
      <c r="Q9849" s="105"/>
      <c r="R9849" s="106"/>
      <c r="S9849" s="107"/>
      <c r="T9849" s="105"/>
      <c r="U9849" s="105"/>
      <c r="V9849" s="106"/>
      <c r="W9849" s="107"/>
      <c r="X9849" s="105"/>
      <c r="Y9849" s="105"/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10"/>
      <c r="B9850" s="111"/>
      <c r="C9850" s="112"/>
      <c r="D9850" s="21">
        <f t="shared" si="256"/>
        <v>0</v>
      </c>
      <c r="E9850" s="24">
        <f t="shared" si="257"/>
        <v>0</v>
      </c>
      <c r="F9850" s="104"/>
      <c r="G9850" s="104"/>
      <c r="H9850" s="113"/>
      <c r="I9850" s="113"/>
      <c r="J9850" s="31"/>
      <c r="K9850" s="32"/>
      <c r="L9850" s="113"/>
      <c r="M9850" s="113"/>
      <c r="N9850" s="31"/>
      <c r="O9850" s="32"/>
      <c r="P9850" s="105"/>
      <c r="Q9850" s="105"/>
      <c r="R9850" s="31"/>
      <c r="S9850" s="32"/>
      <c r="T9850" s="113"/>
      <c r="U9850" s="113"/>
      <c r="V9850" s="31"/>
      <c r="W9850" s="32"/>
      <c r="X9850" s="113"/>
      <c r="Y9850" s="113"/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10"/>
      <c r="B9851" s="111"/>
      <c r="C9851" s="112"/>
      <c r="D9851" s="21">
        <f t="shared" si="256"/>
        <v>0</v>
      </c>
      <c r="E9851" s="24">
        <f t="shared" si="25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10"/>
      <c r="B9852" s="111"/>
      <c r="C9852" s="112"/>
      <c r="D9852" s="21">
        <f t="shared" si="256"/>
        <v>0</v>
      </c>
      <c r="E9852" s="24">
        <f t="shared" si="257"/>
        <v>0</v>
      </c>
      <c r="F9852" s="104"/>
      <c r="G9852" s="104"/>
      <c r="H9852" s="113"/>
      <c r="I9852" s="113"/>
      <c r="J9852" s="31"/>
      <c r="K9852" s="32"/>
      <c r="L9852" s="113"/>
      <c r="M9852" s="113"/>
      <c r="N9852" s="31"/>
      <c r="O9852" s="32"/>
      <c r="P9852" s="113"/>
      <c r="Q9852" s="113"/>
      <c r="R9852" s="31"/>
      <c r="S9852" s="32"/>
      <c r="T9852" s="113"/>
      <c r="U9852" s="113"/>
      <c r="V9852" s="31"/>
      <c r="W9852" s="32"/>
      <c r="X9852" s="113"/>
      <c r="Y9852" s="113"/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10"/>
      <c r="B9853" s="111"/>
      <c r="C9853" s="112"/>
      <c r="D9853" s="21">
        <f t="shared" si="256"/>
        <v>0</v>
      </c>
      <c r="E9853" s="24">
        <f t="shared" si="257"/>
        <v>0</v>
      </c>
      <c r="F9853" s="104"/>
      <c r="G9853" s="104"/>
      <c r="H9853" s="105"/>
      <c r="I9853" s="105"/>
      <c r="J9853" s="106"/>
      <c r="K9853" s="107"/>
      <c r="L9853" s="105"/>
      <c r="M9853" s="105"/>
      <c r="N9853" s="106"/>
      <c r="O9853" s="107"/>
      <c r="P9853" s="113"/>
      <c r="Q9853" s="113"/>
      <c r="R9853" s="106"/>
      <c r="S9853" s="107"/>
      <c r="T9853" s="105"/>
      <c r="U9853" s="105"/>
      <c r="V9853" s="106"/>
      <c r="W9853" s="107"/>
      <c r="X9853" s="105"/>
      <c r="Y9853" s="105"/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10"/>
      <c r="B9854" s="111"/>
      <c r="C9854" s="112"/>
      <c r="D9854" s="21">
        <f t="shared" si="256"/>
        <v>0</v>
      </c>
      <c r="E9854" s="24">
        <f t="shared" si="25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10"/>
      <c r="B9855" s="111"/>
      <c r="C9855" s="112"/>
      <c r="D9855" s="21">
        <f t="shared" si="256"/>
        <v>0</v>
      </c>
      <c r="E9855" s="24">
        <f t="shared" si="257"/>
        <v>0</v>
      </c>
      <c r="F9855" s="104"/>
      <c r="G9855" s="104"/>
      <c r="H9855" s="105"/>
      <c r="I9855" s="105"/>
      <c r="J9855" s="106"/>
      <c r="K9855" s="107"/>
      <c r="L9855" s="105"/>
      <c r="M9855" s="105"/>
      <c r="N9855" s="106"/>
      <c r="O9855" s="107"/>
      <c r="P9855" s="105"/>
      <c r="Q9855" s="105"/>
      <c r="R9855" s="106"/>
      <c r="S9855" s="107"/>
      <c r="T9855" s="105"/>
      <c r="U9855" s="105"/>
      <c r="V9855" s="106"/>
      <c r="W9855" s="107"/>
      <c r="X9855" s="105"/>
      <c r="Y9855" s="105"/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10"/>
      <c r="B9856" s="111"/>
      <c r="C9856" s="112"/>
      <c r="D9856" s="21">
        <f t="shared" si="256"/>
        <v>0</v>
      </c>
      <c r="E9856" s="24">
        <f t="shared" si="257"/>
        <v>0</v>
      </c>
      <c r="F9856" s="104"/>
      <c r="G9856" s="104"/>
      <c r="H9856" s="105"/>
      <c r="I9856" s="105"/>
      <c r="J9856" s="106"/>
      <c r="K9856" s="107"/>
      <c r="L9856" s="105"/>
      <c r="M9856" s="105"/>
      <c r="N9856" s="106"/>
      <c r="O9856" s="107"/>
      <c r="P9856" s="105"/>
      <c r="Q9856" s="105"/>
      <c r="R9856" s="106"/>
      <c r="S9856" s="107"/>
      <c r="T9856" s="105"/>
      <c r="U9856" s="105"/>
      <c r="V9856" s="106"/>
      <c r="W9856" s="107"/>
      <c r="X9856" s="105"/>
      <c r="Y9856" s="105"/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10"/>
      <c r="B9857" s="111"/>
      <c r="C9857" s="112"/>
      <c r="D9857" s="21">
        <f t="shared" si="256"/>
        <v>0</v>
      </c>
      <c r="E9857" s="24">
        <f t="shared" si="25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10"/>
      <c r="B9858" s="111"/>
      <c r="C9858" s="112"/>
      <c r="D9858" s="21">
        <f t="shared" si="256"/>
        <v>0</v>
      </c>
      <c r="E9858" s="24">
        <f t="shared" si="257"/>
        <v>0</v>
      </c>
      <c r="F9858" s="104"/>
      <c r="G9858" s="104"/>
      <c r="H9858" s="105"/>
      <c r="I9858" s="105"/>
      <c r="J9858" s="106"/>
      <c r="K9858" s="107"/>
      <c r="L9858" s="105"/>
      <c r="M9858" s="105"/>
      <c r="N9858" s="106"/>
      <c r="O9858" s="107"/>
      <c r="P9858" s="105"/>
      <c r="Q9858" s="105"/>
      <c r="R9858" s="106"/>
      <c r="S9858" s="107"/>
      <c r="T9858" s="105"/>
      <c r="U9858" s="105"/>
      <c r="V9858" s="106"/>
      <c r="W9858" s="107"/>
      <c r="X9858" s="105"/>
      <c r="Y9858" s="105"/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10"/>
      <c r="B9859" s="111"/>
      <c r="C9859" s="112"/>
      <c r="D9859" s="21">
        <f t="shared" si="256"/>
        <v>0</v>
      </c>
      <c r="E9859" s="24">
        <f t="shared" si="257"/>
        <v>0</v>
      </c>
      <c r="F9859" s="104"/>
      <c r="G9859" s="104"/>
      <c r="H9859" s="113"/>
      <c r="I9859" s="113"/>
      <c r="J9859" s="31"/>
      <c r="K9859" s="32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10"/>
      <c r="B9860" s="111"/>
      <c r="C9860" s="112"/>
      <c r="D9860" s="21">
        <f t="shared" si="256"/>
        <v>0</v>
      </c>
      <c r="E9860" s="24">
        <f t="shared" si="257"/>
        <v>0</v>
      </c>
      <c r="F9860" s="104"/>
      <c r="G9860" s="104"/>
      <c r="H9860" s="105"/>
      <c r="I9860" s="105"/>
      <c r="J9860" s="106"/>
      <c r="K9860" s="107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10"/>
      <c r="B9861" s="111"/>
      <c r="C9861" s="112"/>
      <c r="D9861" s="21">
        <f t="shared" si="256"/>
        <v>0</v>
      </c>
      <c r="E9861" s="24">
        <f t="shared" si="257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10"/>
      <c r="B9862" s="111"/>
      <c r="C9862" s="112"/>
      <c r="D9862" s="21">
        <f t="shared" si="256"/>
        <v>0</v>
      </c>
      <c r="E9862" s="24">
        <f t="shared" si="257"/>
        <v>0</v>
      </c>
      <c r="F9862" s="104"/>
      <c r="G9862" s="104"/>
      <c r="H9862" s="105"/>
      <c r="I9862" s="105"/>
      <c r="J9862" s="106"/>
      <c r="K9862" s="107"/>
      <c r="L9862" s="105"/>
      <c r="M9862" s="105"/>
      <c r="N9862" s="106"/>
      <c r="O9862" s="107"/>
      <c r="P9862" s="105"/>
      <c r="Q9862" s="105"/>
      <c r="R9862" s="106"/>
      <c r="S9862" s="107"/>
      <c r="T9862" s="105"/>
      <c r="U9862" s="105"/>
      <c r="V9862" s="106"/>
      <c r="W9862" s="107"/>
      <c r="X9862" s="105"/>
      <c r="Y9862" s="105"/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10"/>
      <c r="B9863" s="111"/>
      <c r="C9863" s="112"/>
      <c r="D9863" s="21">
        <f t="shared" si="256"/>
        <v>0</v>
      </c>
      <c r="E9863" s="24">
        <f t="shared" si="257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10"/>
      <c r="B9864" s="111"/>
      <c r="C9864" s="112"/>
      <c r="D9864" s="21">
        <f t="shared" si="256"/>
        <v>0</v>
      </c>
      <c r="E9864" s="24">
        <f t="shared" si="257"/>
        <v>0</v>
      </c>
      <c r="F9864" s="104"/>
      <c r="G9864" s="104"/>
      <c r="H9864" s="105"/>
      <c r="I9864" s="105"/>
      <c r="J9864" s="106"/>
      <c r="K9864" s="107"/>
      <c r="L9864" s="105"/>
      <c r="M9864" s="105"/>
      <c r="N9864" s="106"/>
      <c r="O9864" s="107"/>
      <c r="P9864" s="105"/>
      <c r="Q9864" s="105"/>
      <c r="R9864" s="106"/>
      <c r="S9864" s="107"/>
      <c r="T9864" s="105"/>
      <c r="U9864" s="105"/>
      <c r="V9864" s="106"/>
      <c r="W9864" s="107"/>
      <c r="X9864" s="105"/>
      <c r="Y9864" s="105"/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10"/>
      <c r="B9865" s="111"/>
      <c r="C9865" s="112"/>
      <c r="D9865" s="21">
        <f t="shared" si="256"/>
        <v>0</v>
      </c>
      <c r="E9865" s="24">
        <f t="shared" si="257"/>
        <v>0</v>
      </c>
      <c r="F9865" s="104"/>
      <c r="G9865" s="104"/>
      <c r="H9865" s="105"/>
      <c r="I9865" s="105"/>
      <c r="J9865" s="106"/>
      <c r="K9865" s="107"/>
      <c r="L9865" s="105"/>
      <c r="M9865" s="105"/>
      <c r="N9865" s="106"/>
      <c r="O9865" s="107"/>
      <c r="P9865" s="105"/>
      <c r="Q9865" s="105"/>
      <c r="R9865" s="106"/>
      <c r="S9865" s="107"/>
      <c r="T9865" s="105"/>
      <c r="U9865" s="105"/>
      <c r="V9865" s="106"/>
      <c r="W9865" s="107"/>
      <c r="X9865" s="105"/>
      <c r="Y9865" s="105"/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10"/>
      <c r="B9866" s="111"/>
      <c r="C9866" s="112"/>
      <c r="D9866" s="21">
        <f t="shared" si="256"/>
        <v>0</v>
      </c>
      <c r="E9866" s="24">
        <f t="shared" si="257"/>
        <v>0</v>
      </c>
      <c r="F9866" s="104"/>
      <c r="G9866" s="104"/>
      <c r="H9866" s="113"/>
      <c r="I9866" s="113"/>
      <c r="J9866" s="31"/>
      <c r="K9866" s="32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10"/>
      <c r="B9867" s="111"/>
      <c r="C9867" s="112"/>
      <c r="D9867" s="21">
        <f t="shared" si="256"/>
        <v>0</v>
      </c>
      <c r="E9867" s="24">
        <f t="shared" si="257"/>
        <v>0</v>
      </c>
      <c r="F9867" s="104"/>
      <c r="G9867" s="104"/>
      <c r="H9867" s="105"/>
      <c r="I9867" s="105"/>
      <c r="J9867" s="106"/>
      <c r="K9867" s="107"/>
      <c r="L9867" s="105"/>
      <c r="M9867" s="105"/>
      <c r="N9867" s="106"/>
      <c r="O9867" s="107"/>
      <c r="P9867" s="113"/>
      <c r="Q9867" s="113"/>
      <c r="R9867" s="106"/>
      <c r="S9867" s="107"/>
      <c r="T9867" s="105"/>
      <c r="U9867" s="105"/>
      <c r="V9867" s="106"/>
      <c r="W9867" s="107"/>
      <c r="X9867" s="105"/>
      <c r="Y9867" s="105"/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10"/>
      <c r="B9868" s="111"/>
      <c r="C9868" s="112"/>
      <c r="D9868" s="21">
        <f t="shared" si="256"/>
        <v>0</v>
      </c>
      <c r="E9868" s="24">
        <f t="shared" si="257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10"/>
      <c r="B9869" s="111"/>
      <c r="C9869" s="112"/>
      <c r="D9869" s="21">
        <f t="shared" si="256"/>
        <v>0</v>
      </c>
      <c r="E9869" s="24">
        <f t="shared" si="257"/>
        <v>0</v>
      </c>
      <c r="F9869" s="104"/>
      <c r="G9869" s="104"/>
      <c r="H9869" s="113"/>
      <c r="I9869" s="113"/>
      <c r="J9869" s="31"/>
      <c r="K9869" s="32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10"/>
      <c r="B9870" s="111"/>
      <c r="C9870" s="112"/>
      <c r="D9870" s="21">
        <f t="shared" si="256"/>
        <v>0</v>
      </c>
      <c r="E9870" s="24">
        <f t="shared" si="257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10"/>
      <c r="B9871" s="111"/>
      <c r="C9871" s="112"/>
      <c r="D9871" s="21">
        <f t="shared" si="256"/>
        <v>0</v>
      </c>
      <c r="E9871" s="24">
        <f t="shared" si="257"/>
        <v>0</v>
      </c>
      <c r="F9871" s="104"/>
      <c r="G9871" s="104"/>
      <c r="H9871" s="113"/>
      <c r="I9871" s="113"/>
      <c r="J9871" s="31"/>
      <c r="K9871" s="32"/>
      <c r="L9871" s="113"/>
      <c r="M9871" s="113"/>
      <c r="N9871" s="31"/>
      <c r="O9871" s="32"/>
      <c r="P9871" s="113"/>
      <c r="Q9871" s="113"/>
      <c r="R9871" s="31"/>
      <c r="S9871" s="32"/>
      <c r="T9871" s="113"/>
      <c r="U9871" s="113"/>
      <c r="V9871" s="31"/>
      <c r="W9871" s="32"/>
      <c r="X9871" s="113"/>
      <c r="Y9871" s="113"/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10"/>
      <c r="B9872" s="111"/>
      <c r="C9872" s="112"/>
      <c r="D9872" s="21">
        <f t="shared" si="256"/>
        <v>0</v>
      </c>
      <c r="E9872" s="24">
        <f t="shared" si="257"/>
        <v>0</v>
      </c>
      <c r="F9872" s="104"/>
      <c r="G9872" s="104"/>
      <c r="H9872" s="105"/>
      <c r="I9872" s="105"/>
      <c r="J9872" s="106"/>
      <c r="K9872" s="107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10"/>
      <c r="B9873" s="111"/>
      <c r="C9873" s="112"/>
      <c r="D9873" s="21">
        <f t="shared" si="256"/>
        <v>0</v>
      </c>
      <c r="E9873" s="24">
        <f t="shared" si="257"/>
        <v>0</v>
      </c>
      <c r="F9873" s="104"/>
      <c r="G9873" s="104"/>
      <c r="H9873" s="113"/>
      <c r="I9873" s="113"/>
      <c r="J9873" s="31"/>
      <c r="K9873" s="32"/>
      <c r="L9873" s="113"/>
      <c r="M9873" s="113"/>
      <c r="N9873" s="31"/>
      <c r="O9873" s="32"/>
      <c r="P9873" s="105"/>
      <c r="Q9873" s="105"/>
      <c r="R9873" s="31"/>
      <c r="S9873" s="32"/>
      <c r="T9873" s="113"/>
      <c r="U9873" s="113"/>
      <c r="V9873" s="31"/>
      <c r="W9873" s="32"/>
      <c r="X9873" s="113"/>
      <c r="Y9873" s="113"/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10"/>
      <c r="B9874" s="111"/>
      <c r="C9874" s="112"/>
      <c r="D9874" s="21">
        <f t="shared" si="256"/>
        <v>0</v>
      </c>
      <c r="E9874" s="24">
        <f t="shared" si="257"/>
        <v>0</v>
      </c>
      <c r="F9874" s="104"/>
      <c r="G9874" s="104"/>
      <c r="H9874" s="105"/>
      <c r="I9874" s="105"/>
      <c r="J9874" s="106"/>
      <c r="K9874" s="107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10"/>
      <c r="B9875" s="111"/>
      <c r="C9875" s="112"/>
      <c r="D9875" s="21">
        <f t="shared" si="256"/>
        <v>0</v>
      </c>
      <c r="E9875" s="24">
        <f t="shared" si="257"/>
        <v>0</v>
      </c>
      <c r="F9875" s="104"/>
      <c r="G9875" s="104"/>
      <c r="H9875" s="113"/>
      <c r="I9875" s="113"/>
      <c r="J9875" s="31"/>
      <c r="K9875" s="32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10"/>
      <c r="B9876" s="111"/>
      <c r="C9876" s="112"/>
      <c r="D9876" s="21">
        <f t="shared" si="256"/>
        <v>0</v>
      </c>
      <c r="E9876" s="24">
        <f t="shared" si="257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10"/>
      <c r="B9877" s="111"/>
      <c r="C9877" s="112"/>
      <c r="D9877" s="21">
        <f t="shared" si="256"/>
        <v>0</v>
      </c>
      <c r="E9877" s="24">
        <f t="shared" si="257"/>
        <v>0</v>
      </c>
      <c r="F9877" s="104"/>
      <c r="G9877" s="104"/>
      <c r="H9877" s="105"/>
      <c r="I9877" s="105"/>
      <c r="J9877" s="106"/>
      <c r="K9877" s="107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10"/>
      <c r="B9878" s="111"/>
      <c r="C9878" s="112"/>
      <c r="D9878" s="21">
        <f t="shared" si="256"/>
        <v>0</v>
      </c>
      <c r="E9878" s="24">
        <f t="shared" si="257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10"/>
      <c r="B9879" s="111"/>
      <c r="C9879" s="112"/>
      <c r="D9879" s="21">
        <f t="shared" si="256"/>
        <v>0</v>
      </c>
      <c r="E9879" s="24">
        <f t="shared" si="257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10"/>
      <c r="B9880" s="111"/>
      <c r="C9880" s="112"/>
      <c r="D9880" s="21">
        <f t="shared" si="256"/>
        <v>0</v>
      </c>
      <c r="E9880" s="24">
        <f t="shared" si="257"/>
        <v>0</v>
      </c>
      <c r="F9880" s="104"/>
      <c r="G9880" s="104"/>
      <c r="H9880" s="113"/>
      <c r="I9880" s="113"/>
      <c r="J9880" s="31"/>
      <c r="K9880" s="32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10"/>
      <c r="B9881" s="111"/>
      <c r="C9881" s="112"/>
      <c r="D9881" s="21">
        <f t="shared" si="256"/>
        <v>0</v>
      </c>
      <c r="E9881" s="24">
        <f t="shared" si="257"/>
        <v>0</v>
      </c>
      <c r="F9881" s="104"/>
      <c r="G9881" s="104"/>
      <c r="H9881" s="105"/>
      <c r="I9881" s="105"/>
      <c r="J9881" s="106"/>
      <c r="K9881" s="107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10"/>
      <c r="B9882" s="111"/>
      <c r="C9882" s="112"/>
      <c r="D9882" s="21">
        <f t="shared" si="256"/>
        <v>0</v>
      </c>
      <c r="E9882" s="24">
        <f t="shared" si="257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10"/>
      <c r="B9883" s="111"/>
      <c r="C9883" s="112"/>
      <c r="D9883" s="21">
        <f t="shared" si="256"/>
        <v>0</v>
      </c>
      <c r="E9883" s="24">
        <f t="shared" si="257"/>
        <v>0</v>
      </c>
      <c r="F9883" s="104"/>
      <c r="G9883" s="104"/>
      <c r="H9883" s="113"/>
      <c r="I9883" s="113"/>
      <c r="J9883" s="31"/>
      <c r="K9883" s="32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10"/>
      <c r="B9884" s="111"/>
      <c r="C9884" s="112"/>
      <c r="D9884" s="21">
        <f t="shared" si="256"/>
        <v>0</v>
      </c>
      <c r="E9884" s="24">
        <f t="shared" si="257"/>
        <v>0</v>
      </c>
      <c r="F9884" s="104"/>
      <c r="G9884" s="104"/>
      <c r="H9884" s="105"/>
      <c r="I9884" s="105"/>
      <c r="J9884" s="106"/>
      <c r="K9884" s="107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10"/>
      <c r="B9885" s="111"/>
      <c r="C9885" s="112"/>
      <c r="D9885" s="21">
        <f t="shared" si="256"/>
        <v>0</v>
      </c>
      <c r="E9885" s="24">
        <f t="shared" si="257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10"/>
      <c r="B9886" s="111"/>
      <c r="C9886" s="112"/>
      <c r="D9886" s="21">
        <f t="shared" si="256"/>
        <v>0</v>
      </c>
      <c r="E9886" s="24">
        <f t="shared" si="257"/>
        <v>0</v>
      </c>
      <c r="F9886" s="104"/>
      <c r="G9886" s="104"/>
      <c r="H9886" s="113"/>
      <c r="I9886" s="113"/>
      <c r="J9886" s="31"/>
      <c r="K9886" s="32"/>
      <c r="L9886" s="113"/>
      <c r="M9886" s="113"/>
      <c r="N9886" s="31"/>
      <c r="O9886" s="32"/>
      <c r="P9886" s="105"/>
      <c r="Q9886" s="105"/>
      <c r="R9886" s="31"/>
      <c r="S9886" s="32"/>
      <c r="T9886" s="113"/>
      <c r="U9886" s="113"/>
      <c r="V9886" s="31"/>
      <c r="W9886" s="32"/>
      <c r="X9886" s="113"/>
      <c r="Y9886" s="113"/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10"/>
      <c r="B9887" s="111"/>
      <c r="C9887" s="112"/>
      <c r="D9887" s="21">
        <f t="shared" si="256"/>
        <v>0</v>
      </c>
      <c r="E9887" s="24">
        <f t="shared" si="257"/>
        <v>0</v>
      </c>
      <c r="F9887" s="104"/>
      <c r="G9887" s="104"/>
      <c r="H9887" s="113"/>
      <c r="I9887" s="113"/>
      <c r="J9887" s="31"/>
      <c r="K9887" s="32"/>
      <c r="L9887" s="113"/>
      <c r="M9887" s="113"/>
      <c r="N9887" s="31"/>
      <c r="O9887" s="32"/>
      <c r="P9887" s="113"/>
      <c r="Q9887" s="113"/>
      <c r="R9887" s="31"/>
      <c r="S9887" s="32"/>
      <c r="T9887" s="113"/>
      <c r="U9887" s="113"/>
      <c r="V9887" s="31"/>
      <c r="W9887" s="32"/>
      <c r="X9887" s="113"/>
      <c r="Y9887" s="113"/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10"/>
      <c r="B9888" s="111"/>
      <c r="C9888" s="112"/>
      <c r="D9888" s="21">
        <f t="shared" si="256"/>
        <v>0</v>
      </c>
      <c r="E9888" s="24">
        <f t="shared" si="257"/>
        <v>0</v>
      </c>
      <c r="F9888" s="104"/>
      <c r="G9888" s="104"/>
      <c r="H9888" s="113"/>
      <c r="I9888" s="113"/>
      <c r="J9888" s="31"/>
      <c r="K9888" s="32"/>
      <c r="L9888" s="113"/>
      <c r="M9888" s="113"/>
      <c r="N9888" s="31"/>
      <c r="O9888" s="32"/>
      <c r="P9888" s="113"/>
      <c r="Q9888" s="113"/>
      <c r="R9888" s="31"/>
      <c r="S9888" s="32"/>
      <c r="T9888" s="113"/>
      <c r="U9888" s="113"/>
      <c r="V9888" s="31"/>
      <c r="W9888" s="32"/>
      <c r="X9888" s="113"/>
      <c r="Y9888" s="113"/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10"/>
      <c r="B9889" s="111"/>
      <c r="C9889" s="112"/>
      <c r="D9889" s="21">
        <f t="shared" si="256"/>
        <v>0</v>
      </c>
      <c r="E9889" s="24">
        <f t="shared" si="257"/>
        <v>0</v>
      </c>
      <c r="F9889" s="104"/>
      <c r="G9889" s="104"/>
      <c r="H9889" s="105"/>
      <c r="I9889" s="105"/>
      <c r="J9889" s="106"/>
      <c r="K9889" s="107"/>
      <c r="L9889" s="105"/>
      <c r="M9889" s="105"/>
      <c r="N9889" s="106"/>
      <c r="O9889" s="107"/>
      <c r="P9889" s="113"/>
      <c r="Q9889" s="113"/>
      <c r="R9889" s="106"/>
      <c r="S9889" s="107"/>
      <c r="T9889" s="105"/>
      <c r="U9889" s="105"/>
      <c r="V9889" s="106"/>
      <c r="W9889" s="107"/>
      <c r="X9889" s="105"/>
      <c r="Y9889" s="105"/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10"/>
      <c r="B9890" s="111"/>
      <c r="C9890" s="112"/>
      <c r="D9890" s="21">
        <f t="shared" si="256"/>
        <v>0</v>
      </c>
      <c r="E9890" s="24">
        <f t="shared" si="257"/>
        <v>0</v>
      </c>
      <c r="F9890" s="104"/>
      <c r="G9890" s="104"/>
      <c r="H9890" s="113"/>
      <c r="I9890" s="113"/>
      <c r="J9890" s="31"/>
      <c r="K9890" s="32"/>
      <c r="L9890" s="113"/>
      <c r="M9890" s="113"/>
      <c r="N9890" s="31"/>
      <c r="O9890" s="32"/>
      <c r="P9890" s="105"/>
      <c r="Q9890" s="105"/>
      <c r="R9890" s="31"/>
      <c r="S9890" s="32"/>
      <c r="T9890" s="113"/>
      <c r="U9890" s="113"/>
      <c r="V9890" s="31"/>
      <c r="W9890" s="32"/>
      <c r="X9890" s="113"/>
      <c r="Y9890" s="113"/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10"/>
      <c r="B9891" s="111"/>
      <c r="C9891" s="112"/>
      <c r="D9891" s="21">
        <f t="shared" si="256"/>
        <v>0</v>
      </c>
      <c r="E9891" s="24">
        <f t="shared" si="257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10"/>
      <c r="B9892" s="111"/>
      <c r="C9892" s="112"/>
      <c r="D9892" s="21">
        <f t="shared" si="256"/>
        <v>0</v>
      </c>
      <c r="E9892" s="24">
        <f t="shared" si="257"/>
        <v>0</v>
      </c>
      <c r="F9892" s="104"/>
      <c r="G9892" s="104"/>
      <c r="H9892" s="113"/>
      <c r="I9892" s="113"/>
      <c r="J9892" s="31"/>
      <c r="K9892" s="32"/>
      <c r="L9892" s="113"/>
      <c r="M9892" s="113"/>
      <c r="N9892" s="31"/>
      <c r="O9892" s="32"/>
      <c r="P9892" s="113"/>
      <c r="Q9892" s="113"/>
      <c r="R9892" s="31"/>
      <c r="S9892" s="32"/>
      <c r="T9892" s="113"/>
      <c r="U9892" s="113"/>
      <c r="V9892" s="31"/>
      <c r="W9892" s="32"/>
      <c r="X9892" s="113"/>
      <c r="Y9892" s="113"/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10"/>
      <c r="B9893" s="111"/>
      <c r="C9893" s="112"/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104"/>
      <c r="G9893" s="104"/>
      <c r="H9893" s="113"/>
      <c r="I9893" s="113"/>
      <c r="J9893" s="31"/>
      <c r="K9893" s="32"/>
      <c r="L9893" s="113"/>
      <c r="M9893" s="113"/>
      <c r="N9893" s="31"/>
      <c r="O9893" s="32"/>
      <c r="P9893" s="113"/>
      <c r="Q9893" s="113"/>
      <c r="R9893" s="31"/>
      <c r="S9893" s="32"/>
      <c r="T9893" s="113"/>
      <c r="U9893" s="113"/>
      <c r="V9893" s="31"/>
      <c r="W9893" s="32"/>
      <c r="X9893" s="113"/>
      <c r="Y9893" s="113"/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10"/>
      <c r="B9894" s="111"/>
      <c r="C9894" s="112"/>
      <c r="D9894" s="21">
        <f t="shared" si="258"/>
        <v>0</v>
      </c>
      <c r="E9894" s="24">
        <f t="shared" si="259"/>
        <v>0</v>
      </c>
      <c r="F9894" s="104"/>
      <c r="G9894" s="104"/>
      <c r="H9894" s="113"/>
      <c r="I9894" s="113"/>
      <c r="J9894" s="31"/>
      <c r="K9894" s="32"/>
      <c r="L9894" s="113"/>
      <c r="M9894" s="113"/>
      <c r="N9894" s="31"/>
      <c r="O9894" s="32"/>
      <c r="P9894" s="113"/>
      <c r="Q9894" s="113"/>
      <c r="R9894" s="31"/>
      <c r="S9894" s="32"/>
      <c r="T9894" s="113"/>
      <c r="U9894" s="113"/>
      <c r="V9894" s="31"/>
      <c r="W9894" s="32"/>
      <c r="X9894" s="113"/>
      <c r="Y9894" s="113"/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10"/>
      <c r="B9895" s="111"/>
      <c r="C9895" s="112"/>
      <c r="D9895" s="21">
        <f t="shared" si="258"/>
        <v>0</v>
      </c>
      <c r="E9895" s="24">
        <f t="shared" si="259"/>
        <v>0</v>
      </c>
      <c r="F9895" s="104"/>
      <c r="G9895" s="104"/>
      <c r="H9895" s="113"/>
      <c r="I9895" s="113"/>
      <c r="J9895" s="31"/>
      <c r="K9895" s="32"/>
      <c r="L9895" s="113"/>
      <c r="M9895" s="113"/>
      <c r="N9895" s="31"/>
      <c r="O9895" s="32"/>
      <c r="P9895" s="113"/>
      <c r="Q9895" s="113"/>
      <c r="R9895" s="31"/>
      <c r="S9895" s="32"/>
      <c r="T9895" s="113"/>
      <c r="U9895" s="113"/>
      <c r="V9895" s="31"/>
      <c r="W9895" s="32"/>
      <c r="X9895" s="113"/>
      <c r="Y9895" s="113"/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10"/>
      <c r="B9896" s="111"/>
      <c r="C9896" s="112"/>
      <c r="D9896" s="21">
        <f t="shared" si="258"/>
        <v>0</v>
      </c>
      <c r="E9896" s="24">
        <f t="shared" si="259"/>
        <v>0</v>
      </c>
      <c r="F9896" s="104"/>
      <c r="G9896" s="104"/>
      <c r="H9896" s="105"/>
      <c r="I9896" s="105"/>
      <c r="J9896" s="106"/>
      <c r="K9896" s="107"/>
      <c r="L9896" s="105"/>
      <c r="M9896" s="105"/>
      <c r="N9896" s="106"/>
      <c r="O9896" s="107"/>
      <c r="P9896" s="113"/>
      <c r="Q9896" s="113"/>
      <c r="R9896" s="106"/>
      <c r="S9896" s="107"/>
      <c r="T9896" s="105"/>
      <c r="U9896" s="105"/>
      <c r="V9896" s="106"/>
      <c r="W9896" s="107"/>
      <c r="X9896" s="105"/>
      <c r="Y9896" s="105"/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10"/>
      <c r="B9897" s="111"/>
      <c r="C9897" s="112"/>
      <c r="D9897" s="21">
        <f t="shared" si="258"/>
        <v>0</v>
      </c>
      <c r="E9897" s="24">
        <f t="shared" si="259"/>
        <v>0</v>
      </c>
      <c r="F9897" s="104"/>
      <c r="G9897" s="104"/>
      <c r="H9897" s="105"/>
      <c r="I9897" s="105"/>
      <c r="J9897" s="106"/>
      <c r="K9897" s="107"/>
      <c r="L9897" s="105"/>
      <c r="M9897" s="105"/>
      <c r="N9897" s="106"/>
      <c r="O9897" s="107"/>
      <c r="P9897" s="105"/>
      <c r="Q9897" s="105"/>
      <c r="R9897" s="106"/>
      <c r="S9897" s="107"/>
      <c r="T9897" s="105"/>
      <c r="U9897" s="105"/>
      <c r="V9897" s="106"/>
      <c r="W9897" s="107"/>
      <c r="X9897" s="105"/>
      <c r="Y9897" s="105"/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10"/>
      <c r="B9898" s="111"/>
      <c r="C9898" s="112"/>
      <c r="D9898" s="21">
        <f t="shared" si="258"/>
        <v>0</v>
      </c>
      <c r="E9898" s="24">
        <f t="shared" si="259"/>
        <v>0</v>
      </c>
      <c r="F9898" s="104"/>
      <c r="G9898" s="104"/>
      <c r="H9898" s="105"/>
      <c r="I9898" s="105"/>
      <c r="J9898" s="106"/>
      <c r="K9898" s="107"/>
      <c r="L9898" s="105"/>
      <c r="M9898" s="105"/>
      <c r="N9898" s="106"/>
      <c r="O9898" s="107"/>
      <c r="P9898" s="105"/>
      <c r="Q9898" s="105"/>
      <c r="R9898" s="106"/>
      <c r="S9898" s="107"/>
      <c r="T9898" s="105"/>
      <c r="U9898" s="105"/>
      <c r="V9898" s="106"/>
      <c r="W9898" s="107"/>
      <c r="X9898" s="105"/>
      <c r="Y9898" s="105"/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10"/>
      <c r="B9899" s="111"/>
      <c r="C9899" s="112"/>
      <c r="D9899" s="21">
        <f t="shared" si="258"/>
        <v>0</v>
      </c>
      <c r="E9899" s="24">
        <f t="shared" si="259"/>
        <v>0</v>
      </c>
      <c r="F9899" s="104"/>
      <c r="G9899" s="104"/>
      <c r="H9899" s="105"/>
      <c r="I9899" s="105"/>
      <c r="J9899" s="106"/>
      <c r="K9899" s="107"/>
      <c r="L9899" s="105"/>
      <c r="M9899" s="105"/>
      <c r="N9899" s="106"/>
      <c r="O9899" s="107"/>
      <c r="P9899" s="105"/>
      <c r="Q9899" s="105"/>
      <c r="R9899" s="106"/>
      <c r="S9899" s="107"/>
      <c r="T9899" s="105"/>
      <c r="U9899" s="105"/>
      <c r="V9899" s="106"/>
      <c r="W9899" s="107"/>
      <c r="X9899" s="105"/>
      <c r="Y9899" s="105"/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10"/>
      <c r="B9900" s="111"/>
      <c r="C9900" s="112"/>
      <c r="D9900" s="21">
        <f t="shared" si="258"/>
        <v>0</v>
      </c>
      <c r="E9900" s="24">
        <f t="shared" si="259"/>
        <v>0</v>
      </c>
      <c r="F9900" s="104"/>
      <c r="G9900" s="104"/>
      <c r="H9900" s="113"/>
      <c r="I9900" s="113"/>
      <c r="J9900" s="31"/>
      <c r="K9900" s="32"/>
      <c r="L9900" s="113"/>
      <c r="M9900" s="113"/>
      <c r="N9900" s="31"/>
      <c r="O9900" s="32"/>
      <c r="P9900" s="105"/>
      <c r="Q9900" s="105"/>
      <c r="R9900" s="31"/>
      <c r="S9900" s="32"/>
      <c r="T9900" s="113"/>
      <c r="U9900" s="113"/>
      <c r="V9900" s="31"/>
      <c r="W9900" s="32"/>
      <c r="X9900" s="113"/>
      <c r="Y9900" s="113"/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10"/>
      <c r="B9901" s="111"/>
      <c r="C9901" s="112"/>
      <c r="D9901" s="21">
        <f t="shared" si="258"/>
        <v>0</v>
      </c>
      <c r="E9901" s="24">
        <f t="shared" si="259"/>
        <v>0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10"/>
      <c r="B9902" s="111"/>
      <c r="C9902" s="112"/>
      <c r="D9902" s="21">
        <f t="shared" si="258"/>
        <v>0</v>
      </c>
      <c r="E9902" s="24">
        <f t="shared" si="259"/>
        <v>0</v>
      </c>
      <c r="F9902" s="104"/>
      <c r="G9902" s="104"/>
      <c r="H9902" s="113"/>
      <c r="I9902" s="113"/>
      <c r="J9902" s="31"/>
      <c r="K9902" s="32"/>
      <c r="L9902" s="113"/>
      <c r="M9902" s="113"/>
      <c r="N9902" s="31"/>
      <c r="O9902" s="32"/>
      <c r="P9902" s="113"/>
      <c r="Q9902" s="113"/>
      <c r="R9902" s="31"/>
      <c r="S9902" s="32"/>
      <c r="T9902" s="113"/>
      <c r="U9902" s="113"/>
      <c r="V9902" s="31"/>
      <c r="W9902" s="32"/>
      <c r="X9902" s="113"/>
      <c r="Y9902" s="113"/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10"/>
      <c r="B9903" s="111"/>
      <c r="C9903" s="112"/>
      <c r="D9903" s="21">
        <f t="shared" si="258"/>
        <v>0</v>
      </c>
      <c r="E9903" s="24">
        <f t="shared" si="259"/>
        <v>0</v>
      </c>
      <c r="F9903" s="104"/>
      <c r="G9903" s="104"/>
      <c r="H9903" s="113"/>
      <c r="I9903" s="113"/>
      <c r="J9903" s="31"/>
      <c r="K9903" s="32"/>
      <c r="L9903" s="113"/>
      <c r="M9903" s="113"/>
      <c r="N9903" s="31"/>
      <c r="O9903" s="32"/>
      <c r="P9903" s="113"/>
      <c r="Q9903" s="113"/>
      <c r="R9903" s="31"/>
      <c r="S9903" s="32"/>
      <c r="T9903" s="113"/>
      <c r="U9903" s="113"/>
      <c r="V9903" s="31"/>
      <c r="W9903" s="32"/>
      <c r="X9903" s="113"/>
      <c r="Y9903" s="113"/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10"/>
      <c r="B9904" s="111"/>
      <c r="C9904" s="112"/>
      <c r="D9904" s="21">
        <f t="shared" si="258"/>
        <v>0</v>
      </c>
      <c r="E9904" s="24">
        <f t="shared" si="259"/>
        <v>0</v>
      </c>
      <c r="F9904" s="104"/>
      <c r="G9904" s="104"/>
      <c r="H9904" s="113"/>
      <c r="I9904" s="113"/>
      <c r="J9904" s="31"/>
      <c r="K9904" s="32"/>
      <c r="L9904" s="113"/>
      <c r="M9904" s="113"/>
      <c r="N9904" s="31"/>
      <c r="O9904" s="32"/>
      <c r="P9904" s="113"/>
      <c r="Q9904" s="113"/>
      <c r="R9904" s="31"/>
      <c r="S9904" s="32"/>
      <c r="T9904" s="113"/>
      <c r="U9904" s="113"/>
      <c r="V9904" s="31"/>
      <c r="W9904" s="32"/>
      <c r="X9904" s="113"/>
      <c r="Y9904" s="113"/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10"/>
      <c r="B9905" s="111"/>
      <c r="C9905" s="112"/>
      <c r="D9905" s="21">
        <f t="shared" si="258"/>
        <v>0</v>
      </c>
      <c r="E9905" s="24">
        <f t="shared" si="259"/>
        <v>0</v>
      </c>
      <c r="F9905" s="104"/>
      <c r="G9905" s="104"/>
      <c r="H9905" s="113"/>
      <c r="I9905" s="113"/>
      <c r="J9905" s="31"/>
      <c r="K9905" s="32"/>
      <c r="L9905" s="113"/>
      <c r="M9905" s="113"/>
      <c r="N9905" s="31"/>
      <c r="O9905" s="32"/>
      <c r="P9905" s="113"/>
      <c r="Q9905" s="113"/>
      <c r="R9905" s="31"/>
      <c r="S9905" s="32"/>
      <c r="T9905" s="113"/>
      <c r="U9905" s="113"/>
      <c r="V9905" s="31"/>
      <c r="W9905" s="32"/>
      <c r="X9905" s="113"/>
      <c r="Y9905" s="113"/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10"/>
      <c r="B9906" s="111"/>
      <c r="C9906" s="112"/>
      <c r="D9906" s="21">
        <f t="shared" si="258"/>
        <v>0</v>
      </c>
      <c r="E9906" s="24">
        <f t="shared" si="25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10"/>
      <c r="B9907" s="111"/>
      <c r="C9907" s="112"/>
      <c r="D9907" s="21">
        <f t="shared" si="258"/>
        <v>0</v>
      </c>
      <c r="E9907" s="24">
        <f t="shared" si="25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10"/>
      <c r="B9908" s="111"/>
      <c r="C9908" s="112"/>
      <c r="D9908" s="21">
        <f t="shared" si="258"/>
        <v>0</v>
      </c>
      <c r="E9908" s="24">
        <f t="shared" si="259"/>
        <v>0</v>
      </c>
      <c r="F9908" s="104"/>
      <c r="G9908" s="104"/>
      <c r="H9908" s="113"/>
      <c r="I9908" s="113"/>
      <c r="J9908" s="31"/>
      <c r="K9908" s="32"/>
      <c r="L9908" s="113"/>
      <c r="M9908" s="113"/>
      <c r="N9908" s="31"/>
      <c r="O9908" s="32"/>
      <c r="P9908" s="113"/>
      <c r="Q9908" s="113"/>
      <c r="R9908" s="31"/>
      <c r="S9908" s="32"/>
      <c r="T9908" s="113"/>
      <c r="U9908" s="113"/>
      <c r="V9908" s="31"/>
      <c r="W9908" s="32"/>
      <c r="X9908" s="113"/>
      <c r="Y9908" s="113"/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10"/>
      <c r="B9909" s="111"/>
      <c r="C9909" s="112"/>
      <c r="D9909" s="21">
        <f t="shared" si="258"/>
        <v>0</v>
      </c>
      <c r="E9909" s="24">
        <f t="shared" si="25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10"/>
      <c r="B9910" s="111"/>
      <c r="C9910" s="112"/>
      <c r="D9910" s="21">
        <f t="shared" si="258"/>
        <v>0</v>
      </c>
      <c r="E9910" s="24">
        <f t="shared" si="259"/>
        <v>0</v>
      </c>
      <c r="F9910" s="104"/>
      <c r="G9910" s="104"/>
      <c r="H9910" s="113"/>
      <c r="I9910" s="113"/>
      <c r="J9910" s="31"/>
      <c r="K9910" s="32"/>
      <c r="L9910" s="113"/>
      <c r="M9910" s="113"/>
      <c r="N9910" s="31"/>
      <c r="O9910" s="32"/>
      <c r="P9910" s="113"/>
      <c r="Q9910" s="113"/>
      <c r="R9910" s="31"/>
      <c r="S9910" s="32"/>
      <c r="T9910" s="113"/>
      <c r="U9910" s="113"/>
      <c r="V9910" s="31"/>
      <c r="W9910" s="32"/>
      <c r="X9910" s="113"/>
      <c r="Y9910" s="113"/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10"/>
      <c r="B9911" s="111"/>
      <c r="C9911" s="112"/>
      <c r="D9911" s="21">
        <f t="shared" si="258"/>
        <v>0</v>
      </c>
      <c r="E9911" s="24">
        <f t="shared" si="25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10"/>
      <c r="B9912" s="111"/>
      <c r="C9912" s="112"/>
      <c r="D9912" s="21">
        <f t="shared" si="258"/>
        <v>0</v>
      </c>
      <c r="E9912" s="24">
        <f t="shared" si="25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10"/>
      <c r="B9913" s="111"/>
      <c r="C9913" s="112"/>
      <c r="D9913" s="21">
        <f t="shared" si="258"/>
        <v>0</v>
      </c>
      <c r="E9913" s="24">
        <f t="shared" si="25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10"/>
      <c r="B9914" s="111"/>
      <c r="C9914" s="112"/>
      <c r="D9914" s="21">
        <f t="shared" si="258"/>
        <v>0</v>
      </c>
      <c r="E9914" s="24">
        <f t="shared" si="25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10"/>
      <c r="B9915" s="111"/>
      <c r="C9915" s="112"/>
      <c r="D9915" s="21">
        <f t="shared" si="258"/>
        <v>0</v>
      </c>
      <c r="E9915" s="24">
        <f t="shared" si="25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10"/>
      <c r="B9916" s="111"/>
      <c r="C9916" s="112"/>
      <c r="D9916" s="21">
        <f t="shared" si="258"/>
        <v>0</v>
      </c>
      <c r="E9916" s="24">
        <f t="shared" si="25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10"/>
      <c r="B9917" s="111"/>
      <c r="C9917" s="112"/>
      <c r="D9917" s="21">
        <f t="shared" si="258"/>
        <v>0</v>
      </c>
      <c r="E9917" s="24">
        <f t="shared" si="25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10"/>
      <c r="B9918" s="111"/>
      <c r="C9918" s="112"/>
      <c r="D9918" s="21">
        <f t="shared" si="258"/>
        <v>0</v>
      </c>
      <c r="E9918" s="24">
        <f t="shared" si="25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10"/>
      <c r="B9919" s="111"/>
      <c r="C9919" s="112"/>
      <c r="D9919" s="21">
        <f t="shared" si="258"/>
        <v>0</v>
      </c>
      <c r="E9919" s="24">
        <f t="shared" si="25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10"/>
      <c r="B9920" s="111"/>
      <c r="C9920" s="112"/>
      <c r="D9920" s="21">
        <f t="shared" si="258"/>
        <v>0</v>
      </c>
      <c r="E9920" s="24">
        <f t="shared" si="25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10"/>
      <c r="B9921" s="111"/>
      <c r="C9921" s="112"/>
      <c r="D9921" s="21">
        <f t="shared" si="258"/>
        <v>0</v>
      </c>
      <c r="E9921" s="24">
        <f t="shared" si="25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10"/>
      <c r="B9922" s="111"/>
      <c r="C9922" s="112"/>
      <c r="D9922" s="21">
        <f t="shared" si="258"/>
        <v>0</v>
      </c>
      <c r="E9922" s="24">
        <f t="shared" si="25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10"/>
      <c r="B9923" s="111"/>
      <c r="C9923" s="112"/>
      <c r="D9923" s="21">
        <f t="shared" si="258"/>
        <v>0</v>
      </c>
      <c r="E9923" s="24">
        <f t="shared" si="259"/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10"/>
      <c r="B9924" s="111"/>
      <c r="C9924" s="112"/>
      <c r="D9924" s="21">
        <f t="shared" si="258"/>
        <v>0</v>
      </c>
      <c r="E9924" s="24">
        <f t="shared" si="259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10"/>
      <c r="B9925" s="111"/>
      <c r="C9925" s="112"/>
      <c r="D9925" s="21">
        <f t="shared" si="258"/>
        <v>0</v>
      </c>
      <c r="E9925" s="24">
        <f t="shared" si="259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10"/>
      <c r="B9926" s="111"/>
      <c r="C9926" s="112"/>
      <c r="D9926" s="21">
        <f t="shared" si="258"/>
        <v>0</v>
      </c>
      <c r="E9926" s="24">
        <f t="shared" si="259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10"/>
      <c r="B9927" s="111"/>
      <c r="C9927" s="112"/>
      <c r="D9927" s="21">
        <f t="shared" si="258"/>
        <v>0</v>
      </c>
      <c r="E9927" s="24">
        <f t="shared" si="259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10"/>
      <c r="B9928" s="111"/>
      <c r="C9928" s="112"/>
      <c r="D9928" s="21">
        <f t="shared" si="258"/>
        <v>0</v>
      </c>
      <c r="E9928" s="24">
        <f t="shared" si="259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10"/>
      <c r="B9929" s="111"/>
      <c r="C9929" s="112"/>
      <c r="D9929" s="21">
        <f t="shared" si="258"/>
        <v>0</v>
      </c>
      <c r="E9929" s="24">
        <f t="shared" si="259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10"/>
      <c r="B9930" s="111"/>
      <c r="C9930" s="112"/>
      <c r="D9930" s="21">
        <f t="shared" si="258"/>
        <v>0</v>
      </c>
      <c r="E9930" s="24">
        <f t="shared" si="259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10"/>
      <c r="B9931" s="111"/>
      <c r="C9931" s="112"/>
      <c r="D9931" s="21">
        <f t="shared" si="258"/>
        <v>0</v>
      </c>
      <c r="E9931" s="24">
        <f t="shared" si="259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10"/>
      <c r="B9932" s="111"/>
      <c r="C9932" s="112"/>
      <c r="D9932" s="21">
        <f t="shared" si="258"/>
        <v>0</v>
      </c>
      <c r="E9932" s="24">
        <f t="shared" si="259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10"/>
      <c r="B9933" s="111"/>
      <c r="C9933" s="112"/>
      <c r="D9933" s="21">
        <f t="shared" si="258"/>
        <v>0</v>
      </c>
      <c r="E9933" s="24">
        <f t="shared" si="259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10"/>
      <c r="B9934" s="111"/>
      <c r="C9934" s="112"/>
      <c r="D9934" s="21">
        <f t="shared" si="258"/>
        <v>0</v>
      </c>
      <c r="E9934" s="24">
        <f t="shared" si="259"/>
        <v>0</v>
      </c>
      <c r="F9934" s="104"/>
      <c r="G9934" s="104"/>
      <c r="H9934" s="105"/>
      <c r="I9934" s="105"/>
      <c r="J9934" s="106"/>
      <c r="K9934" s="107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10"/>
      <c r="B9935" s="111"/>
      <c r="C9935" s="112"/>
      <c r="D9935" s="21">
        <f t="shared" si="258"/>
        <v>0</v>
      </c>
      <c r="E9935" s="24">
        <f t="shared" si="259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10"/>
      <c r="B9936" s="111"/>
      <c r="C9936" s="112"/>
      <c r="D9936" s="21">
        <f t="shared" si="258"/>
        <v>0</v>
      </c>
      <c r="E9936" s="24">
        <f t="shared" si="259"/>
        <v>0</v>
      </c>
      <c r="F9936" s="104"/>
      <c r="G9936" s="104"/>
      <c r="H9936" s="113"/>
      <c r="I9936" s="113"/>
      <c r="J9936" s="31"/>
      <c r="K9936" s="32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10"/>
      <c r="B9937" s="111"/>
      <c r="C9937" s="112"/>
      <c r="D9937" s="21">
        <f t="shared" si="258"/>
        <v>0</v>
      </c>
      <c r="E9937" s="24">
        <f t="shared" si="259"/>
        <v>0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10"/>
      <c r="B9938" s="111"/>
      <c r="C9938" s="112"/>
      <c r="D9938" s="21">
        <f t="shared" si="258"/>
        <v>0</v>
      </c>
      <c r="E9938" s="24">
        <f t="shared" si="259"/>
        <v>0</v>
      </c>
      <c r="F9938" s="104"/>
      <c r="G9938" s="104"/>
      <c r="H9938" s="113"/>
      <c r="I9938" s="113"/>
      <c r="J9938" s="31"/>
      <c r="K9938" s="32"/>
      <c r="L9938" s="113"/>
      <c r="M9938" s="113"/>
      <c r="N9938" s="31"/>
      <c r="O9938" s="32"/>
      <c r="P9938" s="113"/>
      <c r="Q9938" s="113"/>
      <c r="R9938" s="31"/>
      <c r="S9938" s="32"/>
      <c r="T9938" s="113"/>
      <c r="U9938" s="113"/>
      <c r="V9938" s="31"/>
      <c r="W9938" s="32"/>
      <c r="X9938" s="113"/>
      <c r="Y9938" s="113"/>
      <c r="Z9938" s="31"/>
      <c r="AA9938" s="32"/>
      <c r="AB9938" s="113"/>
      <c r="AC9938" s="113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10"/>
      <c r="B9939" s="111"/>
      <c r="C9939" s="112"/>
      <c r="D9939" s="21">
        <f t="shared" si="258"/>
        <v>0</v>
      </c>
      <c r="E9939" s="24">
        <f t="shared" si="259"/>
        <v>0</v>
      </c>
      <c r="F9939" s="104"/>
      <c r="G9939" s="104"/>
      <c r="H9939" s="105"/>
      <c r="I9939" s="105"/>
      <c r="J9939" s="106"/>
      <c r="K9939" s="107"/>
      <c r="L9939" s="105"/>
      <c r="M9939" s="105"/>
      <c r="N9939" s="106"/>
      <c r="O9939" s="107"/>
      <c r="P9939" s="113"/>
      <c r="Q9939" s="113"/>
      <c r="R9939" s="106"/>
      <c r="S9939" s="107"/>
      <c r="T9939" s="105"/>
      <c r="U9939" s="105"/>
      <c r="V9939" s="106"/>
      <c r="W9939" s="107"/>
      <c r="X9939" s="105"/>
      <c r="Y9939" s="105"/>
      <c r="Z9939" s="106"/>
      <c r="AA9939" s="107"/>
      <c r="AB9939" s="105"/>
      <c r="AC9939" s="105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10"/>
      <c r="B9940" s="111"/>
      <c r="C9940" s="112"/>
      <c r="D9940" s="21">
        <f t="shared" si="258"/>
        <v>0</v>
      </c>
      <c r="E9940" s="24">
        <f t="shared" si="259"/>
        <v>0</v>
      </c>
      <c r="F9940" s="104"/>
      <c r="G9940" s="104"/>
      <c r="H9940" s="113"/>
      <c r="I9940" s="113"/>
      <c r="J9940" s="31"/>
      <c r="K9940" s="32"/>
      <c r="L9940" s="113"/>
      <c r="M9940" s="113"/>
      <c r="N9940" s="31"/>
      <c r="O9940" s="32"/>
      <c r="P9940" s="105"/>
      <c r="Q9940" s="105"/>
      <c r="R9940" s="31"/>
      <c r="S9940" s="32"/>
      <c r="T9940" s="113"/>
      <c r="U9940" s="113"/>
      <c r="V9940" s="31"/>
      <c r="W9940" s="32"/>
      <c r="X9940" s="113"/>
      <c r="Y9940" s="113"/>
      <c r="Z9940" s="31"/>
      <c r="AA9940" s="32"/>
      <c r="AB9940" s="113"/>
      <c r="AC9940" s="113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10"/>
      <c r="B9941" s="111"/>
      <c r="C9941" s="112"/>
      <c r="D9941" s="21">
        <f t="shared" si="258"/>
        <v>0</v>
      </c>
      <c r="E9941" s="24">
        <f t="shared" si="259"/>
        <v>0</v>
      </c>
      <c r="F9941" s="104"/>
      <c r="G9941" s="104"/>
      <c r="H9941" s="113"/>
      <c r="I9941" s="113"/>
      <c r="J9941" s="31"/>
      <c r="K9941" s="32"/>
      <c r="L9941" s="113"/>
      <c r="M9941" s="113"/>
      <c r="N9941" s="31"/>
      <c r="O9941" s="32"/>
      <c r="P9941" s="113"/>
      <c r="Q9941" s="113"/>
      <c r="R9941" s="31"/>
      <c r="S9941" s="32"/>
      <c r="T9941" s="113"/>
      <c r="U9941" s="113"/>
      <c r="V9941" s="31"/>
      <c r="W9941" s="32"/>
      <c r="X9941" s="113"/>
      <c r="Y9941" s="113"/>
      <c r="Z9941" s="31"/>
      <c r="AA9941" s="32"/>
      <c r="AB9941" s="113"/>
      <c r="AC9941" s="113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10"/>
      <c r="B9942" s="111"/>
      <c r="C9942" s="112"/>
      <c r="D9942" s="21">
        <f t="shared" si="258"/>
        <v>0</v>
      </c>
      <c r="E9942" s="24">
        <f t="shared" si="259"/>
        <v>0</v>
      </c>
      <c r="F9942" s="104"/>
      <c r="G9942" s="104"/>
      <c r="H9942" s="113"/>
      <c r="I9942" s="113"/>
      <c r="J9942" s="31"/>
      <c r="K9942" s="32"/>
      <c r="L9942" s="113"/>
      <c r="M9942" s="113"/>
      <c r="N9942" s="31"/>
      <c r="O9942" s="32"/>
      <c r="P9942" s="113"/>
      <c r="Q9942" s="113"/>
      <c r="R9942" s="31"/>
      <c r="S9942" s="32"/>
      <c r="T9942" s="113"/>
      <c r="U9942" s="113"/>
      <c r="V9942" s="31"/>
      <c r="W9942" s="32"/>
      <c r="X9942" s="113"/>
      <c r="Y9942" s="113"/>
      <c r="Z9942" s="31"/>
      <c r="AA9942" s="32"/>
      <c r="AB9942" s="113"/>
      <c r="AC9942" s="113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10"/>
      <c r="B9943" s="111"/>
      <c r="C9943" s="112"/>
      <c r="D9943" s="21">
        <f t="shared" si="258"/>
        <v>0</v>
      </c>
      <c r="E9943" s="24">
        <f t="shared" si="259"/>
        <v>0</v>
      </c>
      <c r="F9943" s="104"/>
      <c r="G9943" s="104"/>
      <c r="H9943" s="113"/>
      <c r="I9943" s="113"/>
      <c r="J9943" s="31"/>
      <c r="K9943" s="32"/>
      <c r="L9943" s="113"/>
      <c r="M9943" s="113"/>
      <c r="N9943" s="31"/>
      <c r="O9943" s="32"/>
      <c r="P9943" s="113"/>
      <c r="Q9943" s="113"/>
      <c r="R9943" s="31"/>
      <c r="S9943" s="32"/>
      <c r="T9943" s="113"/>
      <c r="U9943" s="113"/>
      <c r="V9943" s="31"/>
      <c r="W9943" s="32"/>
      <c r="X9943" s="113"/>
      <c r="Y9943" s="113"/>
      <c r="Z9943" s="31"/>
      <c r="AA9943" s="32"/>
      <c r="AB9943" s="113"/>
      <c r="AC9943" s="113"/>
      <c r="AF9943" s="19" t="s">
        <v>1697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10"/>
      <c r="B9944" s="111"/>
      <c r="C9944" s="112"/>
      <c r="D9944" s="21">
        <f t="shared" si="258"/>
        <v>0</v>
      </c>
      <c r="E9944" s="24">
        <f t="shared" si="259"/>
        <v>0</v>
      </c>
      <c r="F9944" s="104"/>
      <c r="G9944" s="104"/>
      <c r="H9944" s="113"/>
      <c r="I9944" s="113"/>
      <c r="J9944" s="31"/>
      <c r="K9944" s="32"/>
      <c r="L9944" s="113"/>
      <c r="M9944" s="113"/>
      <c r="N9944" s="31"/>
      <c r="O9944" s="32"/>
      <c r="P9944" s="113"/>
      <c r="Q9944" s="113"/>
      <c r="R9944" s="31"/>
      <c r="S9944" s="32"/>
      <c r="T9944" s="113"/>
      <c r="U9944" s="113"/>
      <c r="V9944" s="31"/>
      <c r="W9944" s="32"/>
      <c r="X9944" s="113"/>
      <c r="Y9944" s="113"/>
      <c r="Z9944" s="31"/>
      <c r="AA9944" s="32"/>
      <c r="AB9944" s="113"/>
      <c r="AC9944" s="113"/>
      <c r="AF9944" s="19" t="s">
        <v>1697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10"/>
      <c r="B9945" s="111"/>
      <c r="C9945" s="112"/>
      <c r="D9945" s="21">
        <f t="shared" si="258"/>
        <v>0</v>
      </c>
      <c r="E9945" s="24">
        <f t="shared" si="259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10"/>
      <c r="B9946" s="111"/>
      <c r="C9946" s="112"/>
      <c r="D9946" s="21">
        <f t="shared" si="258"/>
        <v>0</v>
      </c>
      <c r="E9946" s="24">
        <f t="shared" si="259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10"/>
      <c r="B9947" s="111"/>
      <c r="C9947" s="112"/>
      <c r="D9947" s="21">
        <f t="shared" si="258"/>
        <v>0</v>
      </c>
      <c r="E9947" s="24">
        <f t="shared" si="259"/>
        <v>0</v>
      </c>
      <c r="F9947" s="104"/>
      <c r="G9947" s="104"/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10"/>
      <c r="B9948" s="111"/>
      <c r="C9948" s="112"/>
      <c r="D9948" s="21">
        <f t="shared" si="258"/>
        <v>0</v>
      </c>
      <c r="E9948" s="24">
        <f t="shared" si="259"/>
        <v>0</v>
      </c>
      <c r="F9948" s="104"/>
      <c r="G9948" s="104"/>
      <c r="H9948" s="113"/>
      <c r="I9948" s="113"/>
      <c r="J9948" s="31"/>
      <c r="K9948" s="32"/>
      <c r="L9948" s="113"/>
      <c r="M9948" s="113"/>
      <c r="N9948" s="31"/>
      <c r="O9948" s="32"/>
      <c r="P9948" s="113"/>
      <c r="Q9948" s="113"/>
      <c r="R9948" s="31"/>
      <c r="S9948" s="32"/>
      <c r="T9948" s="113"/>
      <c r="U9948" s="113"/>
      <c r="V9948" s="31"/>
      <c r="W9948" s="32"/>
      <c r="X9948" s="113"/>
      <c r="Y9948" s="113"/>
      <c r="Z9948" s="31"/>
      <c r="AA9948" s="32"/>
      <c r="AB9948" s="113"/>
      <c r="AC9948" s="113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10"/>
      <c r="B9949" s="111"/>
      <c r="C9949" s="112"/>
      <c r="D9949" s="21">
        <f t="shared" si="258"/>
        <v>0</v>
      </c>
      <c r="E9949" s="24">
        <f t="shared" si="259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10"/>
      <c r="B9950" s="111"/>
      <c r="C9950" s="112"/>
      <c r="D9950" s="21">
        <f t="shared" si="258"/>
        <v>0</v>
      </c>
      <c r="E9950" s="24">
        <f t="shared" si="259"/>
        <v>0</v>
      </c>
      <c r="F9950" s="104"/>
      <c r="G9950" s="104"/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10"/>
      <c r="B9951" s="111"/>
      <c r="C9951" s="112"/>
      <c r="D9951" s="21">
        <f t="shared" si="258"/>
        <v>0</v>
      </c>
      <c r="E9951" s="24">
        <f t="shared" si="259"/>
        <v>0</v>
      </c>
      <c r="F9951" s="104"/>
      <c r="G9951" s="104"/>
      <c r="H9951" s="105"/>
      <c r="I9951" s="105"/>
      <c r="J9951" s="106"/>
      <c r="K9951" s="107"/>
      <c r="L9951" s="105"/>
      <c r="M9951" s="105"/>
      <c r="N9951" s="106"/>
      <c r="O9951" s="107"/>
      <c r="P9951" s="113"/>
      <c r="Q9951" s="113"/>
      <c r="R9951" s="106"/>
      <c r="S9951" s="107"/>
      <c r="T9951" s="105"/>
      <c r="U9951" s="105"/>
      <c r="V9951" s="106"/>
      <c r="W9951" s="107"/>
      <c r="X9951" s="105"/>
      <c r="Y9951" s="105"/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10"/>
      <c r="B9952" s="111"/>
      <c r="C9952" s="112"/>
      <c r="D9952" s="21">
        <f t="shared" si="258"/>
        <v>0</v>
      </c>
      <c r="E9952" s="24">
        <f t="shared" si="259"/>
        <v>0</v>
      </c>
      <c r="F9952" s="104"/>
      <c r="G9952" s="104"/>
      <c r="H9952" s="113"/>
      <c r="I9952" s="113"/>
      <c r="J9952" s="31"/>
      <c r="K9952" s="32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10"/>
      <c r="B9953" s="111"/>
      <c r="C9953" s="112"/>
      <c r="D9953" s="21">
        <f t="shared" si="258"/>
        <v>0</v>
      </c>
      <c r="E9953" s="24">
        <f t="shared" si="259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10"/>
      <c r="B9954" s="111"/>
      <c r="C9954" s="112"/>
      <c r="D9954" s="21">
        <f t="shared" si="258"/>
        <v>0</v>
      </c>
      <c r="E9954" s="24">
        <f t="shared" si="259"/>
        <v>0</v>
      </c>
      <c r="F9954" s="104"/>
      <c r="G9954" s="104"/>
      <c r="H9954" s="105"/>
      <c r="I9954" s="105"/>
      <c r="J9954" s="106"/>
      <c r="K9954" s="107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10"/>
      <c r="B9955" s="111"/>
      <c r="C9955" s="112"/>
      <c r="D9955" s="21">
        <f t="shared" si="258"/>
        <v>0</v>
      </c>
      <c r="E9955" s="24">
        <f t="shared" si="259"/>
        <v>0</v>
      </c>
      <c r="F9955" s="104"/>
      <c r="G9955" s="104"/>
      <c r="H9955" s="113"/>
      <c r="I9955" s="113"/>
      <c r="J9955" s="31"/>
      <c r="K9955" s="32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10"/>
      <c r="B9956" s="111"/>
      <c r="C9956" s="112"/>
      <c r="D9956" s="21">
        <f t="shared" si="258"/>
        <v>0</v>
      </c>
      <c r="E9956" s="24">
        <f t="shared" si="259"/>
        <v>0</v>
      </c>
      <c r="F9956" s="104"/>
      <c r="G9956" s="104"/>
      <c r="H9956" s="113"/>
      <c r="I9956" s="113"/>
      <c r="J9956" s="31"/>
      <c r="K9956" s="32"/>
      <c r="L9956" s="113"/>
      <c r="M9956" s="113"/>
      <c r="N9956" s="31"/>
      <c r="O9956" s="32"/>
      <c r="P9956" s="113"/>
      <c r="Q9956" s="113"/>
      <c r="R9956" s="31"/>
      <c r="S9956" s="32"/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10"/>
      <c r="B9957" s="111"/>
      <c r="C9957" s="112"/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10"/>
      <c r="B9958" s="111"/>
      <c r="C9958" s="112"/>
      <c r="D9958" s="21">
        <f t="shared" si="260"/>
        <v>0</v>
      </c>
      <c r="E9958" s="24">
        <f t="shared" si="26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10"/>
      <c r="B9959" s="111"/>
      <c r="C9959" s="112"/>
      <c r="D9959" s="21">
        <f t="shared" si="260"/>
        <v>0</v>
      </c>
      <c r="E9959" s="24">
        <f t="shared" si="26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10"/>
      <c r="B9960" s="111"/>
      <c r="C9960" s="112"/>
      <c r="D9960" s="21">
        <f t="shared" si="260"/>
        <v>0</v>
      </c>
      <c r="E9960" s="24">
        <f t="shared" si="26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10"/>
      <c r="B9961" s="111"/>
      <c r="C9961" s="112"/>
      <c r="D9961" s="21">
        <f t="shared" si="260"/>
        <v>0</v>
      </c>
      <c r="E9961" s="24">
        <f t="shared" si="261"/>
        <v>0</v>
      </c>
      <c r="F9961" s="104"/>
      <c r="G9961" s="104"/>
      <c r="H9961" s="105"/>
      <c r="I9961" s="105"/>
      <c r="J9961" s="106"/>
      <c r="K9961" s="107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10"/>
      <c r="B9962" s="111"/>
      <c r="C9962" s="112"/>
      <c r="D9962" s="21">
        <f t="shared" si="260"/>
        <v>0</v>
      </c>
      <c r="E9962" s="24">
        <f t="shared" si="261"/>
        <v>0</v>
      </c>
      <c r="F9962" s="104"/>
      <c r="G9962" s="104"/>
      <c r="H9962" s="113"/>
      <c r="I9962" s="113"/>
      <c r="J9962" s="31"/>
      <c r="K9962" s="32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10"/>
      <c r="B9963" s="111"/>
      <c r="C9963" s="112"/>
      <c r="D9963" s="21">
        <f t="shared" si="260"/>
        <v>0</v>
      </c>
      <c r="E9963" s="24">
        <f t="shared" si="26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10"/>
      <c r="B9964" s="111"/>
      <c r="C9964" s="112"/>
      <c r="D9964" s="21">
        <f t="shared" si="260"/>
        <v>0</v>
      </c>
      <c r="E9964" s="24">
        <f t="shared" si="261"/>
        <v>0</v>
      </c>
      <c r="F9964" s="104"/>
      <c r="G9964" s="104"/>
      <c r="H9964" s="105"/>
      <c r="I9964" s="105"/>
      <c r="J9964" s="106"/>
      <c r="K9964" s="107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10"/>
      <c r="B9965" s="111"/>
      <c r="C9965" s="112"/>
      <c r="D9965" s="21">
        <f t="shared" si="260"/>
        <v>0</v>
      </c>
      <c r="E9965" s="24">
        <f t="shared" si="261"/>
        <v>0</v>
      </c>
      <c r="F9965" s="104"/>
      <c r="G9965" s="104"/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10"/>
      <c r="B9966" s="111"/>
      <c r="C9966" s="112"/>
      <c r="D9966" s="21">
        <f t="shared" si="260"/>
        <v>0</v>
      </c>
      <c r="E9966" s="24">
        <f t="shared" si="26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10"/>
      <c r="B9967" s="111"/>
      <c r="C9967" s="112"/>
      <c r="D9967" s="21">
        <f t="shared" si="260"/>
        <v>0</v>
      </c>
      <c r="E9967" s="24">
        <f t="shared" si="26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10"/>
      <c r="B9968" s="111"/>
      <c r="C9968" s="112"/>
      <c r="D9968" s="21">
        <f t="shared" si="260"/>
        <v>0</v>
      </c>
      <c r="E9968" s="24">
        <f t="shared" si="261"/>
        <v>0</v>
      </c>
      <c r="F9968" s="104"/>
      <c r="G9968" s="104"/>
      <c r="H9968" s="113"/>
      <c r="I9968" s="113"/>
      <c r="J9968" s="31"/>
      <c r="K9968" s="32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10"/>
      <c r="B9969" s="111"/>
      <c r="C9969" s="112"/>
      <c r="D9969" s="21">
        <f t="shared" si="260"/>
        <v>0</v>
      </c>
      <c r="E9969" s="24">
        <f t="shared" si="261"/>
        <v>0</v>
      </c>
      <c r="F9969" s="104"/>
      <c r="G9969" s="104"/>
      <c r="H9969" s="105"/>
      <c r="I9969" s="105"/>
      <c r="J9969" s="106"/>
      <c r="K9969" s="107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10"/>
      <c r="B9970" s="111"/>
      <c r="C9970" s="112"/>
      <c r="D9970" s="21">
        <f t="shared" si="260"/>
        <v>0</v>
      </c>
      <c r="E9970" s="24">
        <f t="shared" si="261"/>
        <v>0</v>
      </c>
      <c r="F9970" s="104"/>
      <c r="G9970" s="104"/>
      <c r="H9970" s="113"/>
      <c r="I9970" s="113"/>
      <c r="J9970" s="31"/>
      <c r="K9970" s="32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10"/>
      <c r="B9971" s="111"/>
      <c r="C9971" s="112"/>
      <c r="D9971" s="21">
        <f t="shared" si="260"/>
        <v>0</v>
      </c>
      <c r="E9971" s="24">
        <f t="shared" si="26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10"/>
      <c r="B9972" s="111"/>
      <c r="C9972" s="112"/>
      <c r="D9972" s="21">
        <f t="shared" si="260"/>
        <v>0</v>
      </c>
      <c r="E9972" s="24">
        <f t="shared" si="26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10"/>
      <c r="B9973" s="111"/>
      <c r="C9973" s="112"/>
      <c r="D9973" s="21">
        <f t="shared" si="260"/>
        <v>0</v>
      </c>
      <c r="E9973" s="24">
        <f t="shared" si="26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10"/>
      <c r="B9974" s="111"/>
      <c r="C9974" s="112"/>
      <c r="D9974" s="21">
        <f t="shared" si="260"/>
        <v>0</v>
      </c>
      <c r="E9974" s="24">
        <f t="shared" si="26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10"/>
      <c r="B9975" s="111"/>
      <c r="C9975" s="112"/>
      <c r="D9975" s="21">
        <f t="shared" si="260"/>
        <v>0</v>
      </c>
      <c r="E9975" s="24">
        <f t="shared" si="261"/>
        <v>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10"/>
      <c r="B9976" s="111"/>
      <c r="C9976" s="112"/>
      <c r="D9976" s="21">
        <f t="shared" si="260"/>
        <v>0</v>
      </c>
      <c r="E9976" s="24">
        <f t="shared" si="261"/>
        <v>0</v>
      </c>
      <c r="F9976" s="104"/>
      <c r="G9976" s="104"/>
      <c r="H9976" s="105"/>
      <c r="I9976" s="105"/>
      <c r="J9976" s="106"/>
      <c r="K9976" s="107"/>
      <c r="L9976" s="105"/>
      <c r="M9976" s="105"/>
      <c r="N9976" s="106"/>
      <c r="O9976" s="107"/>
      <c r="P9976" s="113"/>
      <c r="Q9976" s="113"/>
      <c r="R9976" s="106"/>
      <c r="S9976" s="107"/>
      <c r="T9976" s="105"/>
      <c r="U9976" s="105"/>
      <c r="V9976" s="106"/>
      <c r="W9976" s="107"/>
      <c r="X9976" s="105"/>
      <c r="Y9976" s="105"/>
      <c r="Z9976" s="106"/>
      <c r="AA9976" s="107"/>
      <c r="AB9976" s="105"/>
      <c r="AC9976" s="105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10"/>
      <c r="B9977" s="111"/>
      <c r="C9977" s="112"/>
      <c r="D9977" s="21">
        <f t="shared" si="260"/>
        <v>0</v>
      </c>
      <c r="E9977" s="24">
        <f t="shared" si="261"/>
        <v>0</v>
      </c>
      <c r="F9977" s="104"/>
      <c r="G9977" s="104"/>
      <c r="H9977" s="105"/>
      <c r="I9977" s="105"/>
      <c r="J9977" s="106"/>
      <c r="K9977" s="107"/>
      <c r="L9977" s="105"/>
      <c r="M9977" s="105"/>
      <c r="N9977" s="106"/>
      <c r="O9977" s="107"/>
      <c r="P9977" s="105"/>
      <c r="Q9977" s="105"/>
      <c r="R9977" s="106"/>
      <c r="S9977" s="107"/>
      <c r="T9977" s="105"/>
      <c r="U9977" s="105"/>
      <c r="V9977" s="106"/>
      <c r="W9977" s="107"/>
      <c r="X9977" s="105"/>
      <c r="Y9977" s="105"/>
      <c r="Z9977" s="106"/>
      <c r="AA9977" s="107"/>
      <c r="AB9977" s="105"/>
      <c r="AC9977" s="105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10"/>
      <c r="B9978" s="111"/>
      <c r="C9978" s="112"/>
      <c r="D9978" s="21">
        <f t="shared" si="260"/>
        <v>0</v>
      </c>
      <c r="E9978" s="24">
        <f t="shared" si="261"/>
        <v>0</v>
      </c>
      <c r="F9978" s="104"/>
      <c r="G9978" s="104"/>
      <c r="H9978" s="105"/>
      <c r="I9978" s="105"/>
      <c r="J9978" s="106"/>
      <c r="K9978" s="107"/>
      <c r="L9978" s="105"/>
      <c r="M9978" s="105"/>
      <c r="N9978" s="106"/>
      <c r="O9978" s="107"/>
      <c r="P9978" s="105"/>
      <c r="Q9978" s="105"/>
      <c r="R9978" s="106"/>
      <c r="S9978" s="107"/>
      <c r="T9978" s="105"/>
      <c r="U9978" s="105"/>
      <c r="V9978" s="106"/>
      <c r="W9978" s="107"/>
      <c r="X9978" s="105"/>
      <c r="Y9978" s="105"/>
      <c r="Z9978" s="106"/>
      <c r="AA9978" s="107"/>
      <c r="AB9978" s="105"/>
      <c r="AC9978" s="105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10"/>
      <c r="B9979" s="111"/>
      <c r="C9979" s="112"/>
      <c r="D9979" s="21">
        <f t="shared" si="260"/>
        <v>0</v>
      </c>
      <c r="E9979" s="24">
        <f t="shared" si="261"/>
        <v>0</v>
      </c>
      <c r="F9979" s="104"/>
      <c r="G9979" s="104"/>
      <c r="H9979" s="105"/>
      <c r="I9979" s="105"/>
      <c r="J9979" s="106"/>
      <c r="K9979" s="107"/>
      <c r="L9979" s="105"/>
      <c r="M9979" s="105"/>
      <c r="N9979" s="106"/>
      <c r="O9979" s="107"/>
      <c r="P9979" s="105"/>
      <c r="Q9979" s="105"/>
      <c r="R9979" s="106"/>
      <c r="S9979" s="107"/>
      <c r="T9979" s="105"/>
      <c r="U9979" s="105"/>
      <c r="V9979" s="106"/>
      <c r="W9979" s="107"/>
      <c r="X9979" s="105"/>
      <c r="Y9979" s="105"/>
      <c r="Z9979" s="106"/>
      <c r="AA9979" s="107"/>
      <c r="AB9979" s="105"/>
      <c r="AC9979" s="105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10"/>
      <c r="B9980" s="111"/>
      <c r="C9980" s="112"/>
      <c r="D9980" s="21">
        <f t="shared" si="260"/>
        <v>0</v>
      </c>
      <c r="E9980" s="24">
        <f t="shared" si="261"/>
        <v>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10"/>
      <c r="B9981" s="111"/>
      <c r="C9981" s="112"/>
      <c r="D9981" s="21">
        <f t="shared" si="260"/>
        <v>0</v>
      </c>
      <c r="E9981" s="24">
        <f t="shared" si="261"/>
        <v>0</v>
      </c>
      <c r="F9981" s="104"/>
      <c r="G9981" s="104"/>
      <c r="H9981" s="105"/>
      <c r="I9981" s="105"/>
      <c r="J9981" s="106"/>
      <c r="K9981" s="107"/>
      <c r="L9981" s="105"/>
      <c r="M9981" s="105"/>
      <c r="N9981" s="106"/>
      <c r="O9981" s="107"/>
      <c r="P9981" s="105"/>
      <c r="Q9981" s="105"/>
      <c r="R9981" s="106"/>
      <c r="S9981" s="107"/>
      <c r="T9981" s="105"/>
      <c r="U9981" s="105"/>
      <c r="V9981" s="106"/>
      <c r="W9981" s="107"/>
      <c r="X9981" s="105"/>
      <c r="Y9981" s="105"/>
      <c r="Z9981" s="106"/>
      <c r="AA9981" s="107"/>
      <c r="AB9981" s="105"/>
      <c r="AC9981" s="105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10"/>
      <c r="B9982" s="111"/>
      <c r="C9982" s="112"/>
      <c r="D9982" s="21">
        <f t="shared" si="260"/>
        <v>0</v>
      </c>
      <c r="E9982" s="24">
        <f t="shared" si="261"/>
        <v>0</v>
      </c>
      <c r="F9982" s="104"/>
      <c r="G9982" s="104"/>
      <c r="H9982" s="113"/>
      <c r="I9982" s="113"/>
      <c r="J9982" s="31"/>
      <c r="K9982" s="32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10"/>
      <c r="B9983" s="111"/>
      <c r="C9983" s="112"/>
      <c r="D9983" s="21">
        <f t="shared" si="260"/>
        <v>0</v>
      </c>
      <c r="E9983" s="24">
        <f t="shared" si="261"/>
        <v>0</v>
      </c>
      <c r="F9983" s="104"/>
      <c r="G9983" s="104"/>
      <c r="H9983" s="113"/>
      <c r="I9983" s="113"/>
      <c r="J9983" s="31"/>
      <c r="K9983" s="32"/>
      <c r="L9983" s="113"/>
      <c r="M9983" s="113"/>
      <c r="N9983" s="31"/>
      <c r="O9983" s="32"/>
      <c r="P9983" s="113"/>
      <c r="Q9983" s="113"/>
      <c r="R9983" s="31"/>
      <c r="S9983" s="32"/>
      <c r="T9983" s="113"/>
      <c r="U9983" s="113"/>
      <c r="V9983" s="31"/>
      <c r="W9983" s="32"/>
      <c r="X9983" s="113"/>
      <c r="Y9983" s="113"/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10"/>
      <c r="B9984" s="111"/>
      <c r="C9984" s="112"/>
      <c r="D9984" s="21">
        <f t="shared" si="260"/>
        <v>0</v>
      </c>
      <c r="E9984" s="24">
        <f t="shared" si="261"/>
        <v>0</v>
      </c>
      <c r="F9984" s="104"/>
      <c r="G9984" s="104"/>
      <c r="H9984" s="105"/>
      <c r="I9984" s="105"/>
      <c r="J9984" s="106"/>
      <c r="K9984" s="107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10"/>
      <c r="B9985" s="111"/>
      <c r="C9985" s="112"/>
      <c r="D9985" s="21">
        <f t="shared" si="260"/>
        <v>0</v>
      </c>
      <c r="E9985" s="24">
        <f t="shared" si="26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10"/>
      <c r="B9986" s="111"/>
      <c r="C9986" s="112"/>
      <c r="D9986" s="21">
        <f t="shared" si="260"/>
        <v>0</v>
      </c>
      <c r="E9986" s="24">
        <f t="shared" si="261"/>
        <v>0</v>
      </c>
      <c r="F9986" s="104"/>
      <c r="G9986" s="104"/>
      <c r="H9986" s="105"/>
      <c r="I9986" s="105"/>
      <c r="J9986" s="106"/>
      <c r="K9986" s="107"/>
      <c r="L9986" s="105"/>
      <c r="M9986" s="105"/>
      <c r="N9986" s="106"/>
      <c r="O9986" s="107"/>
      <c r="P9986" s="105"/>
      <c r="Q9986" s="105"/>
      <c r="R9986" s="106"/>
      <c r="S9986" s="107"/>
      <c r="T9986" s="105"/>
      <c r="U9986" s="105"/>
      <c r="V9986" s="106"/>
      <c r="W9986" s="107"/>
      <c r="X9986" s="105"/>
      <c r="Y9986" s="105"/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10"/>
      <c r="B9987" s="111"/>
      <c r="C9987" s="112"/>
      <c r="D9987" s="21">
        <f t="shared" si="260"/>
        <v>0</v>
      </c>
      <c r="E9987" s="24">
        <f t="shared" si="261"/>
        <v>0</v>
      </c>
      <c r="F9987" s="104"/>
      <c r="G9987" s="104"/>
      <c r="H9987" s="113"/>
      <c r="I9987" s="113"/>
      <c r="J9987" s="31"/>
      <c r="K9987" s="32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10"/>
      <c r="B9988" s="111"/>
      <c r="C9988" s="112"/>
      <c r="D9988" s="21">
        <f t="shared" si="260"/>
        <v>0</v>
      </c>
      <c r="E9988" s="24">
        <f t="shared" si="261"/>
        <v>0</v>
      </c>
      <c r="F9988" s="104"/>
      <c r="G9988" s="104"/>
      <c r="H9988" s="113"/>
      <c r="I9988" s="113"/>
      <c r="J9988" s="31"/>
      <c r="K9988" s="32"/>
      <c r="L9988" s="113"/>
      <c r="M9988" s="113"/>
      <c r="N9988" s="31"/>
      <c r="O9988" s="32"/>
      <c r="P9988" s="113"/>
      <c r="Q9988" s="113"/>
      <c r="R9988" s="31"/>
      <c r="S9988" s="32"/>
      <c r="T9988" s="113"/>
      <c r="U9988" s="113"/>
      <c r="V9988" s="31"/>
      <c r="W9988" s="32"/>
      <c r="X9988" s="113"/>
      <c r="Y9988" s="113"/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10"/>
      <c r="B9989" s="111"/>
      <c r="C9989" s="112"/>
      <c r="D9989" s="21">
        <f t="shared" si="260"/>
        <v>0</v>
      </c>
      <c r="E9989" s="24">
        <f t="shared" si="261"/>
        <v>0</v>
      </c>
      <c r="F9989" s="104"/>
      <c r="G9989" s="104"/>
      <c r="H9989" s="113"/>
      <c r="I9989" s="113"/>
      <c r="J9989" s="31"/>
      <c r="K9989" s="32"/>
      <c r="L9989" s="113"/>
      <c r="M9989" s="113"/>
      <c r="N9989" s="31"/>
      <c r="O9989" s="32"/>
      <c r="P9989" s="113"/>
      <c r="Q9989" s="113"/>
      <c r="R9989" s="31"/>
      <c r="S9989" s="32"/>
      <c r="T9989" s="113"/>
      <c r="U9989" s="113"/>
      <c r="V9989" s="31"/>
      <c r="W9989" s="32"/>
      <c r="X9989" s="113"/>
      <c r="Y9989" s="113"/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10"/>
      <c r="B9990" s="111"/>
      <c r="C9990" s="112"/>
      <c r="D9990" s="21">
        <f t="shared" si="260"/>
        <v>0</v>
      </c>
      <c r="E9990" s="24">
        <f t="shared" si="261"/>
        <v>0</v>
      </c>
      <c r="F9990" s="104"/>
      <c r="G9990" s="104"/>
      <c r="H9990" s="113"/>
      <c r="I9990" s="113"/>
      <c r="J9990" s="31"/>
      <c r="K9990" s="32"/>
      <c r="L9990" s="113"/>
      <c r="M9990" s="113"/>
      <c r="N9990" s="31"/>
      <c r="O9990" s="32"/>
      <c r="P9990" s="113"/>
      <c r="Q9990" s="113"/>
      <c r="R9990" s="31"/>
      <c r="S9990" s="32"/>
      <c r="T9990" s="113"/>
      <c r="U9990" s="113"/>
      <c r="V9990" s="31"/>
      <c r="W9990" s="32"/>
      <c r="X9990" s="113"/>
      <c r="Y9990" s="113"/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10"/>
      <c r="B9991" s="111"/>
      <c r="C9991" s="112"/>
      <c r="D9991" s="21">
        <f t="shared" si="260"/>
        <v>0</v>
      </c>
      <c r="E9991" s="24">
        <f t="shared" si="261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10"/>
      <c r="B9992" s="111"/>
      <c r="C9992" s="112"/>
      <c r="D9992" s="21">
        <f t="shared" si="260"/>
        <v>0</v>
      </c>
      <c r="E9992" s="24">
        <f t="shared" si="261"/>
        <v>0</v>
      </c>
      <c r="F9992" s="104"/>
      <c r="G9992" s="104"/>
      <c r="H9992" s="105"/>
      <c r="I9992" s="105"/>
      <c r="J9992" s="106"/>
      <c r="K9992" s="107"/>
      <c r="L9992" s="105"/>
      <c r="M9992" s="105"/>
      <c r="N9992" s="106"/>
      <c r="O9992" s="107"/>
      <c r="P9992" s="113"/>
      <c r="Q9992" s="113"/>
      <c r="R9992" s="106"/>
      <c r="S9992" s="107"/>
      <c r="T9992" s="105"/>
      <c r="U9992" s="105"/>
      <c r="V9992" s="106"/>
      <c r="W9992" s="107"/>
      <c r="X9992" s="105"/>
      <c r="Y9992" s="105"/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10"/>
      <c r="B9993" s="111"/>
      <c r="C9993" s="112"/>
      <c r="D9993" s="21">
        <f t="shared" si="260"/>
        <v>0</v>
      </c>
      <c r="E9993" s="24">
        <f t="shared" si="261"/>
        <v>0</v>
      </c>
      <c r="F9993" s="104"/>
      <c r="G9993" s="104"/>
      <c r="H9993" s="113"/>
      <c r="I9993" s="113"/>
      <c r="J9993" s="31"/>
      <c r="K9993" s="32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10"/>
      <c r="B9994" s="111"/>
      <c r="C9994" s="112"/>
      <c r="D9994" s="21">
        <f t="shared" si="260"/>
        <v>0</v>
      </c>
      <c r="E9994" s="24">
        <f t="shared" si="261"/>
        <v>0</v>
      </c>
      <c r="F9994" s="104"/>
      <c r="G9994" s="104"/>
      <c r="H9994" s="105"/>
      <c r="I9994" s="105"/>
      <c r="J9994" s="106"/>
      <c r="K9994" s="107"/>
      <c r="L9994" s="105"/>
      <c r="M9994" s="105"/>
      <c r="N9994" s="106"/>
      <c r="O9994" s="107"/>
      <c r="P9994" s="113"/>
      <c r="Q9994" s="113"/>
      <c r="R9994" s="106"/>
      <c r="S9994" s="107"/>
      <c r="T9994" s="105"/>
      <c r="U9994" s="105"/>
      <c r="V9994" s="106"/>
      <c r="W9994" s="107"/>
      <c r="X9994" s="105"/>
      <c r="Y9994" s="105"/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10"/>
      <c r="B9995" s="111"/>
      <c r="C9995" s="112"/>
      <c r="D9995" s="21">
        <f t="shared" si="260"/>
        <v>0</v>
      </c>
      <c r="E9995" s="24">
        <f t="shared" si="261"/>
        <v>0</v>
      </c>
      <c r="F9995" s="104"/>
      <c r="G9995" s="104"/>
      <c r="H9995" s="113"/>
      <c r="I9995" s="113"/>
      <c r="J9995" s="31"/>
      <c r="K9995" s="32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10"/>
      <c r="B9996" s="111"/>
      <c r="C9996" s="112"/>
      <c r="D9996" s="21">
        <f t="shared" si="260"/>
        <v>0</v>
      </c>
      <c r="E9996" s="24">
        <f t="shared" si="261"/>
        <v>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10"/>
      <c r="B9997" s="111"/>
      <c r="C9997" s="112"/>
      <c r="D9997" s="21">
        <f t="shared" si="260"/>
        <v>0</v>
      </c>
      <c r="E9997" s="24">
        <f t="shared" si="261"/>
        <v>0</v>
      </c>
      <c r="F9997" s="104"/>
      <c r="G9997" s="104"/>
      <c r="H9997" s="105"/>
      <c r="I9997" s="105"/>
      <c r="J9997" s="106"/>
      <c r="K9997" s="107"/>
      <c r="L9997" s="105"/>
      <c r="M9997" s="105"/>
      <c r="N9997" s="106"/>
      <c r="O9997" s="107"/>
      <c r="P9997" s="113"/>
      <c r="Q9997" s="113"/>
      <c r="R9997" s="106"/>
      <c r="S9997" s="107"/>
      <c r="T9997" s="105"/>
      <c r="U9997" s="105"/>
      <c r="V9997" s="106"/>
      <c r="W9997" s="107"/>
      <c r="X9997" s="105"/>
      <c r="Y9997" s="105"/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10"/>
      <c r="B9998" s="111"/>
      <c r="C9998" s="112"/>
      <c r="D9998" s="21">
        <f t="shared" si="260"/>
        <v>0</v>
      </c>
      <c r="E9998" s="24">
        <f t="shared" si="261"/>
        <v>0</v>
      </c>
      <c r="F9998" s="104"/>
      <c r="G9998" s="104"/>
      <c r="H9998" s="105"/>
      <c r="I9998" s="105"/>
      <c r="J9998" s="106"/>
      <c r="K9998" s="107"/>
      <c r="L9998" s="105"/>
      <c r="M9998" s="105"/>
      <c r="N9998" s="106"/>
      <c r="O9998" s="107"/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10"/>
      <c r="B9999" s="111"/>
      <c r="C9999" s="112"/>
      <c r="D9999" s="21">
        <f t="shared" si="260"/>
        <v>0</v>
      </c>
      <c r="E9999" s="24">
        <f t="shared" si="261"/>
        <v>0</v>
      </c>
      <c r="F9999" s="104"/>
      <c r="G9999" s="104"/>
      <c r="H9999" s="105"/>
      <c r="I9999" s="105"/>
      <c r="J9999" s="106"/>
      <c r="K9999" s="107"/>
      <c r="L9999" s="105"/>
      <c r="M9999" s="105"/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10"/>
      <c r="B10000" s="111"/>
      <c r="C10000" s="112"/>
      <c r="D10000" s="21">
        <f t="shared" si="260"/>
        <v>0</v>
      </c>
      <c r="E10000" s="24">
        <f t="shared" si="261"/>
        <v>0</v>
      </c>
      <c r="F10000" s="104"/>
      <c r="G10000" s="104"/>
      <c r="H10000" s="105"/>
      <c r="I10000" s="105"/>
      <c r="J10000" s="106"/>
      <c r="K10000" s="107"/>
      <c r="L10000" s="105"/>
      <c r="M10000" s="105"/>
      <c r="N10000" s="106"/>
      <c r="O10000" s="107"/>
      <c r="P10000" s="105"/>
      <c r="Q10000" s="105"/>
      <c r="R10000" s="106"/>
      <c r="S10000" s="107"/>
      <c r="T10000" s="105"/>
      <c r="U10000" s="105"/>
      <c r="V10000" s="106"/>
      <c r="W10000" s="107"/>
      <c r="X10000" s="105"/>
      <c r="Y10000" s="105"/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10"/>
      <c r="B10001" s="111"/>
      <c r="C10001" s="112"/>
      <c r="D10001" s="21">
        <f t="shared" si="260"/>
        <v>0</v>
      </c>
      <c r="E10001" s="24">
        <f t="shared" si="261"/>
        <v>0</v>
      </c>
      <c r="F10001" s="104"/>
      <c r="G10001" s="104"/>
      <c r="H10001" s="105"/>
      <c r="I10001" s="105"/>
      <c r="J10001" s="106"/>
      <c r="K10001" s="107"/>
      <c r="L10001" s="105"/>
      <c r="M10001" s="105"/>
      <c r="N10001" s="106"/>
      <c r="O10001" s="107"/>
      <c r="P10001" s="105"/>
      <c r="Q10001" s="105"/>
      <c r="R10001" s="106"/>
      <c r="S10001" s="107"/>
      <c r="T10001" s="105"/>
      <c r="U10001" s="105"/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10"/>
      <c r="B10002" s="111"/>
      <c r="C10002" s="112"/>
      <c r="D10002" s="21">
        <f t="shared" si="260"/>
        <v>0</v>
      </c>
      <c r="E10002" s="24">
        <f t="shared" si="261"/>
        <v>0</v>
      </c>
      <c r="F10002" s="104"/>
      <c r="G10002" s="104"/>
      <c r="H10002" s="113"/>
      <c r="I10002" s="113"/>
      <c r="J10002" s="31"/>
      <c r="K10002" s="32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/>
      <c r="Y10002" s="113"/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10"/>
      <c r="B10003" s="111"/>
      <c r="C10003" s="112"/>
      <c r="D10003" s="21">
        <f t="shared" si="260"/>
        <v>0</v>
      </c>
      <c r="E10003" s="24">
        <f t="shared" si="261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10"/>
      <c r="B10004" s="111"/>
      <c r="C10004" s="112"/>
      <c r="D10004" s="21">
        <f t="shared" si="260"/>
        <v>0</v>
      </c>
      <c r="E10004" s="24">
        <f t="shared" si="261"/>
        <v>0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10"/>
      <c r="B10005" s="111"/>
      <c r="C10005" s="112"/>
      <c r="D10005" s="21">
        <f t="shared" si="260"/>
        <v>0</v>
      </c>
      <c r="E10005" s="24">
        <f t="shared" si="261"/>
        <v>0</v>
      </c>
      <c r="F10005" s="104"/>
      <c r="G10005" s="104"/>
      <c r="H10005" s="105"/>
      <c r="I10005" s="105"/>
      <c r="J10005" s="106"/>
      <c r="K10005" s="107"/>
      <c r="L10005" s="105"/>
      <c r="M10005" s="105"/>
      <c r="N10005" s="106"/>
      <c r="O10005" s="107"/>
      <c r="P10005" s="113"/>
      <c r="Q10005" s="113"/>
      <c r="R10005" s="106"/>
      <c r="S10005" s="107"/>
      <c r="T10005" s="105"/>
      <c r="U10005" s="105"/>
      <c r="V10005" s="106"/>
      <c r="W10005" s="107"/>
      <c r="X10005" s="105"/>
      <c r="Y10005" s="105"/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10"/>
      <c r="B10006" s="111"/>
      <c r="C10006" s="112"/>
      <c r="D10006" s="21">
        <f t="shared" si="260"/>
        <v>0</v>
      </c>
      <c r="E10006" s="24">
        <f t="shared" si="261"/>
        <v>0</v>
      </c>
      <c r="F10006" s="104"/>
      <c r="G10006" s="104"/>
      <c r="H10006" s="113"/>
      <c r="I10006" s="113"/>
      <c r="J10006" s="31"/>
      <c r="K10006" s="32"/>
      <c r="L10006" s="113"/>
      <c r="M10006" s="113"/>
      <c r="N10006" s="31"/>
      <c r="O10006" s="32"/>
      <c r="P10006" s="105"/>
      <c r="Q10006" s="105"/>
      <c r="R10006" s="31"/>
      <c r="S10006" s="32"/>
      <c r="T10006" s="113"/>
      <c r="U10006" s="113"/>
      <c r="V10006" s="31"/>
      <c r="W10006" s="32"/>
      <c r="X10006" s="113"/>
      <c r="Y10006" s="113"/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10"/>
      <c r="B10007" s="111"/>
      <c r="C10007" s="112"/>
      <c r="D10007" s="21">
        <f t="shared" si="260"/>
        <v>0</v>
      </c>
      <c r="E10007" s="24">
        <f t="shared" si="261"/>
        <v>0</v>
      </c>
      <c r="F10007" s="104"/>
      <c r="G10007" s="104"/>
      <c r="H10007" s="113"/>
      <c r="I10007" s="113"/>
      <c r="J10007" s="31"/>
      <c r="K10007" s="32"/>
      <c r="L10007" s="113"/>
      <c r="M10007" s="113"/>
      <c r="N10007" s="31"/>
      <c r="O10007" s="32"/>
      <c r="P10007" s="113"/>
      <c r="Q10007" s="113"/>
      <c r="R10007" s="31"/>
      <c r="S10007" s="32"/>
      <c r="T10007" s="113"/>
      <c r="U10007" s="113"/>
      <c r="V10007" s="31"/>
      <c r="W10007" s="32"/>
      <c r="X10007" s="113"/>
      <c r="Y10007" s="113"/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10"/>
      <c r="B10008" s="111"/>
      <c r="C10008" s="112"/>
      <c r="D10008" s="21">
        <f t="shared" si="260"/>
        <v>0</v>
      </c>
      <c r="E10008" s="24">
        <f t="shared" si="261"/>
        <v>0</v>
      </c>
      <c r="F10008" s="104"/>
      <c r="G10008" s="104"/>
      <c r="H10008" s="105"/>
      <c r="I10008" s="105"/>
      <c r="J10008" s="106"/>
      <c r="K10008" s="107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10"/>
      <c r="B10009" s="111"/>
      <c r="C10009" s="112"/>
      <c r="D10009" s="21">
        <f t="shared" si="260"/>
        <v>0</v>
      </c>
      <c r="E10009" s="24">
        <f t="shared" si="261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10"/>
      <c r="B10010" s="111"/>
      <c r="C10010" s="112"/>
      <c r="D10010" s="21">
        <f t="shared" si="260"/>
        <v>0</v>
      </c>
      <c r="E10010" s="24">
        <f t="shared" si="261"/>
        <v>0</v>
      </c>
      <c r="F10010" s="104"/>
      <c r="G10010" s="104"/>
      <c r="H10010" s="113"/>
      <c r="I10010" s="113"/>
      <c r="J10010" s="31"/>
      <c r="K10010" s="32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10"/>
      <c r="B10011" s="111"/>
      <c r="C10011" s="112"/>
      <c r="D10011" s="21">
        <f t="shared" si="260"/>
        <v>0</v>
      </c>
      <c r="E10011" s="24">
        <f t="shared" si="261"/>
        <v>0</v>
      </c>
      <c r="F10011" s="104"/>
      <c r="G10011" s="104"/>
      <c r="H10011" s="113"/>
      <c r="I10011" s="113"/>
      <c r="J10011" s="31"/>
      <c r="K10011" s="32"/>
      <c r="L10011" s="113"/>
      <c r="M10011" s="113"/>
      <c r="N10011" s="31"/>
      <c r="O10011" s="32"/>
      <c r="P10011" s="113"/>
      <c r="Q10011" s="113"/>
      <c r="R10011" s="31"/>
      <c r="S10011" s="32"/>
      <c r="T10011" s="113"/>
      <c r="U10011" s="113"/>
      <c r="V10011" s="31"/>
      <c r="W10011" s="32"/>
      <c r="X10011" s="113"/>
      <c r="Y10011" s="113"/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10"/>
      <c r="B10012" s="111"/>
      <c r="C10012" s="112"/>
      <c r="D10012" s="21">
        <f t="shared" si="260"/>
        <v>0</v>
      </c>
      <c r="E10012" s="24">
        <f t="shared" si="261"/>
        <v>0</v>
      </c>
      <c r="F10012" s="104"/>
      <c r="G10012" s="104"/>
      <c r="H10012" s="105"/>
      <c r="I10012" s="105"/>
      <c r="J10012" s="106"/>
      <c r="K10012" s="107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10"/>
      <c r="B10013" s="111"/>
      <c r="C10013" s="112"/>
      <c r="D10013" s="21">
        <f t="shared" si="260"/>
        <v>0</v>
      </c>
      <c r="E10013" s="24">
        <f t="shared" si="261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10"/>
      <c r="B10014" s="111"/>
      <c r="C10014" s="112"/>
      <c r="D10014" s="21">
        <f t="shared" si="260"/>
        <v>0</v>
      </c>
      <c r="E10014" s="24">
        <f t="shared" si="261"/>
        <v>0</v>
      </c>
      <c r="F10014" s="104"/>
      <c r="G10014" s="104"/>
      <c r="H10014" s="113"/>
      <c r="I10014" s="113"/>
      <c r="J10014" s="31"/>
      <c r="K10014" s="32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10"/>
      <c r="B10015" s="111"/>
      <c r="C10015" s="112"/>
      <c r="D10015" s="21">
        <f t="shared" si="260"/>
        <v>0</v>
      </c>
      <c r="E10015" s="24">
        <f t="shared" si="261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10"/>
      <c r="B10016" s="111"/>
      <c r="C10016" s="112"/>
      <c r="D10016" s="21">
        <f t="shared" si="260"/>
        <v>0</v>
      </c>
      <c r="E10016" s="24">
        <f t="shared" si="261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10"/>
      <c r="B10017" s="111"/>
      <c r="C10017" s="112"/>
      <c r="D10017" s="21">
        <f t="shared" si="260"/>
        <v>0</v>
      </c>
      <c r="E10017" s="24">
        <f t="shared" si="261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10"/>
      <c r="B10018" s="111"/>
      <c r="C10018" s="112"/>
      <c r="D10018" s="21">
        <f t="shared" si="260"/>
        <v>0</v>
      </c>
      <c r="E10018" s="24">
        <f t="shared" si="261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10"/>
      <c r="B10019" s="111"/>
      <c r="C10019" s="112"/>
      <c r="D10019" s="21">
        <f t="shared" si="260"/>
        <v>0</v>
      </c>
      <c r="E10019" s="24">
        <f t="shared" si="261"/>
        <v>0</v>
      </c>
      <c r="F10019" s="104"/>
      <c r="G10019" s="104"/>
      <c r="H10019" s="105"/>
      <c r="I10019" s="105"/>
      <c r="J10019" s="106"/>
      <c r="K10019" s="107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10"/>
      <c r="B10020" s="111"/>
      <c r="C10020" s="112"/>
      <c r="D10020" s="21">
        <f t="shared" si="260"/>
        <v>0</v>
      </c>
      <c r="E10020" s="24">
        <f t="shared" si="261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10"/>
      <c r="B10021" s="111"/>
      <c r="C10021" s="112"/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104"/>
      <c r="G10021" s="104"/>
      <c r="H10021" s="113"/>
      <c r="I10021" s="113"/>
      <c r="J10021" s="31"/>
      <c r="K10021" s="32"/>
      <c r="L10021" s="113"/>
      <c r="M10021" s="113"/>
      <c r="N10021" s="31"/>
      <c r="O10021" s="32"/>
      <c r="P10021" s="105"/>
      <c r="Q10021" s="105"/>
      <c r="R10021" s="31"/>
      <c r="S10021" s="32"/>
      <c r="T10021" s="113"/>
      <c r="U10021" s="113"/>
      <c r="V10021" s="31"/>
      <c r="W10021" s="32"/>
      <c r="X10021" s="113"/>
      <c r="Y10021" s="113"/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10"/>
      <c r="B10022" s="111"/>
      <c r="C10022" s="112"/>
      <c r="D10022" s="21">
        <f t="shared" si="262"/>
        <v>0</v>
      </c>
      <c r="E10022" s="24">
        <f t="shared" si="263"/>
        <v>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10"/>
      <c r="B10023" s="111"/>
      <c r="C10023" s="112"/>
      <c r="D10023" s="21">
        <f t="shared" si="262"/>
        <v>0</v>
      </c>
      <c r="E10023" s="24">
        <f t="shared" si="26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10"/>
      <c r="B10024" s="111"/>
      <c r="C10024" s="112"/>
      <c r="D10024" s="21">
        <f t="shared" si="262"/>
        <v>0</v>
      </c>
      <c r="E10024" s="24">
        <f t="shared" si="26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10"/>
      <c r="B10025" s="111"/>
      <c r="C10025" s="112"/>
      <c r="D10025" s="21">
        <f t="shared" si="262"/>
        <v>0</v>
      </c>
      <c r="E10025" s="24">
        <f t="shared" si="26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10"/>
      <c r="B10026" s="111"/>
      <c r="C10026" s="112"/>
      <c r="D10026" s="21">
        <f t="shared" si="262"/>
        <v>0</v>
      </c>
      <c r="E10026" s="24">
        <f t="shared" si="263"/>
        <v>0</v>
      </c>
      <c r="F10026" s="104"/>
      <c r="G10026" s="104"/>
      <c r="H10026" s="113"/>
      <c r="I10026" s="113"/>
      <c r="J10026" s="31"/>
      <c r="K10026" s="32"/>
      <c r="L10026" s="113"/>
      <c r="M10026" s="113"/>
      <c r="N10026" s="31"/>
      <c r="O10026" s="32"/>
      <c r="P10026" s="113"/>
      <c r="Q10026" s="113"/>
      <c r="R10026" s="31"/>
      <c r="S10026" s="32"/>
      <c r="T10026" s="113"/>
      <c r="U10026" s="113"/>
      <c r="V10026" s="31"/>
      <c r="W10026" s="32"/>
      <c r="X10026" s="113"/>
      <c r="Y10026" s="113"/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10"/>
      <c r="B10027" s="111"/>
      <c r="C10027" s="112"/>
      <c r="D10027" s="21">
        <f t="shared" si="262"/>
        <v>0</v>
      </c>
      <c r="E10027" s="24">
        <f t="shared" si="263"/>
        <v>0</v>
      </c>
      <c r="F10027" s="104"/>
      <c r="G10027" s="104"/>
      <c r="H10027" s="113"/>
      <c r="I10027" s="113"/>
      <c r="J10027" s="31"/>
      <c r="K10027" s="32"/>
      <c r="L10027" s="113"/>
      <c r="M10027" s="113"/>
      <c r="N10027" s="31"/>
      <c r="O10027" s="32"/>
      <c r="P10027" s="113"/>
      <c r="Q10027" s="113"/>
      <c r="R10027" s="31"/>
      <c r="S10027" s="32"/>
      <c r="T10027" s="113"/>
      <c r="U10027" s="113"/>
      <c r="V10027" s="31"/>
      <c r="W10027" s="32"/>
      <c r="X10027" s="113"/>
      <c r="Y10027" s="113"/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10"/>
      <c r="B10028" s="111"/>
      <c r="C10028" s="112"/>
      <c r="D10028" s="21">
        <f t="shared" si="262"/>
        <v>0</v>
      </c>
      <c r="E10028" s="24">
        <f t="shared" si="263"/>
        <v>0</v>
      </c>
      <c r="F10028" s="104"/>
      <c r="G10028" s="104"/>
      <c r="H10028" s="113"/>
      <c r="I10028" s="113"/>
      <c r="J10028" s="31"/>
      <c r="K10028" s="32"/>
      <c r="L10028" s="113"/>
      <c r="M10028" s="113"/>
      <c r="N10028" s="31"/>
      <c r="O10028" s="32"/>
      <c r="P10028" s="113"/>
      <c r="Q10028" s="113"/>
      <c r="R10028" s="31"/>
      <c r="S10028" s="32"/>
      <c r="T10028" s="113"/>
      <c r="U10028" s="113"/>
      <c r="V10028" s="31"/>
      <c r="W10028" s="32"/>
      <c r="X10028" s="113"/>
      <c r="Y10028" s="113"/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10"/>
      <c r="B10029" s="111"/>
      <c r="C10029" s="112"/>
      <c r="D10029" s="21">
        <f t="shared" si="262"/>
        <v>0</v>
      </c>
      <c r="E10029" s="24">
        <f t="shared" si="263"/>
        <v>0</v>
      </c>
      <c r="F10029" s="104"/>
      <c r="G10029" s="104"/>
      <c r="H10029" s="113"/>
      <c r="I10029" s="113"/>
      <c r="J10029" s="31"/>
      <c r="K10029" s="32"/>
      <c r="L10029" s="113"/>
      <c r="M10029" s="113"/>
      <c r="N10029" s="31"/>
      <c r="O10029" s="32"/>
      <c r="P10029" s="113"/>
      <c r="Q10029" s="113"/>
      <c r="R10029" s="31"/>
      <c r="S10029" s="32"/>
      <c r="T10029" s="113"/>
      <c r="U10029" s="113"/>
      <c r="V10029" s="31"/>
      <c r="W10029" s="32"/>
      <c r="X10029" s="113"/>
      <c r="Y10029" s="113"/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10"/>
      <c r="B10030" s="111"/>
      <c r="C10030" s="112"/>
      <c r="D10030" s="21">
        <f t="shared" si="262"/>
        <v>0</v>
      </c>
      <c r="E10030" s="24">
        <f t="shared" si="26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10"/>
      <c r="B10031" s="111"/>
      <c r="C10031" s="112"/>
      <c r="D10031" s="21">
        <f t="shared" si="262"/>
        <v>0</v>
      </c>
      <c r="E10031" s="24">
        <f t="shared" si="26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10"/>
      <c r="B10032" s="111"/>
      <c r="C10032" s="112"/>
      <c r="D10032" s="21">
        <f t="shared" si="262"/>
        <v>0</v>
      </c>
      <c r="E10032" s="24">
        <f t="shared" si="26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10"/>
      <c r="B10033" s="111"/>
      <c r="C10033" s="112"/>
      <c r="D10033" s="21">
        <f t="shared" si="262"/>
        <v>0</v>
      </c>
      <c r="E10033" s="24">
        <f t="shared" si="263"/>
        <v>0</v>
      </c>
      <c r="F10033" s="104"/>
      <c r="G10033" s="104"/>
      <c r="H10033" s="105"/>
      <c r="I10033" s="105"/>
      <c r="J10033" s="106"/>
      <c r="K10033" s="107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10"/>
      <c r="B10034" s="111"/>
      <c r="C10034" s="112"/>
      <c r="D10034" s="21">
        <f t="shared" si="262"/>
        <v>0</v>
      </c>
      <c r="E10034" s="24">
        <f t="shared" si="263"/>
        <v>0</v>
      </c>
      <c r="F10034" s="104"/>
      <c r="G10034" s="104"/>
      <c r="H10034" s="113"/>
      <c r="I10034" s="113"/>
      <c r="J10034" s="31"/>
      <c r="K10034" s="32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10"/>
      <c r="B10035" s="111"/>
      <c r="C10035" s="112"/>
      <c r="D10035" s="21">
        <f t="shared" si="262"/>
        <v>0</v>
      </c>
      <c r="E10035" s="24">
        <f t="shared" si="263"/>
        <v>0</v>
      </c>
      <c r="F10035" s="104"/>
      <c r="G10035" s="104"/>
      <c r="H10035" s="105"/>
      <c r="I10035" s="105"/>
      <c r="J10035" s="106"/>
      <c r="K10035" s="107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10"/>
      <c r="B10036" s="111"/>
      <c r="C10036" s="112"/>
      <c r="D10036" s="21">
        <f t="shared" si="262"/>
        <v>0</v>
      </c>
      <c r="E10036" s="24">
        <f t="shared" si="263"/>
        <v>0</v>
      </c>
      <c r="F10036" s="104"/>
      <c r="G10036" s="104"/>
      <c r="H10036" s="113"/>
      <c r="I10036" s="113"/>
      <c r="J10036" s="31"/>
      <c r="K10036" s="32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10"/>
      <c r="B10037" s="111"/>
      <c r="C10037" s="112"/>
      <c r="D10037" s="21">
        <f t="shared" si="262"/>
        <v>0</v>
      </c>
      <c r="E10037" s="24">
        <f t="shared" si="26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10"/>
      <c r="B10038" s="111"/>
      <c r="C10038" s="112"/>
      <c r="D10038" s="21">
        <f t="shared" si="262"/>
        <v>0</v>
      </c>
      <c r="E10038" s="24">
        <f t="shared" si="26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10"/>
      <c r="B10039" s="111"/>
      <c r="C10039" s="112"/>
      <c r="D10039" s="21">
        <f t="shared" si="262"/>
        <v>0</v>
      </c>
      <c r="E10039" s="24">
        <f t="shared" si="26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10"/>
      <c r="B10040" s="111"/>
      <c r="C10040" s="112"/>
      <c r="D10040" s="21">
        <f t="shared" si="262"/>
        <v>0</v>
      </c>
      <c r="E10040" s="24">
        <f t="shared" si="26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10"/>
      <c r="B10041" s="111"/>
      <c r="C10041" s="112"/>
      <c r="D10041" s="21">
        <f t="shared" si="262"/>
        <v>0</v>
      </c>
      <c r="E10041" s="24">
        <f t="shared" si="26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10"/>
      <c r="B10042" s="111"/>
      <c r="C10042" s="112"/>
      <c r="D10042" s="21">
        <f t="shared" si="262"/>
        <v>0</v>
      </c>
      <c r="E10042" s="24">
        <f t="shared" si="26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10"/>
      <c r="B10043" s="111"/>
      <c r="C10043" s="112"/>
      <c r="D10043" s="21">
        <f t="shared" si="262"/>
        <v>0</v>
      </c>
      <c r="E10043" s="24">
        <f t="shared" si="26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10"/>
      <c r="B10044" s="111"/>
      <c r="C10044" s="112"/>
      <c r="D10044" s="21">
        <f t="shared" si="262"/>
        <v>0</v>
      </c>
      <c r="E10044" s="24">
        <f t="shared" si="263"/>
        <v>0</v>
      </c>
      <c r="F10044" s="104"/>
      <c r="G10044" s="104"/>
      <c r="H10044" s="105"/>
      <c r="I10044" s="105"/>
      <c r="J10044" s="106"/>
      <c r="K10044" s="107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10"/>
      <c r="B10045" s="111"/>
      <c r="C10045" s="112"/>
      <c r="D10045" s="21">
        <f t="shared" si="262"/>
        <v>0</v>
      </c>
      <c r="E10045" s="24">
        <f t="shared" si="26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10"/>
      <c r="B10046" s="111"/>
      <c r="C10046" s="112"/>
      <c r="D10046" s="21">
        <f t="shared" si="262"/>
        <v>0</v>
      </c>
      <c r="E10046" s="24">
        <f t="shared" si="263"/>
        <v>0</v>
      </c>
      <c r="F10046" s="104"/>
      <c r="G10046" s="104"/>
      <c r="H10046" s="113"/>
      <c r="I10046" s="113"/>
      <c r="J10046" s="31"/>
      <c r="K10046" s="32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10"/>
      <c r="B10047" s="111"/>
      <c r="C10047" s="112"/>
      <c r="D10047" s="21">
        <f t="shared" si="262"/>
        <v>0</v>
      </c>
      <c r="E10047" s="24">
        <f t="shared" si="26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10"/>
      <c r="B10048" s="111"/>
      <c r="C10048" s="112"/>
      <c r="D10048" s="21">
        <f t="shared" si="262"/>
        <v>0</v>
      </c>
      <c r="E10048" s="24">
        <f t="shared" si="263"/>
        <v>0</v>
      </c>
      <c r="F10048" s="104"/>
      <c r="G10048" s="104"/>
      <c r="H10048" s="105"/>
      <c r="I10048" s="105"/>
      <c r="J10048" s="106"/>
      <c r="K10048" s="107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10"/>
      <c r="B10049" s="111"/>
      <c r="C10049" s="112"/>
      <c r="D10049" s="21">
        <f t="shared" si="262"/>
        <v>0</v>
      </c>
      <c r="E10049" s="24">
        <f t="shared" si="263"/>
        <v>0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/>
      <c r="W10049" s="107"/>
      <c r="X10049" s="105"/>
      <c r="Y10049" s="105"/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10"/>
      <c r="B10050" s="111"/>
      <c r="C10050" s="112"/>
      <c r="D10050" s="21">
        <f t="shared" si="262"/>
        <v>0</v>
      </c>
      <c r="E10050" s="24">
        <f t="shared" si="263"/>
        <v>0</v>
      </c>
      <c r="F10050" s="104"/>
      <c r="G10050" s="104"/>
      <c r="H10050" s="105"/>
      <c r="I10050" s="105"/>
      <c r="J10050" s="106"/>
      <c r="K10050" s="107"/>
      <c r="L10050" s="105"/>
      <c r="M10050" s="105"/>
      <c r="N10050" s="106"/>
      <c r="O10050" s="107"/>
      <c r="P10050" s="105"/>
      <c r="Q10050" s="105"/>
      <c r="R10050" s="106"/>
      <c r="S10050" s="107"/>
      <c r="T10050" s="105"/>
      <c r="U10050" s="105"/>
      <c r="V10050" s="106"/>
      <c r="W10050" s="107"/>
      <c r="X10050" s="105"/>
      <c r="Y10050" s="105"/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10"/>
      <c r="B10051" s="111"/>
      <c r="C10051" s="112"/>
      <c r="D10051" s="21">
        <f t="shared" si="262"/>
        <v>0</v>
      </c>
      <c r="E10051" s="24">
        <f t="shared" si="263"/>
        <v>0</v>
      </c>
      <c r="F10051" s="104"/>
      <c r="G10051" s="104"/>
      <c r="H10051" s="113"/>
      <c r="I10051" s="113"/>
      <c r="J10051" s="31"/>
      <c r="K10051" s="32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10"/>
      <c r="B10052" s="111"/>
      <c r="C10052" s="112"/>
      <c r="D10052" s="21">
        <f t="shared" si="262"/>
        <v>0</v>
      </c>
      <c r="E10052" s="24">
        <f t="shared" si="263"/>
        <v>0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10"/>
      <c r="B10053" s="111"/>
      <c r="C10053" s="112"/>
      <c r="D10053" s="21">
        <f t="shared" si="262"/>
        <v>0</v>
      </c>
      <c r="E10053" s="24">
        <f t="shared" si="263"/>
        <v>0</v>
      </c>
      <c r="F10053" s="104"/>
      <c r="G10053" s="104"/>
      <c r="H10053" s="113"/>
      <c r="I10053" s="113"/>
      <c r="J10053" s="31"/>
      <c r="K10053" s="32"/>
      <c r="L10053" s="113"/>
      <c r="M10053" s="113"/>
      <c r="N10053" s="31"/>
      <c r="O10053" s="32"/>
      <c r="P10053" s="113"/>
      <c r="Q10053" s="113"/>
      <c r="R10053" s="31"/>
      <c r="S10053" s="32"/>
      <c r="T10053" s="113"/>
      <c r="U10053" s="113"/>
      <c r="V10053" s="31"/>
      <c r="W10053" s="32"/>
      <c r="X10053" s="113"/>
      <c r="Y10053" s="113"/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10"/>
      <c r="B10054" s="111"/>
      <c r="C10054" s="112"/>
      <c r="D10054" s="21">
        <f t="shared" si="262"/>
        <v>0</v>
      </c>
      <c r="E10054" s="24">
        <f t="shared" si="263"/>
        <v>0</v>
      </c>
      <c r="F10054" s="104"/>
      <c r="G10054" s="104"/>
      <c r="H10054" s="113"/>
      <c r="I10054" s="113"/>
      <c r="J10054" s="31"/>
      <c r="K10054" s="32"/>
      <c r="L10054" s="113"/>
      <c r="M10054" s="113"/>
      <c r="N10054" s="31"/>
      <c r="O10054" s="32"/>
      <c r="P10054" s="113"/>
      <c r="Q10054" s="113"/>
      <c r="R10054" s="31"/>
      <c r="S10054" s="32"/>
      <c r="T10054" s="113"/>
      <c r="U10054" s="113"/>
      <c r="V10054" s="31"/>
      <c r="W10054" s="32"/>
      <c r="X10054" s="113"/>
      <c r="Y10054" s="113"/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10"/>
      <c r="B10055" s="111"/>
      <c r="C10055" s="112"/>
      <c r="D10055" s="21">
        <f t="shared" si="262"/>
        <v>0</v>
      </c>
      <c r="E10055" s="24">
        <f t="shared" si="263"/>
        <v>0</v>
      </c>
      <c r="F10055" s="104"/>
      <c r="G10055" s="104"/>
      <c r="H10055" s="113"/>
      <c r="I10055" s="113"/>
      <c r="J10055" s="31"/>
      <c r="K10055" s="32"/>
      <c r="L10055" s="113"/>
      <c r="M10055" s="113"/>
      <c r="N10055" s="31"/>
      <c r="O10055" s="32"/>
      <c r="P10055" s="113"/>
      <c r="Q10055" s="113"/>
      <c r="R10055" s="31"/>
      <c r="S10055" s="32"/>
      <c r="T10055" s="113"/>
      <c r="U10055" s="113"/>
      <c r="V10055" s="31"/>
      <c r="W10055" s="32"/>
      <c r="X10055" s="113"/>
      <c r="Y10055" s="113"/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10"/>
      <c r="B10056" s="111"/>
      <c r="C10056" s="112"/>
      <c r="D10056" s="21">
        <f t="shared" si="262"/>
        <v>0</v>
      </c>
      <c r="E10056" s="24">
        <f t="shared" si="263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10"/>
      <c r="B10057" s="111"/>
      <c r="C10057" s="112"/>
      <c r="D10057" s="21">
        <f t="shared" si="262"/>
        <v>0</v>
      </c>
      <c r="E10057" s="24">
        <f t="shared" si="263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10"/>
      <c r="B10058" s="111"/>
      <c r="C10058" s="112"/>
      <c r="D10058" s="21">
        <f t="shared" si="262"/>
        <v>0</v>
      </c>
      <c r="E10058" s="24">
        <f t="shared" si="263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10"/>
      <c r="B10059" s="111"/>
      <c r="C10059" s="112"/>
      <c r="D10059" s="21">
        <f t="shared" si="262"/>
        <v>0</v>
      </c>
      <c r="E10059" s="24">
        <f t="shared" si="263"/>
        <v>0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10"/>
      <c r="B10060" s="111"/>
      <c r="C10060" s="112"/>
      <c r="D10060" s="21">
        <f t="shared" si="262"/>
        <v>0</v>
      </c>
      <c r="E10060" s="24">
        <f t="shared" si="263"/>
        <v>0</v>
      </c>
      <c r="F10060" s="104"/>
      <c r="G10060" s="104"/>
      <c r="H10060" s="113"/>
      <c r="I10060" s="113"/>
      <c r="J10060" s="31"/>
      <c r="K10060" s="32"/>
      <c r="L10060" s="113"/>
      <c r="M10060" s="113"/>
      <c r="N10060" s="31"/>
      <c r="O10060" s="32"/>
      <c r="P10060" s="113"/>
      <c r="Q10060" s="113"/>
      <c r="R10060" s="31"/>
      <c r="S10060" s="32"/>
      <c r="T10060" s="113"/>
      <c r="U10060" s="113"/>
      <c r="V10060" s="31"/>
      <c r="W10060" s="32"/>
      <c r="X10060" s="113"/>
      <c r="Y10060" s="113"/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10"/>
      <c r="B10061" s="111"/>
      <c r="C10061" s="112"/>
      <c r="D10061" s="21">
        <f t="shared" si="262"/>
        <v>0</v>
      </c>
      <c r="E10061" s="24">
        <f t="shared" si="263"/>
        <v>0</v>
      </c>
      <c r="F10061" s="104"/>
      <c r="G10061" s="104"/>
      <c r="H10061" s="113"/>
      <c r="I10061" s="113"/>
      <c r="J10061" s="31"/>
      <c r="K10061" s="32"/>
      <c r="L10061" s="113"/>
      <c r="M10061" s="113"/>
      <c r="N10061" s="31"/>
      <c r="O10061" s="32"/>
      <c r="P10061" s="113"/>
      <c r="Q10061" s="113"/>
      <c r="R10061" s="31"/>
      <c r="S10061" s="32"/>
      <c r="T10061" s="113"/>
      <c r="U10061" s="113"/>
      <c r="V10061" s="31"/>
      <c r="W10061" s="32"/>
      <c r="X10061" s="113"/>
      <c r="Y10061" s="113"/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10"/>
      <c r="B10062" s="111"/>
      <c r="C10062" s="112"/>
      <c r="D10062" s="21">
        <f t="shared" si="262"/>
        <v>0</v>
      </c>
      <c r="E10062" s="24">
        <f t="shared" si="263"/>
        <v>0</v>
      </c>
      <c r="F10062" s="104"/>
      <c r="G10062" s="104"/>
      <c r="H10062" s="113"/>
      <c r="I10062" s="113"/>
      <c r="J10062" s="31"/>
      <c r="K10062" s="32"/>
      <c r="L10062" s="113"/>
      <c r="M10062" s="113"/>
      <c r="N10062" s="31"/>
      <c r="O10062" s="32"/>
      <c r="P10062" s="113"/>
      <c r="Q10062" s="113"/>
      <c r="R10062" s="31"/>
      <c r="S10062" s="32"/>
      <c r="T10062" s="113"/>
      <c r="U10062" s="113"/>
      <c r="V10062" s="31"/>
      <c r="W10062" s="32"/>
      <c r="X10062" s="113"/>
      <c r="Y10062" s="113"/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10"/>
      <c r="B10063" s="111"/>
      <c r="C10063" s="112"/>
      <c r="D10063" s="21">
        <f t="shared" si="262"/>
        <v>0</v>
      </c>
      <c r="E10063" s="24">
        <f t="shared" si="263"/>
        <v>0</v>
      </c>
      <c r="F10063" s="104"/>
      <c r="G10063" s="104"/>
      <c r="H10063" s="113"/>
      <c r="I10063" s="113"/>
      <c r="J10063" s="31"/>
      <c r="K10063" s="32"/>
      <c r="L10063" s="113"/>
      <c r="M10063" s="113"/>
      <c r="N10063" s="31"/>
      <c r="O10063" s="32"/>
      <c r="P10063" s="113"/>
      <c r="Q10063" s="113"/>
      <c r="R10063" s="31"/>
      <c r="S10063" s="32"/>
      <c r="T10063" s="113"/>
      <c r="U10063" s="113"/>
      <c r="V10063" s="31"/>
      <c r="W10063" s="32"/>
      <c r="X10063" s="113"/>
      <c r="Y10063" s="113"/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10"/>
      <c r="B10064" s="111"/>
      <c r="C10064" s="112"/>
      <c r="D10064" s="21">
        <f t="shared" si="262"/>
        <v>0</v>
      </c>
      <c r="E10064" s="24">
        <f t="shared" si="263"/>
        <v>0</v>
      </c>
      <c r="F10064" s="104"/>
      <c r="G10064" s="104"/>
      <c r="H10064" s="113"/>
      <c r="I10064" s="113"/>
      <c r="J10064" s="31"/>
      <c r="K10064" s="32"/>
      <c r="L10064" s="113"/>
      <c r="M10064" s="113"/>
      <c r="N10064" s="31"/>
      <c r="O10064" s="32"/>
      <c r="P10064" s="113"/>
      <c r="Q10064" s="113"/>
      <c r="R10064" s="31"/>
      <c r="S10064" s="32"/>
      <c r="T10064" s="113"/>
      <c r="U10064" s="113"/>
      <c r="V10064" s="31"/>
      <c r="W10064" s="32"/>
      <c r="X10064" s="113"/>
      <c r="Y10064" s="113"/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10"/>
      <c r="B10065" s="111"/>
      <c r="C10065" s="112"/>
      <c r="D10065" s="21">
        <f t="shared" si="262"/>
        <v>0</v>
      </c>
      <c r="E10065" s="24">
        <f t="shared" si="263"/>
        <v>0</v>
      </c>
      <c r="F10065" s="104"/>
      <c r="G10065" s="104"/>
      <c r="H10065" s="113"/>
      <c r="I10065" s="113"/>
      <c r="J10065" s="31"/>
      <c r="K10065" s="32"/>
      <c r="L10065" s="113"/>
      <c r="M10065" s="113"/>
      <c r="N10065" s="31"/>
      <c r="O10065" s="32"/>
      <c r="P10065" s="113"/>
      <c r="Q10065" s="113"/>
      <c r="R10065" s="31"/>
      <c r="S10065" s="32"/>
      <c r="T10065" s="113"/>
      <c r="U10065" s="113"/>
      <c r="V10065" s="31"/>
      <c r="W10065" s="32"/>
      <c r="X10065" s="113"/>
      <c r="Y10065" s="113"/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10"/>
      <c r="B10066" s="111"/>
      <c r="C10066" s="112"/>
      <c r="D10066" s="21">
        <f t="shared" si="262"/>
        <v>0</v>
      </c>
      <c r="E10066" s="24">
        <f t="shared" si="263"/>
        <v>0</v>
      </c>
      <c r="F10066" s="104"/>
      <c r="G10066" s="104"/>
      <c r="H10066" s="105"/>
      <c r="I10066" s="105"/>
      <c r="J10066" s="106"/>
      <c r="K10066" s="107"/>
      <c r="L10066" s="105"/>
      <c r="M10066" s="105"/>
      <c r="N10066" s="106"/>
      <c r="O10066" s="107"/>
      <c r="P10066" s="113"/>
      <c r="Q10066" s="113"/>
      <c r="R10066" s="106"/>
      <c r="S10066" s="107"/>
      <c r="T10066" s="105"/>
      <c r="U10066" s="105"/>
      <c r="V10066" s="106"/>
      <c r="W10066" s="107"/>
      <c r="X10066" s="105"/>
      <c r="Y10066" s="105"/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10"/>
      <c r="B10067" s="111"/>
      <c r="C10067" s="112"/>
      <c r="D10067" s="21">
        <f t="shared" si="262"/>
        <v>0</v>
      </c>
      <c r="E10067" s="24">
        <f t="shared" si="263"/>
        <v>0</v>
      </c>
      <c r="F10067" s="104"/>
      <c r="G10067" s="104"/>
      <c r="H10067" s="105"/>
      <c r="I10067" s="105"/>
      <c r="J10067" s="106"/>
      <c r="K10067" s="107"/>
      <c r="L10067" s="105"/>
      <c r="M10067" s="105"/>
      <c r="N10067" s="106"/>
      <c r="O10067" s="107"/>
      <c r="P10067" s="105"/>
      <c r="Q10067" s="105"/>
      <c r="R10067" s="106"/>
      <c r="S10067" s="107"/>
      <c r="T10067" s="105"/>
      <c r="U10067" s="105"/>
      <c r="V10067" s="106"/>
      <c r="W10067" s="107"/>
      <c r="X10067" s="105"/>
      <c r="Y10067" s="105"/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10"/>
      <c r="B10068" s="111"/>
      <c r="C10068" s="112"/>
      <c r="D10068" s="21">
        <f t="shared" si="262"/>
        <v>0</v>
      </c>
      <c r="E10068" s="24">
        <f t="shared" si="263"/>
        <v>0</v>
      </c>
      <c r="F10068" s="104"/>
      <c r="G10068" s="104"/>
      <c r="H10068" s="113"/>
      <c r="I10068" s="113"/>
      <c r="J10068" s="31"/>
      <c r="K10068" s="32"/>
      <c r="L10068" s="113"/>
      <c r="M10068" s="113"/>
      <c r="N10068" s="31"/>
      <c r="O10068" s="32"/>
      <c r="P10068" s="105"/>
      <c r="Q10068" s="105"/>
      <c r="R10068" s="31"/>
      <c r="S10068" s="32"/>
      <c r="T10068" s="113"/>
      <c r="U10068" s="113"/>
      <c r="V10068" s="31"/>
      <c r="W10068" s="32"/>
      <c r="X10068" s="113"/>
      <c r="Y10068" s="113"/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10"/>
      <c r="B10069" s="111"/>
      <c r="C10069" s="112"/>
      <c r="D10069" s="21">
        <f t="shared" si="262"/>
        <v>0</v>
      </c>
      <c r="E10069" s="24">
        <f t="shared" si="263"/>
        <v>0</v>
      </c>
      <c r="F10069" s="104"/>
      <c r="G10069" s="104"/>
      <c r="H10069" s="113"/>
      <c r="I10069" s="113"/>
      <c r="J10069" s="31"/>
      <c r="K10069" s="32"/>
      <c r="L10069" s="113"/>
      <c r="M10069" s="113"/>
      <c r="N10069" s="31"/>
      <c r="O10069" s="32"/>
      <c r="P10069" s="113"/>
      <c r="Q10069" s="113"/>
      <c r="R10069" s="31"/>
      <c r="S10069" s="32"/>
      <c r="T10069" s="113"/>
      <c r="U10069" s="113"/>
      <c r="V10069" s="31"/>
      <c r="W10069" s="32"/>
      <c r="X10069" s="113"/>
      <c r="Y10069" s="113"/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10"/>
      <c r="B10070" s="111"/>
      <c r="C10070" s="112"/>
      <c r="D10070" s="21">
        <f t="shared" si="262"/>
        <v>0</v>
      </c>
      <c r="E10070" s="24">
        <f t="shared" si="263"/>
        <v>0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10"/>
      <c r="B10071" s="111"/>
      <c r="C10071" s="112"/>
      <c r="D10071" s="21">
        <f t="shared" si="262"/>
        <v>0</v>
      </c>
      <c r="E10071" s="24">
        <f t="shared" si="263"/>
        <v>0</v>
      </c>
      <c r="F10071" s="104"/>
      <c r="G10071" s="104"/>
      <c r="H10071" s="113"/>
      <c r="I10071" s="113"/>
      <c r="J10071" s="31"/>
      <c r="K10071" s="32"/>
      <c r="L10071" s="113"/>
      <c r="M10071" s="113"/>
      <c r="N10071" s="31"/>
      <c r="O10071" s="32"/>
      <c r="P10071" s="113"/>
      <c r="Q10071" s="113"/>
      <c r="R10071" s="31"/>
      <c r="S10071" s="32"/>
      <c r="T10071" s="113"/>
      <c r="U10071" s="113"/>
      <c r="V10071" s="31"/>
      <c r="W10071" s="32"/>
      <c r="X10071" s="113"/>
      <c r="Y10071" s="113"/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10"/>
      <c r="B10072" s="111"/>
      <c r="C10072" s="112"/>
      <c r="D10072" s="21">
        <f t="shared" si="262"/>
        <v>0</v>
      </c>
      <c r="E10072" s="24">
        <f t="shared" si="263"/>
        <v>0</v>
      </c>
      <c r="F10072" s="104"/>
      <c r="G10072" s="104"/>
      <c r="H10072" s="105"/>
      <c r="I10072" s="105"/>
      <c r="J10072" s="106"/>
      <c r="K10072" s="107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10"/>
      <c r="B10073" s="111"/>
      <c r="C10073" s="112"/>
      <c r="D10073" s="21">
        <f t="shared" si="262"/>
        <v>0</v>
      </c>
      <c r="E10073" s="24">
        <f t="shared" si="263"/>
        <v>0</v>
      </c>
      <c r="F10073" s="104"/>
      <c r="G10073" s="104"/>
      <c r="H10073" s="113"/>
      <c r="I10073" s="113"/>
      <c r="J10073" s="31"/>
      <c r="K10073" s="32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10"/>
      <c r="B10074" s="111"/>
      <c r="C10074" s="112"/>
      <c r="D10074" s="21">
        <f t="shared" si="262"/>
        <v>0</v>
      </c>
      <c r="E10074" s="24">
        <f t="shared" si="263"/>
        <v>0</v>
      </c>
      <c r="F10074" s="104"/>
      <c r="G10074" s="104"/>
      <c r="H10074" s="105"/>
      <c r="I10074" s="105"/>
      <c r="J10074" s="106"/>
      <c r="K10074" s="107"/>
      <c r="L10074" s="105"/>
      <c r="M10074" s="105"/>
      <c r="N10074" s="106"/>
      <c r="O10074" s="107"/>
      <c r="P10074" s="113"/>
      <c r="Q10074" s="113"/>
      <c r="R10074" s="106"/>
      <c r="S10074" s="107"/>
      <c r="T10074" s="105"/>
      <c r="U10074" s="105"/>
      <c r="V10074" s="106"/>
      <c r="W10074" s="107"/>
      <c r="X10074" s="105"/>
      <c r="Y10074" s="105"/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10"/>
      <c r="B10075" s="111"/>
      <c r="C10075" s="112"/>
      <c r="D10075" s="21">
        <f t="shared" si="262"/>
        <v>0</v>
      </c>
      <c r="E10075" s="24">
        <f t="shared" si="263"/>
        <v>0</v>
      </c>
      <c r="F10075" s="104"/>
      <c r="G10075" s="104"/>
      <c r="H10075" s="105"/>
      <c r="I10075" s="105"/>
      <c r="J10075" s="106"/>
      <c r="K10075" s="107"/>
      <c r="L10075" s="105"/>
      <c r="M10075" s="105"/>
      <c r="N10075" s="106"/>
      <c r="O10075" s="107"/>
      <c r="P10075" s="105"/>
      <c r="Q10075" s="105"/>
      <c r="R10075" s="106"/>
      <c r="S10075" s="107"/>
      <c r="T10075" s="105"/>
      <c r="U10075" s="105"/>
      <c r="V10075" s="106"/>
      <c r="W10075" s="107"/>
      <c r="X10075" s="105"/>
      <c r="Y10075" s="105"/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10"/>
      <c r="B10076" s="111"/>
      <c r="C10076" s="112"/>
      <c r="D10076" s="21">
        <f t="shared" si="262"/>
        <v>0</v>
      </c>
      <c r="E10076" s="24">
        <f t="shared" si="263"/>
        <v>0</v>
      </c>
      <c r="F10076" s="104"/>
      <c r="G10076" s="104"/>
      <c r="H10076" s="105"/>
      <c r="I10076" s="105"/>
      <c r="J10076" s="106"/>
      <c r="K10076" s="107"/>
      <c r="L10076" s="105"/>
      <c r="M10076" s="105"/>
      <c r="N10076" s="106"/>
      <c r="O10076" s="107"/>
      <c r="P10076" s="105"/>
      <c r="Q10076" s="105"/>
      <c r="R10076" s="106"/>
      <c r="S10076" s="107"/>
      <c r="T10076" s="105"/>
      <c r="U10076" s="105"/>
      <c r="V10076" s="106"/>
      <c r="W10076" s="107"/>
      <c r="X10076" s="105"/>
      <c r="Y10076" s="105"/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10"/>
      <c r="B10077" s="111"/>
      <c r="C10077" s="112"/>
      <c r="D10077" s="21">
        <f t="shared" si="262"/>
        <v>0</v>
      </c>
      <c r="E10077" s="24">
        <f t="shared" si="263"/>
        <v>0</v>
      </c>
      <c r="F10077" s="104"/>
      <c r="G10077" s="104"/>
      <c r="H10077" s="113"/>
      <c r="I10077" s="113"/>
      <c r="J10077" s="31"/>
      <c r="K10077" s="32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10"/>
      <c r="B10078" s="111"/>
      <c r="C10078" s="112"/>
      <c r="D10078" s="21">
        <f t="shared" si="262"/>
        <v>0</v>
      </c>
      <c r="E10078" s="24">
        <f t="shared" si="263"/>
        <v>0</v>
      </c>
      <c r="F10078" s="104"/>
      <c r="G10078" s="104"/>
      <c r="H10078" s="105"/>
      <c r="I10078" s="105"/>
      <c r="J10078" s="106"/>
      <c r="K10078" s="107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10"/>
      <c r="B10079" s="111"/>
      <c r="C10079" s="112"/>
      <c r="D10079" s="21">
        <f t="shared" si="262"/>
        <v>0</v>
      </c>
      <c r="E10079" s="24">
        <f t="shared" si="263"/>
        <v>0</v>
      </c>
      <c r="F10079" s="104"/>
      <c r="G10079" s="104"/>
      <c r="H10079" s="105"/>
      <c r="I10079" s="105"/>
      <c r="J10079" s="106"/>
      <c r="K10079" s="107"/>
      <c r="L10079" s="105"/>
      <c r="M10079" s="105"/>
      <c r="N10079" s="106"/>
      <c r="O10079" s="107"/>
      <c r="P10079" s="105"/>
      <c r="Q10079" s="105"/>
      <c r="R10079" s="106"/>
      <c r="S10079" s="107"/>
      <c r="T10079" s="105"/>
      <c r="U10079" s="105"/>
      <c r="V10079" s="106"/>
      <c r="W10079" s="107"/>
      <c r="X10079" s="105"/>
      <c r="Y10079" s="105"/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10"/>
      <c r="B10080" s="111"/>
      <c r="C10080" s="112"/>
      <c r="D10080" s="21">
        <f t="shared" si="262"/>
        <v>0</v>
      </c>
      <c r="E10080" s="24">
        <f t="shared" si="263"/>
        <v>0</v>
      </c>
      <c r="F10080" s="104"/>
      <c r="G10080" s="104"/>
      <c r="H10080" s="105"/>
      <c r="I10080" s="105"/>
      <c r="J10080" s="106"/>
      <c r="K10080" s="107"/>
      <c r="L10080" s="105"/>
      <c r="M10080" s="105"/>
      <c r="N10080" s="106"/>
      <c r="O10080" s="107"/>
      <c r="P10080" s="105"/>
      <c r="Q10080" s="105"/>
      <c r="R10080" s="106"/>
      <c r="S10080" s="107"/>
      <c r="T10080" s="105"/>
      <c r="U10080" s="105"/>
      <c r="V10080" s="106"/>
      <c r="W10080" s="107"/>
      <c r="X10080" s="105"/>
      <c r="Y10080" s="105"/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10"/>
      <c r="B10081" s="111"/>
      <c r="C10081" s="112"/>
      <c r="D10081" s="21">
        <f t="shared" si="262"/>
        <v>0</v>
      </c>
      <c r="E10081" s="24">
        <f t="shared" si="263"/>
        <v>0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10"/>
      <c r="B10082" s="111"/>
      <c r="C10082" s="112"/>
      <c r="D10082" s="21">
        <f t="shared" si="262"/>
        <v>0</v>
      </c>
      <c r="E10082" s="24">
        <f t="shared" si="263"/>
        <v>0</v>
      </c>
      <c r="F10082" s="104"/>
      <c r="G10082" s="104"/>
      <c r="H10082" s="105"/>
      <c r="I10082" s="105"/>
      <c r="J10082" s="106"/>
      <c r="K10082" s="107"/>
      <c r="L10082" s="105"/>
      <c r="M10082" s="105"/>
      <c r="N10082" s="106"/>
      <c r="O10082" s="107"/>
      <c r="P10082" s="105"/>
      <c r="Q10082" s="105"/>
      <c r="R10082" s="106"/>
      <c r="S10082" s="107"/>
      <c r="T10082" s="105"/>
      <c r="U10082" s="105"/>
      <c r="V10082" s="106"/>
      <c r="W10082" s="107"/>
      <c r="X10082" s="105"/>
      <c r="Y10082" s="105"/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10"/>
      <c r="B10083" s="111"/>
      <c r="C10083" s="112"/>
      <c r="D10083" s="21">
        <f t="shared" si="262"/>
        <v>0</v>
      </c>
      <c r="E10083" s="24">
        <f t="shared" si="263"/>
        <v>0</v>
      </c>
      <c r="F10083" s="104"/>
      <c r="G10083" s="104"/>
      <c r="H10083" s="105"/>
      <c r="I10083" s="105"/>
      <c r="J10083" s="106"/>
      <c r="K10083" s="107"/>
      <c r="L10083" s="105"/>
      <c r="M10083" s="105"/>
      <c r="N10083" s="106"/>
      <c r="O10083" s="107"/>
      <c r="P10083" s="105"/>
      <c r="Q10083" s="105"/>
      <c r="R10083" s="106"/>
      <c r="S10083" s="107"/>
      <c r="T10083" s="105"/>
      <c r="U10083" s="105"/>
      <c r="V10083" s="106"/>
      <c r="W10083" s="107"/>
      <c r="X10083" s="105"/>
      <c r="Y10083" s="105"/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10"/>
      <c r="B10084" s="111"/>
      <c r="C10084" s="112"/>
      <c r="D10084" s="21">
        <f t="shared" si="262"/>
        <v>0</v>
      </c>
      <c r="E10084" s="24">
        <f t="shared" si="263"/>
        <v>0</v>
      </c>
      <c r="F10084" s="104"/>
      <c r="G10084" s="104"/>
      <c r="H10084" s="113"/>
      <c r="I10084" s="113"/>
      <c r="J10084" s="31"/>
      <c r="K10084" s="32"/>
      <c r="L10084" s="113"/>
      <c r="M10084" s="113"/>
      <c r="N10084" s="31"/>
      <c r="O10084" s="32"/>
      <c r="P10084" s="105"/>
      <c r="Q10084" s="105"/>
      <c r="R10084" s="31"/>
      <c r="S10084" s="32"/>
      <c r="T10084" s="113"/>
      <c r="U10084" s="113"/>
      <c r="V10084" s="31"/>
      <c r="W10084" s="32"/>
      <c r="X10084" s="113"/>
      <c r="Y10084" s="113"/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10"/>
      <c r="B10085" s="111"/>
      <c r="C10085" s="112"/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104"/>
      <c r="G10085" s="104"/>
      <c r="H10085" s="113"/>
      <c r="I10085" s="113"/>
      <c r="J10085" s="31"/>
      <c r="K10085" s="32"/>
      <c r="L10085" s="113"/>
      <c r="M10085" s="113"/>
      <c r="N10085" s="31"/>
      <c r="O10085" s="32"/>
      <c r="P10085" s="113"/>
      <c r="Q10085" s="113"/>
      <c r="R10085" s="31"/>
      <c r="S10085" s="32"/>
      <c r="T10085" s="113"/>
      <c r="U10085" s="113"/>
      <c r="V10085" s="31"/>
      <c r="W10085" s="32"/>
      <c r="X10085" s="113"/>
      <c r="Y10085" s="113"/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10"/>
      <c r="B10086" s="111"/>
      <c r="C10086" s="112"/>
      <c r="D10086" s="21">
        <f t="shared" si="264"/>
        <v>0</v>
      </c>
      <c r="E10086" s="24">
        <f t="shared" si="265"/>
        <v>0</v>
      </c>
      <c r="F10086" s="104"/>
      <c r="G10086" s="104"/>
      <c r="H10086" s="105"/>
      <c r="I10086" s="105"/>
      <c r="J10086" s="106"/>
      <c r="K10086" s="107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10"/>
      <c r="B10087" s="111"/>
      <c r="C10087" s="112"/>
      <c r="D10087" s="21">
        <f t="shared" si="264"/>
        <v>0</v>
      </c>
      <c r="E10087" s="24">
        <f t="shared" si="265"/>
        <v>0</v>
      </c>
      <c r="F10087" s="104"/>
      <c r="G10087" s="104"/>
      <c r="H10087" s="105"/>
      <c r="I10087" s="105"/>
      <c r="J10087" s="106"/>
      <c r="K10087" s="107"/>
      <c r="L10087" s="105"/>
      <c r="M10087" s="105"/>
      <c r="N10087" s="106"/>
      <c r="O10087" s="107"/>
      <c r="P10087" s="105"/>
      <c r="Q10087" s="105"/>
      <c r="R10087" s="106"/>
      <c r="S10087" s="107"/>
      <c r="T10087" s="105"/>
      <c r="U10087" s="105"/>
      <c r="V10087" s="106"/>
      <c r="W10087" s="107"/>
      <c r="X10087" s="105"/>
      <c r="Y10087" s="105"/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10"/>
      <c r="B10088" s="111"/>
      <c r="C10088" s="112"/>
      <c r="D10088" s="21">
        <f t="shared" si="264"/>
        <v>0</v>
      </c>
      <c r="E10088" s="24">
        <f t="shared" si="265"/>
        <v>0</v>
      </c>
      <c r="F10088" s="104"/>
      <c r="G10088" s="104"/>
      <c r="H10088" s="105"/>
      <c r="I10088" s="105"/>
      <c r="J10088" s="106"/>
      <c r="K10088" s="107"/>
      <c r="L10088" s="105"/>
      <c r="M10088" s="105"/>
      <c r="N10088" s="106"/>
      <c r="O10088" s="107"/>
      <c r="P10088" s="105"/>
      <c r="Q10088" s="105"/>
      <c r="R10088" s="106"/>
      <c r="S10088" s="107"/>
      <c r="T10088" s="105"/>
      <c r="U10088" s="105"/>
      <c r="V10088" s="106"/>
      <c r="W10088" s="107"/>
      <c r="X10088" s="105"/>
      <c r="Y10088" s="105"/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10"/>
      <c r="B10089" s="111"/>
      <c r="C10089" s="112"/>
      <c r="D10089" s="21">
        <f t="shared" si="264"/>
        <v>0</v>
      </c>
      <c r="E10089" s="24">
        <f t="shared" si="26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10"/>
      <c r="B10090" s="111"/>
      <c r="C10090" s="112"/>
      <c r="D10090" s="21">
        <f t="shared" si="264"/>
        <v>0</v>
      </c>
      <c r="E10090" s="24">
        <f t="shared" si="265"/>
        <v>0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10"/>
      <c r="B10091" s="111"/>
      <c r="C10091" s="112"/>
      <c r="D10091" s="21">
        <f t="shared" si="264"/>
        <v>0</v>
      </c>
      <c r="E10091" s="24">
        <f t="shared" si="265"/>
        <v>0</v>
      </c>
      <c r="F10091" s="104"/>
      <c r="G10091" s="104"/>
      <c r="H10091" s="105"/>
      <c r="I10091" s="105"/>
      <c r="J10091" s="106"/>
      <c r="K10091" s="107"/>
      <c r="L10091" s="105"/>
      <c r="M10091" s="105"/>
      <c r="N10091" s="106"/>
      <c r="O10091" s="107"/>
      <c r="P10091" s="105"/>
      <c r="Q10091" s="105"/>
      <c r="R10091" s="106"/>
      <c r="S10091" s="107"/>
      <c r="T10091" s="105"/>
      <c r="U10091" s="105"/>
      <c r="V10091" s="106"/>
      <c r="W10091" s="107"/>
      <c r="X10091" s="105"/>
      <c r="Y10091" s="105"/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10"/>
      <c r="B10092" s="111"/>
      <c r="C10092" s="112"/>
      <c r="D10092" s="21">
        <f t="shared" si="264"/>
        <v>0</v>
      </c>
      <c r="E10092" s="24">
        <f t="shared" si="26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10"/>
      <c r="B10093" s="111"/>
      <c r="C10093" s="112"/>
      <c r="D10093" s="21">
        <f t="shared" si="264"/>
        <v>0</v>
      </c>
      <c r="E10093" s="24">
        <f t="shared" si="265"/>
        <v>0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/>
      <c r="Y10093" s="105"/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10"/>
      <c r="B10094" s="111"/>
      <c r="C10094" s="112"/>
      <c r="D10094" s="21">
        <f t="shared" si="264"/>
        <v>0</v>
      </c>
      <c r="E10094" s="24">
        <f t="shared" si="265"/>
        <v>0</v>
      </c>
      <c r="F10094" s="104"/>
      <c r="G10094" s="104"/>
      <c r="H10094" s="113"/>
      <c r="I10094" s="113"/>
      <c r="J10094" s="31"/>
      <c r="K10094" s="32"/>
      <c r="L10094" s="113"/>
      <c r="M10094" s="113"/>
      <c r="N10094" s="31"/>
      <c r="O10094" s="32"/>
      <c r="P10094" s="105"/>
      <c r="Q10094" s="105"/>
      <c r="R10094" s="31"/>
      <c r="S10094" s="32"/>
      <c r="T10094" s="113"/>
      <c r="U10094" s="113"/>
      <c r="V10094" s="31"/>
      <c r="W10094" s="32"/>
      <c r="X10094" s="113"/>
      <c r="Y10094" s="113"/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10"/>
      <c r="B10095" s="111"/>
      <c r="C10095" s="112"/>
      <c r="D10095" s="21">
        <f t="shared" si="264"/>
        <v>0</v>
      </c>
      <c r="E10095" s="24">
        <f t="shared" si="265"/>
        <v>0</v>
      </c>
      <c r="F10095" s="104"/>
      <c r="G10095" s="104"/>
      <c r="H10095" s="113"/>
      <c r="I10095" s="113"/>
      <c r="J10095" s="31"/>
      <c r="K10095" s="32"/>
      <c r="L10095" s="113"/>
      <c r="M10095" s="113"/>
      <c r="N10095" s="31"/>
      <c r="O10095" s="32"/>
      <c r="P10095" s="113"/>
      <c r="Q10095" s="113"/>
      <c r="R10095" s="31"/>
      <c r="S10095" s="32"/>
      <c r="T10095" s="113"/>
      <c r="U10095" s="113"/>
      <c r="V10095" s="31"/>
      <c r="W10095" s="32"/>
      <c r="X10095" s="113"/>
      <c r="Y10095" s="113"/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10"/>
      <c r="B10096" s="111"/>
      <c r="C10096" s="112"/>
      <c r="D10096" s="21">
        <f t="shared" si="264"/>
        <v>0</v>
      </c>
      <c r="E10096" s="24">
        <f t="shared" si="26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10"/>
      <c r="B10097" s="111"/>
      <c r="C10097" s="112"/>
      <c r="D10097" s="21">
        <f t="shared" si="264"/>
        <v>0</v>
      </c>
      <c r="E10097" s="24">
        <f t="shared" si="26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10"/>
      <c r="B10098" s="111"/>
      <c r="C10098" s="112"/>
      <c r="D10098" s="21">
        <f t="shared" si="264"/>
        <v>0</v>
      </c>
      <c r="E10098" s="24">
        <f t="shared" si="26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10"/>
      <c r="B10099" s="111"/>
      <c r="C10099" s="112"/>
      <c r="D10099" s="21">
        <f t="shared" si="264"/>
        <v>0</v>
      </c>
      <c r="E10099" s="24">
        <f t="shared" si="26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10"/>
      <c r="B10100" s="111"/>
      <c r="C10100" s="112"/>
      <c r="D10100" s="21">
        <f t="shared" si="264"/>
        <v>0</v>
      </c>
      <c r="E10100" s="24">
        <f t="shared" si="265"/>
        <v>0</v>
      </c>
      <c r="F10100" s="104"/>
      <c r="G10100" s="104"/>
      <c r="H10100" s="113"/>
      <c r="I10100" s="113"/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10"/>
      <c r="B10101" s="111"/>
      <c r="C10101" s="112"/>
      <c r="D10101" s="21">
        <f t="shared" si="264"/>
        <v>0</v>
      </c>
      <c r="E10101" s="24">
        <f t="shared" si="265"/>
        <v>0</v>
      </c>
      <c r="F10101" s="104"/>
      <c r="G10101" s="104"/>
      <c r="H10101" s="113"/>
      <c r="I10101" s="113"/>
      <c r="J10101" s="31"/>
      <c r="K10101" s="32"/>
      <c r="L10101" s="113"/>
      <c r="M10101" s="113"/>
      <c r="N10101" s="31"/>
      <c r="O10101" s="32"/>
      <c r="P10101" s="113"/>
      <c r="Q10101" s="113"/>
      <c r="R10101" s="31"/>
      <c r="S10101" s="32"/>
      <c r="T10101" s="113"/>
      <c r="U10101" s="113"/>
      <c r="V10101" s="31"/>
      <c r="W10101" s="32"/>
      <c r="X10101" s="113"/>
      <c r="Y10101" s="113"/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10"/>
      <c r="B10102" s="111"/>
      <c r="C10102" s="112"/>
      <c r="D10102" s="21">
        <f t="shared" si="264"/>
        <v>0</v>
      </c>
      <c r="E10102" s="24">
        <f t="shared" si="26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10"/>
      <c r="B10103" s="111"/>
      <c r="C10103" s="112"/>
      <c r="D10103" s="21">
        <f t="shared" si="264"/>
        <v>0</v>
      </c>
      <c r="E10103" s="24">
        <f t="shared" si="265"/>
        <v>0</v>
      </c>
      <c r="F10103" s="104"/>
      <c r="G10103" s="104"/>
      <c r="H10103" s="105"/>
      <c r="I10103" s="105"/>
      <c r="J10103" s="106"/>
      <c r="K10103" s="107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10"/>
      <c r="B10104" s="111"/>
      <c r="C10104" s="112"/>
      <c r="D10104" s="21">
        <f t="shared" si="264"/>
        <v>0</v>
      </c>
      <c r="E10104" s="24">
        <f t="shared" si="265"/>
        <v>0</v>
      </c>
      <c r="F10104" s="104"/>
      <c r="G10104" s="104"/>
      <c r="H10104" s="113"/>
      <c r="I10104" s="113"/>
      <c r="J10104" s="31"/>
      <c r="K10104" s="32"/>
      <c r="L10104" s="113"/>
      <c r="M10104" s="113"/>
      <c r="N10104" s="31"/>
      <c r="O10104" s="32"/>
      <c r="P10104" s="105"/>
      <c r="Q10104" s="105"/>
      <c r="R10104" s="31"/>
      <c r="S10104" s="32"/>
      <c r="T10104" s="113"/>
      <c r="U10104" s="113"/>
      <c r="V10104" s="31"/>
      <c r="W10104" s="32"/>
      <c r="X10104" s="113"/>
      <c r="Y10104" s="113"/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10"/>
      <c r="B10105" s="111"/>
      <c r="C10105" s="112"/>
      <c r="D10105" s="21">
        <f t="shared" si="264"/>
        <v>0</v>
      </c>
      <c r="E10105" s="24">
        <f t="shared" si="265"/>
        <v>0</v>
      </c>
      <c r="F10105" s="104"/>
      <c r="G10105" s="104"/>
      <c r="H10105" s="113"/>
      <c r="I10105" s="113"/>
      <c r="J10105" s="31"/>
      <c r="K10105" s="32"/>
      <c r="L10105" s="113"/>
      <c r="M10105" s="113"/>
      <c r="N10105" s="31"/>
      <c r="O10105" s="32"/>
      <c r="P10105" s="113"/>
      <c r="Q10105" s="113"/>
      <c r="R10105" s="31"/>
      <c r="S10105" s="32"/>
      <c r="T10105" s="113"/>
      <c r="U10105" s="113"/>
      <c r="V10105" s="31"/>
      <c r="W10105" s="32"/>
      <c r="X10105" s="113"/>
      <c r="Y10105" s="113"/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10"/>
      <c r="B10106" s="111"/>
      <c r="C10106" s="112"/>
      <c r="D10106" s="21">
        <f t="shared" si="264"/>
        <v>0</v>
      </c>
      <c r="E10106" s="24">
        <f t="shared" si="265"/>
        <v>0</v>
      </c>
      <c r="F10106" s="104"/>
      <c r="G10106" s="104"/>
      <c r="H10106" s="113"/>
      <c r="I10106" s="113"/>
      <c r="J10106" s="31"/>
      <c r="K10106" s="32"/>
      <c r="L10106" s="113"/>
      <c r="M10106" s="113"/>
      <c r="N10106" s="31"/>
      <c r="O10106" s="32"/>
      <c r="P10106" s="113"/>
      <c r="Q10106" s="113"/>
      <c r="R10106" s="31"/>
      <c r="S10106" s="32"/>
      <c r="T10106" s="113"/>
      <c r="U10106" s="113"/>
      <c r="V10106" s="31"/>
      <c r="W10106" s="32"/>
      <c r="X10106" s="113"/>
      <c r="Y10106" s="113"/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10"/>
      <c r="B10107" s="111"/>
      <c r="C10107" s="112"/>
      <c r="D10107" s="21">
        <f t="shared" si="264"/>
        <v>0</v>
      </c>
      <c r="E10107" s="24">
        <f t="shared" si="265"/>
        <v>0</v>
      </c>
      <c r="F10107" s="104"/>
      <c r="G10107" s="104"/>
      <c r="H10107" s="105"/>
      <c r="I10107" s="105"/>
      <c r="J10107" s="106"/>
      <c r="K10107" s="107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/>
      <c r="Y10107" s="105"/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10"/>
      <c r="B10108" s="111"/>
      <c r="C10108" s="112"/>
      <c r="D10108" s="21">
        <f t="shared" si="264"/>
        <v>0</v>
      </c>
      <c r="E10108" s="24">
        <f t="shared" si="265"/>
        <v>0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/>
      <c r="U10108" s="105"/>
      <c r="V10108" s="106"/>
      <c r="W10108" s="107"/>
      <c r="X10108" s="105"/>
      <c r="Y10108" s="105"/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10"/>
      <c r="B10109" s="111"/>
      <c r="C10109" s="112"/>
      <c r="D10109" s="21">
        <f t="shared" si="264"/>
        <v>0</v>
      </c>
      <c r="E10109" s="24">
        <f t="shared" si="265"/>
        <v>0</v>
      </c>
      <c r="F10109" s="104"/>
      <c r="G10109" s="104"/>
      <c r="H10109" s="113"/>
      <c r="I10109" s="113"/>
      <c r="J10109" s="31"/>
      <c r="K10109" s="32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10"/>
      <c r="B10110" s="111"/>
      <c r="C10110" s="112"/>
      <c r="D10110" s="21">
        <f t="shared" si="264"/>
        <v>0</v>
      </c>
      <c r="E10110" s="24">
        <f t="shared" si="265"/>
        <v>0</v>
      </c>
      <c r="F10110" s="104"/>
      <c r="G10110" s="104"/>
      <c r="H10110" s="113"/>
      <c r="I10110" s="113"/>
      <c r="J10110" s="31"/>
      <c r="K10110" s="32"/>
      <c r="L10110" s="113"/>
      <c r="M10110" s="113"/>
      <c r="N10110" s="31"/>
      <c r="O10110" s="32"/>
      <c r="P10110" s="113"/>
      <c r="Q10110" s="113"/>
      <c r="R10110" s="31"/>
      <c r="S10110" s="32"/>
      <c r="T10110" s="113"/>
      <c r="U10110" s="113"/>
      <c r="V10110" s="31"/>
      <c r="W10110" s="32"/>
      <c r="X10110" s="113"/>
      <c r="Y10110" s="113"/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10"/>
      <c r="B10111" s="111"/>
      <c r="C10111" s="112"/>
      <c r="D10111" s="21">
        <f t="shared" si="264"/>
        <v>0</v>
      </c>
      <c r="E10111" s="24">
        <f t="shared" si="265"/>
        <v>0</v>
      </c>
      <c r="F10111" s="104"/>
      <c r="G10111" s="104"/>
      <c r="H10111" s="113"/>
      <c r="I10111" s="113"/>
      <c r="J10111" s="31"/>
      <c r="K10111" s="32"/>
      <c r="L10111" s="113"/>
      <c r="M10111" s="113"/>
      <c r="N10111" s="31"/>
      <c r="O10111" s="32"/>
      <c r="P10111" s="113"/>
      <c r="Q10111" s="113"/>
      <c r="R10111" s="31"/>
      <c r="S10111" s="32"/>
      <c r="T10111" s="113"/>
      <c r="U10111" s="113"/>
      <c r="V10111" s="31"/>
      <c r="W10111" s="32"/>
      <c r="X10111" s="113"/>
      <c r="Y10111" s="113"/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10"/>
      <c r="B10112" s="111"/>
      <c r="C10112" s="112"/>
      <c r="D10112" s="21">
        <f t="shared" si="264"/>
        <v>0</v>
      </c>
      <c r="E10112" s="24">
        <f t="shared" si="265"/>
        <v>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10"/>
      <c r="B10113" s="111"/>
      <c r="C10113" s="112"/>
      <c r="D10113" s="21">
        <f t="shared" si="264"/>
        <v>0</v>
      </c>
      <c r="E10113" s="24">
        <f t="shared" si="265"/>
        <v>0</v>
      </c>
      <c r="F10113" s="104"/>
      <c r="G10113" s="104"/>
      <c r="H10113" s="105"/>
      <c r="I10113" s="105"/>
      <c r="J10113" s="106"/>
      <c r="K10113" s="107"/>
      <c r="L10113" s="105"/>
      <c r="M10113" s="105"/>
      <c r="N10113" s="106"/>
      <c r="O10113" s="107"/>
      <c r="P10113" s="113"/>
      <c r="Q10113" s="113"/>
      <c r="R10113" s="106"/>
      <c r="S10113" s="107"/>
      <c r="T10113" s="105"/>
      <c r="U10113" s="105"/>
      <c r="V10113" s="106"/>
      <c r="W10113" s="107"/>
      <c r="X10113" s="105"/>
      <c r="Y10113" s="105"/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10"/>
      <c r="B10114" s="111"/>
      <c r="C10114" s="112"/>
      <c r="D10114" s="21">
        <f t="shared" si="264"/>
        <v>0</v>
      </c>
      <c r="E10114" s="24">
        <f t="shared" si="26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10"/>
      <c r="B10115" s="111"/>
      <c r="C10115" s="112"/>
      <c r="D10115" s="21">
        <f t="shared" si="264"/>
        <v>0</v>
      </c>
      <c r="E10115" s="24">
        <f t="shared" si="265"/>
        <v>0</v>
      </c>
      <c r="F10115" s="104"/>
      <c r="G10115" s="104"/>
      <c r="H10115" s="113"/>
      <c r="I10115" s="113"/>
      <c r="J10115" s="31"/>
      <c r="K10115" s="32"/>
      <c r="L10115" s="113"/>
      <c r="M10115" s="113"/>
      <c r="N10115" s="31"/>
      <c r="O10115" s="32"/>
      <c r="P10115" s="105"/>
      <c r="Q10115" s="105"/>
      <c r="R10115" s="31"/>
      <c r="S10115" s="32"/>
      <c r="T10115" s="113"/>
      <c r="U10115" s="113"/>
      <c r="V10115" s="31"/>
      <c r="W10115" s="32"/>
      <c r="X10115" s="113"/>
      <c r="Y10115" s="113"/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10"/>
      <c r="B10116" s="111"/>
      <c r="C10116" s="112"/>
      <c r="D10116" s="21">
        <f t="shared" si="264"/>
        <v>0</v>
      </c>
      <c r="E10116" s="24">
        <f t="shared" si="265"/>
        <v>0</v>
      </c>
      <c r="F10116" s="104"/>
      <c r="G10116" s="104"/>
      <c r="H10116" s="113"/>
      <c r="I10116" s="113"/>
      <c r="J10116" s="31"/>
      <c r="K10116" s="32"/>
      <c r="L10116" s="113"/>
      <c r="M10116" s="113"/>
      <c r="N10116" s="31"/>
      <c r="O10116" s="32"/>
      <c r="P10116" s="113"/>
      <c r="Q10116" s="113"/>
      <c r="R10116" s="31"/>
      <c r="S10116" s="32"/>
      <c r="T10116" s="113"/>
      <c r="U10116" s="113"/>
      <c r="V10116" s="31"/>
      <c r="W10116" s="32"/>
      <c r="X10116" s="113"/>
      <c r="Y10116" s="113"/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10"/>
      <c r="B10117" s="111"/>
      <c r="C10117" s="112"/>
      <c r="D10117" s="21">
        <f t="shared" si="264"/>
        <v>0</v>
      </c>
      <c r="E10117" s="24">
        <f t="shared" si="265"/>
        <v>0</v>
      </c>
      <c r="F10117" s="104"/>
      <c r="G10117" s="104"/>
      <c r="H10117" s="113"/>
      <c r="I10117" s="113"/>
      <c r="J10117" s="31"/>
      <c r="K10117" s="32"/>
      <c r="L10117" s="113"/>
      <c r="M10117" s="113"/>
      <c r="N10117" s="31"/>
      <c r="O10117" s="32"/>
      <c r="P10117" s="113"/>
      <c r="Q10117" s="113"/>
      <c r="R10117" s="31"/>
      <c r="S10117" s="32"/>
      <c r="T10117" s="113"/>
      <c r="U10117" s="113"/>
      <c r="V10117" s="31"/>
      <c r="W10117" s="32"/>
      <c r="X10117" s="113"/>
      <c r="Y10117" s="113"/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10"/>
      <c r="B10118" s="111"/>
      <c r="C10118" s="112"/>
      <c r="D10118" s="21">
        <f t="shared" si="264"/>
        <v>0</v>
      </c>
      <c r="E10118" s="24">
        <f t="shared" si="265"/>
        <v>0</v>
      </c>
      <c r="F10118" s="104"/>
      <c r="G10118" s="104"/>
      <c r="H10118" s="105"/>
      <c r="I10118" s="105"/>
      <c r="J10118" s="106"/>
      <c r="K10118" s="107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10"/>
      <c r="B10119" s="111"/>
      <c r="C10119" s="112"/>
      <c r="D10119" s="21">
        <f t="shared" si="264"/>
        <v>0</v>
      </c>
      <c r="E10119" s="24">
        <f t="shared" si="265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10"/>
      <c r="B10120" s="111"/>
      <c r="C10120" s="112"/>
      <c r="D10120" s="21">
        <f t="shared" si="264"/>
        <v>0</v>
      </c>
      <c r="E10120" s="24">
        <f t="shared" si="265"/>
        <v>0</v>
      </c>
      <c r="F10120" s="104"/>
      <c r="G10120" s="104"/>
      <c r="H10120" s="105"/>
      <c r="I10120" s="105"/>
      <c r="J10120" s="106"/>
      <c r="K10120" s="107"/>
      <c r="L10120" s="105"/>
      <c r="M10120" s="105"/>
      <c r="N10120" s="106"/>
      <c r="O10120" s="107"/>
      <c r="P10120" s="105"/>
      <c r="Q10120" s="105"/>
      <c r="R10120" s="106"/>
      <c r="S10120" s="107"/>
      <c r="T10120" s="105"/>
      <c r="U10120" s="105"/>
      <c r="V10120" s="106"/>
      <c r="W10120" s="107"/>
      <c r="X10120" s="105"/>
      <c r="Y10120" s="105"/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10"/>
      <c r="B10121" s="111"/>
      <c r="C10121" s="112"/>
      <c r="D10121" s="21">
        <f t="shared" si="264"/>
        <v>0</v>
      </c>
      <c r="E10121" s="24">
        <f t="shared" si="265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/>
      <c r="Q10121" s="105"/>
      <c r="R10121" s="106"/>
      <c r="S10121" s="107"/>
      <c r="T10121" s="105"/>
      <c r="U10121" s="105"/>
      <c r="V10121" s="106"/>
      <c r="W10121" s="107"/>
      <c r="X10121" s="105"/>
      <c r="Y10121" s="105"/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10"/>
      <c r="B10122" s="111"/>
      <c r="C10122" s="112"/>
      <c r="D10122" s="21">
        <f t="shared" si="264"/>
        <v>0</v>
      </c>
      <c r="E10122" s="24">
        <f t="shared" si="265"/>
        <v>0</v>
      </c>
      <c r="F10122" s="104"/>
      <c r="G10122" s="104"/>
      <c r="H10122" s="113"/>
      <c r="I10122" s="113"/>
      <c r="J10122" s="31"/>
      <c r="K10122" s="32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10"/>
      <c r="B10123" s="111"/>
      <c r="C10123" s="112"/>
      <c r="D10123" s="21">
        <f t="shared" si="264"/>
        <v>0</v>
      </c>
      <c r="E10123" s="24">
        <f t="shared" si="265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10"/>
      <c r="B10124" s="111"/>
      <c r="C10124" s="112"/>
      <c r="D10124" s="21">
        <f t="shared" si="264"/>
        <v>0</v>
      </c>
      <c r="E10124" s="24">
        <f t="shared" si="265"/>
        <v>0</v>
      </c>
      <c r="F10124" s="104"/>
      <c r="G10124" s="104"/>
      <c r="H10124" s="105"/>
      <c r="I10124" s="105"/>
      <c r="J10124" s="106"/>
      <c r="K10124" s="107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10"/>
      <c r="B10125" s="111"/>
      <c r="C10125" s="112"/>
      <c r="D10125" s="21">
        <f t="shared" si="264"/>
        <v>0</v>
      </c>
      <c r="E10125" s="24">
        <f t="shared" si="265"/>
        <v>0</v>
      </c>
      <c r="F10125" s="104"/>
      <c r="G10125" s="104"/>
      <c r="H10125" s="113"/>
      <c r="I10125" s="113"/>
      <c r="J10125" s="31"/>
      <c r="K10125" s="32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10"/>
      <c r="B10126" s="111"/>
      <c r="C10126" s="112"/>
      <c r="D10126" s="21">
        <f t="shared" si="264"/>
        <v>0</v>
      </c>
      <c r="E10126" s="24">
        <f t="shared" si="265"/>
        <v>0</v>
      </c>
      <c r="F10126" s="104"/>
      <c r="G10126" s="104"/>
      <c r="H10126" s="105"/>
      <c r="I10126" s="105"/>
      <c r="J10126" s="106"/>
      <c r="K10126" s="107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10"/>
      <c r="B10127" s="111"/>
      <c r="C10127" s="112"/>
      <c r="D10127" s="21">
        <f t="shared" si="264"/>
        <v>0</v>
      </c>
      <c r="E10127" s="24">
        <f t="shared" si="265"/>
        <v>0</v>
      </c>
      <c r="F10127" s="104"/>
      <c r="G10127" s="104"/>
      <c r="H10127" s="113"/>
      <c r="I10127" s="113"/>
      <c r="J10127" s="31"/>
      <c r="K10127" s="32"/>
      <c r="L10127" s="113"/>
      <c r="M10127" s="113"/>
      <c r="N10127" s="31"/>
      <c r="O10127" s="32"/>
      <c r="P10127" s="105"/>
      <c r="Q10127" s="105"/>
      <c r="R10127" s="31"/>
      <c r="S10127" s="32"/>
      <c r="T10127" s="113"/>
      <c r="U10127" s="113"/>
      <c r="V10127" s="31"/>
      <c r="W10127" s="32"/>
      <c r="X10127" s="113"/>
      <c r="Y10127" s="113"/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10"/>
      <c r="B10128" s="111"/>
      <c r="C10128" s="112"/>
      <c r="D10128" s="21">
        <f t="shared" si="264"/>
        <v>0</v>
      </c>
      <c r="E10128" s="24">
        <f t="shared" si="265"/>
        <v>0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/>
      <c r="S10128" s="32"/>
      <c r="T10128" s="113"/>
      <c r="U10128" s="113"/>
      <c r="V10128" s="31"/>
      <c r="W10128" s="32"/>
      <c r="X10128" s="113"/>
      <c r="Y10128" s="113"/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10"/>
      <c r="B10129" s="111"/>
      <c r="C10129" s="112"/>
      <c r="D10129" s="21">
        <f t="shared" si="264"/>
        <v>0</v>
      </c>
      <c r="E10129" s="24">
        <f t="shared" si="265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10"/>
      <c r="B10130" s="111"/>
      <c r="C10130" s="112"/>
      <c r="D10130" s="21">
        <f t="shared" si="264"/>
        <v>0</v>
      </c>
      <c r="E10130" s="24">
        <f t="shared" si="265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10"/>
      <c r="B10131" s="111"/>
      <c r="C10131" s="112"/>
      <c r="D10131" s="21">
        <f t="shared" si="264"/>
        <v>0</v>
      </c>
      <c r="E10131" s="24">
        <f t="shared" si="265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10"/>
      <c r="B10132" s="111"/>
      <c r="C10132" s="112"/>
      <c r="D10132" s="21">
        <f t="shared" si="264"/>
        <v>0</v>
      </c>
      <c r="E10132" s="24">
        <f t="shared" si="265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10"/>
      <c r="B10133" s="111"/>
      <c r="C10133" s="112"/>
      <c r="D10133" s="21">
        <f t="shared" si="264"/>
        <v>0</v>
      </c>
      <c r="E10133" s="24">
        <f t="shared" si="265"/>
        <v>0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10"/>
      <c r="B10134" s="111"/>
      <c r="C10134" s="112"/>
      <c r="D10134" s="21">
        <f t="shared" si="264"/>
        <v>0</v>
      </c>
      <c r="E10134" s="24">
        <f t="shared" si="265"/>
        <v>0</v>
      </c>
      <c r="F10134" s="104"/>
      <c r="G10134" s="104"/>
      <c r="H10134" s="105"/>
      <c r="I10134" s="105"/>
      <c r="J10134" s="106"/>
      <c r="K10134" s="107"/>
      <c r="L10134" s="105"/>
      <c r="M10134" s="105"/>
      <c r="N10134" s="106"/>
      <c r="O10134" s="107"/>
      <c r="P10134" s="113"/>
      <c r="Q10134" s="113"/>
      <c r="R10134" s="106"/>
      <c r="S10134" s="107"/>
      <c r="T10134" s="105"/>
      <c r="U10134" s="105"/>
      <c r="V10134" s="106"/>
      <c r="W10134" s="107"/>
      <c r="X10134" s="105"/>
      <c r="Y10134" s="105"/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10"/>
      <c r="B10135" s="111"/>
      <c r="C10135" s="112"/>
      <c r="D10135" s="21">
        <f t="shared" si="264"/>
        <v>0</v>
      </c>
      <c r="E10135" s="24">
        <f t="shared" si="265"/>
        <v>0</v>
      </c>
      <c r="F10135" s="104"/>
      <c r="G10135" s="104"/>
      <c r="H10135" s="113"/>
      <c r="I10135" s="113"/>
      <c r="J10135" s="31"/>
      <c r="K10135" s="32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10"/>
      <c r="B10136" s="111"/>
      <c r="C10136" s="112"/>
      <c r="D10136" s="21">
        <f t="shared" si="264"/>
        <v>0</v>
      </c>
      <c r="E10136" s="24">
        <f t="shared" si="265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10"/>
      <c r="B10137" s="111"/>
      <c r="C10137" s="112"/>
      <c r="D10137" s="21">
        <f t="shared" si="264"/>
        <v>0</v>
      </c>
      <c r="E10137" s="24">
        <f t="shared" si="265"/>
        <v>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10"/>
      <c r="B10138" s="111"/>
      <c r="C10138" s="112"/>
      <c r="D10138" s="21">
        <f t="shared" si="264"/>
        <v>0</v>
      </c>
      <c r="E10138" s="24">
        <f t="shared" si="265"/>
        <v>0</v>
      </c>
      <c r="F10138" s="104"/>
      <c r="G10138" s="104"/>
      <c r="H10138" s="113"/>
      <c r="I10138" s="113"/>
      <c r="J10138" s="31"/>
      <c r="K10138" s="32"/>
      <c r="L10138" s="113"/>
      <c r="M10138" s="113"/>
      <c r="N10138" s="31"/>
      <c r="O10138" s="32"/>
      <c r="P10138" s="113"/>
      <c r="Q10138" s="113"/>
      <c r="R10138" s="31"/>
      <c r="S10138" s="32"/>
      <c r="T10138" s="113"/>
      <c r="U10138" s="113"/>
      <c r="V10138" s="31"/>
      <c r="W10138" s="32"/>
      <c r="X10138" s="113"/>
      <c r="Y10138" s="113"/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10"/>
      <c r="B10139" s="111"/>
      <c r="C10139" s="112"/>
      <c r="D10139" s="21">
        <f t="shared" si="264"/>
        <v>0</v>
      </c>
      <c r="E10139" s="24">
        <f t="shared" si="265"/>
        <v>0</v>
      </c>
      <c r="F10139" s="104"/>
      <c r="G10139" s="104"/>
      <c r="H10139" s="105"/>
      <c r="I10139" s="105"/>
      <c r="J10139" s="106"/>
      <c r="K10139" s="107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10"/>
      <c r="B10140" s="111"/>
      <c r="C10140" s="112"/>
      <c r="D10140" s="21">
        <f t="shared" si="264"/>
        <v>0</v>
      </c>
      <c r="E10140" s="24">
        <f t="shared" si="265"/>
        <v>0</v>
      </c>
      <c r="F10140" s="104"/>
      <c r="G10140" s="104"/>
      <c r="H10140" s="113"/>
      <c r="I10140" s="113"/>
      <c r="J10140" s="31"/>
      <c r="K10140" s="32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10"/>
      <c r="B10141" s="111"/>
      <c r="C10141" s="112"/>
      <c r="D10141" s="21">
        <f t="shared" si="264"/>
        <v>0</v>
      </c>
      <c r="E10141" s="24">
        <f t="shared" si="265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10"/>
      <c r="B10142" s="111"/>
      <c r="C10142" s="112"/>
      <c r="D10142" s="21">
        <f t="shared" si="264"/>
        <v>0</v>
      </c>
      <c r="E10142" s="24">
        <f t="shared" si="265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10"/>
      <c r="B10143" s="111"/>
      <c r="C10143" s="112"/>
      <c r="D10143" s="21">
        <f t="shared" si="264"/>
        <v>0</v>
      </c>
      <c r="E10143" s="24">
        <f t="shared" si="265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10"/>
      <c r="B10144" s="111"/>
      <c r="C10144" s="112"/>
      <c r="D10144" s="21">
        <f t="shared" si="264"/>
        <v>0</v>
      </c>
      <c r="E10144" s="24">
        <f t="shared" si="265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/>
      <c r="U10144" s="113"/>
      <c r="V10144" s="31"/>
      <c r="W10144" s="32"/>
      <c r="X10144" s="113"/>
      <c r="Y10144" s="113"/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10"/>
      <c r="B10145" s="111"/>
      <c r="C10145" s="112"/>
      <c r="D10145" s="21">
        <f t="shared" si="264"/>
        <v>0</v>
      </c>
      <c r="E10145" s="24">
        <f t="shared" si="265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10"/>
      <c r="B10146" s="111"/>
      <c r="C10146" s="112"/>
      <c r="D10146" s="21">
        <f t="shared" si="264"/>
        <v>0</v>
      </c>
      <c r="E10146" s="24">
        <f t="shared" si="265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10"/>
      <c r="B10147" s="111"/>
      <c r="C10147" s="112"/>
      <c r="D10147" s="21">
        <f t="shared" si="264"/>
        <v>0</v>
      </c>
      <c r="E10147" s="24">
        <f t="shared" si="265"/>
        <v>0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/>
      <c r="U10147" s="113"/>
      <c r="V10147" s="31"/>
      <c r="W10147" s="32"/>
      <c r="X10147" s="113"/>
      <c r="Y10147" s="113"/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10"/>
      <c r="B10148" s="111"/>
      <c r="C10148" s="112"/>
      <c r="D10148" s="21">
        <f t="shared" si="264"/>
        <v>0</v>
      </c>
      <c r="E10148" s="24">
        <f t="shared" si="265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10"/>
      <c r="B10149" s="111"/>
      <c r="C10149" s="112"/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10"/>
      <c r="B10150" s="111"/>
      <c r="C10150" s="112"/>
      <c r="D10150" s="21">
        <f t="shared" si="266"/>
        <v>0</v>
      </c>
      <c r="E10150" s="24">
        <f t="shared" si="267"/>
        <v>0</v>
      </c>
      <c r="F10150" s="104"/>
      <c r="G10150" s="104"/>
      <c r="H10150" s="105"/>
      <c r="I10150" s="105"/>
      <c r="J10150" s="106"/>
      <c r="K10150" s="107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10"/>
      <c r="B10151" s="111"/>
      <c r="C10151" s="112"/>
      <c r="D10151" s="21">
        <f t="shared" si="266"/>
        <v>0</v>
      </c>
      <c r="E10151" s="24">
        <f t="shared" si="267"/>
        <v>0</v>
      </c>
      <c r="F10151" s="104"/>
      <c r="G10151" s="104"/>
      <c r="H10151" s="113"/>
      <c r="I10151" s="113"/>
      <c r="J10151" s="31"/>
      <c r="K10151" s="32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10"/>
      <c r="B10152" s="111"/>
      <c r="C10152" s="112"/>
      <c r="D10152" s="21">
        <f t="shared" si="266"/>
        <v>0</v>
      </c>
      <c r="E10152" s="24">
        <f t="shared" si="267"/>
        <v>0</v>
      </c>
      <c r="F10152" s="104"/>
      <c r="G10152" s="104"/>
      <c r="H10152" s="105"/>
      <c r="I10152" s="105"/>
      <c r="J10152" s="106"/>
      <c r="K10152" s="107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10"/>
      <c r="B10153" s="111"/>
      <c r="C10153" s="112"/>
      <c r="D10153" s="21">
        <f t="shared" si="266"/>
        <v>0</v>
      </c>
      <c r="E10153" s="24">
        <f t="shared" si="267"/>
        <v>0</v>
      </c>
      <c r="F10153" s="104"/>
      <c r="G10153" s="104"/>
      <c r="H10153" s="113"/>
      <c r="I10153" s="113"/>
      <c r="J10153" s="31"/>
      <c r="K10153" s="32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10"/>
      <c r="B10154" s="111"/>
      <c r="C10154" s="112"/>
      <c r="D10154" s="21">
        <f t="shared" si="266"/>
        <v>0</v>
      </c>
      <c r="E10154" s="24">
        <f t="shared" si="267"/>
        <v>0</v>
      </c>
      <c r="F10154" s="104"/>
      <c r="G10154" s="104"/>
      <c r="H10154" s="113"/>
      <c r="I10154" s="113"/>
      <c r="J10154" s="31"/>
      <c r="K10154" s="32"/>
      <c r="L10154" s="113"/>
      <c r="M10154" s="113"/>
      <c r="N10154" s="31"/>
      <c r="O10154" s="32"/>
      <c r="P10154" s="113"/>
      <c r="Q10154" s="113"/>
      <c r="R10154" s="31"/>
      <c r="S10154" s="32"/>
      <c r="T10154" s="113"/>
      <c r="U10154" s="113"/>
      <c r="V10154" s="31"/>
      <c r="W10154" s="32"/>
      <c r="X10154" s="113"/>
      <c r="Y10154" s="113"/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10"/>
      <c r="B10155" s="111"/>
      <c r="C10155" s="112"/>
      <c r="D10155" s="21">
        <f t="shared" si="266"/>
        <v>0</v>
      </c>
      <c r="E10155" s="24">
        <f t="shared" si="26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10"/>
      <c r="B10156" s="111"/>
      <c r="C10156" s="112"/>
      <c r="D10156" s="21">
        <f t="shared" si="266"/>
        <v>0</v>
      </c>
      <c r="E10156" s="24">
        <f t="shared" si="26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10"/>
      <c r="B10157" s="111"/>
      <c r="C10157" s="112"/>
      <c r="D10157" s="21">
        <f t="shared" si="266"/>
        <v>0</v>
      </c>
      <c r="E10157" s="24">
        <f t="shared" si="267"/>
        <v>0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10"/>
      <c r="B10158" s="111"/>
      <c r="C10158" s="112"/>
      <c r="D10158" s="21">
        <f t="shared" si="266"/>
        <v>0</v>
      </c>
      <c r="E10158" s="24">
        <f t="shared" si="267"/>
        <v>0</v>
      </c>
      <c r="F10158" s="104"/>
      <c r="G10158" s="104"/>
      <c r="H10158" s="113"/>
      <c r="I10158" s="113"/>
      <c r="J10158" s="31"/>
      <c r="K10158" s="32"/>
      <c r="L10158" s="113"/>
      <c r="M10158" s="113"/>
      <c r="N10158" s="31"/>
      <c r="O10158" s="32"/>
      <c r="P10158" s="113"/>
      <c r="Q10158" s="113"/>
      <c r="R10158" s="31"/>
      <c r="S10158" s="32"/>
      <c r="T10158" s="113"/>
      <c r="U10158" s="113"/>
      <c r="V10158" s="31"/>
      <c r="W10158" s="32"/>
      <c r="X10158" s="113"/>
      <c r="Y10158" s="113"/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10"/>
      <c r="B10159" s="111"/>
      <c r="C10159" s="112"/>
      <c r="D10159" s="21">
        <f t="shared" si="266"/>
        <v>0</v>
      </c>
      <c r="E10159" s="24">
        <f t="shared" si="267"/>
        <v>0</v>
      </c>
      <c r="F10159" s="104"/>
      <c r="G10159" s="104"/>
      <c r="H10159" s="105"/>
      <c r="I10159" s="105"/>
      <c r="J10159" s="106"/>
      <c r="K10159" s="107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10"/>
      <c r="B10160" s="111"/>
      <c r="C10160" s="112"/>
      <c r="D10160" s="21">
        <f t="shared" si="266"/>
        <v>0</v>
      </c>
      <c r="E10160" s="24">
        <f t="shared" si="26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10"/>
      <c r="B10161" s="111"/>
      <c r="C10161" s="112"/>
      <c r="D10161" s="21">
        <f t="shared" si="266"/>
        <v>0</v>
      </c>
      <c r="E10161" s="24">
        <f t="shared" si="267"/>
        <v>0</v>
      </c>
      <c r="F10161" s="104"/>
      <c r="G10161" s="104"/>
      <c r="H10161" s="105"/>
      <c r="I10161" s="105"/>
      <c r="J10161" s="106"/>
      <c r="K10161" s="107"/>
      <c r="L10161" s="105"/>
      <c r="M10161" s="105"/>
      <c r="N10161" s="106"/>
      <c r="O10161" s="107"/>
      <c r="P10161" s="105"/>
      <c r="Q10161" s="105"/>
      <c r="R10161" s="106"/>
      <c r="S10161" s="107"/>
      <c r="T10161" s="105"/>
      <c r="U10161" s="105"/>
      <c r="V10161" s="106"/>
      <c r="W10161" s="107"/>
      <c r="X10161" s="105"/>
      <c r="Y10161" s="105"/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10"/>
      <c r="B10162" s="111"/>
      <c r="C10162" s="112"/>
      <c r="D10162" s="21">
        <f t="shared" si="266"/>
        <v>0</v>
      </c>
      <c r="E10162" s="24">
        <f t="shared" si="26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10"/>
      <c r="B10163" s="111"/>
      <c r="C10163" s="112"/>
      <c r="D10163" s="21">
        <f t="shared" si="266"/>
        <v>0</v>
      </c>
      <c r="E10163" s="24">
        <f t="shared" si="26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10"/>
      <c r="B10164" s="111"/>
      <c r="C10164" s="112"/>
      <c r="D10164" s="21">
        <f t="shared" si="266"/>
        <v>0</v>
      </c>
      <c r="E10164" s="24">
        <f t="shared" si="267"/>
        <v>0</v>
      </c>
      <c r="F10164" s="104"/>
      <c r="G10164" s="104"/>
      <c r="H10164" s="113"/>
      <c r="I10164" s="113"/>
      <c r="J10164" s="31"/>
      <c r="K10164" s="32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10"/>
      <c r="B10165" s="111"/>
      <c r="C10165" s="112"/>
      <c r="D10165" s="21">
        <f t="shared" si="266"/>
        <v>0</v>
      </c>
      <c r="E10165" s="24">
        <f t="shared" si="267"/>
        <v>0</v>
      </c>
      <c r="F10165" s="104"/>
      <c r="G10165" s="104"/>
      <c r="H10165" s="105"/>
      <c r="I10165" s="105"/>
      <c r="J10165" s="106"/>
      <c r="K10165" s="107"/>
      <c r="L10165" s="105"/>
      <c r="M10165" s="105"/>
      <c r="N10165" s="106"/>
      <c r="O10165" s="107"/>
      <c r="P10165" s="113"/>
      <c r="Q10165" s="113"/>
      <c r="R10165" s="106"/>
      <c r="S10165" s="107"/>
      <c r="T10165" s="105"/>
      <c r="U10165" s="105"/>
      <c r="V10165" s="106"/>
      <c r="W10165" s="107"/>
      <c r="X10165" s="105"/>
      <c r="Y10165" s="105"/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10"/>
      <c r="B10166" s="111"/>
      <c r="C10166" s="112"/>
      <c r="D10166" s="21">
        <f t="shared" si="266"/>
        <v>0</v>
      </c>
      <c r="E10166" s="24">
        <f t="shared" si="26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10"/>
      <c r="B10167" s="111"/>
      <c r="C10167" s="112"/>
      <c r="D10167" s="21">
        <f t="shared" si="266"/>
        <v>0</v>
      </c>
      <c r="E10167" s="24">
        <f t="shared" si="26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10"/>
      <c r="B10168" s="111"/>
      <c r="C10168" s="112"/>
      <c r="D10168" s="21">
        <f t="shared" si="266"/>
        <v>0</v>
      </c>
      <c r="E10168" s="24">
        <f t="shared" si="26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10"/>
      <c r="B10169" s="111"/>
      <c r="C10169" s="112"/>
      <c r="D10169" s="21">
        <f t="shared" si="266"/>
        <v>0</v>
      </c>
      <c r="E10169" s="24">
        <f t="shared" si="267"/>
        <v>0</v>
      </c>
      <c r="F10169" s="104"/>
      <c r="G10169" s="104"/>
      <c r="H10169" s="113"/>
      <c r="I10169" s="113"/>
      <c r="J10169" s="31"/>
      <c r="K10169" s="32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10"/>
      <c r="B10170" s="111"/>
      <c r="C10170" s="112"/>
      <c r="D10170" s="21">
        <f t="shared" si="266"/>
        <v>0</v>
      </c>
      <c r="E10170" s="24">
        <f t="shared" si="267"/>
        <v>0</v>
      </c>
      <c r="F10170" s="104"/>
      <c r="G10170" s="104"/>
      <c r="H10170" s="113"/>
      <c r="I10170" s="113"/>
      <c r="J10170" s="31"/>
      <c r="K10170" s="32"/>
      <c r="L10170" s="113"/>
      <c r="M10170" s="113"/>
      <c r="N10170" s="31"/>
      <c r="O10170" s="32"/>
      <c r="P10170" s="113"/>
      <c r="Q10170" s="113"/>
      <c r="R10170" s="31"/>
      <c r="S10170" s="32"/>
      <c r="T10170" s="113"/>
      <c r="U10170" s="113"/>
      <c r="V10170" s="31"/>
      <c r="W10170" s="32"/>
      <c r="X10170" s="113"/>
      <c r="Y10170" s="113"/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10"/>
      <c r="B10171" s="111"/>
      <c r="C10171" s="112"/>
      <c r="D10171" s="21">
        <f t="shared" si="266"/>
        <v>0</v>
      </c>
      <c r="E10171" s="24">
        <f t="shared" si="26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10"/>
      <c r="B10172" s="111"/>
      <c r="C10172" s="112"/>
      <c r="D10172" s="21">
        <f t="shared" si="266"/>
        <v>0</v>
      </c>
      <c r="E10172" s="24">
        <f t="shared" si="26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10"/>
      <c r="B10173" s="111"/>
      <c r="C10173" s="112"/>
      <c r="D10173" s="21">
        <f t="shared" si="266"/>
        <v>0</v>
      </c>
      <c r="E10173" s="24">
        <f t="shared" si="26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10"/>
      <c r="B10174" s="111"/>
      <c r="C10174" s="112"/>
      <c r="D10174" s="21">
        <f t="shared" si="266"/>
        <v>0</v>
      </c>
      <c r="E10174" s="24">
        <f t="shared" si="26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10"/>
      <c r="B10175" s="111"/>
      <c r="C10175" s="112"/>
      <c r="D10175" s="21">
        <f t="shared" si="266"/>
        <v>0</v>
      </c>
      <c r="E10175" s="24">
        <f t="shared" si="26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10"/>
      <c r="B10176" s="111"/>
      <c r="C10176" s="112"/>
      <c r="D10176" s="21">
        <f t="shared" si="266"/>
        <v>0</v>
      </c>
      <c r="E10176" s="24">
        <f t="shared" si="26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10"/>
      <c r="B10177" s="111"/>
      <c r="C10177" s="112"/>
      <c r="D10177" s="21">
        <f t="shared" si="266"/>
        <v>0</v>
      </c>
      <c r="E10177" s="24">
        <f t="shared" si="26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10"/>
      <c r="B10178" s="111"/>
      <c r="C10178" s="112"/>
      <c r="D10178" s="21">
        <f t="shared" si="266"/>
        <v>0</v>
      </c>
      <c r="E10178" s="24">
        <f t="shared" si="26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10"/>
      <c r="B10179" s="111"/>
      <c r="C10179" s="112"/>
      <c r="D10179" s="21">
        <f t="shared" si="266"/>
        <v>0</v>
      </c>
      <c r="E10179" s="24">
        <f t="shared" si="267"/>
        <v>0</v>
      </c>
      <c r="F10179" s="104"/>
      <c r="G10179" s="104"/>
      <c r="H10179" s="105"/>
      <c r="I10179" s="105"/>
      <c r="J10179" s="106"/>
      <c r="K10179" s="107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10"/>
      <c r="B10180" s="111"/>
      <c r="C10180" s="112"/>
      <c r="D10180" s="21">
        <f t="shared" si="266"/>
        <v>0</v>
      </c>
      <c r="E10180" s="24">
        <f t="shared" si="267"/>
        <v>0</v>
      </c>
      <c r="F10180" s="104"/>
      <c r="G10180" s="104"/>
      <c r="H10180" s="113"/>
      <c r="I10180" s="113"/>
      <c r="J10180" s="31"/>
      <c r="K10180" s="32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10"/>
      <c r="B10181" s="111"/>
      <c r="C10181" s="112"/>
      <c r="D10181" s="21">
        <f t="shared" si="266"/>
        <v>0</v>
      </c>
      <c r="E10181" s="24">
        <f t="shared" si="267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10"/>
      <c r="B10182" s="111"/>
      <c r="C10182" s="112"/>
      <c r="D10182" s="21">
        <f t="shared" si="266"/>
        <v>0</v>
      </c>
      <c r="E10182" s="24">
        <f t="shared" si="267"/>
        <v>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10"/>
      <c r="B10183" s="111"/>
      <c r="C10183" s="112"/>
      <c r="D10183" s="21">
        <f t="shared" si="266"/>
        <v>0</v>
      </c>
      <c r="E10183" s="24">
        <f t="shared" si="267"/>
        <v>0</v>
      </c>
      <c r="F10183" s="104"/>
      <c r="G10183" s="104"/>
      <c r="H10183" s="113"/>
      <c r="I10183" s="113"/>
      <c r="J10183" s="31"/>
      <c r="K10183" s="32"/>
      <c r="L10183" s="113"/>
      <c r="M10183" s="113"/>
      <c r="N10183" s="31"/>
      <c r="O10183" s="32"/>
      <c r="P10183" s="113"/>
      <c r="Q10183" s="113"/>
      <c r="R10183" s="31"/>
      <c r="S10183" s="32"/>
      <c r="T10183" s="113"/>
      <c r="U10183" s="113"/>
      <c r="V10183" s="31"/>
      <c r="W10183" s="32"/>
      <c r="X10183" s="113"/>
      <c r="Y10183" s="113"/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10"/>
      <c r="B10184" s="111"/>
      <c r="C10184" s="112"/>
      <c r="D10184" s="21">
        <f t="shared" si="266"/>
        <v>0</v>
      </c>
      <c r="E10184" s="24">
        <f t="shared" si="267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10"/>
      <c r="B10185" s="111"/>
      <c r="C10185" s="112"/>
      <c r="D10185" s="21">
        <f t="shared" si="266"/>
        <v>0</v>
      </c>
      <c r="E10185" s="24">
        <f t="shared" si="267"/>
        <v>0</v>
      </c>
      <c r="F10185" s="104"/>
      <c r="G10185" s="104"/>
      <c r="H10185" s="105"/>
      <c r="I10185" s="105"/>
      <c r="J10185" s="106"/>
      <c r="K10185" s="107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10"/>
      <c r="B10186" s="111"/>
      <c r="C10186" s="112"/>
      <c r="D10186" s="21">
        <f t="shared" si="266"/>
        <v>0</v>
      </c>
      <c r="E10186" s="24">
        <f t="shared" si="267"/>
        <v>0</v>
      </c>
      <c r="F10186" s="104"/>
      <c r="G10186" s="104"/>
      <c r="H10186" s="113"/>
      <c r="I10186" s="113"/>
      <c r="J10186" s="31"/>
      <c r="K10186" s="32"/>
      <c r="L10186" s="113"/>
      <c r="M10186" s="113"/>
      <c r="N10186" s="31"/>
      <c r="O10186" s="32"/>
      <c r="P10186" s="105"/>
      <c r="Q10186" s="105"/>
      <c r="R10186" s="31"/>
      <c r="S10186" s="32"/>
      <c r="T10186" s="113"/>
      <c r="U10186" s="113"/>
      <c r="V10186" s="31"/>
      <c r="W10186" s="32"/>
      <c r="X10186" s="113"/>
      <c r="Y10186" s="113"/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10"/>
      <c r="B10187" s="111"/>
      <c r="C10187" s="112"/>
      <c r="D10187" s="21">
        <f t="shared" si="266"/>
        <v>0</v>
      </c>
      <c r="E10187" s="24">
        <f t="shared" si="267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10"/>
      <c r="B10188" s="111"/>
      <c r="C10188" s="112"/>
      <c r="D10188" s="21">
        <f t="shared" si="266"/>
        <v>0</v>
      </c>
      <c r="E10188" s="24">
        <f t="shared" si="267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10"/>
      <c r="B10189" s="111"/>
      <c r="C10189" s="112"/>
      <c r="D10189" s="21">
        <f t="shared" si="266"/>
        <v>0</v>
      </c>
      <c r="E10189" s="24">
        <f t="shared" si="267"/>
        <v>0</v>
      </c>
      <c r="F10189" s="104"/>
      <c r="G10189" s="104"/>
      <c r="H10189" s="105"/>
      <c r="I10189" s="105"/>
      <c r="J10189" s="106"/>
      <c r="K10189" s="107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10"/>
      <c r="B10190" s="111"/>
      <c r="C10190" s="112"/>
      <c r="D10190" s="21">
        <f t="shared" si="266"/>
        <v>0</v>
      </c>
      <c r="E10190" s="24">
        <f t="shared" si="267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10"/>
      <c r="B10191" s="111"/>
      <c r="C10191" s="112"/>
      <c r="D10191" s="21">
        <f t="shared" si="266"/>
        <v>0</v>
      </c>
      <c r="E10191" s="24">
        <f t="shared" si="267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10"/>
      <c r="B10192" s="111"/>
      <c r="C10192" s="112"/>
      <c r="D10192" s="21">
        <f t="shared" si="266"/>
        <v>0</v>
      </c>
      <c r="E10192" s="24">
        <f t="shared" si="267"/>
        <v>0</v>
      </c>
      <c r="F10192" s="104"/>
      <c r="G10192" s="104"/>
      <c r="H10192" s="113"/>
      <c r="I10192" s="113"/>
      <c r="J10192" s="31"/>
      <c r="K10192" s="32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10"/>
      <c r="B10193" s="111"/>
      <c r="C10193" s="112"/>
      <c r="D10193" s="21">
        <f t="shared" si="266"/>
        <v>0</v>
      </c>
      <c r="E10193" s="24">
        <f t="shared" si="267"/>
        <v>0</v>
      </c>
      <c r="F10193" s="104"/>
      <c r="G10193" s="104"/>
      <c r="H10193" s="113"/>
      <c r="I10193" s="113"/>
      <c r="J10193" s="31"/>
      <c r="K10193" s="32"/>
      <c r="L10193" s="113"/>
      <c r="M10193" s="113"/>
      <c r="N10193" s="31"/>
      <c r="O10193" s="32"/>
      <c r="P10193" s="113"/>
      <c r="Q10193" s="113"/>
      <c r="R10193" s="31"/>
      <c r="S10193" s="32"/>
      <c r="T10193" s="113"/>
      <c r="U10193" s="113"/>
      <c r="V10193" s="31"/>
      <c r="W10193" s="32"/>
      <c r="X10193" s="113"/>
      <c r="Y10193" s="113"/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10"/>
      <c r="B10194" s="111"/>
      <c r="C10194" s="112"/>
      <c r="D10194" s="21">
        <f t="shared" si="266"/>
        <v>0</v>
      </c>
      <c r="E10194" s="24">
        <f t="shared" si="267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10"/>
      <c r="B10195" s="111"/>
      <c r="C10195" s="112"/>
      <c r="D10195" s="21">
        <f t="shared" si="266"/>
        <v>0</v>
      </c>
      <c r="E10195" s="24">
        <f t="shared" si="267"/>
        <v>0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/>
      <c r="O10195" s="32"/>
      <c r="P10195" s="113"/>
      <c r="Q10195" s="113"/>
      <c r="R10195" s="31"/>
      <c r="S10195" s="32"/>
      <c r="T10195" s="113"/>
      <c r="U10195" s="113"/>
      <c r="V10195" s="31"/>
      <c r="W10195" s="32"/>
      <c r="X10195" s="113"/>
      <c r="Y10195" s="113"/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10"/>
      <c r="B10196" s="111"/>
      <c r="C10196" s="112"/>
      <c r="D10196" s="21">
        <f t="shared" si="266"/>
        <v>0</v>
      </c>
      <c r="E10196" s="24">
        <f t="shared" si="267"/>
        <v>0</v>
      </c>
      <c r="F10196" s="104"/>
      <c r="G10196" s="104"/>
      <c r="H10196" s="113"/>
      <c r="I10196" s="113"/>
      <c r="J10196" s="31"/>
      <c r="K10196" s="32"/>
      <c r="L10196" s="113"/>
      <c r="M10196" s="113"/>
      <c r="N10196" s="31"/>
      <c r="O10196" s="32"/>
      <c r="P10196" s="113"/>
      <c r="Q10196" s="113"/>
      <c r="R10196" s="31"/>
      <c r="S10196" s="32"/>
      <c r="T10196" s="113"/>
      <c r="U10196" s="113"/>
      <c r="V10196" s="31"/>
      <c r="W10196" s="32"/>
      <c r="X10196" s="113"/>
      <c r="Y10196" s="113"/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10"/>
      <c r="B10197" s="111"/>
      <c r="C10197" s="112"/>
      <c r="D10197" s="21">
        <f t="shared" si="266"/>
        <v>0</v>
      </c>
      <c r="E10197" s="24">
        <f t="shared" si="267"/>
        <v>0</v>
      </c>
      <c r="F10197" s="104"/>
      <c r="G10197" s="104"/>
      <c r="H10197" s="113"/>
      <c r="I10197" s="113"/>
      <c r="J10197" s="31"/>
      <c r="K10197" s="32"/>
      <c r="L10197" s="113"/>
      <c r="M10197" s="113"/>
      <c r="N10197" s="31"/>
      <c r="O10197" s="32"/>
      <c r="P10197" s="113"/>
      <c r="Q10197" s="113"/>
      <c r="R10197" s="31"/>
      <c r="S10197" s="32"/>
      <c r="T10197" s="113"/>
      <c r="U10197" s="113"/>
      <c r="V10197" s="31"/>
      <c r="W10197" s="32"/>
      <c r="X10197" s="113"/>
      <c r="Y10197" s="113"/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10"/>
      <c r="B10198" s="111"/>
      <c r="C10198" s="112"/>
      <c r="D10198" s="21">
        <f t="shared" si="266"/>
        <v>0</v>
      </c>
      <c r="E10198" s="24">
        <f t="shared" si="267"/>
        <v>0</v>
      </c>
      <c r="F10198" s="104"/>
      <c r="G10198" s="104"/>
      <c r="H10198" s="113"/>
      <c r="I10198" s="113"/>
      <c r="J10198" s="31"/>
      <c r="K10198" s="32"/>
      <c r="L10198" s="113"/>
      <c r="M10198" s="113"/>
      <c r="N10198" s="31"/>
      <c r="O10198" s="32"/>
      <c r="P10198" s="113"/>
      <c r="Q10198" s="113"/>
      <c r="R10198" s="31"/>
      <c r="S10198" s="32"/>
      <c r="T10198" s="113"/>
      <c r="U10198" s="113"/>
      <c r="V10198" s="31"/>
      <c r="W10198" s="32"/>
      <c r="X10198" s="113"/>
      <c r="Y10198" s="113"/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10"/>
      <c r="B10199" s="111"/>
      <c r="C10199" s="112"/>
      <c r="D10199" s="21">
        <f t="shared" si="266"/>
        <v>0</v>
      </c>
      <c r="E10199" s="24">
        <f t="shared" si="267"/>
        <v>0</v>
      </c>
      <c r="F10199" s="104"/>
      <c r="G10199" s="104"/>
      <c r="H10199" s="113"/>
      <c r="I10199" s="113"/>
      <c r="J10199" s="31"/>
      <c r="K10199" s="32"/>
      <c r="L10199" s="113"/>
      <c r="M10199" s="113"/>
      <c r="N10199" s="31"/>
      <c r="O10199" s="32"/>
      <c r="P10199" s="113"/>
      <c r="Q10199" s="113"/>
      <c r="R10199" s="31"/>
      <c r="S10199" s="32"/>
      <c r="T10199" s="113"/>
      <c r="U10199" s="113"/>
      <c r="V10199" s="31"/>
      <c r="W10199" s="32"/>
      <c r="X10199" s="113"/>
      <c r="Y10199" s="113"/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10"/>
      <c r="B10200" s="111"/>
      <c r="C10200" s="112"/>
      <c r="D10200" s="21">
        <f t="shared" si="266"/>
        <v>0</v>
      </c>
      <c r="E10200" s="24">
        <f t="shared" si="267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10"/>
      <c r="B10201" s="111"/>
      <c r="C10201" s="112"/>
      <c r="D10201" s="21">
        <f t="shared" si="266"/>
        <v>0</v>
      </c>
      <c r="E10201" s="24">
        <f t="shared" si="267"/>
        <v>0</v>
      </c>
      <c r="F10201" s="104"/>
      <c r="G10201" s="104"/>
      <c r="H10201" s="113"/>
      <c r="I10201" s="113"/>
      <c r="J10201" s="31"/>
      <c r="K10201" s="32"/>
      <c r="L10201" s="113"/>
      <c r="M10201" s="113"/>
      <c r="N10201" s="31"/>
      <c r="O10201" s="32"/>
      <c r="P10201" s="113"/>
      <c r="Q10201" s="113"/>
      <c r="R10201" s="31"/>
      <c r="S10201" s="32"/>
      <c r="T10201" s="113"/>
      <c r="U10201" s="113"/>
      <c r="V10201" s="31"/>
      <c r="W10201" s="32"/>
      <c r="X10201" s="113"/>
      <c r="Y10201" s="113"/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10"/>
      <c r="B10202" s="111"/>
      <c r="C10202" s="112"/>
      <c r="D10202" s="21">
        <f t="shared" si="266"/>
        <v>0</v>
      </c>
      <c r="E10202" s="24">
        <f t="shared" si="267"/>
        <v>0</v>
      </c>
      <c r="F10202" s="104"/>
      <c r="G10202" s="104"/>
      <c r="H10202" s="113"/>
      <c r="I10202" s="113"/>
      <c r="J10202" s="31"/>
      <c r="K10202" s="32"/>
      <c r="L10202" s="113"/>
      <c r="M10202" s="113"/>
      <c r="N10202" s="31"/>
      <c r="O10202" s="32"/>
      <c r="P10202" s="113"/>
      <c r="Q10202" s="113"/>
      <c r="R10202" s="31"/>
      <c r="S10202" s="32"/>
      <c r="T10202" s="113"/>
      <c r="U10202" s="113"/>
      <c r="V10202" s="31"/>
      <c r="W10202" s="32"/>
      <c r="X10202" s="113"/>
      <c r="Y10202" s="113"/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10"/>
      <c r="B10203" s="111"/>
      <c r="C10203" s="112"/>
      <c r="D10203" s="21">
        <f t="shared" si="266"/>
        <v>0</v>
      </c>
      <c r="E10203" s="24">
        <f t="shared" si="267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10"/>
      <c r="B10204" s="111"/>
      <c r="C10204" s="112"/>
      <c r="D10204" s="21">
        <f t="shared" si="266"/>
        <v>0</v>
      </c>
      <c r="E10204" s="24">
        <f t="shared" si="267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10"/>
      <c r="B10205" s="111"/>
      <c r="C10205" s="112"/>
      <c r="D10205" s="21">
        <f t="shared" si="266"/>
        <v>0</v>
      </c>
      <c r="E10205" s="24">
        <f t="shared" si="267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10"/>
      <c r="B10206" s="111"/>
      <c r="C10206" s="112"/>
      <c r="D10206" s="21">
        <f t="shared" si="266"/>
        <v>0</v>
      </c>
      <c r="E10206" s="24">
        <f t="shared" si="267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10"/>
      <c r="B10207" s="111"/>
      <c r="C10207" s="112"/>
      <c r="D10207" s="21">
        <f t="shared" si="266"/>
        <v>0</v>
      </c>
      <c r="E10207" s="24">
        <f t="shared" si="267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10"/>
      <c r="B10208" s="111"/>
      <c r="C10208" s="112"/>
      <c r="D10208" s="21">
        <f t="shared" si="266"/>
        <v>0</v>
      </c>
      <c r="E10208" s="24">
        <f t="shared" si="267"/>
        <v>0</v>
      </c>
      <c r="F10208" s="104"/>
      <c r="G10208" s="104"/>
      <c r="H10208" s="113"/>
      <c r="I10208" s="113"/>
      <c r="J10208" s="31"/>
      <c r="K10208" s="32"/>
      <c r="L10208" s="113"/>
      <c r="M10208" s="113"/>
      <c r="N10208" s="31"/>
      <c r="O10208" s="32"/>
      <c r="P10208" s="113"/>
      <c r="Q10208" s="113"/>
      <c r="R10208" s="31"/>
      <c r="S10208" s="32"/>
      <c r="T10208" s="113"/>
      <c r="U10208" s="113"/>
      <c r="V10208" s="31"/>
      <c r="W10208" s="32"/>
      <c r="X10208" s="113"/>
      <c r="Y10208" s="113"/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10"/>
      <c r="B10209" s="111"/>
      <c r="C10209" s="112"/>
      <c r="D10209" s="21">
        <f t="shared" si="266"/>
        <v>0</v>
      </c>
      <c r="E10209" s="24">
        <f t="shared" si="267"/>
        <v>0</v>
      </c>
      <c r="F10209" s="104"/>
      <c r="G10209" s="104"/>
      <c r="H10209" s="113"/>
      <c r="I10209" s="113"/>
      <c r="J10209" s="31"/>
      <c r="K10209" s="32"/>
      <c r="L10209" s="113"/>
      <c r="M10209" s="113"/>
      <c r="N10209" s="31"/>
      <c r="O10209" s="32"/>
      <c r="P10209" s="113"/>
      <c r="Q10209" s="113"/>
      <c r="R10209" s="31"/>
      <c r="S10209" s="32"/>
      <c r="T10209" s="113"/>
      <c r="U10209" s="113"/>
      <c r="V10209" s="31"/>
      <c r="W10209" s="32"/>
      <c r="X10209" s="113"/>
      <c r="Y10209" s="113"/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10"/>
      <c r="B10210" s="111"/>
      <c r="C10210" s="112"/>
      <c r="D10210" s="21">
        <f t="shared" si="266"/>
        <v>0</v>
      </c>
      <c r="E10210" s="24">
        <f t="shared" si="267"/>
        <v>0</v>
      </c>
      <c r="F10210" s="104"/>
      <c r="G10210" s="104"/>
      <c r="H10210" s="113"/>
      <c r="I10210" s="113"/>
      <c r="J10210" s="31"/>
      <c r="K10210" s="32"/>
      <c r="L10210" s="113"/>
      <c r="M10210" s="113"/>
      <c r="N10210" s="31"/>
      <c r="O10210" s="32"/>
      <c r="P10210" s="113"/>
      <c r="Q10210" s="113"/>
      <c r="R10210" s="31"/>
      <c r="S10210" s="32"/>
      <c r="T10210" s="113"/>
      <c r="U10210" s="113"/>
      <c r="V10210" s="31"/>
      <c r="W10210" s="32"/>
      <c r="X10210" s="113"/>
      <c r="Y10210" s="113"/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10"/>
      <c r="B10211" s="111"/>
      <c r="C10211" s="112"/>
      <c r="D10211" s="21">
        <f t="shared" si="266"/>
        <v>0</v>
      </c>
      <c r="E10211" s="24">
        <f t="shared" si="267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/>
      <c r="W10211" s="32"/>
      <c r="X10211" s="113"/>
      <c r="Y10211" s="113"/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10"/>
      <c r="B10212" s="111"/>
      <c r="C10212" s="112"/>
      <c r="D10212" s="21">
        <f t="shared" si="266"/>
        <v>0</v>
      </c>
      <c r="E10212" s="24">
        <f t="shared" si="267"/>
        <v>0</v>
      </c>
      <c r="F10212" s="104"/>
      <c r="G10212" s="104"/>
      <c r="H10212" s="113"/>
      <c r="I10212" s="113"/>
      <c r="J10212" s="31"/>
      <c r="K10212" s="32"/>
      <c r="L10212" s="113"/>
      <c r="M10212" s="113"/>
      <c r="N10212" s="31"/>
      <c r="O10212" s="32"/>
      <c r="P10212" s="113"/>
      <c r="Q10212" s="113"/>
      <c r="R10212" s="31"/>
      <c r="S10212" s="32"/>
      <c r="T10212" s="113"/>
      <c r="U10212" s="113"/>
      <c r="V10212" s="31"/>
      <c r="W10212" s="32"/>
      <c r="X10212" s="113"/>
      <c r="Y10212" s="113"/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10"/>
      <c r="B10213" s="111"/>
      <c r="C10213" s="112"/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/>
      <c r="Q10213" s="113"/>
      <c r="R10213" s="31"/>
      <c r="S10213" s="32"/>
      <c r="T10213" s="113"/>
      <c r="U10213" s="113"/>
      <c r="V10213" s="31"/>
      <c r="W10213" s="32"/>
      <c r="X10213" s="113"/>
      <c r="Y10213" s="113"/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10"/>
      <c r="B10214" s="111"/>
      <c r="C10214" s="112"/>
      <c r="D10214" s="21">
        <f t="shared" si="268"/>
        <v>0</v>
      </c>
      <c r="E10214" s="24">
        <f t="shared" si="26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10"/>
      <c r="B10215" s="111"/>
      <c r="C10215" s="112"/>
      <c r="D10215" s="21">
        <f t="shared" si="268"/>
        <v>0</v>
      </c>
      <c r="E10215" s="24">
        <f t="shared" si="26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10"/>
      <c r="B10216" s="111"/>
      <c r="C10216" s="112"/>
      <c r="D10216" s="21">
        <f t="shared" si="268"/>
        <v>0</v>
      </c>
      <c r="E10216" s="24">
        <f t="shared" si="269"/>
        <v>0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/>
      <c r="Q10216" s="113"/>
      <c r="R10216" s="31"/>
      <c r="S10216" s="32"/>
      <c r="T10216" s="113"/>
      <c r="U10216" s="113"/>
      <c r="V10216" s="31"/>
      <c r="W10216" s="32"/>
      <c r="X10216" s="113"/>
      <c r="Y10216" s="113"/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10"/>
      <c r="B10217" s="111"/>
      <c r="C10217" s="112"/>
      <c r="D10217" s="21">
        <f t="shared" si="268"/>
        <v>0</v>
      </c>
      <c r="E10217" s="24">
        <f t="shared" si="269"/>
        <v>0</v>
      </c>
      <c r="F10217" s="104"/>
      <c r="G10217" s="104"/>
      <c r="H10217" s="113"/>
      <c r="I10217" s="113"/>
      <c r="J10217" s="31"/>
      <c r="K10217" s="32"/>
      <c r="L10217" s="113"/>
      <c r="M10217" s="113"/>
      <c r="N10217" s="31"/>
      <c r="O10217" s="32"/>
      <c r="P10217" s="113"/>
      <c r="Q10217" s="113"/>
      <c r="R10217" s="31"/>
      <c r="S10217" s="32"/>
      <c r="T10217" s="113"/>
      <c r="U10217" s="113"/>
      <c r="V10217" s="31"/>
      <c r="W10217" s="32"/>
      <c r="X10217" s="113"/>
      <c r="Y10217" s="113"/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10"/>
      <c r="B10218" s="111"/>
      <c r="C10218" s="112"/>
      <c r="D10218" s="21">
        <f t="shared" si="268"/>
        <v>0</v>
      </c>
      <c r="E10218" s="24">
        <f t="shared" si="269"/>
        <v>0</v>
      </c>
      <c r="F10218" s="104"/>
      <c r="G10218" s="104"/>
      <c r="H10218" s="113"/>
      <c r="I10218" s="113"/>
      <c r="J10218" s="31"/>
      <c r="K10218" s="32"/>
      <c r="L10218" s="113"/>
      <c r="M10218" s="113"/>
      <c r="N10218" s="31"/>
      <c r="O10218" s="32"/>
      <c r="P10218" s="113"/>
      <c r="Q10218" s="113"/>
      <c r="R10218" s="31"/>
      <c r="S10218" s="32"/>
      <c r="T10218" s="113"/>
      <c r="U10218" s="113"/>
      <c r="V10218" s="31"/>
      <c r="W10218" s="32"/>
      <c r="X10218" s="113"/>
      <c r="Y10218" s="113"/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10"/>
      <c r="B10219" s="111"/>
      <c r="C10219" s="112"/>
      <c r="D10219" s="21">
        <f t="shared" si="268"/>
        <v>0</v>
      </c>
      <c r="E10219" s="24">
        <f t="shared" si="26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10"/>
      <c r="B10220" s="111"/>
      <c r="C10220" s="112"/>
      <c r="D10220" s="21">
        <f t="shared" si="268"/>
        <v>0</v>
      </c>
      <c r="E10220" s="24">
        <f t="shared" si="26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10"/>
      <c r="B10221" s="111"/>
      <c r="C10221" s="112"/>
      <c r="D10221" s="21">
        <f t="shared" si="268"/>
        <v>0</v>
      </c>
      <c r="E10221" s="24">
        <f t="shared" si="26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10"/>
      <c r="B10222" s="111"/>
      <c r="C10222" s="112"/>
      <c r="D10222" s="21">
        <f t="shared" si="268"/>
        <v>0</v>
      </c>
      <c r="E10222" s="24">
        <f t="shared" si="26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/>
      <c r="W10222" s="32"/>
      <c r="X10222" s="113"/>
      <c r="Y10222" s="113"/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10"/>
      <c r="B10223" s="111"/>
      <c r="C10223" s="112"/>
      <c r="D10223" s="21">
        <f t="shared" si="268"/>
        <v>0</v>
      </c>
      <c r="E10223" s="24">
        <f t="shared" si="26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10"/>
      <c r="B10224" s="111"/>
      <c r="C10224" s="112"/>
      <c r="D10224" s="21">
        <f t="shared" si="268"/>
        <v>0</v>
      </c>
      <c r="E10224" s="24">
        <f t="shared" si="26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10"/>
      <c r="B10225" s="111"/>
      <c r="C10225" s="112"/>
      <c r="D10225" s="21">
        <f t="shared" si="268"/>
        <v>0</v>
      </c>
      <c r="E10225" s="24">
        <f t="shared" si="26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10"/>
      <c r="B10226" s="111"/>
      <c r="C10226" s="112"/>
      <c r="D10226" s="21">
        <f t="shared" si="268"/>
        <v>0</v>
      </c>
      <c r="E10226" s="24">
        <f t="shared" si="269"/>
        <v>0</v>
      </c>
      <c r="F10226" s="104"/>
      <c r="G10226" s="104"/>
      <c r="H10226" s="113"/>
      <c r="I10226" s="113"/>
      <c r="J10226" s="31"/>
      <c r="K10226" s="32"/>
      <c r="L10226" s="113"/>
      <c r="M10226" s="113"/>
      <c r="N10226" s="31"/>
      <c r="O10226" s="32"/>
      <c r="P10226" s="113"/>
      <c r="Q10226" s="113"/>
      <c r="R10226" s="31"/>
      <c r="S10226" s="32"/>
      <c r="T10226" s="113"/>
      <c r="U10226" s="113"/>
      <c r="V10226" s="31"/>
      <c r="W10226" s="32"/>
      <c r="X10226" s="113"/>
      <c r="Y10226" s="113"/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10"/>
      <c r="B10227" s="111"/>
      <c r="C10227" s="112"/>
      <c r="D10227" s="21">
        <f t="shared" si="268"/>
        <v>0</v>
      </c>
      <c r="E10227" s="24">
        <f t="shared" si="26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10"/>
      <c r="B10228" s="111"/>
      <c r="C10228" s="112"/>
      <c r="D10228" s="21">
        <f t="shared" si="268"/>
        <v>0</v>
      </c>
      <c r="E10228" s="24">
        <f t="shared" si="26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10"/>
      <c r="B10229" s="111"/>
      <c r="C10229" s="112"/>
      <c r="D10229" s="21">
        <f t="shared" si="268"/>
        <v>0</v>
      </c>
      <c r="E10229" s="24">
        <f t="shared" si="26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10"/>
      <c r="B10230" s="111"/>
      <c r="C10230" s="112"/>
      <c r="D10230" s="21">
        <f t="shared" si="268"/>
        <v>0</v>
      </c>
      <c r="E10230" s="24">
        <f t="shared" si="269"/>
        <v>0</v>
      </c>
      <c r="F10230" s="104"/>
      <c r="G10230" s="104"/>
      <c r="H10230" s="113"/>
      <c r="I10230" s="113"/>
      <c r="J10230" s="31"/>
      <c r="K10230" s="32"/>
      <c r="L10230" s="113"/>
      <c r="M10230" s="113"/>
      <c r="N10230" s="31"/>
      <c r="O10230" s="32"/>
      <c r="P10230" s="113"/>
      <c r="Q10230" s="113"/>
      <c r="R10230" s="31"/>
      <c r="S10230" s="32"/>
      <c r="T10230" s="113"/>
      <c r="U10230" s="113"/>
      <c r="V10230" s="31"/>
      <c r="W10230" s="32"/>
      <c r="X10230" s="113"/>
      <c r="Y10230" s="113"/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10"/>
      <c r="B10231" s="111"/>
      <c r="C10231" s="112"/>
      <c r="D10231" s="21">
        <f t="shared" si="268"/>
        <v>0</v>
      </c>
      <c r="E10231" s="24">
        <f t="shared" si="269"/>
        <v>0</v>
      </c>
      <c r="F10231" s="104"/>
      <c r="G10231" s="104"/>
      <c r="H10231" s="113"/>
      <c r="I10231" s="113"/>
      <c r="J10231" s="31"/>
      <c r="K10231" s="32"/>
      <c r="L10231" s="113"/>
      <c r="M10231" s="113"/>
      <c r="N10231" s="31"/>
      <c r="O10231" s="32"/>
      <c r="P10231" s="113"/>
      <c r="Q10231" s="113"/>
      <c r="R10231" s="31"/>
      <c r="S10231" s="32"/>
      <c r="T10231" s="113"/>
      <c r="U10231" s="113"/>
      <c r="V10231" s="31"/>
      <c r="W10231" s="32"/>
      <c r="X10231" s="113"/>
      <c r="Y10231" s="113"/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10"/>
      <c r="B10232" s="111"/>
      <c r="C10232" s="112"/>
      <c r="D10232" s="21">
        <f t="shared" si="268"/>
        <v>0</v>
      </c>
      <c r="E10232" s="24">
        <f t="shared" si="269"/>
        <v>0</v>
      </c>
      <c r="F10232" s="104"/>
      <c r="G10232" s="104"/>
      <c r="H10232" s="113"/>
      <c r="I10232" s="113"/>
      <c r="J10232" s="31"/>
      <c r="K10232" s="32"/>
      <c r="L10232" s="113"/>
      <c r="M10232" s="113"/>
      <c r="N10232" s="31"/>
      <c r="O10232" s="32"/>
      <c r="P10232" s="113"/>
      <c r="Q10232" s="113"/>
      <c r="R10232" s="31"/>
      <c r="S10232" s="32"/>
      <c r="T10232" s="113"/>
      <c r="U10232" s="113"/>
      <c r="V10232" s="31"/>
      <c r="W10232" s="32"/>
      <c r="X10232" s="113"/>
      <c r="Y10232" s="113"/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10"/>
      <c r="B10233" s="111"/>
      <c r="C10233" s="112"/>
      <c r="D10233" s="21">
        <f t="shared" si="268"/>
        <v>0</v>
      </c>
      <c r="E10233" s="24">
        <f t="shared" si="269"/>
        <v>0</v>
      </c>
      <c r="F10233" s="104"/>
      <c r="G10233" s="104"/>
      <c r="H10233" s="113"/>
      <c r="I10233" s="113"/>
      <c r="J10233" s="31"/>
      <c r="K10233" s="32"/>
      <c r="L10233" s="113"/>
      <c r="M10233" s="113"/>
      <c r="N10233" s="31"/>
      <c r="O10233" s="32"/>
      <c r="P10233" s="113"/>
      <c r="Q10233" s="113"/>
      <c r="R10233" s="31"/>
      <c r="S10233" s="32"/>
      <c r="T10233" s="113"/>
      <c r="U10233" s="113"/>
      <c r="V10233" s="31"/>
      <c r="W10233" s="32"/>
      <c r="X10233" s="113"/>
      <c r="Y10233" s="113"/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10"/>
      <c r="B10234" s="111"/>
      <c r="C10234" s="112"/>
      <c r="D10234" s="21">
        <f t="shared" si="268"/>
        <v>0</v>
      </c>
      <c r="E10234" s="24">
        <f t="shared" si="269"/>
        <v>0</v>
      </c>
      <c r="F10234" s="104"/>
      <c r="G10234" s="104"/>
      <c r="H10234" s="105"/>
      <c r="I10234" s="105"/>
      <c r="J10234" s="106"/>
      <c r="K10234" s="107"/>
      <c r="L10234" s="105"/>
      <c r="M10234" s="105"/>
      <c r="N10234" s="106"/>
      <c r="O10234" s="107"/>
      <c r="P10234" s="113"/>
      <c r="Q10234" s="113"/>
      <c r="R10234" s="106"/>
      <c r="S10234" s="107"/>
      <c r="T10234" s="105"/>
      <c r="U10234" s="105"/>
      <c r="V10234" s="106"/>
      <c r="W10234" s="107"/>
      <c r="X10234" s="105"/>
      <c r="Y10234" s="105"/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10"/>
      <c r="B10235" s="111"/>
      <c r="C10235" s="112"/>
      <c r="D10235" s="21">
        <f t="shared" si="268"/>
        <v>0</v>
      </c>
      <c r="E10235" s="24">
        <f t="shared" si="269"/>
        <v>0</v>
      </c>
      <c r="F10235" s="104"/>
      <c r="G10235" s="104"/>
      <c r="H10235" s="113"/>
      <c r="I10235" s="113"/>
      <c r="J10235" s="31"/>
      <c r="K10235" s="32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10"/>
      <c r="B10236" s="111"/>
      <c r="C10236" s="112"/>
      <c r="D10236" s="21">
        <f t="shared" si="268"/>
        <v>0</v>
      </c>
      <c r="E10236" s="24">
        <f t="shared" si="26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10"/>
      <c r="B10237" s="111"/>
      <c r="C10237" s="112"/>
      <c r="D10237" s="21">
        <f t="shared" si="268"/>
        <v>0</v>
      </c>
      <c r="E10237" s="24">
        <f t="shared" si="269"/>
        <v>0</v>
      </c>
      <c r="F10237" s="104"/>
      <c r="G10237" s="104"/>
      <c r="H10237" s="113"/>
      <c r="I10237" s="113"/>
      <c r="J10237" s="31"/>
      <c r="K10237" s="32"/>
      <c r="L10237" s="113"/>
      <c r="M10237" s="113"/>
      <c r="N10237" s="31"/>
      <c r="O10237" s="32"/>
      <c r="P10237" s="113"/>
      <c r="Q10237" s="113"/>
      <c r="R10237" s="31"/>
      <c r="S10237" s="32"/>
      <c r="T10237" s="113"/>
      <c r="U10237" s="113"/>
      <c r="V10237" s="31"/>
      <c r="W10237" s="32"/>
      <c r="X10237" s="113"/>
      <c r="Y10237" s="113"/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10"/>
      <c r="B10238" s="111"/>
      <c r="C10238" s="112"/>
      <c r="D10238" s="21">
        <f t="shared" si="268"/>
        <v>0</v>
      </c>
      <c r="E10238" s="24">
        <f t="shared" si="269"/>
        <v>0</v>
      </c>
      <c r="F10238" s="104"/>
      <c r="G10238" s="104"/>
      <c r="H10238" s="113"/>
      <c r="I10238" s="113"/>
      <c r="J10238" s="31"/>
      <c r="K10238" s="32"/>
      <c r="L10238" s="113"/>
      <c r="M10238" s="113"/>
      <c r="N10238" s="31"/>
      <c r="O10238" s="32"/>
      <c r="P10238" s="113"/>
      <c r="Q10238" s="113"/>
      <c r="R10238" s="31"/>
      <c r="S10238" s="32"/>
      <c r="T10238" s="113"/>
      <c r="U10238" s="113"/>
      <c r="V10238" s="31"/>
      <c r="W10238" s="32"/>
      <c r="X10238" s="113"/>
      <c r="Y10238" s="113"/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10"/>
      <c r="B10239" s="111"/>
      <c r="C10239" s="112"/>
      <c r="D10239" s="21">
        <f t="shared" si="268"/>
        <v>0</v>
      </c>
      <c r="E10239" s="24">
        <f t="shared" si="26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10"/>
      <c r="B10240" s="111"/>
      <c r="C10240" s="112"/>
      <c r="D10240" s="21">
        <f t="shared" si="268"/>
        <v>0</v>
      </c>
      <c r="E10240" s="24">
        <f t="shared" si="26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10"/>
      <c r="B10241" s="111"/>
      <c r="C10241" s="112"/>
      <c r="D10241" s="21">
        <f t="shared" si="268"/>
        <v>0</v>
      </c>
      <c r="E10241" s="24">
        <f t="shared" si="26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10"/>
      <c r="B10242" s="111"/>
      <c r="C10242" s="112"/>
      <c r="D10242" s="21">
        <f t="shared" si="268"/>
        <v>0</v>
      </c>
      <c r="E10242" s="24">
        <f t="shared" si="269"/>
        <v>0</v>
      </c>
      <c r="F10242" s="104"/>
      <c r="G10242" s="104"/>
      <c r="H10242" s="105"/>
      <c r="I10242" s="105"/>
      <c r="J10242" s="106"/>
      <c r="K10242" s="107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10"/>
      <c r="B10243" s="111"/>
      <c r="C10243" s="112"/>
      <c r="D10243" s="21">
        <f t="shared" si="268"/>
        <v>0</v>
      </c>
      <c r="E10243" s="24">
        <f t="shared" si="269"/>
        <v>0</v>
      </c>
      <c r="F10243" s="104"/>
      <c r="G10243" s="104"/>
      <c r="H10243" s="113"/>
      <c r="I10243" s="113"/>
      <c r="J10243" s="31"/>
      <c r="K10243" s="32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10"/>
      <c r="B10244" s="111"/>
      <c r="C10244" s="112"/>
      <c r="D10244" s="21">
        <f t="shared" si="268"/>
        <v>0</v>
      </c>
      <c r="E10244" s="24">
        <f t="shared" si="269"/>
        <v>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10"/>
      <c r="B10245" s="111"/>
      <c r="C10245" s="112"/>
      <c r="D10245" s="21">
        <f t="shared" si="268"/>
        <v>0</v>
      </c>
      <c r="E10245" s="24">
        <f t="shared" si="269"/>
        <v>0</v>
      </c>
      <c r="F10245" s="104"/>
      <c r="G10245" s="104"/>
      <c r="H10245" s="113"/>
      <c r="I10245" s="113"/>
      <c r="J10245" s="31"/>
      <c r="K10245" s="32"/>
      <c r="L10245" s="113"/>
      <c r="M10245" s="113"/>
      <c r="N10245" s="31"/>
      <c r="O10245" s="32"/>
      <c r="P10245" s="113"/>
      <c r="Q10245" s="113"/>
      <c r="R10245" s="31"/>
      <c r="S10245" s="32"/>
      <c r="T10245" s="113"/>
      <c r="U10245" s="113"/>
      <c r="V10245" s="31"/>
      <c r="W10245" s="32"/>
      <c r="X10245" s="113"/>
      <c r="Y10245" s="113"/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10"/>
      <c r="B10246" s="111"/>
      <c r="C10246" s="112"/>
      <c r="D10246" s="21">
        <f t="shared" si="268"/>
        <v>0</v>
      </c>
      <c r="E10246" s="24">
        <f t="shared" si="269"/>
        <v>0</v>
      </c>
      <c r="F10246" s="104"/>
      <c r="G10246" s="104"/>
      <c r="H10246" s="113"/>
      <c r="I10246" s="113"/>
      <c r="J10246" s="31"/>
      <c r="K10246" s="32"/>
      <c r="L10246" s="113"/>
      <c r="M10246" s="113"/>
      <c r="N10246" s="31"/>
      <c r="O10246" s="32"/>
      <c r="P10246" s="113"/>
      <c r="Q10246" s="113"/>
      <c r="R10246" s="31"/>
      <c r="S10246" s="32"/>
      <c r="T10246" s="113"/>
      <c r="U10246" s="113"/>
      <c r="V10246" s="31"/>
      <c r="W10246" s="32"/>
      <c r="X10246" s="113"/>
      <c r="Y10246" s="113"/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10"/>
      <c r="B10247" s="111"/>
      <c r="C10247" s="112"/>
      <c r="D10247" s="21">
        <f t="shared" si="268"/>
        <v>0</v>
      </c>
      <c r="E10247" s="24">
        <f t="shared" si="269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10"/>
      <c r="B10248" s="111"/>
      <c r="C10248" s="112"/>
      <c r="D10248" s="21">
        <f t="shared" si="268"/>
        <v>0</v>
      </c>
      <c r="E10248" s="24">
        <f t="shared" si="269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10"/>
      <c r="B10249" s="111"/>
      <c r="C10249" s="112"/>
      <c r="D10249" s="21">
        <f t="shared" si="268"/>
        <v>0</v>
      </c>
      <c r="E10249" s="24">
        <f t="shared" si="269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10"/>
      <c r="B10250" s="111"/>
      <c r="C10250" s="112"/>
      <c r="D10250" s="21">
        <f t="shared" si="268"/>
        <v>0</v>
      </c>
      <c r="E10250" s="24">
        <f t="shared" si="269"/>
        <v>0</v>
      </c>
      <c r="F10250" s="104"/>
      <c r="G10250" s="104"/>
      <c r="H10250" s="105"/>
      <c r="I10250" s="105"/>
      <c r="J10250" s="106"/>
      <c r="K10250" s="107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10"/>
      <c r="B10251" s="111"/>
      <c r="C10251" s="112"/>
      <c r="D10251" s="21">
        <f t="shared" si="268"/>
        <v>0</v>
      </c>
      <c r="E10251" s="24">
        <f t="shared" si="269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10"/>
      <c r="B10252" s="111"/>
      <c r="C10252" s="112"/>
      <c r="D10252" s="21">
        <f t="shared" si="268"/>
        <v>0</v>
      </c>
      <c r="E10252" s="24">
        <f t="shared" si="269"/>
        <v>0</v>
      </c>
      <c r="F10252" s="104"/>
      <c r="G10252" s="104"/>
      <c r="H10252" s="105"/>
      <c r="I10252" s="105"/>
      <c r="J10252" s="106"/>
      <c r="K10252" s="107"/>
      <c r="L10252" s="105"/>
      <c r="M10252" s="105"/>
      <c r="N10252" s="106"/>
      <c r="O10252" s="107"/>
      <c r="P10252" s="105"/>
      <c r="Q10252" s="105"/>
      <c r="R10252" s="106"/>
      <c r="S10252" s="107"/>
      <c r="T10252" s="105"/>
      <c r="U10252" s="105"/>
      <c r="V10252" s="106"/>
      <c r="W10252" s="107"/>
      <c r="X10252" s="105"/>
      <c r="Y10252" s="105"/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10"/>
      <c r="B10253" s="111"/>
      <c r="C10253" s="112"/>
      <c r="D10253" s="21">
        <f t="shared" si="268"/>
        <v>0</v>
      </c>
      <c r="E10253" s="24">
        <f t="shared" si="269"/>
        <v>0</v>
      </c>
      <c r="F10253" s="104"/>
      <c r="G10253" s="104"/>
      <c r="H10253" s="113"/>
      <c r="I10253" s="113"/>
      <c r="J10253" s="31"/>
      <c r="K10253" s="32"/>
      <c r="L10253" s="113"/>
      <c r="M10253" s="113"/>
      <c r="N10253" s="31"/>
      <c r="O10253" s="32"/>
      <c r="P10253" s="105"/>
      <c r="Q10253" s="105"/>
      <c r="R10253" s="31"/>
      <c r="S10253" s="32"/>
      <c r="T10253" s="113"/>
      <c r="U10253" s="113"/>
      <c r="V10253" s="31"/>
      <c r="W10253" s="32"/>
      <c r="X10253" s="113"/>
      <c r="Y10253" s="113"/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10"/>
      <c r="B10254" s="111"/>
      <c r="C10254" s="112"/>
      <c r="D10254" s="21">
        <f t="shared" si="268"/>
        <v>0</v>
      </c>
      <c r="E10254" s="24">
        <f t="shared" si="269"/>
        <v>0</v>
      </c>
      <c r="F10254" s="104"/>
      <c r="G10254" s="104"/>
      <c r="H10254" s="105"/>
      <c r="I10254" s="105"/>
      <c r="J10254" s="106"/>
      <c r="K10254" s="107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10"/>
      <c r="B10255" s="111"/>
      <c r="C10255" s="112"/>
      <c r="D10255" s="21">
        <f t="shared" si="268"/>
        <v>0</v>
      </c>
      <c r="E10255" s="24">
        <f t="shared" si="269"/>
        <v>0</v>
      </c>
      <c r="F10255" s="104"/>
      <c r="G10255" s="104"/>
      <c r="H10255" s="113"/>
      <c r="I10255" s="113"/>
      <c r="J10255" s="31"/>
      <c r="K10255" s="32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10"/>
      <c r="B10256" s="111"/>
      <c r="C10256" s="112"/>
      <c r="D10256" s="21">
        <f t="shared" si="268"/>
        <v>0</v>
      </c>
      <c r="E10256" s="24">
        <f t="shared" si="269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10"/>
      <c r="B10257" s="111"/>
      <c r="C10257" s="112"/>
      <c r="D10257" s="21">
        <f t="shared" si="268"/>
        <v>0</v>
      </c>
      <c r="E10257" s="24">
        <f t="shared" si="269"/>
        <v>0</v>
      </c>
      <c r="F10257" s="104"/>
      <c r="G10257" s="104"/>
      <c r="H10257" s="105"/>
      <c r="I10257" s="105"/>
      <c r="J10257" s="106"/>
      <c r="K10257" s="107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10"/>
      <c r="B10258" s="111"/>
      <c r="C10258" s="112"/>
      <c r="D10258" s="21">
        <f t="shared" si="268"/>
        <v>0</v>
      </c>
      <c r="E10258" s="24">
        <f t="shared" si="269"/>
        <v>0</v>
      </c>
      <c r="F10258" s="104"/>
      <c r="G10258" s="104"/>
      <c r="H10258" s="113"/>
      <c r="I10258" s="113"/>
      <c r="J10258" s="31"/>
      <c r="K10258" s="32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10"/>
      <c r="B10259" s="111"/>
      <c r="C10259" s="112"/>
      <c r="D10259" s="21">
        <f t="shared" si="268"/>
        <v>0</v>
      </c>
      <c r="E10259" s="24">
        <f t="shared" si="269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10"/>
      <c r="B10260" s="111"/>
      <c r="C10260" s="112"/>
      <c r="D10260" s="21">
        <f t="shared" si="268"/>
        <v>0</v>
      </c>
      <c r="E10260" s="24">
        <f t="shared" si="269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10"/>
      <c r="B10261" s="111"/>
      <c r="C10261" s="112"/>
      <c r="D10261" s="21">
        <f t="shared" si="268"/>
        <v>0</v>
      </c>
      <c r="E10261" s="24">
        <f t="shared" si="269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10"/>
      <c r="B10262" s="111"/>
      <c r="C10262" s="112"/>
      <c r="D10262" s="21">
        <f t="shared" si="268"/>
        <v>0</v>
      </c>
      <c r="E10262" s="24">
        <f t="shared" si="269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10"/>
      <c r="B10263" s="111"/>
      <c r="C10263" s="112"/>
      <c r="D10263" s="21">
        <f t="shared" si="268"/>
        <v>0</v>
      </c>
      <c r="E10263" s="24">
        <f t="shared" si="269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10"/>
      <c r="B10264" s="111"/>
      <c r="C10264" s="112"/>
      <c r="D10264" s="21">
        <f t="shared" si="268"/>
        <v>0</v>
      </c>
      <c r="E10264" s="24">
        <f t="shared" si="269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10"/>
      <c r="B10265" s="111"/>
      <c r="C10265" s="112"/>
      <c r="D10265" s="21">
        <f t="shared" si="268"/>
        <v>0</v>
      </c>
      <c r="E10265" s="24">
        <f t="shared" si="269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10"/>
      <c r="B10266" s="111"/>
      <c r="C10266" s="112"/>
      <c r="D10266" s="21">
        <f t="shared" si="268"/>
        <v>0</v>
      </c>
      <c r="E10266" s="24">
        <f t="shared" si="269"/>
        <v>0</v>
      </c>
      <c r="F10266" s="104"/>
      <c r="G10266" s="104"/>
      <c r="H10266" s="105"/>
      <c r="I10266" s="105"/>
      <c r="J10266" s="106"/>
      <c r="K10266" s="107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10"/>
      <c r="B10267" s="111"/>
      <c r="C10267" s="112"/>
      <c r="D10267" s="21">
        <f t="shared" si="268"/>
        <v>0</v>
      </c>
      <c r="E10267" s="24">
        <f t="shared" si="269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10"/>
      <c r="B10268" s="111"/>
      <c r="C10268" s="112"/>
      <c r="D10268" s="21">
        <f t="shared" si="268"/>
        <v>0</v>
      </c>
      <c r="E10268" s="24">
        <f t="shared" si="269"/>
        <v>0</v>
      </c>
      <c r="F10268" s="104"/>
      <c r="G10268" s="104"/>
      <c r="H10268" s="105"/>
      <c r="I10268" s="105"/>
      <c r="J10268" s="106"/>
      <c r="K10268" s="107"/>
      <c r="L10268" s="105"/>
      <c r="M10268" s="105"/>
      <c r="N10268" s="106"/>
      <c r="O10268" s="107"/>
      <c r="P10268" s="105"/>
      <c r="Q10268" s="105"/>
      <c r="R10268" s="106"/>
      <c r="S10268" s="107"/>
      <c r="T10268" s="105"/>
      <c r="U10268" s="105"/>
      <c r="V10268" s="106"/>
      <c r="W10268" s="107"/>
      <c r="X10268" s="105"/>
      <c r="Y10268" s="105"/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10"/>
      <c r="B10269" s="111"/>
      <c r="C10269" s="112"/>
      <c r="D10269" s="21">
        <f t="shared" si="268"/>
        <v>0</v>
      </c>
      <c r="E10269" s="24">
        <f t="shared" si="269"/>
        <v>0</v>
      </c>
      <c r="F10269" s="104"/>
      <c r="G10269" s="104"/>
      <c r="H10269" s="113"/>
      <c r="I10269" s="113"/>
      <c r="J10269" s="31"/>
      <c r="K10269" s="32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10"/>
      <c r="B10270" s="111"/>
      <c r="C10270" s="112"/>
      <c r="D10270" s="21">
        <f t="shared" si="268"/>
        <v>0</v>
      </c>
      <c r="E10270" s="24">
        <f t="shared" si="269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10"/>
      <c r="B10271" s="111"/>
      <c r="C10271" s="112"/>
      <c r="D10271" s="21">
        <f t="shared" si="268"/>
        <v>0</v>
      </c>
      <c r="E10271" s="24">
        <f t="shared" si="269"/>
        <v>0</v>
      </c>
      <c r="F10271" s="104"/>
      <c r="G10271" s="104"/>
      <c r="H10271" s="105"/>
      <c r="I10271" s="105"/>
      <c r="J10271" s="106"/>
      <c r="K10271" s="107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10"/>
      <c r="B10272" s="111"/>
      <c r="C10272" s="112"/>
      <c r="D10272" s="21">
        <f t="shared" si="268"/>
        <v>0</v>
      </c>
      <c r="E10272" s="24">
        <f t="shared" si="269"/>
        <v>0</v>
      </c>
      <c r="F10272" s="104"/>
      <c r="G10272" s="104"/>
      <c r="H10272" s="105"/>
      <c r="I10272" s="105"/>
      <c r="J10272" s="106"/>
      <c r="K10272" s="107"/>
      <c r="L10272" s="105"/>
      <c r="M10272" s="105"/>
      <c r="N10272" s="106"/>
      <c r="O10272" s="107"/>
      <c r="P10272" s="105"/>
      <c r="Q10272" s="105"/>
      <c r="R10272" s="106"/>
      <c r="S10272" s="107"/>
      <c r="T10272" s="105"/>
      <c r="U10272" s="105"/>
      <c r="V10272" s="106"/>
      <c r="W10272" s="107"/>
      <c r="X10272" s="105"/>
      <c r="Y10272" s="105"/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10"/>
      <c r="B10273" s="111"/>
      <c r="C10273" s="112"/>
      <c r="D10273" s="21">
        <f t="shared" si="268"/>
        <v>0</v>
      </c>
      <c r="E10273" s="24">
        <f t="shared" si="269"/>
        <v>0</v>
      </c>
      <c r="F10273" s="104"/>
      <c r="G10273" s="104"/>
      <c r="H10273" s="113"/>
      <c r="I10273" s="113"/>
      <c r="J10273" s="31"/>
      <c r="K10273" s="32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10"/>
      <c r="B10274" s="111"/>
      <c r="C10274" s="112"/>
      <c r="D10274" s="21">
        <f t="shared" si="268"/>
        <v>0</v>
      </c>
      <c r="E10274" s="24">
        <f t="shared" si="269"/>
        <v>0</v>
      </c>
      <c r="F10274" s="104"/>
      <c r="G10274" s="104"/>
      <c r="H10274" s="105"/>
      <c r="I10274" s="105"/>
      <c r="J10274" s="106"/>
      <c r="K10274" s="107"/>
      <c r="L10274" s="105"/>
      <c r="M10274" s="105"/>
      <c r="N10274" s="106"/>
      <c r="O10274" s="107"/>
      <c r="P10274" s="113"/>
      <c r="Q10274" s="113"/>
      <c r="R10274" s="106"/>
      <c r="S10274" s="107"/>
      <c r="T10274" s="105"/>
      <c r="U10274" s="105"/>
      <c r="V10274" s="106"/>
      <c r="W10274" s="107"/>
      <c r="X10274" s="105"/>
      <c r="Y10274" s="105"/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10"/>
      <c r="B10275" s="111"/>
      <c r="C10275" s="112"/>
      <c r="D10275" s="21">
        <f t="shared" si="268"/>
        <v>0</v>
      </c>
      <c r="E10275" s="24">
        <f t="shared" si="269"/>
        <v>0</v>
      </c>
      <c r="F10275" s="104"/>
      <c r="G10275" s="104"/>
      <c r="H10275" s="113"/>
      <c r="I10275" s="113"/>
      <c r="J10275" s="31"/>
      <c r="K10275" s="32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10"/>
      <c r="B10276" s="111"/>
      <c r="C10276" s="112"/>
      <c r="D10276" s="21">
        <f t="shared" si="268"/>
        <v>0</v>
      </c>
      <c r="E10276" s="24">
        <f t="shared" si="269"/>
        <v>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/>
      <c r="Q10276" s="113"/>
      <c r="R10276" s="31"/>
      <c r="S10276" s="32"/>
      <c r="T10276" s="113"/>
      <c r="U10276" s="113"/>
      <c r="V10276" s="31"/>
      <c r="W10276" s="32"/>
      <c r="X10276" s="113"/>
      <c r="Y10276" s="113"/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10"/>
      <c r="B10277" s="111"/>
      <c r="C10277" s="112"/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104"/>
      <c r="G10277" s="104"/>
      <c r="H10277" s="105"/>
      <c r="I10277" s="105"/>
      <c r="J10277" s="106"/>
      <c r="K10277" s="107"/>
      <c r="L10277" s="105"/>
      <c r="M10277" s="105"/>
      <c r="N10277" s="106"/>
      <c r="O10277" s="107"/>
      <c r="P10277" s="113"/>
      <c r="Q10277" s="113"/>
      <c r="R10277" s="106"/>
      <c r="S10277" s="107"/>
      <c r="T10277" s="105"/>
      <c r="U10277" s="105"/>
      <c r="V10277" s="106"/>
      <c r="W10277" s="107"/>
      <c r="X10277" s="105"/>
      <c r="Y10277" s="105"/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10"/>
      <c r="B10278" s="111"/>
      <c r="C10278" s="112"/>
      <c r="D10278" s="21">
        <f t="shared" si="270"/>
        <v>0</v>
      </c>
      <c r="E10278" s="24">
        <f t="shared" si="271"/>
        <v>0</v>
      </c>
      <c r="F10278" s="104"/>
      <c r="G10278" s="104"/>
      <c r="H10278" s="113"/>
      <c r="I10278" s="113"/>
      <c r="J10278" s="31"/>
      <c r="K10278" s="32"/>
      <c r="L10278" s="113"/>
      <c r="M10278" s="113"/>
      <c r="N10278" s="31"/>
      <c r="O10278" s="32"/>
      <c r="P10278" s="105"/>
      <c r="Q10278" s="105"/>
      <c r="R10278" s="31"/>
      <c r="S10278" s="32"/>
      <c r="T10278" s="113"/>
      <c r="U10278" s="113"/>
      <c r="V10278" s="31"/>
      <c r="W10278" s="32"/>
      <c r="X10278" s="113"/>
      <c r="Y10278" s="113"/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10"/>
      <c r="B10279" s="111"/>
      <c r="C10279" s="112"/>
      <c r="D10279" s="21">
        <f t="shared" si="270"/>
        <v>0</v>
      </c>
      <c r="E10279" s="24">
        <f t="shared" si="271"/>
        <v>0</v>
      </c>
      <c r="F10279" s="104"/>
      <c r="G10279" s="104"/>
      <c r="H10279" s="113"/>
      <c r="I10279" s="113"/>
      <c r="J10279" s="31"/>
      <c r="K10279" s="32"/>
      <c r="L10279" s="113"/>
      <c r="M10279" s="113"/>
      <c r="N10279" s="31"/>
      <c r="O10279" s="32"/>
      <c r="P10279" s="113"/>
      <c r="Q10279" s="113"/>
      <c r="R10279" s="31"/>
      <c r="S10279" s="32"/>
      <c r="T10279" s="113"/>
      <c r="U10279" s="113"/>
      <c r="V10279" s="31"/>
      <c r="W10279" s="32"/>
      <c r="X10279" s="113"/>
      <c r="Y10279" s="113"/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10"/>
      <c r="B10280" s="111"/>
      <c r="C10280" s="112"/>
      <c r="D10280" s="21">
        <f t="shared" si="270"/>
        <v>0</v>
      </c>
      <c r="E10280" s="24">
        <f t="shared" si="271"/>
        <v>0</v>
      </c>
      <c r="F10280" s="104"/>
      <c r="G10280" s="104"/>
      <c r="H10280" s="113"/>
      <c r="I10280" s="113"/>
      <c r="J10280" s="31"/>
      <c r="K10280" s="32"/>
      <c r="L10280" s="113"/>
      <c r="M10280" s="113"/>
      <c r="N10280" s="31"/>
      <c r="O10280" s="32"/>
      <c r="P10280" s="113"/>
      <c r="Q10280" s="113"/>
      <c r="R10280" s="31"/>
      <c r="S10280" s="32"/>
      <c r="T10280" s="113"/>
      <c r="U10280" s="113"/>
      <c r="V10280" s="31"/>
      <c r="W10280" s="32"/>
      <c r="X10280" s="113"/>
      <c r="Y10280" s="113"/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10"/>
      <c r="B10281" s="111"/>
      <c r="C10281" s="112"/>
      <c r="D10281" s="21">
        <f t="shared" si="270"/>
        <v>0</v>
      </c>
      <c r="E10281" s="24">
        <f t="shared" si="271"/>
        <v>0</v>
      </c>
      <c r="F10281" s="104"/>
      <c r="G10281" s="104"/>
      <c r="H10281" s="113"/>
      <c r="I10281" s="113"/>
      <c r="J10281" s="31"/>
      <c r="K10281" s="32"/>
      <c r="L10281" s="113"/>
      <c r="M10281" s="113"/>
      <c r="N10281" s="31"/>
      <c r="O10281" s="32"/>
      <c r="P10281" s="113"/>
      <c r="Q10281" s="113"/>
      <c r="R10281" s="31"/>
      <c r="S10281" s="32"/>
      <c r="T10281" s="113"/>
      <c r="U10281" s="113"/>
      <c r="V10281" s="31"/>
      <c r="W10281" s="32"/>
      <c r="X10281" s="113"/>
      <c r="Y10281" s="113"/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10"/>
      <c r="B10282" s="111"/>
      <c r="C10282" s="112"/>
      <c r="D10282" s="21">
        <f t="shared" si="270"/>
        <v>0</v>
      </c>
      <c r="E10282" s="24">
        <f t="shared" si="271"/>
        <v>0</v>
      </c>
      <c r="F10282" s="104"/>
      <c r="G10282" s="104"/>
      <c r="H10282" s="113"/>
      <c r="I10282" s="113"/>
      <c r="J10282" s="31"/>
      <c r="K10282" s="32"/>
      <c r="L10282" s="113"/>
      <c r="M10282" s="113"/>
      <c r="N10282" s="31"/>
      <c r="O10282" s="32"/>
      <c r="P10282" s="113"/>
      <c r="Q10282" s="113"/>
      <c r="R10282" s="31"/>
      <c r="S10282" s="32"/>
      <c r="T10282" s="113"/>
      <c r="U10282" s="113"/>
      <c r="V10282" s="31"/>
      <c r="W10282" s="32"/>
      <c r="X10282" s="113"/>
      <c r="Y10282" s="113"/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10"/>
      <c r="B10283" s="111"/>
      <c r="C10283" s="112"/>
      <c r="D10283" s="21">
        <f t="shared" si="270"/>
        <v>0</v>
      </c>
      <c r="E10283" s="24">
        <f t="shared" si="271"/>
        <v>0</v>
      </c>
      <c r="F10283" s="104"/>
      <c r="G10283" s="104"/>
      <c r="H10283" s="113"/>
      <c r="I10283" s="113"/>
      <c r="J10283" s="31"/>
      <c r="K10283" s="32"/>
      <c r="L10283" s="113"/>
      <c r="M10283" s="113"/>
      <c r="N10283" s="31"/>
      <c r="O10283" s="32"/>
      <c r="P10283" s="113"/>
      <c r="Q10283" s="113"/>
      <c r="R10283" s="31"/>
      <c r="S10283" s="32"/>
      <c r="T10283" s="113"/>
      <c r="U10283" s="113"/>
      <c r="V10283" s="31"/>
      <c r="W10283" s="32"/>
      <c r="X10283" s="113"/>
      <c r="Y10283" s="113"/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10"/>
      <c r="B10284" s="111"/>
      <c r="C10284" s="112"/>
      <c r="D10284" s="21">
        <f t="shared" si="270"/>
        <v>0</v>
      </c>
      <c r="E10284" s="24">
        <f t="shared" si="271"/>
        <v>0</v>
      </c>
      <c r="F10284" s="104"/>
      <c r="G10284" s="104"/>
      <c r="H10284" s="105"/>
      <c r="I10284" s="105"/>
      <c r="J10284" s="106"/>
      <c r="K10284" s="107"/>
      <c r="L10284" s="105"/>
      <c r="M10284" s="105"/>
      <c r="N10284" s="106"/>
      <c r="O10284" s="107"/>
      <c r="P10284" s="113"/>
      <c r="Q10284" s="113"/>
      <c r="R10284" s="106"/>
      <c r="S10284" s="107"/>
      <c r="T10284" s="105"/>
      <c r="U10284" s="105"/>
      <c r="V10284" s="106"/>
      <c r="W10284" s="107"/>
      <c r="X10284" s="105"/>
      <c r="Y10284" s="105"/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10"/>
      <c r="B10285" s="111"/>
      <c r="C10285" s="112"/>
      <c r="D10285" s="21">
        <f t="shared" si="270"/>
        <v>0</v>
      </c>
      <c r="E10285" s="24">
        <f t="shared" si="27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10"/>
      <c r="B10286" s="111"/>
      <c r="C10286" s="112"/>
      <c r="D10286" s="21">
        <f t="shared" si="270"/>
        <v>0</v>
      </c>
      <c r="E10286" s="24">
        <f t="shared" si="271"/>
        <v>0</v>
      </c>
      <c r="F10286" s="104"/>
      <c r="G10286" s="104"/>
      <c r="H10286" s="105"/>
      <c r="I10286" s="105"/>
      <c r="J10286" s="106"/>
      <c r="K10286" s="107"/>
      <c r="L10286" s="105"/>
      <c r="M10286" s="105"/>
      <c r="N10286" s="106"/>
      <c r="O10286" s="107"/>
      <c r="P10286" s="105"/>
      <c r="Q10286" s="105"/>
      <c r="R10286" s="106"/>
      <c r="S10286" s="107"/>
      <c r="T10286" s="105"/>
      <c r="U10286" s="105"/>
      <c r="V10286" s="106"/>
      <c r="W10286" s="107"/>
      <c r="X10286" s="105"/>
      <c r="Y10286" s="105"/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10"/>
      <c r="B10287" s="111"/>
      <c r="C10287" s="112"/>
      <c r="D10287" s="21">
        <f t="shared" si="270"/>
        <v>0</v>
      </c>
      <c r="E10287" s="24">
        <f t="shared" si="271"/>
        <v>0</v>
      </c>
      <c r="F10287" s="104"/>
      <c r="G10287" s="104"/>
      <c r="H10287" s="105"/>
      <c r="I10287" s="105"/>
      <c r="J10287" s="106"/>
      <c r="K10287" s="107"/>
      <c r="L10287" s="105"/>
      <c r="M10287" s="105"/>
      <c r="N10287" s="106"/>
      <c r="O10287" s="107"/>
      <c r="P10287" s="105"/>
      <c r="Q10287" s="105"/>
      <c r="R10287" s="106"/>
      <c r="S10287" s="107"/>
      <c r="T10287" s="105"/>
      <c r="U10287" s="105"/>
      <c r="V10287" s="106"/>
      <c r="W10287" s="107"/>
      <c r="X10287" s="105"/>
      <c r="Y10287" s="105"/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10"/>
      <c r="B10288" s="111"/>
      <c r="C10288" s="112"/>
      <c r="D10288" s="21">
        <f t="shared" si="270"/>
        <v>0</v>
      </c>
      <c r="E10288" s="24">
        <f t="shared" si="271"/>
        <v>0</v>
      </c>
      <c r="F10288" s="104"/>
      <c r="G10288" s="104"/>
      <c r="H10288" s="113"/>
      <c r="I10288" s="113"/>
      <c r="J10288" s="31"/>
      <c r="K10288" s="32"/>
      <c r="L10288" s="113"/>
      <c r="M10288" s="113"/>
      <c r="N10288" s="31"/>
      <c r="O10288" s="32"/>
      <c r="P10288" s="105"/>
      <c r="Q10288" s="105"/>
      <c r="R10288" s="31"/>
      <c r="S10288" s="32"/>
      <c r="T10288" s="113"/>
      <c r="U10288" s="113"/>
      <c r="V10288" s="31"/>
      <c r="W10288" s="32"/>
      <c r="X10288" s="113"/>
      <c r="Y10288" s="113"/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10"/>
      <c r="B10289" s="111"/>
      <c r="C10289" s="112"/>
      <c r="D10289" s="21">
        <f t="shared" si="270"/>
        <v>0</v>
      </c>
      <c r="E10289" s="24">
        <f t="shared" si="271"/>
        <v>0</v>
      </c>
      <c r="F10289" s="104"/>
      <c r="G10289" s="104"/>
      <c r="H10289" s="113"/>
      <c r="I10289" s="113"/>
      <c r="J10289" s="31"/>
      <c r="K10289" s="32"/>
      <c r="L10289" s="113"/>
      <c r="M10289" s="113"/>
      <c r="N10289" s="31"/>
      <c r="O10289" s="32"/>
      <c r="P10289" s="113"/>
      <c r="Q10289" s="113"/>
      <c r="R10289" s="31"/>
      <c r="S10289" s="32"/>
      <c r="T10289" s="113"/>
      <c r="U10289" s="113"/>
      <c r="V10289" s="31"/>
      <c r="W10289" s="32"/>
      <c r="X10289" s="113"/>
      <c r="Y10289" s="113"/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10"/>
      <c r="B10290" s="111"/>
      <c r="C10290" s="112"/>
      <c r="D10290" s="21">
        <f t="shared" si="270"/>
        <v>0</v>
      </c>
      <c r="E10290" s="24">
        <f t="shared" si="27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10"/>
      <c r="B10291" s="111"/>
      <c r="C10291" s="112"/>
      <c r="D10291" s="21">
        <f t="shared" si="270"/>
        <v>0</v>
      </c>
      <c r="E10291" s="24">
        <f t="shared" si="271"/>
        <v>0</v>
      </c>
      <c r="F10291" s="104"/>
      <c r="G10291" s="104"/>
      <c r="H10291" s="113"/>
      <c r="I10291" s="113"/>
      <c r="J10291" s="31"/>
      <c r="K10291" s="32"/>
      <c r="L10291" s="113"/>
      <c r="M10291" s="113"/>
      <c r="N10291" s="31"/>
      <c r="O10291" s="32"/>
      <c r="P10291" s="113"/>
      <c r="Q10291" s="113"/>
      <c r="R10291" s="31"/>
      <c r="S10291" s="32"/>
      <c r="T10291" s="113"/>
      <c r="U10291" s="113"/>
      <c r="V10291" s="31"/>
      <c r="W10291" s="32"/>
      <c r="X10291" s="113"/>
      <c r="Y10291" s="113"/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10"/>
      <c r="B10292" s="111"/>
      <c r="C10292" s="112"/>
      <c r="D10292" s="21">
        <f t="shared" si="270"/>
        <v>0</v>
      </c>
      <c r="E10292" s="24">
        <f t="shared" si="271"/>
        <v>0</v>
      </c>
      <c r="F10292" s="104"/>
      <c r="G10292" s="104"/>
      <c r="H10292" s="105"/>
      <c r="I10292" s="105"/>
      <c r="J10292" s="106"/>
      <c r="K10292" s="107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10"/>
      <c r="B10293" s="111"/>
      <c r="C10293" s="112"/>
      <c r="D10293" s="21">
        <f t="shared" si="270"/>
        <v>0</v>
      </c>
      <c r="E10293" s="24">
        <f t="shared" si="271"/>
        <v>0</v>
      </c>
      <c r="F10293" s="104"/>
      <c r="G10293" s="104"/>
      <c r="H10293" s="105"/>
      <c r="I10293" s="105"/>
      <c r="J10293" s="106"/>
      <c r="K10293" s="107"/>
      <c r="L10293" s="105"/>
      <c r="M10293" s="105"/>
      <c r="N10293" s="106"/>
      <c r="O10293" s="107"/>
      <c r="P10293" s="105"/>
      <c r="Q10293" s="105"/>
      <c r="R10293" s="106"/>
      <c r="S10293" s="107"/>
      <c r="T10293" s="105"/>
      <c r="U10293" s="105"/>
      <c r="V10293" s="106"/>
      <c r="W10293" s="107"/>
      <c r="X10293" s="105"/>
      <c r="Y10293" s="105"/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10"/>
      <c r="B10294" s="111"/>
      <c r="C10294" s="112"/>
      <c r="D10294" s="21">
        <f t="shared" si="270"/>
        <v>0</v>
      </c>
      <c r="E10294" s="24">
        <f t="shared" si="27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10"/>
      <c r="B10295" s="111"/>
      <c r="C10295" s="112"/>
      <c r="D10295" s="21">
        <f t="shared" si="270"/>
        <v>0</v>
      </c>
      <c r="E10295" s="24">
        <f t="shared" si="27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10"/>
      <c r="B10296" s="111"/>
      <c r="C10296" s="112"/>
      <c r="D10296" s="21">
        <f t="shared" si="270"/>
        <v>0</v>
      </c>
      <c r="E10296" s="24">
        <f t="shared" si="271"/>
        <v>0</v>
      </c>
      <c r="F10296" s="104"/>
      <c r="G10296" s="104"/>
      <c r="H10296" s="113"/>
      <c r="I10296" s="113"/>
      <c r="J10296" s="31"/>
      <c r="K10296" s="32"/>
      <c r="L10296" s="113"/>
      <c r="M10296" s="113"/>
      <c r="N10296" s="31"/>
      <c r="O10296" s="32"/>
      <c r="P10296" s="105"/>
      <c r="Q10296" s="105"/>
      <c r="R10296" s="31"/>
      <c r="S10296" s="32"/>
      <c r="T10296" s="113"/>
      <c r="U10296" s="113"/>
      <c r="V10296" s="31"/>
      <c r="W10296" s="32"/>
      <c r="X10296" s="113"/>
      <c r="Y10296" s="113"/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10"/>
      <c r="B10297" s="111"/>
      <c r="C10297" s="112"/>
      <c r="D10297" s="21">
        <f t="shared" si="270"/>
        <v>0</v>
      </c>
      <c r="E10297" s="24">
        <f t="shared" si="271"/>
        <v>0</v>
      </c>
      <c r="F10297" s="104"/>
      <c r="G10297" s="104"/>
      <c r="H10297" s="105"/>
      <c r="I10297" s="105"/>
      <c r="J10297" s="106"/>
      <c r="K10297" s="107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10"/>
      <c r="B10298" s="111"/>
      <c r="C10298" s="112"/>
      <c r="D10298" s="21">
        <f t="shared" si="270"/>
        <v>0</v>
      </c>
      <c r="E10298" s="24">
        <f t="shared" si="271"/>
        <v>0</v>
      </c>
      <c r="F10298" s="104"/>
      <c r="G10298" s="104"/>
      <c r="H10298" s="105"/>
      <c r="I10298" s="105"/>
      <c r="J10298" s="106"/>
      <c r="K10298" s="107"/>
      <c r="L10298" s="105"/>
      <c r="M10298" s="105"/>
      <c r="N10298" s="106"/>
      <c r="O10298" s="107"/>
      <c r="P10298" s="105"/>
      <c r="Q10298" s="105"/>
      <c r="R10298" s="106"/>
      <c r="S10298" s="107"/>
      <c r="T10298" s="105"/>
      <c r="U10298" s="105"/>
      <c r="V10298" s="106"/>
      <c r="W10298" s="107"/>
      <c r="X10298" s="105"/>
      <c r="Y10298" s="105"/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10"/>
      <c r="B10299" s="111"/>
      <c r="C10299" s="112"/>
      <c r="D10299" s="21">
        <f t="shared" si="270"/>
        <v>0</v>
      </c>
      <c r="E10299" s="24">
        <f t="shared" si="271"/>
        <v>0</v>
      </c>
      <c r="F10299" s="104"/>
      <c r="G10299" s="104"/>
      <c r="H10299" s="105"/>
      <c r="I10299" s="105"/>
      <c r="J10299" s="106"/>
      <c r="K10299" s="107"/>
      <c r="L10299" s="105"/>
      <c r="M10299" s="105"/>
      <c r="N10299" s="106"/>
      <c r="O10299" s="107"/>
      <c r="P10299" s="105"/>
      <c r="Q10299" s="105"/>
      <c r="R10299" s="106"/>
      <c r="S10299" s="107"/>
      <c r="T10299" s="105"/>
      <c r="U10299" s="105"/>
      <c r="V10299" s="106"/>
      <c r="W10299" s="107"/>
      <c r="X10299" s="105"/>
      <c r="Y10299" s="105"/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10"/>
      <c r="B10300" s="111"/>
      <c r="C10300" s="112"/>
      <c r="D10300" s="21">
        <f t="shared" si="270"/>
        <v>0</v>
      </c>
      <c r="E10300" s="24">
        <f t="shared" si="271"/>
        <v>0</v>
      </c>
      <c r="F10300" s="104"/>
      <c r="G10300" s="104"/>
      <c r="H10300" s="113"/>
      <c r="I10300" s="113"/>
      <c r="J10300" s="31"/>
      <c r="K10300" s="32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10"/>
      <c r="B10301" s="111"/>
      <c r="C10301" s="112"/>
      <c r="D10301" s="21">
        <f t="shared" si="270"/>
        <v>0</v>
      </c>
      <c r="E10301" s="24">
        <f t="shared" si="271"/>
        <v>0</v>
      </c>
      <c r="F10301" s="104"/>
      <c r="G10301" s="104"/>
      <c r="H10301" s="105"/>
      <c r="I10301" s="105"/>
      <c r="J10301" s="106"/>
      <c r="K10301" s="107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10"/>
      <c r="B10302" s="111"/>
      <c r="C10302" s="112"/>
      <c r="D10302" s="21">
        <f t="shared" si="270"/>
        <v>0</v>
      </c>
      <c r="E10302" s="24">
        <f t="shared" si="27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10"/>
      <c r="B10303" s="111"/>
      <c r="C10303" s="112"/>
      <c r="D10303" s="21">
        <f t="shared" si="270"/>
        <v>0</v>
      </c>
      <c r="E10303" s="24">
        <f t="shared" si="271"/>
        <v>0</v>
      </c>
      <c r="F10303" s="104"/>
      <c r="G10303" s="104"/>
      <c r="H10303" s="113"/>
      <c r="I10303" s="113"/>
      <c r="J10303" s="31"/>
      <c r="K10303" s="32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10"/>
      <c r="B10304" s="111"/>
      <c r="C10304" s="112"/>
      <c r="D10304" s="21">
        <f t="shared" si="270"/>
        <v>0</v>
      </c>
      <c r="E10304" s="24">
        <f t="shared" si="271"/>
        <v>0</v>
      </c>
      <c r="F10304" s="104"/>
      <c r="G10304" s="104"/>
      <c r="H10304" s="105"/>
      <c r="I10304" s="105"/>
      <c r="J10304" s="106"/>
      <c r="K10304" s="107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10"/>
      <c r="B10305" s="111"/>
      <c r="C10305" s="112"/>
      <c r="D10305" s="21">
        <f t="shared" si="270"/>
        <v>0</v>
      </c>
      <c r="E10305" s="24">
        <f t="shared" si="271"/>
        <v>0</v>
      </c>
      <c r="F10305" s="104"/>
      <c r="G10305" s="104"/>
      <c r="H10305" s="105"/>
      <c r="I10305" s="105"/>
      <c r="J10305" s="106"/>
      <c r="K10305" s="107"/>
      <c r="L10305" s="105"/>
      <c r="M10305" s="105"/>
      <c r="N10305" s="106"/>
      <c r="O10305" s="107"/>
      <c r="P10305" s="105"/>
      <c r="Q10305" s="105"/>
      <c r="R10305" s="106"/>
      <c r="S10305" s="107"/>
      <c r="T10305" s="105"/>
      <c r="U10305" s="105"/>
      <c r="V10305" s="106"/>
      <c r="W10305" s="107"/>
      <c r="X10305" s="105"/>
      <c r="Y10305" s="105"/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10"/>
      <c r="B10306" s="111"/>
      <c r="C10306" s="112"/>
      <c r="D10306" s="21">
        <f t="shared" si="270"/>
        <v>0</v>
      </c>
      <c r="E10306" s="24">
        <f t="shared" si="27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10"/>
      <c r="B10307" s="111"/>
      <c r="C10307" s="112"/>
      <c r="D10307" s="21">
        <f t="shared" si="270"/>
        <v>0</v>
      </c>
      <c r="E10307" s="24">
        <f t="shared" si="271"/>
        <v>0</v>
      </c>
      <c r="F10307" s="104"/>
      <c r="G10307" s="104"/>
      <c r="H10307" s="105"/>
      <c r="I10307" s="105"/>
      <c r="J10307" s="106"/>
      <c r="K10307" s="107"/>
      <c r="L10307" s="105"/>
      <c r="M10307" s="105"/>
      <c r="N10307" s="106"/>
      <c r="O10307" s="107"/>
      <c r="P10307" s="105"/>
      <c r="Q10307" s="105"/>
      <c r="R10307" s="106"/>
      <c r="S10307" s="107"/>
      <c r="T10307" s="105"/>
      <c r="U10307" s="105"/>
      <c r="V10307" s="106"/>
      <c r="W10307" s="107"/>
      <c r="X10307" s="105"/>
      <c r="Y10307" s="105"/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10"/>
      <c r="B10308" s="111"/>
      <c r="C10308" s="112"/>
      <c r="D10308" s="21">
        <f t="shared" si="270"/>
        <v>0</v>
      </c>
      <c r="E10308" s="24">
        <f t="shared" si="271"/>
        <v>0</v>
      </c>
      <c r="F10308" s="104"/>
      <c r="G10308" s="104"/>
      <c r="H10308" s="105"/>
      <c r="I10308" s="105"/>
      <c r="J10308" s="106"/>
      <c r="K10308" s="107"/>
      <c r="L10308" s="105"/>
      <c r="M10308" s="105"/>
      <c r="N10308" s="106"/>
      <c r="O10308" s="107"/>
      <c r="P10308" s="105"/>
      <c r="Q10308" s="105"/>
      <c r="R10308" s="106"/>
      <c r="S10308" s="107"/>
      <c r="T10308" s="105"/>
      <c r="U10308" s="105"/>
      <c r="V10308" s="106"/>
      <c r="W10308" s="107"/>
      <c r="X10308" s="105"/>
      <c r="Y10308" s="105"/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10"/>
      <c r="B10309" s="111"/>
      <c r="C10309" s="112"/>
      <c r="D10309" s="21">
        <f t="shared" si="270"/>
        <v>0</v>
      </c>
      <c r="E10309" s="24">
        <f t="shared" si="271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10"/>
      <c r="B10310" s="111"/>
      <c r="C10310" s="112"/>
      <c r="D10310" s="21">
        <f t="shared" si="270"/>
        <v>0</v>
      </c>
      <c r="E10310" s="24">
        <f t="shared" si="271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10"/>
      <c r="B10311" s="111"/>
      <c r="C10311" s="112"/>
      <c r="D10311" s="21">
        <f t="shared" si="270"/>
        <v>0</v>
      </c>
      <c r="E10311" s="24">
        <f t="shared" si="271"/>
        <v>0</v>
      </c>
      <c r="F10311" s="104"/>
      <c r="G10311" s="104"/>
      <c r="H10311" s="105"/>
      <c r="I10311" s="105"/>
      <c r="J10311" s="106"/>
      <c r="K10311" s="107"/>
      <c r="L10311" s="105"/>
      <c r="M10311" s="105"/>
      <c r="N10311" s="106"/>
      <c r="O10311" s="107"/>
      <c r="P10311" s="105"/>
      <c r="Q10311" s="105"/>
      <c r="R10311" s="106"/>
      <c r="S10311" s="107"/>
      <c r="T10311" s="105"/>
      <c r="U10311" s="105"/>
      <c r="V10311" s="106"/>
      <c r="W10311" s="107"/>
      <c r="X10311" s="105"/>
      <c r="Y10311" s="105"/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10"/>
      <c r="B10312" s="111"/>
      <c r="C10312" s="112"/>
      <c r="D10312" s="21">
        <f t="shared" si="270"/>
        <v>0</v>
      </c>
      <c r="E10312" s="24">
        <f t="shared" si="271"/>
        <v>0</v>
      </c>
      <c r="F10312" s="104"/>
      <c r="G10312" s="104"/>
      <c r="H10312" s="113"/>
      <c r="I10312" s="113"/>
      <c r="J10312" s="31"/>
      <c r="K10312" s="32"/>
      <c r="L10312" s="113"/>
      <c r="M10312" s="113"/>
      <c r="N10312" s="31"/>
      <c r="O10312" s="32"/>
      <c r="P10312" s="105"/>
      <c r="Q10312" s="105"/>
      <c r="R10312" s="31"/>
      <c r="S10312" s="32"/>
      <c r="T10312" s="113"/>
      <c r="U10312" s="113"/>
      <c r="V10312" s="31"/>
      <c r="W10312" s="32"/>
      <c r="X10312" s="113"/>
      <c r="Y10312" s="113"/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10"/>
      <c r="B10313" s="111"/>
      <c r="C10313" s="112"/>
      <c r="D10313" s="21">
        <f t="shared" si="270"/>
        <v>0</v>
      </c>
      <c r="E10313" s="24">
        <f t="shared" si="271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/>
      <c r="S10313" s="32"/>
      <c r="T10313" s="113"/>
      <c r="U10313" s="113"/>
      <c r="V10313" s="31"/>
      <c r="W10313" s="32"/>
      <c r="X10313" s="113"/>
      <c r="Y10313" s="113"/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10"/>
      <c r="B10314" s="111"/>
      <c r="C10314" s="112"/>
      <c r="D10314" s="21">
        <f t="shared" si="270"/>
        <v>0</v>
      </c>
      <c r="E10314" s="24">
        <f t="shared" si="271"/>
        <v>0</v>
      </c>
      <c r="F10314" s="104"/>
      <c r="G10314" s="104"/>
      <c r="H10314" s="113"/>
      <c r="I10314" s="113"/>
      <c r="J10314" s="31"/>
      <c r="K10314" s="32"/>
      <c r="L10314" s="113"/>
      <c r="M10314" s="113"/>
      <c r="N10314" s="31"/>
      <c r="O10314" s="32"/>
      <c r="P10314" s="113"/>
      <c r="Q10314" s="113"/>
      <c r="R10314" s="31"/>
      <c r="S10314" s="32"/>
      <c r="T10314" s="113"/>
      <c r="U10314" s="113"/>
      <c r="V10314" s="31"/>
      <c r="W10314" s="32"/>
      <c r="X10314" s="113"/>
      <c r="Y10314" s="113"/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10"/>
      <c r="B10315" s="111"/>
      <c r="C10315" s="112"/>
      <c r="D10315" s="21">
        <f t="shared" si="270"/>
        <v>0</v>
      </c>
      <c r="E10315" s="24">
        <f t="shared" si="271"/>
        <v>0</v>
      </c>
      <c r="F10315" s="104"/>
      <c r="G10315" s="104"/>
      <c r="H10315" s="105"/>
      <c r="I10315" s="105"/>
      <c r="J10315" s="106"/>
      <c r="K10315" s="107"/>
      <c r="L10315" s="105"/>
      <c r="M10315" s="105"/>
      <c r="N10315" s="106"/>
      <c r="O10315" s="107"/>
      <c r="P10315" s="113"/>
      <c r="Q10315" s="113"/>
      <c r="R10315" s="106"/>
      <c r="S10315" s="107"/>
      <c r="T10315" s="105"/>
      <c r="U10315" s="105"/>
      <c r="V10315" s="106"/>
      <c r="W10315" s="107"/>
      <c r="X10315" s="105"/>
      <c r="Y10315" s="105"/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10"/>
      <c r="B10316" s="111"/>
      <c r="C10316" s="112"/>
      <c r="D10316" s="21">
        <f t="shared" si="270"/>
        <v>0</v>
      </c>
      <c r="E10316" s="24">
        <f t="shared" si="271"/>
        <v>0</v>
      </c>
      <c r="F10316" s="104"/>
      <c r="G10316" s="104"/>
      <c r="H10316" s="113"/>
      <c r="I10316" s="113"/>
      <c r="J10316" s="31"/>
      <c r="K10316" s="32"/>
      <c r="L10316" s="113"/>
      <c r="M10316" s="113"/>
      <c r="N10316" s="31"/>
      <c r="O10316" s="32"/>
      <c r="P10316" s="105"/>
      <c r="Q10316" s="105"/>
      <c r="R10316" s="31"/>
      <c r="S10316" s="32"/>
      <c r="T10316" s="113"/>
      <c r="U10316" s="113"/>
      <c r="V10316" s="31"/>
      <c r="W10316" s="32"/>
      <c r="X10316" s="113"/>
      <c r="Y10316" s="113"/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10"/>
      <c r="B10317" s="111"/>
      <c r="C10317" s="112"/>
      <c r="D10317" s="21">
        <f t="shared" si="270"/>
        <v>0</v>
      </c>
      <c r="E10317" s="24">
        <f t="shared" si="271"/>
        <v>0</v>
      </c>
      <c r="F10317" s="104"/>
      <c r="G10317" s="104"/>
      <c r="H10317" s="105"/>
      <c r="I10317" s="105"/>
      <c r="J10317" s="106"/>
      <c r="K10317" s="107"/>
      <c r="L10317" s="105"/>
      <c r="M10317" s="105"/>
      <c r="N10317" s="106"/>
      <c r="O10317" s="107"/>
      <c r="P10317" s="113"/>
      <c r="Q10317" s="113"/>
      <c r="R10317" s="106"/>
      <c r="S10317" s="107"/>
      <c r="T10317" s="105"/>
      <c r="U10317" s="105"/>
      <c r="V10317" s="106"/>
      <c r="W10317" s="107"/>
      <c r="X10317" s="105"/>
      <c r="Y10317" s="105"/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10"/>
      <c r="B10318" s="111"/>
      <c r="C10318" s="112"/>
      <c r="D10318" s="21">
        <f t="shared" si="270"/>
        <v>0</v>
      </c>
      <c r="E10318" s="24">
        <f t="shared" si="271"/>
        <v>0</v>
      </c>
      <c r="F10318" s="104"/>
      <c r="G10318" s="104"/>
      <c r="H10318" s="105"/>
      <c r="I10318" s="105"/>
      <c r="J10318" s="106"/>
      <c r="K10318" s="107"/>
      <c r="L10318" s="105"/>
      <c r="M10318" s="105"/>
      <c r="N10318" s="106"/>
      <c r="O10318" s="107"/>
      <c r="P10318" s="105"/>
      <c r="Q10318" s="105"/>
      <c r="R10318" s="106"/>
      <c r="S10318" s="107"/>
      <c r="T10318" s="105"/>
      <c r="U10318" s="105"/>
      <c r="V10318" s="106"/>
      <c r="W10318" s="107"/>
      <c r="X10318" s="105"/>
      <c r="Y10318" s="105"/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10"/>
      <c r="B10319" s="111"/>
      <c r="C10319" s="112"/>
      <c r="D10319" s="21">
        <f t="shared" si="270"/>
        <v>0</v>
      </c>
      <c r="E10319" s="24">
        <f t="shared" si="271"/>
        <v>0</v>
      </c>
      <c r="F10319" s="104"/>
      <c r="G10319" s="104"/>
      <c r="H10319" s="113"/>
      <c r="I10319" s="113"/>
      <c r="J10319" s="31"/>
      <c r="K10319" s="32"/>
      <c r="L10319" s="113"/>
      <c r="M10319" s="113"/>
      <c r="N10319" s="31"/>
      <c r="O10319" s="32"/>
      <c r="P10319" s="105"/>
      <c r="Q10319" s="105"/>
      <c r="R10319" s="31"/>
      <c r="S10319" s="32"/>
      <c r="T10319" s="113"/>
      <c r="U10319" s="113"/>
      <c r="V10319" s="31"/>
      <c r="W10319" s="32"/>
      <c r="X10319" s="113"/>
      <c r="Y10319" s="113"/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10"/>
      <c r="B10320" s="111"/>
      <c r="C10320" s="112"/>
      <c r="D10320" s="21">
        <f t="shared" si="270"/>
        <v>0</v>
      </c>
      <c r="E10320" s="24">
        <f t="shared" si="271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10"/>
      <c r="B10321" s="111"/>
      <c r="C10321" s="112"/>
      <c r="D10321" s="21">
        <f t="shared" si="270"/>
        <v>0</v>
      </c>
      <c r="E10321" s="24">
        <f t="shared" si="271"/>
        <v>0</v>
      </c>
      <c r="F10321" s="104"/>
      <c r="G10321" s="104"/>
      <c r="H10321" s="113"/>
      <c r="I10321" s="113"/>
      <c r="J10321" s="31"/>
      <c r="K10321" s="32"/>
      <c r="L10321" s="113"/>
      <c r="M10321" s="113"/>
      <c r="N10321" s="31"/>
      <c r="O10321" s="32"/>
      <c r="P10321" s="113"/>
      <c r="Q10321" s="113"/>
      <c r="R10321" s="31"/>
      <c r="S10321" s="32"/>
      <c r="T10321" s="113"/>
      <c r="U10321" s="113"/>
      <c r="V10321" s="31"/>
      <c r="W10321" s="32"/>
      <c r="X10321" s="113"/>
      <c r="Y10321" s="113"/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10"/>
      <c r="B10322" s="111"/>
      <c r="C10322" s="112"/>
      <c r="D10322" s="21">
        <f t="shared" si="270"/>
        <v>0</v>
      </c>
      <c r="E10322" s="24">
        <f t="shared" si="271"/>
        <v>0</v>
      </c>
      <c r="F10322" s="104"/>
      <c r="G10322" s="104"/>
      <c r="H10322" s="113"/>
      <c r="I10322" s="113"/>
      <c r="J10322" s="31"/>
      <c r="K10322" s="32"/>
      <c r="L10322" s="113"/>
      <c r="M10322" s="113"/>
      <c r="N10322" s="31"/>
      <c r="O10322" s="32"/>
      <c r="P10322" s="113"/>
      <c r="Q10322" s="113"/>
      <c r="R10322" s="31"/>
      <c r="S10322" s="32"/>
      <c r="T10322" s="113"/>
      <c r="U10322" s="113"/>
      <c r="V10322" s="31"/>
      <c r="W10322" s="32"/>
      <c r="X10322" s="113"/>
      <c r="Y10322" s="113"/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10"/>
      <c r="B10323" s="111"/>
      <c r="C10323" s="112"/>
      <c r="D10323" s="21">
        <f t="shared" si="270"/>
        <v>0</v>
      </c>
      <c r="E10323" s="24">
        <f t="shared" si="271"/>
        <v>0</v>
      </c>
      <c r="F10323" s="104"/>
      <c r="G10323" s="104"/>
      <c r="H10323" s="105"/>
      <c r="I10323" s="105"/>
      <c r="J10323" s="106"/>
      <c r="K10323" s="107"/>
      <c r="L10323" s="105"/>
      <c r="M10323" s="105"/>
      <c r="N10323" s="106"/>
      <c r="O10323" s="107"/>
      <c r="P10323" s="113"/>
      <c r="Q10323" s="113"/>
      <c r="R10323" s="106"/>
      <c r="S10323" s="107"/>
      <c r="T10323" s="105"/>
      <c r="U10323" s="105"/>
      <c r="V10323" s="106"/>
      <c r="W10323" s="107"/>
      <c r="X10323" s="105"/>
      <c r="Y10323" s="105"/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10"/>
      <c r="B10324" s="111"/>
      <c r="C10324" s="112"/>
      <c r="D10324" s="21">
        <f t="shared" si="270"/>
        <v>0</v>
      </c>
      <c r="E10324" s="24">
        <f t="shared" si="271"/>
        <v>0</v>
      </c>
      <c r="F10324" s="104"/>
      <c r="G10324" s="104"/>
      <c r="H10324" s="105"/>
      <c r="I10324" s="105"/>
      <c r="J10324" s="106"/>
      <c r="K10324" s="107"/>
      <c r="L10324" s="105"/>
      <c r="M10324" s="105"/>
      <c r="N10324" s="106"/>
      <c r="O10324" s="107"/>
      <c r="P10324" s="105"/>
      <c r="Q10324" s="105"/>
      <c r="R10324" s="106"/>
      <c r="S10324" s="107"/>
      <c r="T10324" s="105"/>
      <c r="U10324" s="105"/>
      <c r="V10324" s="106"/>
      <c r="W10324" s="107"/>
      <c r="X10324" s="105"/>
      <c r="Y10324" s="105"/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10"/>
      <c r="B10325" s="111"/>
      <c r="C10325" s="112"/>
      <c r="D10325" s="21">
        <f t="shared" si="270"/>
        <v>0</v>
      </c>
      <c r="E10325" s="24">
        <f t="shared" si="271"/>
        <v>0</v>
      </c>
      <c r="F10325" s="104"/>
      <c r="G10325" s="104"/>
      <c r="H10325" s="113"/>
      <c r="I10325" s="113"/>
      <c r="J10325" s="31"/>
      <c r="K10325" s="32"/>
      <c r="L10325" s="113"/>
      <c r="M10325" s="113"/>
      <c r="N10325" s="31"/>
      <c r="O10325" s="32"/>
      <c r="P10325" s="105"/>
      <c r="Q10325" s="105"/>
      <c r="R10325" s="31"/>
      <c r="S10325" s="32"/>
      <c r="T10325" s="113"/>
      <c r="U10325" s="113"/>
      <c r="V10325" s="31"/>
      <c r="W10325" s="32"/>
      <c r="X10325" s="113"/>
      <c r="Y10325" s="113"/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10"/>
      <c r="B10326" s="111"/>
      <c r="C10326" s="112"/>
      <c r="D10326" s="21">
        <f t="shared" si="270"/>
        <v>0</v>
      </c>
      <c r="E10326" s="24">
        <f t="shared" si="271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10"/>
      <c r="B10327" s="111"/>
      <c r="C10327" s="112"/>
      <c r="D10327" s="21">
        <f t="shared" si="270"/>
        <v>0</v>
      </c>
      <c r="E10327" s="24">
        <f t="shared" si="271"/>
        <v>0</v>
      </c>
      <c r="F10327" s="104"/>
      <c r="G10327" s="104"/>
      <c r="H10327" s="113"/>
      <c r="I10327" s="113"/>
      <c r="J10327" s="31"/>
      <c r="K10327" s="32"/>
      <c r="L10327" s="113"/>
      <c r="M10327" s="113"/>
      <c r="N10327" s="31"/>
      <c r="O10327" s="32"/>
      <c r="P10327" s="113"/>
      <c r="Q10327" s="113"/>
      <c r="R10327" s="31"/>
      <c r="S10327" s="32"/>
      <c r="T10327" s="113"/>
      <c r="U10327" s="113"/>
      <c r="V10327" s="31"/>
      <c r="W10327" s="32"/>
      <c r="X10327" s="113"/>
      <c r="Y10327" s="113"/>
      <c r="Z10327" s="31"/>
      <c r="AA10327" s="32"/>
      <c r="AB10327" s="113"/>
      <c r="AC10327" s="113"/>
      <c r="AD10327" s="19" t="s">
        <v>1698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10"/>
      <c r="B10328" s="111"/>
      <c r="C10328" s="112"/>
      <c r="D10328" s="21">
        <f t="shared" si="270"/>
        <v>0</v>
      </c>
      <c r="E10328" s="24">
        <f t="shared" si="271"/>
        <v>0</v>
      </c>
      <c r="F10328" s="104"/>
      <c r="G10328" s="104"/>
      <c r="H10328" s="113"/>
      <c r="I10328" s="113"/>
      <c r="J10328" s="31"/>
      <c r="K10328" s="32"/>
      <c r="L10328" s="113"/>
      <c r="M10328" s="113"/>
      <c r="N10328" s="31"/>
      <c r="O10328" s="32"/>
      <c r="P10328" s="113"/>
      <c r="Q10328" s="113"/>
      <c r="R10328" s="31"/>
      <c r="S10328" s="32"/>
      <c r="T10328" s="113"/>
      <c r="U10328" s="113"/>
      <c r="V10328" s="31"/>
      <c r="W10328" s="32"/>
      <c r="X10328" s="113"/>
      <c r="Y10328" s="113"/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10"/>
      <c r="B10329" s="111"/>
      <c r="C10329" s="112"/>
      <c r="D10329" s="21">
        <f t="shared" si="270"/>
        <v>0</v>
      </c>
      <c r="E10329" s="24">
        <f t="shared" si="271"/>
        <v>0</v>
      </c>
      <c r="F10329" s="104"/>
      <c r="G10329" s="104"/>
      <c r="H10329" s="105"/>
      <c r="I10329" s="105"/>
      <c r="J10329" s="106"/>
      <c r="K10329" s="107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10"/>
      <c r="B10330" s="111"/>
      <c r="C10330" s="112"/>
      <c r="D10330" s="21">
        <f t="shared" si="270"/>
        <v>0</v>
      </c>
      <c r="E10330" s="24">
        <f t="shared" si="271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10"/>
      <c r="B10331" s="111"/>
      <c r="C10331" s="112"/>
      <c r="D10331" s="21">
        <f t="shared" si="270"/>
        <v>0</v>
      </c>
      <c r="E10331" s="24">
        <f t="shared" si="271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10"/>
      <c r="B10332" s="111"/>
      <c r="C10332" s="112"/>
      <c r="D10332" s="21">
        <f t="shared" si="270"/>
        <v>0</v>
      </c>
      <c r="E10332" s="24">
        <f t="shared" si="271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10"/>
      <c r="B10333" s="111"/>
      <c r="C10333" s="112"/>
      <c r="D10333" s="21">
        <f t="shared" si="270"/>
        <v>0</v>
      </c>
      <c r="E10333" s="24">
        <f t="shared" si="271"/>
        <v>0</v>
      </c>
      <c r="F10333" s="104"/>
      <c r="G10333" s="104"/>
      <c r="H10333" s="113"/>
      <c r="I10333" s="113"/>
      <c r="J10333" s="31"/>
      <c r="K10333" s="32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10"/>
      <c r="B10334" s="111"/>
      <c r="C10334" s="112"/>
      <c r="D10334" s="21">
        <f t="shared" si="270"/>
        <v>0</v>
      </c>
      <c r="E10334" s="24">
        <f t="shared" si="271"/>
        <v>0</v>
      </c>
      <c r="F10334" s="104"/>
      <c r="G10334" s="104"/>
      <c r="H10334" s="105"/>
      <c r="I10334" s="105"/>
      <c r="J10334" s="106"/>
      <c r="K10334" s="107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10"/>
      <c r="B10335" s="111"/>
      <c r="C10335" s="112"/>
      <c r="D10335" s="21">
        <f t="shared" si="270"/>
        <v>0</v>
      </c>
      <c r="E10335" s="24">
        <f t="shared" si="271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10"/>
      <c r="B10336" s="111"/>
      <c r="C10336" s="112"/>
      <c r="D10336" s="21">
        <f t="shared" si="270"/>
        <v>0</v>
      </c>
      <c r="E10336" s="24">
        <f t="shared" si="271"/>
        <v>0</v>
      </c>
      <c r="F10336" s="104"/>
      <c r="G10336" s="104"/>
      <c r="H10336" s="113"/>
      <c r="I10336" s="113"/>
      <c r="J10336" s="31"/>
      <c r="K10336" s="32"/>
      <c r="L10336" s="113"/>
      <c r="M10336" s="113"/>
      <c r="N10336" s="31"/>
      <c r="O10336" s="32"/>
      <c r="P10336" s="105"/>
      <c r="Q10336" s="105"/>
      <c r="R10336" s="31"/>
      <c r="S10336" s="32"/>
      <c r="T10336" s="113"/>
      <c r="U10336" s="113"/>
      <c r="V10336" s="31"/>
      <c r="W10336" s="32"/>
      <c r="X10336" s="113"/>
      <c r="Y10336" s="113"/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10"/>
      <c r="B10337" s="111"/>
      <c r="C10337" s="112"/>
      <c r="D10337" s="21">
        <f t="shared" si="270"/>
        <v>0</v>
      </c>
      <c r="E10337" s="24">
        <f t="shared" si="271"/>
        <v>0</v>
      </c>
      <c r="F10337" s="104"/>
      <c r="G10337" s="104"/>
      <c r="H10337" s="105"/>
      <c r="I10337" s="105"/>
      <c r="J10337" s="106"/>
      <c r="K10337" s="107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10"/>
      <c r="B10338" s="111"/>
      <c r="C10338" s="112"/>
      <c r="D10338" s="21">
        <f t="shared" si="270"/>
        <v>0</v>
      </c>
      <c r="E10338" s="24">
        <f t="shared" si="271"/>
        <v>0</v>
      </c>
      <c r="F10338" s="104"/>
      <c r="G10338" s="104"/>
      <c r="H10338" s="105"/>
      <c r="I10338" s="105"/>
      <c r="J10338" s="106"/>
      <c r="K10338" s="107"/>
      <c r="L10338" s="105"/>
      <c r="M10338" s="105"/>
      <c r="N10338" s="106"/>
      <c r="O10338" s="107"/>
      <c r="P10338" s="105"/>
      <c r="Q10338" s="105"/>
      <c r="R10338" s="106"/>
      <c r="S10338" s="107"/>
      <c r="T10338" s="105"/>
      <c r="U10338" s="105"/>
      <c r="V10338" s="106"/>
      <c r="W10338" s="107"/>
      <c r="X10338" s="105"/>
      <c r="Y10338" s="105"/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10"/>
      <c r="B10339" s="111"/>
      <c r="C10339" s="112"/>
      <c r="D10339" s="21">
        <f t="shared" si="270"/>
        <v>0</v>
      </c>
      <c r="E10339" s="24">
        <f t="shared" si="271"/>
        <v>0</v>
      </c>
      <c r="F10339" s="104"/>
      <c r="G10339" s="104"/>
      <c r="H10339" s="113"/>
      <c r="I10339" s="113"/>
      <c r="J10339" s="31"/>
      <c r="K10339" s="32"/>
      <c r="L10339" s="113"/>
      <c r="M10339" s="113"/>
      <c r="N10339" s="31"/>
      <c r="O10339" s="32"/>
      <c r="P10339" s="105"/>
      <c r="Q10339" s="105"/>
      <c r="R10339" s="31"/>
      <c r="S10339" s="32"/>
      <c r="T10339" s="113"/>
      <c r="U10339" s="113"/>
      <c r="V10339" s="31"/>
      <c r="W10339" s="32"/>
      <c r="X10339" s="113"/>
      <c r="Y10339" s="113"/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10"/>
      <c r="B10340" s="111"/>
      <c r="C10340" s="112"/>
      <c r="D10340" s="21">
        <f t="shared" si="270"/>
        <v>0</v>
      </c>
      <c r="E10340" s="24">
        <f t="shared" si="271"/>
        <v>0</v>
      </c>
      <c r="F10340" s="104"/>
      <c r="G10340" s="104"/>
      <c r="H10340" s="105"/>
      <c r="I10340" s="105"/>
      <c r="J10340" s="106"/>
      <c r="K10340" s="107"/>
      <c r="L10340" s="105"/>
      <c r="M10340" s="105"/>
      <c r="N10340" s="106"/>
      <c r="O10340" s="107"/>
      <c r="P10340" s="113"/>
      <c r="Q10340" s="113"/>
      <c r="R10340" s="106"/>
      <c r="S10340" s="107"/>
      <c r="T10340" s="105"/>
      <c r="U10340" s="105"/>
      <c r="V10340" s="106"/>
      <c r="W10340" s="107"/>
      <c r="X10340" s="105"/>
      <c r="Y10340" s="105"/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10"/>
      <c r="B10341" s="111"/>
      <c r="C10341" s="112"/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104"/>
      <c r="G10341" s="104"/>
      <c r="H10341" s="105"/>
      <c r="I10341" s="105"/>
      <c r="J10341" s="106"/>
      <c r="K10341" s="107"/>
      <c r="L10341" s="105"/>
      <c r="M10341" s="105"/>
      <c r="N10341" s="106"/>
      <c r="O10341" s="107"/>
      <c r="P10341" s="105"/>
      <c r="Q10341" s="105"/>
      <c r="R10341" s="106"/>
      <c r="S10341" s="107"/>
      <c r="T10341" s="105"/>
      <c r="U10341" s="105"/>
      <c r="V10341" s="106"/>
      <c r="W10341" s="107"/>
      <c r="X10341" s="105"/>
      <c r="Y10341" s="105"/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10"/>
      <c r="B10342" s="111"/>
      <c r="C10342" s="112"/>
      <c r="D10342" s="21">
        <f t="shared" si="272"/>
        <v>0</v>
      </c>
      <c r="E10342" s="24">
        <f t="shared" si="27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10"/>
      <c r="B10343" s="111"/>
      <c r="C10343" s="112"/>
      <c r="D10343" s="21">
        <f t="shared" si="272"/>
        <v>0</v>
      </c>
      <c r="E10343" s="24">
        <f t="shared" si="27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10"/>
      <c r="B10344" s="111"/>
      <c r="C10344" s="112"/>
      <c r="D10344" s="21">
        <f t="shared" si="272"/>
        <v>0</v>
      </c>
      <c r="E10344" s="24">
        <f t="shared" si="27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10"/>
      <c r="B10345" s="111"/>
      <c r="C10345" s="112"/>
      <c r="D10345" s="21">
        <f t="shared" si="272"/>
        <v>0</v>
      </c>
      <c r="E10345" s="24">
        <f t="shared" si="27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10"/>
      <c r="B10346" s="111"/>
      <c r="C10346" s="112"/>
      <c r="D10346" s="21">
        <f t="shared" si="272"/>
        <v>0</v>
      </c>
      <c r="E10346" s="24">
        <f t="shared" si="27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10"/>
      <c r="B10347" s="111"/>
      <c r="C10347" s="112"/>
      <c r="D10347" s="21">
        <f t="shared" si="272"/>
        <v>0</v>
      </c>
      <c r="E10347" s="24">
        <f t="shared" si="273"/>
        <v>0</v>
      </c>
      <c r="F10347" s="104"/>
      <c r="G10347" s="104"/>
      <c r="H10347" s="105"/>
      <c r="I10347" s="105"/>
      <c r="J10347" s="106"/>
      <c r="K10347" s="107"/>
      <c r="L10347" s="105"/>
      <c r="M10347" s="105"/>
      <c r="N10347" s="106"/>
      <c r="O10347" s="107"/>
      <c r="P10347" s="105"/>
      <c r="Q10347" s="105"/>
      <c r="R10347" s="106"/>
      <c r="S10347" s="107"/>
      <c r="T10347" s="105"/>
      <c r="U10347" s="105"/>
      <c r="V10347" s="106"/>
      <c r="W10347" s="107"/>
      <c r="X10347" s="105"/>
      <c r="Y10347" s="105"/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10"/>
      <c r="B10348" s="111"/>
      <c r="C10348" s="112"/>
      <c r="D10348" s="21">
        <f t="shared" si="272"/>
        <v>0</v>
      </c>
      <c r="E10348" s="24">
        <f t="shared" si="273"/>
        <v>0</v>
      </c>
      <c r="F10348" s="104"/>
      <c r="G10348" s="104"/>
      <c r="H10348" s="113"/>
      <c r="I10348" s="113"/>
      <c r="J10348" s="31"/>
      <c r="K10348" s="32"/>
      <c r="L10348" s="113"/>
      <c r="M10348" s="113"/>
      <c r="N10348" s="31"/>
      <c r="O10348" s="32"/>
      <c r="P10348" s="105"/>
      <c r="Q10348" s="105"/>
      <c r="R10348" s="31"/>
      <c r="S10348" s="32"/>
      <c r="T10348" s="113"/>
      <c r="U10348" s="113"/>
      <c r="V10348" s="31"/>
      <c r="W10348" s="32"/>
      <c r="X10348" s="113"/>
      <c r="Y10348" s="113"/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10"/>
      <c r="B10349" s="111"/>
      <c r="C10349" s="112"/>
      <c r="D10349" s="21">
        <f t="shared" si="272"/>
        <v>0</v>
      </c>
      <c r="E10349" s="24">
        <f t="shared" si="273"/>
        <v>0</v>
      </c>
      <c r="F10349" s="104"/>
      <c r="G10349" s="104"/>
      <c r="H10349" s="105"/>
      <c r="I10349" s="105"/>
      <c r="J10349" s="106"/>
      <c r="K10349" s="107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10"/>
      <c r="B10350" s="111"/>
      <c r="C10350" s="112"/>
      <c r="D10350" s="21">
        <f t="shared" si="272"/>
        <v>0</v>
      </c>
      <c r="E10350" s="24">
        <f t="shared" si="273"/>
        <v>0</v>
      </c>
      <c r="F10350" s="104"/>
      <c r="G10350" s="104"/>
      <c r="H10350" s="113"/>
      <c r="I10350" s="113"/>
      <c r="J10350" s="31"/>
      <c r="K10350" s="32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10"/>
      <c r="B10351" s="111"/>
      <c r="C10351" s="112"/>
      <c r="D10351" s="21">
        <f t="shared" si="272"/>
        <v>0</v>
      </c>
      <c r="E10351" s="24">
        <f t="shared" si="273"/>
        <v>0</v>
      </c>
      <c r="F10351" s="104"/>
      <c r="G10351" s="104"/>
      <c r="H10351" s="113"/>
      <c r="I10351" s="113"/>
      <c r="J10351" s="31"/>
      <c r="K10351" s="32"/>
      <c r="L10351" s="113"/>
      <c r="M10351" s="113"/>
      <c r="N10351" s="31"/>
      <c r="O10351" s="32"/>
      <c r="P10351" s="113"/>
      <c r="Q10351" s="113"/>
      <c r="R10351" s="31"/>
      <c r="S10351" s="32"/>
      <c r="T10351" s="113"/>
      <c r="U10351" s="113"/>
      <c r="V10351" s="31"/>
      <c r="W10351" s="32"/>
      <c r="X10351" s="113"/>
      <c r="Y10351" s="113"/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10"/>
      <c r="B10352" s="111"/>
      <c r="C10352" s="112"/>
      <c r="D10352" s="21">
        <f t="shared" si="272"/>
        <v>0</v>
      </c>
      <c r="E10352" s="24">
        <f t="shared" si="273"/>
        <v>0</v>
      </c>
      <c r="F10352" s="104"/>
      <c r="G10352" s="104"/>
      <c r="H10352" s="113"/>
      <c r="I10352" s="113"/>
      <c r="J10352" s="31"/>
      <c r="K10352" s="32"/>
      <c r="L10352" s="113"/>
      <c r="M10352" s="113"/>
      <c r="N10352" s="31"/>
      <c r="O10352" s="32"/>
      <c r="P10352" s="113"/>
      <c r="Q10352" s="113"/>
      <c r="R10352" s="31"/>
      <c r="S10352" s="32"/>
      <c r="T10352" s="113"/>
      <c r="U10352" s="113"/>
      <c r="V10352" s="31"/>
      <c r="W10352" s="32"/>
      <c r="X10352" s="113"/>
      <c r="Y10352" s="113"/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10"/>
      <c r="B10353" s="111"/>
      <c r="C10353" s="112"/>
      <c r="D10353" s="21">
        <f t="shared" si="272"/>
        <v>0</v>
      </c>
      <c r="E10353" s="24">
        <f t="shared" si="273"/>
        <v>0</v>
      </c>
      <c r="F10353" s="104"/>
      <c r="G10353" s="104"/>
      <c r="H10353" s="113"/>
      <c r="I10353" s="113"/>
      <c r="J10353" s="31"/>
      <c r="K10353" s="32"/>
      <c r="L10353" s="113"/>
      <c r="M10353" s="113"/>
      <c r="N10353" s="31"/>
      <c r="O10353" s="32"/>
      <c r="P10353" s="113"/>
      <c r="Q10353" s="113"/>
      <c r="R10353" s="31"/>
      <c r="S10353" s="32"/>
      <c r="T10353" s="113"/>
      <c r="U10353" s="113"/>
      <c r="V10353" s="31"/>
      <c r="W10353" s="32"/>
      <c r="X10353" s="113"/>
      <c r="Y10353" s="113"/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10"/>
      <c r="B10354" s="111"/>
      <c r="C10354" s="112"/>
      <c r="D10354" s="21">
        <f t="shared" si="272"/>
        <v>0</v>
      </c>
      <c r="E10354" s="24">
        <f t="shared" si="273"/>
        <v>0</v>
      </c>
      <c r="F10354" s="104"/>
      <c r="G10354" s="104"/>
      <c r="H10354" s="113"/>
      <c r="I10354" s="113"/>
      <c r="J10354" s="31"/>
      <c r="K10354" s="32"/>
      <c r="L10354" s="113"/>
      <c r="M10354" s="113"/>
      <c r="N10354" s="31"/>
      <c r="O10354" s="32"/>
      <c r="P10354" s="113"/>
      <c r="Q10354" s="113"/>
      <c r="R10354" s="31"/>
      <c r="S10354" s="32"/>
      <c r="T10354" s="113"/>
      <c r="U10354" s="113"/>
      <c r="V10354" s="31"/>
      <c r="W10354" s="32"/>
      <c r="X10354" s="113"/>
      <c r="Y10354" s="113"/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10"/>
      <c r="B10355" s="111"/>
      <c r="C10355" s="112"/>
      <c r="D10355" s="21">
        <f t="shared" si="272"/>
        <v>0</v>
      </c>
      <c r="E10355" s="24">
        <f t="shared" si="273"/>
        <v>0</v>
      </c>
      <c r="F10355" s="104"/>
      <c r="G10355" s="104"/>
      <c r="H10355" s="113"/>
      <c r="I10355" s="113"/>
      <c r="J10355" s="31"/>
      <c r="K10355" s="32"/>
      <c r="L10355" s="113"/>
      <c r="M10355" s="113"/>
      <c r="N10355" s="31"/>
      <c r="O10355" s="32"/>
      <c r="P10355" s="113"/>
      <c r="Q10355" s="113"/>
      <c r="R10355" s="31"/>
      <c r="S10355" s="32"/>
      <c r="T10355" s="113"/>
      <c r="U10355" s="113"/>
      <c r="V10355" s="31"/>
      <c r="W10355" s="32"/>
      <c r="X10355" s="113"/>
      <c r="Y10355" s="113"/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10"/>
      <c r="B10356" s="111"/>
      <c r="C10356" s="112"/>
      <c r="D10356" s="21">
        <f t="shared" si="272"/>
        <v>0</v>
      </c>
      <c r="E10356" s="24">
        <f t="shared" si="273"/>
        <v>0</v>
      </c>
      <c r="F10356" s="104"/>
      <c r="G10356" s="104"/>
      <c r="H10356" s="105"/>
      <c r="I10356" s="105"/>
      <c r="J10356" s="106"/>
      <c r="K10356" s="107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10"/>
      <c r="B10357" s="111"/>
      <c r="C10357" s="112"/>
      <c r="D10357" s="21">
        <f t="shared" si="272"/>
        <v>0</v>
      </c>
      <c r="E10357" s="24">
        <f t="shared" si="273"/>
        <v>0</v>
      </c>
      <c r="F10357" s="104"/>
      <c r="G10357" s="104"/>
      <c r="H10357" s="113"/>
      <c r="I10357" s="113"/>
      <c r="J10357" s="31"/>
      <c r="K10357" s="32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10"/>
      <c r="B10358" s="111"/>
      <c r="C10358" s="112"/>
      <c r="D10358" s="21">
        <f t="shared" si="272"/>
        <v>0</v>
      </c>
      <c r="E10358" s="24">
        <f t="shared" si="273"/>
        <v>0</v>
      </c>
      <c r="F10358" s="104"/>
      <c r="G10358" s="104"/>
      <c r="H10358" s="105"/>
      <c r="I10358" s="105"/>
      <c r="J10358" s="106"/>
      <c r="K10358" s="107"/>
      <c r="L10358" s="105"/>
      <c r="M10358" s="105"/>
      <c r="N10358" s="106"/>
      <c r="O10358" s="107"/>
      <c r="P10358" s="113"/>
      <c r="Q10358" s="113"/>
      <c r="R10358" s="106"/>
      <c r="S10358" s="107"/>
      <c r="T10358" s="105"/>
      <c r="U10358" s="105"/>
      <c r="V10358" s="106"/>
      <c r="W10358" s="107"/>
      <c r="X10358" s="105"/>
      <c r="Y10358" s="105"/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10"/>
      <c r="B10359" s="111"/>
      <c r="C10359" s="112"/>
      <c r="D10359" s="21">
        <f t="shared" si="272"/>
        <v>0</v>
      </c>
      <c r="E10359" s="24">
        <f t="shared" si="273"/>
        <v>0</v>
      </c>
      <c r="F10359" s="104"/>
      <c r="G10359" s="104"/>
      <c r="H10359" s="105"/>
      <c r="I10359" s="105"/>
      <c r="J10359" s="106"/>
      <c r="K10359" s="107"/>
      <c r="L10359" s="105"/>
      <c r="M10359" s="105"/>
      <c r="N10359" s="106"/>
      <c r="O10359" s="107"/>
      <c r="P10359" s="105"/>
      <c r="Q10359" s="105"/>
      <c r="R10359" s="106"/>
      <c r="S10359" s="107"/>
      <c r="T10359" s="105"/>
      <c r="U10359" s="105"/>
      <c r="V10359" s="106"/>
      <c r="W10359" s="107"/>
      <c r="X10359" s="105"/>
      <c r="Y10359" s="105"/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10"/>
      <c r="B10360" s="111"/>
      <c r="C10360" s="112"/>
      <c r="D10360" s="21">
        <f t="shared" si="272"/>
        <v>0</v>
      </c>
      <c r="E10360" s="24">
        <f t="shared" si="273"/>
        <v>0</v>
      </c>
      <c r="F10360" s="104"/>
      <c r="G10360" s="104"/>
      <c r="H10360" s="113"/>
      <c r="I10360" s="113"/>
      <c r="J10360" s="31"/>
      <c r="K10360" s="32"/>
      <c r="L10360" s="113"/>
      <c r="M10360" s="113"/>
      <c r="N10360" s="31"/>
      <c r="O10360" s="32"/>
      <c r="P10360" s="105"/>
      <c r="Q10360" s="105"/>
      <c r="R10360" s="31"/>
      <c r="S10360" s="32"/>
      <c r="T10360" s="113"/>
      <c r="U10360" s="113"/>
      <c r="V10360" s="31"/>
      <c r="W10360" s="32"/>
      <c r="X10360" s="113"/>
      <c r="Y10360" s="113"/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10"/>
      <c r="B10361" s="111"/>
      <c r="C10361" s="112"/>
      <c r="D10361" s="21">
        <f t="shared" si="272"/>
        <v>0</v>
      </c>
      <c r="E10361" s="24">
        <f t="shared" si="273"/>
        <v>0</v>
      </c>
      <c r="F10361" s="104"/>
      <c r="G10361" s="104"/>
      <c r="H10361" s="105"/>
      <c r="I10361" s="105"/>
      <c r="J10361" s="106"/>
      <c r="K10361" s="107"/>
      <c r="L10361" s="105"/>
      <c r="M10361" s="105"/>
      <c r="N10361" s="106"/>
      <c r="O10361" s="107"/>
      <c r="P10361" s="113"/>
      <c r="Q10361" s="113"/>
      <c r="R10361" s="106"/>
      <c r="S10361" s="107"/>
      <c r="T10361" s="105"/>
      <c r="U10361" s="105"/>
      <c r="V10361" s="106"/>
      <c r="W10361" s="107"/>
      <c r="X10361" s="105"/>
      <c r="Y10361" s="105"/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10"/>
      <c r="B10362" s="111"/>
      <c r="C10362" s="112"/>
      <c r="D10362" s="21">
        <f t="shared" si="272"/>
        <v>0</v>
      </c>
      <c r="E10362" s="24">
        <f t="shared" si="27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10"/>
      <c r="B10363" s="111"/>
      <c r="C10363" s="112"/>
      <c r="D10363" s="21">
        <f t="shared" si="272"/>
        <v>0</v>
      </c>
      <c r="E10363" s="24">
        <f t="shared" si="273"/>
        <v>0</v>
      </c>
      <c r="F10363" s="104"/>
      <c r="G10363" s="104"/>
      <c r="H10363" s="113"/>
      <c r="I10363" s="113"/>
      <c r="J10363" s="31"/>
      <c r="K10363" s="32"/>
      <c r="L10363" s="113"/>
      <c r="M10363" s="113"/>
      <c r="N10363" s="31"/>
      <c r="O10363" s="32"/>
      <c r="P10363" s="105"/>
      <c r="Q10363" s="105"/>
      <c r="R10363" s="31"/>
      <c r="S10363" s="32"/>
      <c r="T10363" s="113"/>
      <c r="U10363" s="113"/>
      <c r="V10363" s="31"/>
      <c r="W10363" s="32"/>
      <c r="X10363" s="113"/>
      <c r="Y10363" s="113"/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10"/>
      <c r="B10364" s="111"/>
      <c r="C10364" s="112"/>
      <c r="D10364" s="21">
        <f t="shared" si="272"/>
        <v>0</v>
      </c>
      <c r="E10364" s="24">
        <f t="shared" si="273"/>
        <v>0</v>
      </c>
      <c r="F10364" s="104"/>
      <c r="G10364" s="104"/>
      <c r="H10364" s="105"/>
      <c r="I10364" s="105"/>
      <c r="J10364" s="106"/>
      <c r="K10364" s="107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10"/>
      <c r="B10365" s="111"/>
      <c r="C10365" s="112"/>
      <c r="D10365" s="21">
        <f t="shared" si="272"/>
        <v>0</v>
      </c>
      <c r="E10365" s="24">
        <f t="shared" si="273"/>
        <v>0</v>
      </c>
      <c r="F10365" s="104"/>
      <c r="G10365" s="104"/>
      <c r="H10365" s="113"/>
      <c r="I10365" s="113"/>
      <c r="J10365" s="31"/>
      <c r="K10365" s="32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10"/>
      <c r="B10366" s="111"/>
      <c r="C10366" s="112"/>
      <c r="D10366" s="21">
        <f t="shared" si="272"/>
        <v>0</v>
      </c>
      <c r="E10366" s="24">
        <f t="shared" si="273"/>
        <v>0</v>
      </c>
      <c r="F10366" s="104"/>
      <c r="G10366" s="104"/>
      <c r="H10366" s="113"/>
      <c r="I10366" s="113"/>
      <c r="J10366" s="31"/>
      <c r="K10366" s="32"/>
      <c r="L10366" s="113"/>
      <c r="M10366" s="113"/>
      <c r="N10366" s="31"/>
      <c r="O10366" s="32"/>
      <c r="P10366" s="113"/>
      <c r="Q10366" s="113"/>
      <c r="R10366" s="31"/>
      <c r="S10366" s="32"/>
      <c r="T10366" s="113"/>
      <c r="U10366" s="113"/>
      <c r="V10366" s="31"/>
      <c r="W10366" s="32"/>
      <c r="X10366" s="113"/>
      <c r="Y10366" s="113"/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10"/>
      <c r="B10367" s="111"/>
      <c r="C10367" s="112"/>
      <c r="D10367" s="21">
        <f t="shared" si="272"/>
        <v>0</v>
      </c>
      <c r="E10367" s="24">
        <f t="shared" si="273"/>
        <v>0</v>
      </c>
      <c r="F10367" s="104"/>
      <c r="G10367" s="104"/>
      <c r="H10367" s="113"/>
      <c r="I10367" s="113"/>
      <c r="J10367" s="31"/>
      <c r="K10367" s="32"/>
      <c r="L10367" s="113"/>
      <c r="M10367" s="113"/>
      <c r="N10367" s="31"/>
      <c r="O10367" s="32"/>
      <c r="P10367" s="113"/>
      <c r="Q10367" s="113"/>
      <c r="R10367" s="31"/>
      <c r="S10367" s="32"/>
      <c r="T10367" s="113"/>
      <c r="U10367" s="113"/>
      <c r="V10367" s="31"/>
      <c r="W10367" s="32"/>
      <c r="X10367" s="113"/>
      <c r="Y10367" s="113"/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10"/>
      <c r="B10368" s="111"/>
      <c r="C10368" s="112"/>
      <c r="D10368" s="21">
        <f t="shared" si="272"/>
        <v>0</v>
      </c>
      <c r="E10368" s="24">
        <f t="shared" si="27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10"/>
      <c r="B10369" s="111"/>
      <c r="C10369" s="112"/>
      <c r="D10369" s="21">
        <f t="shared" si="272"/>
        <v>0</v>
      </c>
      <c r="E10369" s="24">
        <f t="shared" si="273"/>
        <v>0</v>
      </c>
      <c r="F10369" s="104"/>
      <c r="G10369" s="104"/>
      <c r="H10369" s="105"/>
      <c r="I10369" s="105"/>
      <c r="J10369" s="106"/>
      <c r="K10369" s="107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10"/>
      <c r="B10370" s="111"/>
      <c r="C10370" s="112"/>
      <c r="D10370" s="21">
        <f t="shared" si="272"/>
        <v>0</v>
      </c>
      <c r="E10370" s="24">
        <f t="shared" si="27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10"/>
      <c r="B10371" s="111"/>
      <c r="C10371" s="112"/>
      <c r="D10371" s="21">
        <f t="shared" si="272"/>
        <v>0</v>
      </c>
      <c r="E10371" s="24">
        <f t="shared" si="273"/>
        <v>0</v>
      </c>
      <c r="F10371" s="104"/>
      <c r="G10371" s="104"/>
      <c r="H10371" s="113"/>
      <c r="I10371" s="113"/>
      <c r="J10371" s="31"/>
      <c r="K10371" s="32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10"/>
      <c r="B10372" s="111"/>
      <c r="C10372" s="112"/>
      <c r="D10372" s="21">
        <f t="shared" si="272"/>
        <v>0</v>
      </c>
      <c r="E10372" s="24">
        <f t="shared" si="273"/>
        <v>0</v>
      </c>
      <c r="F10372" s="104"/>
      <c r="G10372" s="104"/>
      <c r="H10372" s="105"/>
      <c r="I10372" s="105"/>
      <c r="J10372" s="106"/>
      <c r="K10372" s="107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10"/>
      <c r="B10373" s="111"/>
      <c r="C10373" s="112"/>
      <c r="D10373" s="21">
        <f t="shared" si="272"/>
        <v>0</v>
      </c>
      <c r="E10373" s="24">
        <f t="shared" si="273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10"/>
      <c r="B10374" s="111"/>
      <c r="C10374" s="112"/>
      <c r="D10374" s="21">
        <f t="shared" si="272"/>
        <v>0</v>
      </c>
      <c r="E10374" s="24">
        <f t="shared" si="273"/>
        <v>0</v>
      </c>
      <c r="F10374" s="104"/>
      <c r="G10374" s="104"/>
      <c r="H10374" s="113"/>
      <c r="I10374" s="113"/>
      <c r="J10374" s="31"/>
      <c r="K10374" s="32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10"/>
      <c r="B10375" s="111"/>
      <c r="C10375" s="112"/>
      <c r="D10375" s="21">
        <f t="shared" si="272"/>
        <v>0</v>
      </c>
      <c r="E10375" s="24">
        <f t="shared" si="273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10"/>
      <c r="B10376" s="111"/>
      <c r="C10376" s="112"/>
      <c r="D10376" s="21">
        <f t="shared" si="272"/>
        <v>0</v>
      </c>
      <c r="E10376" s="24">
        <f t="shared" si="273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10"/>
      <c r="B10377" s="111"/>
      <c r="C10377" s="112"/>
      <c r="D10377" s="21">
        <f t="shared" si="272"/>
        <v>0</v>
      </c>
      <c r="E10377" s="24">
        <f t="shared" si="273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10"/>
      <c r="B10378" s="111"/>
      <c r="C10378" s="112"/>
      <c r="D10378" s="21">
        <f t="shared" si="272"/>
        <v>0</v>
      </c>
      <c r="E10378" s="24">
        <f t="shared" si="273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10"/>
      <c r="B10379" s="111"/>
      <c r="C10379" s="112"/>
      <c r="D10379" s="21">
        <f t="shared" si="272"/>
        <v>0</v>
      </c>
      <c r="E10379" s="24">
        <f t="shared" si="273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10"/>
      <c r="B10380" s="111"/>
      <c r="C10380" s="112"/>
      <c r="D10380" s="21">
        <f t="shared" si="272"/>
        <v>0</v>
      </c>
      <c r="E10380" s="24">
        <f t="shared" si="273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10"/>
      <c r="B10381" s="111"/>
      <c r="C10381" s="112"/>
      <c r="D10381" s="21">
        <f t="shared" si="272"/>
        <v>0</v>
      </c>
      <c r="E10381" s="24">
        <f t="shared" si="273"/>
        <v>0</v>
      </c>
      <c r="F10381" s="104"/>
      <c r="G10381" s="104"/>
      <c r="H10381" s="105"/>
      <c r="I10381" s="105"/>
      <c r="J10381" s="106"/>
      <c r="K10381" s="107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10"/>
      <c r="B10382" s="111"/>
      <c r="C10382" s="112"/>
      <c r="D10382" s="21">
        <f t="shared" si="272"/>
        <v>0</v>
      </c>
      <c r="E10382" s="24">
        <f t="shared" si="273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10"/>
      <c r="B10383" s="111"/>
      <c r="C10383" s="112"/>
      <c r="D10383" s="21">
        <f t="shared" si="272"/>
        <v>0</v>
      </c>
      <c r="E10383" s="24">
        <f t="shared" si="273"/>
        <v>0</v>
      </c>
      <c r="F10383" s="104"/>
      <c r="G10383" s="104"/>
      <c r="H10383" s="113"/>
      <c r="I10383" s="113"/>
      <c r="J10383" s="31"/>
      <c r="K10383" s="32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10"/>
      <c r="B10384" s="111"/>
      <c r="C10384" s="112"/>
      <c r="D10384" s="21">
        <f t="shared" si="272"/>
        <v>0</v>
      </c>
      <c r="E10384" s="24">
        <f t="shared" si="273"/>
        <v>0</v>
      </c>
      <c r="F10384" s="104"/>
      <c r="G10384" s="104"/>
      <c r="H10384" s="105"/>
      <c r="I10384" s="105"/>
      <c r="J10384" s="106"/>
      <c r="K10384" s="107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10"/>
      <c r="B10385" s="111"/>
      <c r="C10385" s="112"/>
      <c r="D10385" s="21">
        <f t="shared" si="272"/>
        <v>0</v>
      </c>
      <c r="E10385" s="24">
        <f t="shared" si="273"/>
        <v>0</v>
      </c>
      <c r="F10385" s="104"/>
      <c r="G10385" s="104"/>
      <c r="H10385" s="105"/>
      <c r="I10385" s="105"/>
      <c r="J10385" s="106"/>
      <c r="K10385" s="107"/>
      <c r="L10385" s="105"/>
      <c r="M10385" s="105"/>
      <c r="N10385" s="106"/>
      <c r="O10385" s="107"/>
      <c r="P10385" s="105"/>
      <c r="Q10385" s="105"/>
      <c r="R10385" s="106"/>
      <c r="S10385" s="107"/>
      <c r="T10385" s="105"/>
      <c r="U10385" s="105"/>
      <c r="V10385" s="106"/>
      <c r="W10385" s="107"/>
      <c r="X10385" s="105"/>
      <c r="Y10385" s="105"/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10"/>
      <c r="B10386" s="111"/>
      <c r="C10386" s="112"/>
      <c r="D10386" s="21">
        <f t="shared" si="272"/>
        <v>0</v>
      </c>
      <c r="E10386" s="24">
        <f t="shared" si="273"/>
        <v>0</v>
      </c>
      <c r="F10386" s="104"/>
      <c r="G10386" s="104"/>
      <c r="H10386" s="105"/>
      <c r="I10386" s="105"/>
      <c r="J10386" s="106"/>
      <c r="K10386" s="107"/>
      <c r="L10386" s="105"/>
      <c r="M10386" s="105"/>
      <c r="N10386" s="106"/>
      <c r="O10386" s="107"/>
      <c r="P10386" s="105"/>
      <c r="Q10386" s="105"/>
      <c r="R10386" s="106"/>
      <c r="S10386" s="107"/>
      <c r="T10386" s="105"/>
      <c r="U10386" s="105"/>
      <c r="V10386" s="106"/>
      <c r="W10386" s="107"/>
      <c r="X10386" s="105"/>
      <c r="Y10386" s="105"/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10"/>
      <c r="B10387" s="111"/>
      <c r="C10387" s="112"/>
      <c r="D10387" s="21">
        <f t="shared" si="272"/>
        <v>0</v>
      </c>
      <c r="E10387" s="24">
        <f t="shared" si="273"/>
        <v>0</v>
      </c>
      <c r="F10387" s="104"/>
      <c r="G10387" s="104"/>
      <c r="H10387" s="105"/>
      <c r="I10387" s="105"/>
      <c r="J10387" s="106"/>
      <c r="K10387" s="107"/>
      <c r="L10387" s="105"/>
      <c r="M10387" s="105"/>
      <c r="N10387" s="106"/>
      <c r="O10387" s="107"/>
      <c r="P10387" s="105"/>
      <c r="Q10387" s="105"/>
      <c r="R10387" s="106"/>
      <c r="S10387" s="107"/>
      <c r="T10387" s="105"/>
      <c r="U10387" s="105"/>
      <c r="V10387" s="106"/>
      <c r="W10387" s="107"/>
      <c r="X10387" s="105"/>
      <c r="Y10387" s="105"/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10"/>
      <c r="B10388" s="111"/>
      <c r="C10388" s="112"/>
      <c r="D10388" s="21">
        <f t="shared" si="272"/>
        <v>0</v>
      </c>
      <c r="E10388" s="24">
        <f t="shared" si="273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10"/>
      <c r="B10389" s="111"/>
      <c r="C10389" s="112"/>
      <c r="D10389" s="21">
        <f t="shared" si="272"/>
        <v>0</v>
      </c>
      <c r="E10389" s="24">
        <f t="shared" si="273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10"/>
      <c r="B10390" s="111"/>
      <c r="C10390" s="112"/>
      <c r="D10390" s="21">
        <f t="shared" si="272"/>
        <v>0</v>
      </c>
      <c r="E10390" s="24">
        <f t="shared" si="273"/>
        <v>0</v>
      </c>
      <c r="F10390" s="104"/>
      <c r="G10390" s="104"/>
      <c r="H10390" s="113"/>
      <c r="I10390" s="113"/>
      <c r="J10390" s="31"/>
      <c r="K10390" s="32"/>
      <c r="L10390" s="113"/>
      <c r="M10390" s="113"/>
      <c r="N10390" s="31"/>
      <c r="O10390" s="32"/>
      <c r="P10390" s="105"/>
      <c r="Q10390" s="105"/>
      <c r="R10390" s="31"/>
      <c r="S10390" s="32"/>
      <c r="T10390" s="113"/>
      <c r="U10390" s="113"/>
      <c r="V10390" s="31"/>
      <c r="W10390" s="32"/>
      <c r="X10390" s="113"/>
      <c r="Y10390" s="113"/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10"/>
      <c r="B10391" s="111"/>
      <c r="C10391" s="112"/>
      <c r="D10391" s="21">
        <f t="shared" si="272"/>
        <v>0</v>
      </c>
      <c r="E10391" s="24">
        <f t="shared" si="273"/>
        <v>0</v>
      </c>
      <c r="F10391" s="104"/>
      <c r="G10391" s="104"/>
      <c r="H10391" s="105"/>
      <c r="I10391" s="105"/>
      <c r="J10391" s="106"/>
      <c r="K10391" s="107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10"/>
      <c r="B10392" s="111"/>
      <c r="C10392" s="112"/>
      <c r="D10392" s="21">
        <f t="shared" si="272"/>
        <v>0</v>
      </c>
      <c r="E10392" s="24">
        <f t="shared" si="273"/>
        <v>0</v>
      </c>
      <c r="F10392" s="104"/>
      <c r="G10392" s="104"/>
      <c r="H10392" s="113"/>
      <c r="I10392" s="113"/>
      <c r="J10392" s="31"/>
      <c r="K10392" s="32"/>
      <c r="L10392" s="113"/>
      <c r="M10392" s="113"/>
      <c r="N10392" s="31"/>
      <c r="O10392" s="32"/>
      <c r="P10392" s="105"/>
      <c r="Q10392" s="105"/>
      <c r="R10392" s="31"/>
      <c r="S10392" s="32"/>
      <c r="T10392" s="113"/>
      <c r="U10392" s="113"/>
      <c r="V10392" s="31"/>
      <c r="W10392" s="32"/>
      <c r="X10392" s="113"/>
      <c r="Y10392" s="113"/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10"/>
      <c r="B10393" s="111"/>
      <c r="C10393" s="112"/>
      <c r="D10393" s="21">
        <f t="shared" si="272"/>
        <v>0</v>
      </c>
      <c r="E10393" s="24">
        <f t="shared" si="273"/>
        <v>0</v>
      </c>
      <c r="F10393" s="104"/>
      <c r="G10393" s="104"/>
      <c r="H10393" s="113"/>
      <c r="I10393" s="113"/>
      <c r="J10393" s="31"/>
      <c r="K10393" s="32"/>
      <c r="L10393" s="113"/>
      <c r="M10393" s="113"/>
      <c r="N10393" s="31"/>
      <c r="O10393" s="32"/>
      <c r="P10393" s="113"/>
      <c r="Q10393" s="113"/>
      <c r="R10393" s="31"/>
      <c r="S10393" s="32"/>
      <c r="T10393" s="113"/>
      <c r="U10393" s="113"/>
      <c r="V10393" s="31"/>
      <c r="W10393" s="32"/>
      <c r="X10393" s="113"/>
      <c r="Y10393" s="113"/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10"/>
      <c r="B10394" s="111"/>
      <c r="C10394" s="112"/>
      <c r="D10394" s="21">
        <f t="shared" si="272"/>
        <v>0</v>
      </c>
      <c r="E10394" s="24">
        <f t="shared" si="273"/>
        <v>0</v>
      </c>
      <c r="F10394" s="104"/>
      <c r="G10394" s="104"/>
      <c r="H10394" s="105"/>
      <c r="I10394" s="105"/>
      <c r="J10394" s="106"/>
      <c r="K10394" s="107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10"/>
      <c r="B10395" s="111"/>
      <c r="C10395" s="112"/>
      <c r="D10395" s="21">
        <f t="shared" si="272"/>
        <v>0</v>
      </c>
      <c r="E10395" s="24">
        <f t="shared" si="273"/>
        <v>0</v>
      </c>
      <c r="F10395" s="104"/>
      <c r="G10395" s="104"/>
      <c r="H10395" s="105"/>
      <c r="I10395" s="105"/>
      <c r="J10395" s="106"/>
      <c r="K10395" s="107"/>
      <c r="L10395" s="105"/>
      <c r="M10395" s="105"/>
      <c r="N10395" s="106"/>
      <c r="O10395" s="107"/>
      <c r="P10395" s="105"/>
      <c r="Q10395" s="105"/>
      <c r="R10395" s="106"/>
      <c r="S10395" s="107"/>
      <c r="T10395" s="105"/>
      <c r="U10395" s="105"/>
      <c r="V10395" s="106"/>
      <c r="W10395" s="107"/>
      <c r="X10395" s="105"/>
      <c r="Y10395" s="105"/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10"/>
      <c r="B10396" s="111"/>
      <c r="C10396" s="112"/>
      <c r="D10396" s="21">
        <f t="shared" si="272"/>
        <v>0</v>
      </c>
      <c r="E10396" s="24">
        <f t="shared" si="273"/>
        <v>0</v>
      </c>
      <c r="F10396" s="104"/>
      <c r="G10396" s="104"/>
      <c r="H10396" s="105"/>
      <c r="I10396" s="105"/>
      <c r="J10396" s="106"/>
      <c r="K10396" s="107"/>
      <c r="L10396" s="105"/>
      <c r="M10396" s="105"/>
      <c r="N10396" s="106"/>
      <c r="O10396" s="107"/>
      <c r="P10396" s="105"/>
      <c r="Q10396" s="105"/>
      <c r="R10396" s="106"/>
      <c r="S10396" s="107"/>
      <c r="T10396" s="105"/>
      <c r="U10396" s="105"/>
      <c r="V10396" s="106"/>
      <c r="W10396" s="107"/>
      <c r="X10396" s="105"/>
      <c r="Y10396" s="105"/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10"/>
      <c r="B10397" s="111"/>
      <c r="C10397" s="112"/>
      <c r="D10397" s="21">
        <f t="shared" si="272"/>
        <v>0</v>
      </c>
      <c r="E10397" s="24">
        <f t="shared" si="273"/>
        <v>0</v>
      </c>
      <c r="F10397" s="104"/>
      <c r="G10397" s="104"/>
      <c r="H10397" s="105"/>
      <c r="I10397" s="105"/>
      <c r="J10397" s="106"/>
      <c r="K10397" s="107"/>
      <c r="L10397" s="105"/>
      <c r="M10397" s="105"/>
      <c r="N10397" s="106"/>
      <c r="O10397" s="107"/>
      <c r="P10397" s="105"/>
      <c r="Q10397" s="105"/>
      <c r="R10397" s="106"/>
      <c r="S10397" s="107"/>
      <c r="T10397" s="105"/>
      <c r="U10397" s="105"/>
      <c r="V10397" s="106"/>
      <c r="W10397" s="107"/>
      <c r="X10397" s="105"/>
      <c r="Y10397" s="105"/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10"/>
      <c r="B10398" s="111"/>
      <c r="C10398" s="112"/>
      <c r="D10398" s="21">
        <f t="shared" si="272"/>
        <v>0</v>
      </c>
      <c r="E10398" s="24">
        <f t="shared" si="273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10"/>
      <c r="B10399" s="111"/>
      <c r="C10399" s="112"/>
      <c r="D10399" s="21">
        <f t="shared" si="272"/>
        <v>0</v>
      </c>
      <c r="E10399" s="24">
        <f t="shared" si="273"/>
        <v>0</v>
      </c>
      <c r="F10399" s="104"/>
      <c r="G10399" s="104"/>
      <c r="H10399" s="113"/>
      <c r="I10399" s="113"/>
      <c r="J10399" s="31"/>
      <c r="K10399" s="32"/>
      <c r="L10399" s="113"/>
      <c r="M10399" s="113"/>
      <c r="N10399" s="31"/>
      <c r="O10399" s="32"/>
      <c r="P10399" s="105"/>
      <c r="Q10399" s="105"/>
      <c r="R10399" s="31"/>
      <c r="S10399" s="32"/>
      <c r="T10399" s="113"/>
      <c r="U10399" s="113"/>
      <c r="V10399" s="31"/>
      <c r="W10399" s="32"/>
      <c r="X10399" s="113"/>
      <c r="Y10399" s="113"/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10"/>
      <c r="B10400" s="111"/>
      <c r="C10400" s="112"/>
      <c r="D10400" s="21">
        <f t="shared" si="272"/>
        <v>0</v>
      </c>
      <c r="E10400" s="24">
        <f t="shared" si="273"/>
        <v>0</v>
      </c>
      <c r="F10400" s="104"/>
      <c r="G10400" s="104"/>
      <c r="H10400" s="105"/>
      <c r="I10400" s="105"/>
      <c r="J10400" s="106"/>
      <c r="K10400" s="107"/>
      <c r="L10400" s="105"/>
      <c r="M10400" s="105"/>
      <c r="N10400" s="106"/>
      <c r="O10400" s="107"/>
      <c r="P10400" s="113"/>
      <c r="Q10400" s="113"/>
      <c r="R10400" s="106"/>
      <c r="S10400" s="107"/>
      <c r="T10400" s="105"/>
      <c r="U10400" s="105"/>
      <c r="V10400" s="106"/>
      <c r="W10400" s="107"/>
      <c r="X10400" s="105"/>
      <c r="Y10400" s="105"/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10"/>
      <c r="B10401" s="111"/>
      <c r="C10401" s="112"/>
      <c r="D10401" s="21">
        <f t="shared" si="272"/>
        <v>0</v>
      </c>
      <c r="E10401" s="24">
        <f t="shared" si="273"/>
        <v>0</v>
      </c>
      <c r="F10401" s="104"/>
      <c r="G10401" s="104"/>
      <c r="H10401" s="113"/>
      <c r="I10401" s="113"/>
      <c r="J10401" s="31"/>
      <c r="K10401" s="32"/>
      <c r="L10401" s="113"/>
      <c r="M10401" s="113"/>
      <c r="N10401" s="31"/>
      <c r="O10401" s="32"/>
      <c r="P10401" s="105"/>
      <c r="Q10401" s="105"/>
      <c r="R10401" s="31"/>
      <c r="S10401" s="32"/>
      <c r="T10401" s="113"/>
      <c r="U10401" s="113"/>
      <c r="V10401" s="31"/>
      <c r="W10401" s="32"/>
      <c r="X10401" s="113"/>
      <c r="Y10401" s="113"/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10"/>
      <c r="B10402" s="111"/>
      <c r="C10402" s="112"/>
      <c r="D10402" s="21">
        <f t="shared" si="272"/>
        <v>0</v>
      </c>
      <c r="E10402" s="24">
        <f t="shared" si="273"/>
        <v>0</v>
      </c>
      <c r="F10402" s="104"/>
      <c r="G10402" s="104"/>
      <c r="H10402" s="113"/>
      <c r="I10402" s="113"/>
      <c r="J10402" s="31"/>
      <c r="K10402" s="32"/>
      <c r="L10402" s="113"/>
      <c r="M10402" s="113"/>
      <c r="N10402" s="31"/>
      <c r="O10402" s="32"/>
      <c r="P10402" s="113"/>
      <c r="Q10402" s="113"/>
      <c r="R10402" s="31"/>
      <c r="S10402" s="32"/>
      <c r="T10402" s="113"/>
      <c r="U10402" s="113"/>
      <c r="V10402" s="31"/>
      <c r="W10402" s="32"/>
      <c r="X10402" s="113"/>
      <c r="Y10402" s="113"/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10"/>
      <c r="B10403" s="111"/>
      <c r="C10403" s="112"/>
      <c r="D10403" s="21">
        <f t="shared" si="272"/>
        <v>0</v>
      </c>
      <c r="E10403" s="24">
        <f t="shared" si="273"/>
        <v>0</v>
      </c>
      <c r="F10403" s="104"/>
      <c r="G10403" s="104"/>
      <c r="H10403" s="105"/>
      <c r="I10403" s="105"/>
      <c r="J10403" s="106"/>
      <c r="K10403" s="107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10"/>
      <c r="B10404" s="111"/>
      <c r="C10404" s="112"/>
      <c r="D10404" s="21">
        <f t="shared" si="272"/>
        <v>0</v>
      </c>
      <c r="E10404" s="24">
        <f t="shared" si="273"/>
        <v>0</v>
      </c>
      <c r="F10404" s="104"/>
      <c r="G10404" s="104"/>
      <c r="H10404" s="113"/>
      <c r="I10404" s="113"/>
      <c r="J10404" s="31"/>
      <c r="K10404" s="32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10"/>
      <c r="B10405" s="111"/>
      <c r="C10405" s="112"/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10"/>
      <c r="B10406" s="111"/>
      <c r="C10406" s="112"/>
      <c r="D10406" s="21">
        <f t="shared" si="274"/>
        <v>0</v>
      </c>
      <c r="E10406" s="24">
        <f t="shared" si="275"/>
        <v>0</v>
      </c>
      <c r="F10406" s="104"/>
      <c r="G10406" s="104"/>
      <c r="H10406" s="105"/>
      <c r="I10406" s="105"/>
      <c r="J10406" s="106"/>
      <c r="K10406" s="107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10"/>
      <c r="B10407" s="111"/>
      <c r="C10407" s="112"/>
      <c r="D10407" s="21">
        <f t="shared" si="274"/>
        <v>0</v>
      </c>
      <c r="E10407" s="24">
        <f t="shared" si="275"/>
        <v>0</v>
      </c>
      <c r="F10407" s="104"/>
      <c r="G10407" s="104"/>
      <c r="H10407" s="113"/>
      <c r="I10407" s="113"/>
      <c r="J10407" s="31"/>
      <c r="K10407" s="32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10"/>
      <c r="B10408" s="111"/>
      <c r="C10408" s="112"/>
      <c r="D10408" s="21">
        <f t="shared" si="274"/>
        <v>0</v>
      </c>
      <c r="E10408" s="24">
        <f t="shared" si="275"/>
        <v>0</v>
      </c>
      <c r="F10408" s="104"/>
      <c r="G10408" s="104"/>
      <c r="H10408" s="105"/>
      <c r="I10408" s="105"/>
      <c r="J10408" s="106"/>
      <c r="K10408" s="107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10"/>
      <c r="B10409" s="111"/>
      <c r="C10409" s="112"/>
      <c r="D10409" s="21">
        <f t="shared" si="274"/>
        <v>0</v>
      </c>
      <c r="E10409" s="24">
        <f t="shared" si="27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10"/>
      <c r="B10410" s="111"/>
      <c r="C10410" s="112"/>
      <c r="D10410" s="21">
        <f t="shared" si="274"/>
        <v>0</v>
      </c>
      <c r="E10410" s="24">
        <f t="shared" si="275"/>
        <v>0</v>
      </c>
      <c r="F10410" s="104"/>
      <c r="G10410" s="104"/>
      <c r="H10410" s="113"/>
      <c r="I10410" s="113"/>
      <c r="J10410" s="31"/>
      <c r="K10410" s="32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10"/>
      <c r="B10411" s="111"/>
      <c r="C10411" s="112"/>
      <c r="D10411" s="21">
        <f t="shared" si="274"/>
        <v>0</v>
      </c>
      <c r="E10411" s="24">
        <f t="shared" si="275"/>
        <v>0</v>
      </c>
      <c r="F10411" s="104"/>
      <c r="G10411" s="104"/>
      <c r="H10411" s="105"/>
      <c r="I10411" s="105"/>
      <c r="J10411" s="106"/>
      <c r="K10411" s="107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10"/>
      <c r="B10412" s="111"/>
      <c r="C10412" s="112"/>
      <c r="D10412" s="21">
        <f t="shared" si="274"/>
        <v>0</v>
      </c>
      <c r="E10412" s="24">
        <f t="shared" si="27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10"/>
      <c r="B10413" s="111"/>
      <c r="C10413" s="112"/>
      <c r="D10413" s="21">
        <f t="shared" si="274"/>
        <v>0</v>
      </c>
      <c r="E10413" s="24">
        <f t="shared" si="275"/>
        <v>0</v>
      </c>
      <c r="F10413" s="104"/>
      <c r="G10413" s="104"/>
      <c r="H10413" s="113"/>
      <c r="I10413" s="113"/>
      <c r="J10413" s="31"/>
      <c r="K10413" s="32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10"/>
      <c r="B10414" s="111"/>
      <c r="C10414" s="112"/>
      <c r="D10414" s="21">
        <f t="shared" si="274"/>
        <v>0</v>
      </c>
      <c r="E10414" s="24">
        <f t="shared" si="275"/>
        <v>0</v>
      </c>
      <c r="F10414" s="104"/>
      <c r="G10414" s="104"/>
      <c r="H10414" s="105"/>
      <c r="I10414" s="105"/>
      <c r="J10414" s="106"/>
      <c r="K10414" s="107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10"/>
      <c r="B10415" s="111"/>
      <c r="C10415" s="112"/>
      <c r="D10415" s="21">
        <f t="shared" si="274"/>
        <v>0</v>
      </c>
      <c r="E10415" s="24">
        <f t="shared" si="27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10"/>
      <c r="B10416" s="111"/>
      <c r="C10416" s="112"/>
      <c r="D10416" s="21">
        <f t="shared" si="274"/>
        <v>0</v>
      </c>
      <c r="E10416" s="24">
        <f t="shared" si="275"/>
        <v>0</v>
      </c>
      <c r="F10416" s="104"/>
      <c r="G10416" s="104"/>
      <c r="H10416" s="113"/>
      <c r="I10416" s="113"/>
      <c r="J10416" s="31"/>
      <c r="K10416" s="32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10"/>
      <c r="B10417" s="111"/>
      <c r="C10417" s="112"/>
      <c r="D10417" s="21">
        <f t="shared" si="274"/>
        <v>0</v>
      </c>
      <c r="E10417" s="24">
        <f t="shared" si="275"/>
        <v>0</v>
      </c>
      <c r="F10417" s="104"/>
      <c r="G10417" s="104"/>
      <c r="H10417" s="105"/>
      <c r="I10417" s="105"/>
      <c r="J10417" s="106"/>
      <c r="K10417" s="107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10"/>
      <c r="B10418" s="111"/>
      <c r="C10418" s="112"/>
      <c r="D10418" s="21">
        <f t="shared" si="274"/>
        <v>0</v>
      </c>
      <c r="E10418" s="24">
        <f t="shared" si="275"/>
        <v>0</v>
      </c>
      <c r="F10418" s="104"/>
      <c r="G10418" s="104"/>
      <c r="H10418" s="113"/>
      <c r="I10418" s="113"/>
      <c r="J10418" s="31"/>
      <c r="K10418" s="32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10"/>
      <c r="B10419" s="111"/>
      <c r="C10419" s="112"/>
      <c r="D10419" s="21">
        <f t="shared" si="274"/>
        <v>0</v>
      </c>
      <c r="E10419" s="24">
        <f t="shared" si="27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10"/>
      <c r="B10420" s="111"/>
      <c r="C10420" s="112"/>
      <c r="D10420" s="21">
        <f t="shared" si="274"/>
        <v>0</v>
      </c>
      <c r="E10420" s="24">
        <f t="shared" si="275"/>
        <v>0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10"/>
      <c r="B10421" s="111"/>
      <c r="C10421" s="112"/>
      <c r="D10421" s="21">
        <f t="shared" si="274"/>
        <v>0</v>
      </c>
      <c r="E10421" s="24">
        <f t="shared" si="275"/>
        <v>0</v>
      </c>
      <c r="F10421" s="104"/>
      <c r="G10421" s="104"/>
      <c r="H10421" s="113"/>
      <c r="I10421" s="113"/>
      <c r="J10421" s="31"/>
      <c r="K10421" s="32"/>
      <c r="L10421" s="113"/>
      <c r="M10421" s="113"/>
      <c r="N10421" s="31"/>
      <c r="O10421" s="32"/>
      <c r="P10421" s="113"/>
      <c r="Q10421" s="113"/>
      <c r="R10421" s="31"/>
      <c r="S10421" s="32"/>
      <c r="T10421" s="113"/>
      <c r="U10421" s="113"/>
      <c r="V10421" s="31"/>
      <c r="W10421" s="32"/>
      <c r="X10421" s="113"/>
      <c r="Y10421" s="113"/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10"/>
      <c r="B10422" s="111"/>
      <c r="C10422" s="112"/>
      <c r="D10422" s="21">
        <f t="shared" si="274"/>
        <v>0</v>
      </c>
      <c r="E10422" s="24">
        <f t="shared" si="275"/>
        <v>0</v>
      </c>
      <c r="F10422" s="104"/>
      <c r="G10422" s="104"/>
      <c r="H10422" s="113"/>
      <c r="I10422" s="113"/>
      <c r="J10422" s="31"/>
      <c r="K10422" s="32"/>
      <c r="L10422" s="113"/>
      <c r="M10422" s="113"/>
      <c r="N10422" s="31"/>
      <c r="O10422" s="32"/>
      <c r="P10422" s="113"/>
      <c r="Q10422" s="113"/>
      <c r="R10422" s="31"/>
      <c r="S10422" s="32"/>
      <c r="T10422" s="113"/>
      <c r="U10422" s="113"/>
      <c r="V10422" s="31"/>
      <c r="W10422" s="32"/>
      <c r="X10422" s="113"/>
      <c r="Y10422" s="113"/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10"/>
      <c r="B10423" s="111"/>
      <c r="C10423" s="112"/>
      <c r="D10423" s="21">
        <f t="shared" si="274"/>
        <v>0</v>
      </c>
      <c r="E10423" s="24">
        <f t="shared" si="27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10"/>
      <c r="B10424" s="111"/>
      <c r="C10424" s="112"/>
      <c r="D10424" s="21">
        <f t="shared" si="274"/>
        <v>0</v>
      </c>
      <c r="E10424" s="24">
        <f t="shared" si="275"/>
        <v>0</v>
      </c>
      <c r="F10424" s="104"/>
      <c r="G10424" s="104"/>
      <c r="H10424" s="105"/>
      <c r="I10424" s="105"/>
      <c r="J10424" s="106"/>
      <c r="K10424" s="107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10"/>
      <c r="B10425" s="111"/>
      <c r="C10425" s="112"/>
      <c r="D10425" s="21">
        <f t="shared" si="274"/>
        <v>0</v>
      </c>
      <c r="E10425" s="24">
        <f t="shared" si="275"/>
        <v>0</v>
      </c>
      <c r="F10425" s="104"/>
      <c r="G10425" s="104"/>
      <c r="H10425" s="113"/>
      <c r="I10425" s="113"/>
      <c r="J10425" s="31"/>
      <c r="K10425" s="32"/>
      <c r="L10425" s="113"/>
      <c r="M10425" s="113"/>
      <c r="N10425" s="31"/>
      <c r="O10425" s="32"/>
      <c r="P10425" s="105"/>
      <c r="Q10425" s="105"/>
      <c r="R10425" s="31"/>
      <c r="S10425" s="32"/>
      <c r="T10425" s="113"/>
      <c r="U10425" s="113"/>
      <c r="V10425" s="31"/>
      <c r="W10425" s="32"/>
      <c r="X10425" s="113"/>
      <c r="Y10425" s="113"/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10"/>
      <c r="B10426" s="111"/>
      <c r="C10426" s="112"/>
      <c r="D10426" s="21">
        <f t="shared" si="274"/>
        <v>0</v>
      </c>
      <c r="E10426" s="24">
        <f t="shared" si="275"/>
        <v>0</v>
      </c>
      <c r="F10426" s="104"/>
      <c r="G10426" s="104"/>
      <c r="H10426" s="105"/>
      <c r="I10426" s="105"/>
      <c r="J10426" s="106"/>
      <c r="K10426" s="107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10"/>
      <c r="B10427" s="111"/>
      <c r="C10427" s="112"/>
      <c r="D10427" s="21">
        <f t="shared" si="274"/>
        <v>0</v>
      </c>
      <c r="E10427" s="24">
        <f t="shared" si="27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10"/>
      <c r="B10428" s="111"/>
      <c r="C10428" s="112"/>
      <c r="D10428" s="21">
        <f t="shared" si="274"/>
        <v>0</v>
      </c>
      <c r="E10428" s="24">
        <f t="shared" si="275"/>
        <v>0</v>
      </c>
      <c r="F10428" s="104"/>
      <c r="G10428" s="104"/>
      <c r="H10428" s="113"/>
      <c r="I10428" s="113"/>
      <c r="J10428" s="31"/>
      <c r="K10428" s="32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10"/>
      <c r="B10429" s="111"/>
      <c r="C10429" s="112"/>
      <c r="D10429" s="21">
        <f t="shared" si="274"/>
        <v>0</v>
      </c>
      <c r="E10429" s="24">
        <f t="shared" si="275"/>
        <v>0</v>
      </c>
      <c r="F10429" s="104"/>
      <c r="G10429" s="104"/>
      <c r="H10429" s="105"/>
      <c r="I10429" s="105"/>
      <c r="J10429" s="106"/>
      <c r="K10429" s="107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10"/>
      <c r="B10430" s="111"/>
      <c r="C10430" s="112"/>
      <c r="D10430" s="21">
        <f t="shared" si="274"/>
        <v>0</v>
      </c>
      <c r="E10430" s="24">
        <f t="shared" si="275"/>
        <v>0</v>
      </c>
      <c r="F10430" s="104"/>
      <c r="G10430" s="104"/>
      <c r="H10430" s="113"/>
      <c r="I10430" s="113"/>
      <c r="J10430" s="31"/>
      <c r="K10430" s="32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10"/>
      <c r="B10431" s="111"/>
      <c r="C10431" s="112"/>
      <c r="D10431" s="21">
        <f t="shared" si="274"/>
        <v>0</v>
      </c>
      <c r="E10431" s="24">
        <f t="shared" si="27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10"/>
      <c r="B10432" s="111"/>
      <c r="C10432" s="112"/>
      <c r="D10432" s="21">
        <f t="shared" si="274"/>
        <v>0</v>
      </c>
      <c r="E10432" s="24">
        <f t="shared" si="27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10"/>
      <c r="B10433" s="111"/>
      <c r="C10433" s="112"/>
      <c r="D10433" s="21">
        <f t="shared" si="274"/>
        <v>0</v>
      </c>
      <c r="E10433" s="24">
        <f t="shared" si="275"/>
        <v>0</v>
      </c>
      <c r="F10433" s="104"/>
      <c r="G10433" s="104"/>
      <c r="H10433" s="105"/>
      <c r="I10433" s="105"/>
      <c r="J10433" s="106"/>
      <c r="K10433" s="107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10"/>
      <c r="B10434" s="111"/>
      <c r="C10434" s="112"/>
      <c r="D10434" s="21">
        <f t="shared" si="274"/>
        <v>0</v>
      </c>
      <c r="E10434" s="24">
        <f t="shared" si="275"/>
        <v>0</v>
      </c>
      <c r="F10434" s="104"/>
      <c r="G10434" s="104"/>
      <c r="H10434" s="113"/>
      <c r="I10434" s="113"/>
      <c r="J10434" s="31"/>
      <c r="K10434" s="32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10"/>
      <c r="B10435" s="111"/>
      <c r="C10435" s="112"/>
      <c r="D10435" s="21">
        <f t="shared" si="274"/>
        <v>0</v>
      </c>
      <c r="E10435" s="24">
        <f t="shared" si="275"/>
        <v>0</v>
      </c>
      <c r="F10435" s="104"/>
      <c r="G10435" s="104"/>
      <c r="H10435" s="105"/>
      <c r="I10435" s="105"/>
      <c r="J10435" s="106"/>
      <c r="K10435" s="107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10"/>
      <c r="B10436" s="111"/>
      <c r="C10436" s="112"/>
      <c r="D10436" s="21">
        <f t="shared" si="274"/>
        <v>0</v>
      </c>
      <c r="E10436" s="24">
        <f t="shared" si="275"/>
        <v>0</v>
      </c>
      <c r="F10436" s="104"/>
      <c r="G10436" s="104"/>
      <c r="H10436" s="113"/>
      <c r="I10436" s="113"/>
      <c r="J10436" s="31"/>
      <c r="K10436" s="32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10"/>
      <c r="B10437" s="111"/>
      <c r="C10437" s="112"/>
      <c r="D10437" s="21">
        <f t="shared" si="274"/>
        <v>0</v>
      </c>
      <c r="E10437" s="24">
        <f t="shared" si="275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10"/>
      <c r="B10438" s="111"/>
      <c r="C10438" s="112"/>
      <c r="D10438" s="21">
        <f t="shared" si="274"/>
        <v>0</v>
      </c>
      <c r="E10438" s="24">
        <f t="shared" si="275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10"/>
      <c r="B10439" s="111"/>
      <c r="C10439" s="112"/>
      <c r="D10439" s="21">
        <f t="shared" si="274"/>
        <v>0</v>
      </c>
      <c r="E10439" s="24">
        <f t="shared" si="275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10"/>
      <c r="B10440" s="111"/>
      <c r="C10440" s="112"/>
      <c r="D10440" s="21">
        <f t="shared" si="274"/>
        <v>0</v>
      </c>
      <c r="E10440" s="24">
        <f t="shared" si="275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10"/>
      <c r="B10441" s="111"/>
      <c r="C10441" s="112"/>
      <c r="D10441" s="21">
        <f t="shared" si="274"/>
        <v>0</v>
      </c>
      <c r="E10441" s="24">
        <f t="shared" si="275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10"/>
      <c r="B10442" s="111"/>
      <c r="C10442" s="112"/>
      <c r="D10442" s="21">
        <f t="shared" si="274"/>
        <v>0</v>
      </c>
      <c r="E10442" s="24">
        <f t="shared" si="275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10"/>
      <c r="B10443" s="111"/>
      <c r="C10443" s="112"/>
      <c r="D10443" s="21">
        <f t="shared" si="274"/>
        <v>0</v>
      </c>
      <c r="E10443" s="24">
        <f t="shared" si="275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10"/>
      <c r="B10444" s="111"/>
      <c r="C10444" s="112"/>
      <c r="D10444" s="21">
        <f t="shared" si="274"/>
        <v>0</v>
      </c>
      <c r="E10444" s="24">
        <f t="shared" si="275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10"/>
      <c r="B10445" s="111"/>
      <c r="C10445" s="112"/>
      <c r="D10445" s="21">
        <f t="shared" si="274"/>
        <v>0</v>
      </c>
      <c r="E10445" s="24">
        <f t="shared" si="275"/>
        <v>0</v>
      </c>
      <c r="F10445" s="104"/>
      <c r="G10445" s="104"/>
      <c r="H10445" s="105"/>
      <c r="I10445" s="105"/>
      <c r="J10445" s="106"/>
      <c r="K10445" s="107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10"/>
      <c r="B10446" s="111"/>
      <c r="C10446" s="112"/>
      <c r="D10446" s="21">
        <f t="shared" si="274"/>
        <v>0</v>
      </c>
      <c r="E10446" s="24">
        <f t="shared" si="275"/>
        <v>0</v>
      </c>
      <c r="F10446" s="104"/>
      <c r="G10446" s="104"/>
      <c r="H10446" s="113"/>
      <c r="I10446" s="113"/>
      <c r="J10446" s="31"/>
      <c r="K10446" s="32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10"/>
      <c r="B10447" s="111"/>
      <c r="C10447" s="112"/>
      <c r="D10447" s="21">
        <f t="shared" si="274"/>
        <v>0</v>
      </c>
      <c r="E10447" s="24">
        <f t="shared" si="275"/>
        <v>0</v>
      </c>
      <c r="F10447" s="104"/>
      <c r="G10447" s="104"/>
      <c r="H10447" s="105"/>
      <c r="I10447" s="105"/>
      <c r="J10447" s="106"/>
      <c r="K10447" s="107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10"/>
      <c r="B10448" s="111"/>
      <c r="C10448" s="112"/>
      <c r="D10448" s="21">
        <f t="shared" si="274"/>
        <v>0</v>
      </c>
      <c r="E10448" s="24">
        <f t="shared" si="275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10"/>
      <c r="B10449" s="111"/>
      <c r="C10449" s="112"/>
      <c r="D10449" s="21">
        <f t="shared" si="274"/>
        <v>0</v>
      </c>
      <c r="E10449" s="24">
        <f t="shared" si="275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10"/>
      <c r="B10450" s="111"/>
      <c r="C10450" s="112"/>
      <c r="D10450" s="21">
        <f t="shared" si="274"/>
        <v>0</v>
      </c>
      <c r="E10450" s="24">
        <f t="shared" si="275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10"/>
      <c r="B10451" s="111"/>
      <c r="C10451" s="112"/>
      <c r="D10451" s="21">
        <f t="shared" si="274"/>
        <v>0</v>
      </c>
      <c r="E10451" s="24">
        <f t="shared" si="275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10"/>
      <c r="B10452" s="111"/>
      <c r="C10452" s="112"/>
      <c r="D10452" s="21">
        <f t="shared" si="274"/>
        <v>0</v>
      </c>
      <c r="E10452" s="24">
        <f t="shared" si="275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10"/>
      <c r="B10453" s="111"/>
      <c r="C10453" s="112"/>
      <c r="D10453" s="21">
        <f t="shared" si="274"/>
        <v>0</v>
      </c>
      <c r="E10453" s="24">
        <f t="shared" si="275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10"/>
      <c r="B10454" s="111"/>
      <c r="C10454" s="112"/>
      <c r="D10454" s="21">
        <f t="shared" si="274"/>
        <v>0</v>
      </c>
      <c r="E10454" s="24">
        <f t="shared" si="275"/>
        <v>0</v>
      </c>
      <c r="F10454" s="104"/>
      <c r="G10454" s="104"/>
      <c r="H10454" s="105"/>
      <c r="I10454" s="105"/>
      <c r="J10454" s="106"/>
      <c r="K10454" s="107"/>
      <c r="L10454" s="105"/>
      <c r="M10454" s="105"/>
      <c r="N10454" s="106"/>
      <c r="O10454" s="107"/>
      <c r="P10454" s="105"/>
      <c r="Q10454" s="105"/>
      <c r="R10454" s="106"/>
      <c r="S10454" s="107"/>
      <c r="T10454" s="105"/>
      <c r="U10454" s="105"/>
      <c r="V10454" s="106"/>
      <c r="W10454" s="107"/>
      <c r="X10454" s="105"/>
      <c r="Y10454" s="105"/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10"/>
      <c r="B10455" s="111"/>
      <c r="C10455" s="112"/>
      <c r="D10455" s="21">
        <f t="shared" si="274"/>
        <v>0</v>
      </c>
      <c r="E10455" s="24">
        <f t="shared" si="275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10"/>
      <c r="B10456" s="111"/>
      <c r="C10456" s="112"/>
      <c r="D10456" s="21">
        <f t="shared" si="274"/>
        <v>0</v>
      </c>
      <c r="E10456" s="24">
        <f t="shared" si="275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10"/>
      <c r="B10457" s="111"/>
      <c r="C10457" s="112"/>
      <c r="D10457" s="21">
        <f t="shared" si="274"/>
        <v>0</v>
      </c>
      <c r="E10457" s="24">
        <f t="shared" si="275"/>
        <v>0</v>
      </c>
      <c r="F10457" s="104"/>
      <c r="G10457" s="104"/>
      <c r="H10457" s="105"/>
      <c r="I10457" s="105"/>
      <c r="J10457" s="106"/>
      <c r="K10457" s="107"/>
      <c r="L10457" s="105"/>
      <c r="M10457" s="105"/>
      <c r="N10457" s="106"/>
      <c r="O10457" s="107"/>
      <c r="P10457" s="105"/>
      <c r="Q10457" s="105"/>
      <c r="R10457" s="106"/>
      <c r="S10457" s="107"/>
      <c r="T10457" s="105"/>
      <c r="U10457" s="105"/>
      <c r="V10457" s="106"/>
      <c r="W10457" s="107"/>
      <c r="X10457" s="105"/>
      <c r="Y10457" s="105"/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10"/>
      <c r="B10458" s="111"/>
      <c r="C10458" s="112"/>
      <c r="D10458" s="21">
        <f t="shared" si="274"/>
        <v>0</v>
      </c>
      <c r="E10458" s="24">
        <f t="shared" si="275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10"/>
      <c r="B10459" s="111"/>
      <c r="C10459" s="112"/>
      <c r="D10459" s="21">
        <f t="shared" si="274"/>
        <v>0</v>
      </c>
      <c r="E10459" s="24">
        <f t="shared" si="275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10"/>
      <c r="B10460" s="111"/>
      <c r="C10460" s="112"/>
      <c r="D10460" s="21">
        <f t="shared" si="274"/>
        <v>0</v>
      </c>
      <c r="E10460" s="24">
        <f t="shared" si="275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10"/>
      <c r="B10461" s="111"/>
      <c r="C10461" s="112"/>
      <c r="D10461" s="21">
        <f t="shared" si="274"/>
        <v>0</v>
      </c>
      <c r="E10461" s="24">
        <f t="shared" si="275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10"/>
      <c r="B10462" s="111"/>
      <c r="C10462" s="112"/>
      <c r="D10462" s="21">
        <f t="shared" si="274"/>
        <v>0</v>
      </c>
      <c r="E10462" s="24">
        <f t="shared" si="275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10"/>
      <c r="B10463" s="111"/>
      <c r="C10463" s="112"/>
      <c r="D10463" s="21">
        <f t="shared" si="274"/>
        <v>0</v>
      </c>
      <c r="E10463" s="24">
        <f t="shared" si="275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10"/>
      <c r="B10464" s="111"/>
      <c r="C10464" s="112"/>
      <c r="D10464" s="21">
        <f t="shared" si="274"/>
        <v>0</v>
      </c>
      <c r="E10464" s="24">
        <f t="shared" si="275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10"/>
      <c r="B10465" s="111"/>
      <c r="C10465" s="112"/>
      <c r="D10465" s="21">
        <f t="shared" si="274"/>
        <v>0</v>
      </c>
      <c r="E10465" s="24">
        <f t="shared" si="275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10"/>
      <c r="B10466" s="111"/>
      <c r="C10466" s="112"/>
      <c r="D10466" s="21">
        <f t="shared" si="274"/>
        <v>0</v>
      </c>
      <c r="E10466" s="24">
        <f t="shared" si="275"/>
        <v>0</v>
      </c>
      <c r="F10466" s="104"/>
      <c r="G10466" s="104"/>
      <c r="H10466" s="105"/>
      <c r="I10466" s="105"/>
      <c r="J10466" s="106"/>
      <c r="K10466" s="107"/>
      <c r="L10466" s="105"/>
      <c r="M10466" s="105"/>
      <c r="N10466" s="106"/>
      <c r="O10466" s="107"/>
      <c r="P10466" s="105"/>
      <c r="Q10466" s="105"/>
      <c r="R10466" s="106"/>
      <c r="S10466" s="107"/>
      <c r="T10466" s="105"/>
      <c r="U10466" s="105"/>
      <c r="V10466" s="106"/>
      <c r="W10466" s="107"/>
      <c r="X10466" s="105"/>
      <c r="Y10466" s="105"/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10"/>
      <c r="B10467" s="111"/>
      <c r="C10467" s="112"/>
      <c r="D10467" s="21">
        <f t="shared" si="274"/>
        <v>0</v>
      </c>
      <c r="E10467" s="24">
        <f t="shared" si="275"/>
        <v>0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10"/>
      <c r="B10468" s="111"/>
      <c r="C10468" s="112"/>
      <c r="D10468" s="21">
        <f t="shared" si="274"/>
        <v>0</v>
      </c>
      <c r="E10468" s="24">
        <f t="shared" si="275"/>
        <v>0</v>
      </c>
      <c r="F10468" s="104"/>
      <c r="G10468" s="104"/>
      <c r="H10468" s="113"/>
      <c r="I10468" s="113"/>
      <c r="J10468" s="31"/>
      <c r="K10468" s="32"/>
      <c r="L10468" s="113"/>
      <c r="M10468" s="113"/>
      <c r="N10468" s="31"/>
      <c r="O10468" s="32"/>
      <c r="P10468" s="105"/>
      <c r="Q10468" s="105"/>
      <c r="R10468" s="31"/>
      <c r="S10468" s="32"/>
      <c r="T10468" s="113"/>
      <c r="U10468" s="113"/>
      <c r="V10468" s="31"/>
      <c r="W10468" s="32"/>
      <c r="X10468" s="113"/>
      <c r="Y10468" s="113"/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10"/>
      <c r="B10469" s="111"/>
      <c r="C10469" s="112"/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10"/>
      <c r="B10470" s="111"/>
      <c r="C10470" s="112"/>
      <c r="D10470" s="21">
        <f t="shared" si="276"/>
        <v>0</v>
      </c>
      <c r="E10470" s="24">
        <f t="shared" si="27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10"/>
      <c r="B10471" s="111"/>
      <c r="C10471" s="112"/>
      <c r="D10471" s="21">
        <f t="shared" si="276"/>
        <v>0</v>
      </c>
      <c r="E10471" s="24">
        <f t="shared" si="27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10"/>
      <c r="B10472" s="111"/>
      <c r="C10472" s="112"/>
      <c r="D10472" s="21">
        <f t="shared" si="276"/>
        <v>0</v>
      </c>
      <c r="E10472" s="24">
        <f t="shared" si="27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10"/>
      <c r="B10473" s="111"/>
      <c r="C10473" s="112"/>
      <c r="D10473" s="21">
        <f t="shared" si="276"/>
        <v>0</v>
      </c>
      <c r="E10473" s="24">
        <f t="shared" si="277"/>
        <v>0</v>
      </c>
      <c r="F10473" s="104"/>
      <c r="G10473" s="104"/>
      <c r="H10473" s="105"/>
      <c r="I10473" s="105"/>
      <c r="J10473" s="106"/>
      <c r="K10473" s="107"/>
      <c r="L10473" s="105"/>
      <c r="M10473" s="105"/>
      <c r="N10473" s="106"/>
      <c r="O10473" s="107"/>
      <c r="P10473" s="113"/>
      <c r="Q10473" s="113"/>
      <c r="R10473" s="106"/>
      <c r="S10473" s="107"/>
      <c r="T10473" s="105"/>
      <c r="U10473" s="105"/>
      <c r="V10473" s="106"/>
      <c r="W10473" s="107"/>
      <c r="X10473" s="105"/>
      <c r="Y10473" s="105"/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10"/>
      <c r="B10474" s="111"/>
      <c r="C10474" s="112"/>
      <c r="D10474" s="21">
        <f t="shared" si="276"/>
        <v>0</v>
      </c>
      <c r="E10474" s="24">
        <f t="shared" si="277"/>
        <v>0</v>
      </c>
      <c r="F10474" s="104"/>
      <c r="G10474" s="104"/>
      <c r="H10474" s="113"/>
      <c r="I10474" s="113"/>
      <c r="J10474" s="31"/>
      <c r="K10474" s="32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10"/>
      <c r="B10475" s="111"/>
      <c r="C10475" s="112"/>
      <c r="D10475" s="21">
        <f t="shared" si="276"/>
        <v>0</v>
      </c>
      <c r="E10475" s="24">
        <f t="shared" si="277"/>
        <v>0</v>
      </c>
      <c r="F10475" s="104"/>
      <c r="G10475" s="104"/>
      <c r="H10475" s="105"/>
      <c r="I10475" s="105"/>
      <c r="J10475" s="106"/>
      <c r="K10475" s="107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10"/>
      <c r="B10476" s="111"/>
      <c r="C10476" s="112"/>
      <c r="D10476" s="21">
        <f t="shared" si="276"/>
        <v>0</v>
      </c>
      <c r="E10476" s="24">
        <f t="shared" si="277"/>
        <v>0</v>
      </c>
      <c r="F10476" s="104"/>
      <c r="G10476" s="104"/>
      <c r="H10476" s="113"/>
      <c r="I10476" s="113"/>
      <c r="J10476" s="31"/>
      <c r="K10476" s="32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10"/>
      <c r="B10477" s="111"/>
      <c r="C10477" s="112"/>
      <c r="D10477" s="21">
        <f t="shared" si="276"/>
        <v>0</v>
      </c>
      <c r="E10477" s="24">
        <f t="shared" si="277"/>
        <v>0</v>
      </c>
      <c r="F10477" s="104"/>
      <c r="G10477" s="104"/>
      <c r="H10477" s="105"/>
      <c r="I10477" s="105"/>
      <c r="J10477" s="106"/>
      <c r="K10477" s="107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10"/>
      <c r="B10478" s="111"/>
      <c r="C10478" s="112"/>
      <c r="D10478" s="21">
        <f t="shared" si="276"/>
        <v>0</v>
      </c>
      <c r="E10478" s="24">
        <f t="shared" si="277"/>
        <v>0</v>
      </c>
      <c r="F10478" s="104"/>
      <c r="G10478" s="104"/>
      <c r="H10478" s="113"/>
      <c r="I10478" s="113"/>
      <c r="J10478" s="31"/>
      <c r="K10478" s="32"/>
      <c r="L10478" s="113"/>
      <c r="M10478" s="113"/>
      <c r="N10478" s="31"/>
      <c r="O10478" s="32"/>
      <c r="P10478" s="105"/>
      <c r="Q10478" s="105"/>
      <c r="R10478" s="31"/>
      <c r="S10478" s="32"/>
      <c r="T10478" s="113"/>
      <c r="U10478" s="113"/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10"/>
      <c r="B10479" s="111"/>
      <c r="C10479" s="112"/>
      <c r="D10479" s="21">
        <f t="shared" si="276"/>
        <v>0</v>
      </c>
      <c r="E10479" s="24">
        <f t="shared" si="27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10"/>
      <c r="B10480" s="111"/>
      <c r="C10480" s="112"/>
      <c r="D10480" s="21">
        <f t="shared" si="276"/>
        <v>0</v>
      </c>
      <c r="E10480" s="24">
        <f t="shared" si="27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10"/>
      <c r="B10481" s="111"/>
      <c r="C10481" s="112"/>
      <c r="D10481" s="21">
        <f t="shared" si="276"/>
        <v>0</v>
      </c>
      <c r="E10481" s="24">
        <f t="shared" si="27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10"/>
      <c r="B10482" s="111"/>
      <c r="C10482" s="112"/>
      <c r="D10482" s="21">
        <f t="shared" si="276"/>
        <v>0</v>
      </c>
      <c r="E10482" s="24">
        <f t="shared" si="27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10"/>
      <c r="B10483" s="111"/>
      <c r="C10483" s="112"/>
      <c r="D10483" s="21">
        <f t="shared" si="276"/>
        <v>0</v>
      </c>
      <c r="E10483" s="24">
        <f t="shared" si="27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10"/>
      <c r="B10484" s="111"/>
      <c r="C10484" s="112"/>
      <c r="D10484" s="21">
        <f t="shared" si="276"/>
        <v>0</v>
      </c>
      <c r="E10484" s="24">
        <f t="shared" si="27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10"/>
      <c r="B10485" s="111"/>
      <c r="C10485" s="112"/>
      <c r="D10485" s="21">
        <f t="shared" si="276"/>
        <v>0</v>
      </c>
      <c r="E10485" s="24">
        <f t="shared" si="277"/>
        <v>0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10"/>
      <c r="B10486" s="111"/>
      <c r="C10486" s="112"/>
      <c r="D10486" s="21">
        <f t="shared" si="276"/>
        <v>0</v>
      </c>
      <c r="E10486" s="24">
        <f t="shared" si="277"/>
        <v>0</v>
      </c>
      <c r="F10486" s="104"/>
      <c r="G10486" s="104"/>
      <c r="H10486" s="113"/>
      <c r="I10486" s="113"/>
      <c r="J10486" s="31"/>
      <c r="K10486" s="32"/>
      <c r="L10486" s="113"/>
      <c r="M10486" s="113"/>
      <c r="N10486" s="31"/>
      <c r="O10486" s="32"/>
      <c r="P10486" s="113"/>
      <c r="Q10486" s="113"/>
      <c r="R10486" s="31"/>
      <c r="S10486" s="32"/>
      <c r="T10486" s="113"/>
      <c r="U10486" s="113"/>
      <c r="V10486" s="31"/>
      <c r="W10486" s="32"/>
      <c r="X10486" s="113"/>
      <c r="Y10486" s="113"/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10"/>
      <c r="B10487" s="111"/>
      <c r="C10487" s="112"/>
      <c r="D10487" s="21">
        <f t="shared" si="276"/>
        <v>0</v>
      </c>
      <c r="E10487" s="24">
        <f t="shared" si="277"/>
        <v>0</v>
      </c>
      <c r="F10487" s="104"/>
      <c r="G10487" s="104"/>
      <c r="H10487" s="113"/>
      <c r="I10487" s="113"/>
      <c r="J10487" s="31"/>
      <c r="K10487" s="32"/>
      <c r="L10487" s="113"/>
      <c r="M10487" s="113"/>
      <c r="N10487" s="31"/>
      <c r="O10487" s="32"/>
      <c r="P10487" s="113"/>
      <c r="Q10487" s="113"/>
      <c r="R10487" s="31"/>
      <c r="S10487" s="32"/>
      <c r="T10487" s="113"/>
      <c r="U10487" s="113"/>
      <c r="V10487" s="31"/>
      <c r="W10487" s="32"/>
      <c r="X10487" s="113"/>
      <c r="Y10487" s="113"/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10"/>
      <c r="B10488" s="111"/>
      <c r="C10488" s="112"/>
      <c r="D10488" s="21">
        <f t="shared" si="276"/>
        <v>0</v>
      </c>
      <c r="E10488" s="24">
        <f t="shared" si="277"/>
        <v>0</v>
      </c>
      <c r="F10488" s="104"/>
      <c r="G10488" s="104"/>
      <c r="H10488" s="113"/>
      <c r="I10488" s="113"/>
      <c r="J10488" s="31"/>
      <c r="K10488" s="32"/>
      <c r="L10488" s="113"/>
      <c r="M10488" s="113"/>
      <c r="N10488" s="31"/>
      <c r="O10488" s="32"/>
      <c r="P10488" s="113"/>
      <c r="Q10488" s="113"/>
      <c r="R10488" s="31"/>
      <c r="S10488" s="32"/>
      <c r="T10488" s="113"/>
      <c r="U10488" s="113"/>
      <c r="V10488" s="31"/>
      <c r="W10488" s="32"/>
      <c r="X10488" s="113"/>
      <c r="Y10488" s="113"/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10"/>
      <c r="B10489" s="111"/>
      <c r="C10489" s="112"/>
      <c r="D10489" s="21">
        <f t="shared" si="276"/>
        <v>0</v>
      </c>
      <c r="E10489" s="24">
        <f t="shared" si="277"/>
        <v>0</v>
      </c>
      <c r="F10489" s="104"/>
      <c r="G10489" s="104"/>
      <c r="H10489" s="113"/>
      <c r="I10489" s="113"/>
      <c r="J10489" s="31"/>
      <c r="K10489" s="32"/>
      <c r="L10489" s="113"/>
      <c r="M10489" s="113"/>
      <c r="N10489" s="31"/>
      <c r="O10489" s="32"/>
      <c r="P10489" s="113"/>
      <c r="Q10489" s="113"/>
      <c r="R10489" s="31"/>
      <c r="S10489" s="32"/>
      <c r="T10489" s="113"/>
      <c r="U10489" s="113"/>
      <c r="V10489" s="31"/>
      <c r="W10489" s="32"/>
      <c r="X10489" s="113"/>
      <c r="Y10489" s="113"/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10"/>
      <c r="B10490" s="111"/>
      <c r="C10490" s="112"/>
      <c r="D10490" s="21">
        <f t="shared" si="276"/>
        <v>0</v>
      </c>
      <c r="E10490" s="24">
        <f t="shared" si="277"/>
        <v>0</v>
      </c>
      <c r="F10490" s="104"/>
      <c r="G10490" s="104"/>
      <c r="H10490" s="113"/>
      <c r="I10490" s="113"/>
      <c r="J10490" s="31"/>
      <c r="K10490" s="32"/>
      <c r="L10490" s="113"/>
      <c r="M10490" s="113"/>
      <c r="N10490" s="31"/>
      <c r="O10490" s="32"/>
      <c r="P10490" s="113"/>
      <c r="Q10490" s="113"/>
      <c r="R10490" s="31"/>
      <c r="S10490" s="32"/>
      <c r="T10490" s="113"/>
      <c r="U10490" s="113"/>
      <c r="V10490" s="31"/>
      <c r="W10490" s="32"/>
      <c r="X10490" s="113"/>
      <c r="Y10490" s="113"/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10"/>
      <c r="B10491" s="111"/>
      <c r="C10491" s="112"/>
      <c r="D10491" s="21">
        <f t="shared" si="276"/>
        <v>0</v>
      </c>
      <c r="E10491" s="24">
        <f t="shared" si="27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10"/>
      <c r="B10492" s="111"/>
      <c r="C10492" s="112"/>
      <c r="D10492" s="21">
        <f t="shared" si="276"/>
        <v>0</v>
      </c>
      <c r="E10492" s="24">
        <f t="shared" si="27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10"/>
      <c r="B10493" s="111"/>
      <c r="C10493" s="112"/>
      <c r="D10493" s="21">
        <f t="shared" si="276"/>
        <v>0</v>
      </c>
      <c r="E10493" s="24">
        <f t="shared" si="277"/>
        <v>0</v>
      </c>
      <c r="F10493" s="104"/>
      <c r="G10493" s="104"/>
      <c r="H10493" s="113"/>
      <c r="I10493" s="113"/>
      <c r="J10493" s="31"/>
      <c r="K10493" s="32"/>
      <c r="L10493" s="113"/>
      <c r="M10493" s="113"/>
      <c r="N10493" s="31"/>
      <c r="O10493" s="32"/>
      <c r="P10493" s="113"/>
      <c r="Q10493" s="113"/>
      <c r="R10493" s="31"/>
      <c r="S10493" s="32"/>
      <c r="T10493" s="113"/>
      <c r="U10493" s="113"/>
      <c r="V10493" s="31"/>
      <c r="W10493" s="32"/>
      <c r="X10493" s="113"/>
      <c r="Y10493" s="113"/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10"/>
      <c r="B10494" s="111"/>
      <c r="C10494" s="112"/>
      <c r="D10494" s="21">
        <f t="shared" si="276"/>
        <v>0</v>
      </c>
      <c r="E10494" s="24">
        <f t="shared" si="27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10"/>
      <c r="B10495" s="111"/>
      <c r="C10495" s="112"/>
      <c r="D10495" s="21">
        <f t="shared" si="276"/>
        <v>0</v>
      </c>
      <c r="E10495" s="24">
        <f t="shared" si="277"/>
        <v>0</v>
      </c>
      <c r="F10495" s="104"/>
      <c r="G10495" s="104"/>
      <c r="H10495" s="105"/>
      <c r="I10495" s="105"/>
      <c r="J10495" s="106"/>
      <c r="K10495" s="107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10"/>
      <c r="B10496" s="111"/>
      <c r="C10496" s="112"/>
      <c r="D10496" s="21">
        <f t="shared" si="276"/>
        <v>0</v>
      </c>
      <c r="E10496" s="24">
        <f t="shared" si="277"/>
        <v>0</v>
      </c>
      <c r="F10496" s="104"/>
      <c r="G10496" s="104"/>
      <c r="H10496" s="113"/>
      <c r="I10496" s="113"/>
      <c r="J10496" s="31"/>
      <c r="K10496" s="32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10"/>
      <c r="B10497" s="111"/>
      <c r="C10497" s="112"/>
      <c r="D10497" s="21">
        <f t="shared" si="276"/>
        <v>0</v>
      </c>
      <c r="E10497" s="24">
        <f t="shared" si="27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10"/>
      <c r="B10498" s="111"/>
      <c r="C10498" s="112"/>
      <c r="D10498" s="21">
        <f t="shared" si="276"/>
        <v>0</v>
      </c>
      <c r="E10498" s="24">
        <f t="shared" si="27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10"/>
      <c r="B10499" s="111"/>
      <c r="C10499" s="112"/>
      <c r="D10499" s="21">
        <f t="shared" si="276"/>
        <v>0</v>
      </c>
      <c r="E10499" s="24">
        <f t="shared" si="277"/>
        <v>0</v>
      </c>
      <c r="F10499" s="104"/>
      <c r="G10499" s="104"/>
      <c r="H10499" s="113"/>
      <c r="I10499" s="113"/>
      <c r="J10499" s="31"/>
      <c r="K10499" s="32"/>
      <c r="L10499" s="113"/>
      <c r="M10499" s="113"/>
      <c r="N10499" s="31"/>
      <c r="O10499" s="32"/>
      <c r="P10499" s="113"/>
      <c r="Q10499" s="113"/>
      <c r="R10499" s="31"/>
      <c r="S10499" s="32"/>
      <c r="T10499" s="113"/>
      <c r="U10499" s="113"/>
      <c r="V10499" s="31"/>
      <c r="W10499" s="32"/>
      <c r="X10499" s="113"/>
      <c r="Y10499" s="113"/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10"/>
      <c r="B10500" s="111"/>
      <c r="C10500" s="112"/>
      <c r="D10500" s="21">
        <f t="shared" si="276"/>
        <v>0</v>
      </c>
      <c r="E10500" s="24">
        <f t="shared" si="277"/>
        <v>0</v>
      </c>
      <c r="F10500" s="104"/>
      <c r="G10500" s="104"/>
      <c r="H10500" s="105"/>
      <c r="I10500" s="105"/>
      <c r="J10500" s="106"/>
      <c r="K10500" s="107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" customHeight="1" x14ac:dyDescent="0.3">
      <c r="A10501" s="110"/>
      <c r="B10501" s="111"/>
      <c r="C10501" s="112"/>
      <c r="D10501" s="21">
        <f t="shared" si="276"/>
        <v>0</v>
      </c>
      <c r="E10501" s="24">
        <f t="shared" si="277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" customHeight="1" x14ac:dyDescent="0.3">
      <c r="A10502" s="110"/>
      <c r="B10502" s="111"/>
      <c r="C10502" s="112"/>
      <c r="D10502" s="21">
        <f t="shared" si="276"/>
        <v>0</v>
      </c>
      <c r="E10502" s="24">
        <f t="shared" si="277"/>
        <v>0</v>
      </c>
      <c r="F10502" s="104"/>
      <c r="G10502" s="104"/>
      <c r="H10502" s="105"/>
      <c r="I10502" s="105"/>
      <c r="J10502" s="106"/>
      <c r="K10502" s="107"/>
      <c r="L10502" s="105"/>
      <c r="M10502" s="105"/>
      <c r="N10502" s="106"/>
      <c r="O10502" s="107"/>
      <c r="P10502" s="105"/>
      <c r="Q10502" s="105"/>
      <c r="R10502" s="106"/>
      <c r="S10502" s="107"/>
      <c r="T10502" s="105"/>
      <c r="U10502" s="105"/>
      <c r="V10502" s="106"/>
      <c r="W10502" s="107"/>
      <c r="X10502" s="105"/>
      <c r="Y10502" s="105"/>
      <c r="Z10502" s="106"/>
      <c r="AA10502" s="107"/>
      <c r="AB10502" s="105"/>
      <c r="AC10502" s="105"/>
    </row>
    <row r="10503" spans="1:52" ht="14.4" customHeight="1" x14ac:dyDescent="0.3">
      <c r="A10503" s="110"/>
      <c r="B10503" s="111"/>
      <c r="C10503" s="112"/>
      <c r="D10503" s="21">
        <f t="shared" si="276"/>
        <v>0</v>
      </c>
      <c r="E10503" s="24">
        <f t="shared" si="277"/>
        <v>0</v>
      </c>
      <c r="F10503" s="104"/>
      <c r="G10503" s="104"/>
      <c r="H10503" s="105"/>
      <c r="I10503" s="105"/>
      <c r="J10503" s="106"/>
      <c r="K10503" s="107"/>
      <c r="L10503" s="105"/>
      <c r="M10503" s="105"/>
      <c r="N10503" s="106"/>
      <c r="O10503" s="107"/>
      <c r="P10503" s="105"/>
      <c r="Q10503" s="105"/>
      <c r="R10503" s="106"/>
      <c r="S10503" s="107"/>
      <c r="T10503" s="105"/>
      <c r="U10503" s="105"/>
      <c r="V10503" s="106"/>
      <c r="W10503" s="107"/>
      <c r="X10503" s="105"/>
      <c r="Y10503" s="105"/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10"/>
      <c r="B10504" s="111"/>
      <c r="C10504" s="112"/>
      <c r="D10504" s="21">
        <f t="shared" si="276"/>
        <v>0</v>
      </c>
      <c r="E10504" s="24">
        <f t="shared" si="277"/>
        <v>0</v>
      </c>
      <c r="F10504" s="104"/>
      <c r="G10504" s="104"/>
      <c r="H10504" s="105"/>
      <c r="I10504" s="105"/>
      <c r="J10504" s="106"/>
      <c r="K10504" s="107"/>
      <c r="L10504" s="105"/>
      <c r="M10504" s="105"/>
      <c r="N10504" s="106"/>
      <c r="O10504" s="107"/>
      <c r="P10504" s="105"/>
      <c r="Q10504" s="105"/>
      <c r="R10504" s="106"/>
      <c r="S10504" s="107"/>
      <c r="T10504" s="105"/>
      <c r="U10504" s="105"/>
      <c r="V10504" s="106"/>
      <c r="W10504" s="107"/>
      <c r="X10504" s="105"/>
      <c r="Y10504" s="105"/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10"/>
      <c r="B10505" s="111"/>
      <c r="C10505" s="112"/>
      <c r="D10505" s="21">
        <f t="shared" si="276"/>
        <v>0</v>
      </c>
      <c r="E10505" s="24">
        <f t="shared" si="277"/>
        <v>0</v>
      </c>
      <c r="F10505" s="104"/>
      <c r="G10505" s="104"/>
      <c r="H10505" s="105"/>
      <c r="I10505" s="105"/>
      <c r="J10505" s="106"/>
      <c r="K10505" s="107"/>
      <c r="L10505" s="105"/>
      <c r="M10505" s="105"/>
      <c r="N10505" s="106"/>
      <c r="O10505" s="107"/>
      <c r="P10505" s="105"/>
      <c r="Q10505" s="105"/>
      <c r="R10505" s="106"/>
      <c r="S10505" s="107"/>
      <c r="T10505" s="105"/>
      <c r="U10505" s="105"/>
      <c r="V10505" s="106"/>
      <c r="W10505" s="107"/>
      <c r="X10505" s="105"/>
      <c r="Y10505" s="105"/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10"/>
      <c r="B10506" s="111"/>
      <c r="C10506" s="112"/>
      <c r="D10506" s="21">
        <f t="shared" si="276"/>
        <v>0</v>
      </c>
      <c r="E10506" s="24">
        <f t="shared" si="277"/>
        <v>0</v>
      </c>
      <c r="F10506" s="104"/>
      <c r="G10506" s="104"/>
      <c r="H10506" s="113"/>
      <c r="I10506" s="113"/>
      <c r="J10506" s="31"/>
      <c r="K10506" s="32"/>
      <c r="L10506" s="113"/>
      <c r="M10506" s="113"/>
      <c r="N10506" s="31"/>
      <c r="O10506" s="32"/>
      <c r="P10506" s="105"/>
      <c r="Q10506" s="105"/>
      <c r="R10506" s="31"/>
      <c r="S10506" s="32"/>
      <c r="T10506" s="113"/>
      <c r="U10506" s="113"/>
      <c r="V10506" s="31"/>
      <c r="W10506" s="32"/>
      <c r="X10506" s="113"/>
      <c r="Y10506" s="113"/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10"/>
      <c r="B10507" s="111"/>
      <c r="C10507" s="112"/>
      <c r="D10507" s="21">
        <f t="shared" si="276"/>
        <v>0</v>
      </c>
      <c r="E10507" s="24">
        <f t="shared" si="277"/>
        <v>0</v>
      </c>
      <c r="F10507" s="104"/>
      <c r="G10507" s="104"/>
      <c r="H10507" s="113"/>
      <c r="I10507" s="113"/>
      <c r="J10507" s="31"/>
      <c r="K10507" s="32"/>
      <c r="L10507" s="113"/>
      <c r="M10507" s="113"/>
      <c r="N10507" s="31"/>
      <c r="O10507" s="32"/>
      <c r="P10507" s="113"/>
      <c r="Q10507" s="113"/>
      <c r="R10507" s="31"/>
      <c r="S10507" s="32"/>
      <c r="T10507" s="113"/>
      <c r="U10507" s="113"/>
      <c r="V10507" s="31"/>
      <c r="W10507" s="32"/>
      <c r="X10507" s="113"/>
      <c r="Y10507" s="113"/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10"/>
      <c r="B10508" s="111"/>
      <c r="C10508" s="112"/>
      <c r="D10508" s="21">
        <f t="shared" si="276"/>
        <v>0</v>
      </c>
      <c r="E10508" s="24">
        <f t="shared" si="277"/>
        <v>0</v>
      </c>
      <c r="F10508" s="104"/>
      <c r="G10508" s="104"/>
      <c r="H10508" s="113"/>
      <c r="I10508" s="113"/>
      <c r="J10508" s="31"/>
      <c r="K10508" s="32"/>
      <c r="L10508" s="113"/>
      <c r="M10508" s="113"/>
      <c r="N10508" s="31"/>
      <c r="O10508" s="32"/>
      <c r="P10508" s="113"/>
      <c r="Q10508" s="113"/>
      <c r="R10508" s="31"/>
      <c r="S10508" s="32"/>
      <c r="T10508" s="113"/>
      <c r="U10508" s="113"/>
      <c r="V10508" s="31"/>
      <c r="W10508" s="32"/>
      <c r="X10508" s="113"/>
      <c r="Y10508" s="113"/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10"/>
      <c r="B10509" s="111"/>
      <c r="C10509" s="112"/>
      <c r="D10509" s="21">
        <f t="shared" si="276"/>
        <v>0</v>
      </c>
      <c r="E10509" s="24">
        <f t="shared" si="277"/>
        <v>0</v>
      </c>
      <c r="F10509" s="104"/>
      <c r="G10509" s="104"/>
      <c r="H10509" s="113"/>
      <c r="I10509" s="113"/>
      <c r="J10509" s="31"/>
      <c r="K10509" s="32"/>
      <c r="L10509" s="113"/>
      <c r="M10509" s="113"/>
      <c r="N10509" s="31"/>
      <c r="O10509" s="32"/>
      <c r="P10509" s="113"/>
      <c r="Q10509" s="113"/>
      <c r="R10509" s="31"/>
      <c r="S10509" s="32"/>
      <c r="T10509" s="113"/>
      <c r="U10509" s="113"/>
      <c r="V10509" s="31"/>
      <c r="W10509" s="32"/>
      <c r="X10509" s="113"/>
      <c r="Y10509" s="113"/>
      <c r="Z10509" s="31"/>
      <c r="AA10509" s="32"/>
      <c r="AB10509" s="113"/>
      <c r="AC10509" s="113"/>
    </row>
    <row r="10510" spans="1:52" ht="14.4" customHeight="1" x14ac:dyDescent="0.3">
      <c r="A10510" s="110"/>
      <c r="B10510" s="111"/>
      <c r="C10510" s="112"/>
      <c r="D10510" s="21">
        <f t="shared" si="276"/>
        <v>0</v>
      </c>
      <c r="E10510" s="24">
        <f t="shared" si="277"/>
        <v>0</v>
      </c>
      <c r="F10510" s="104"/>
      <c r="G10510" s="104"/>
      <c r="H10510" s="105"/>
      <c r="I10510" s="105"/>
      <c r="J10510" s="106"/>
      <c r="K10510" s="107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" customHeight="1" x14ac:dyDescent="0.3">
      <c r="A10511" s="110"/>
      <c r="B10511" s="111"/>
      <c r="C10511" s="112"/>
      <c r="D10511" s="21">
        <f t="shared" si="276"/>
        <v>0</v>
      </c>
      <c r="E10511" s="24">
        <f t="shared" si="277"/>
        <v>0</v>
      </c>
      <c r="F10511" s="104"/>
      <c r="G10511" s="104"/>
      <c r="H10511" s="113"/>
      <c r="I10511" s="113"/>
      <c r="J10511" s="31"/>
      <c r="K10511" s="32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/>
      <c r="W10511" s="32"/>
      <c r="X10511" s="113"/>
      <c r="Y10511" s="113"/>
      <c r="Z10511" s="31"/>
      <c r="AA10511" s="32"/>
      <c r="AB10511" s="113"/>
      <c r="AC10511" s="113"/>
    </row>
    <row r="10512" spans="1:52" ht="14.4" customHeight="1" x14ac:dyDescent="0.3">
      <c r="A10512" s="110"/>
      <c r="B10512" s="111"/>
      <c r="C10512" s="112"/>
      <c r="D10512" s="21">
        <f t="shared" si="276"/>
        <v>0</v>
      </c>
      <c r="E10512" s="24">
        <f t="shared" si="277"/>
        <v>0</v>
      </c>
      <c r="F10512" s="104"/>
      <c r="G10512" s="104"/>
      <c r="H10512" s="105"/>
      <c r="I10512" s="105"/>
      <c r="J10512" s="106"/>
      <c r="K10512" s="107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/>
      <c r="Y10512" s="105"/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10"/>
      <c r="B10513" s="111"/>
      <c r="C10513" s="112"/>
      <c r="D10513" s="21">
        <f t="shared" si="276"/>
        <v>0</v>
      </c>
      <c r="E10513" s="24">
        <f t="shared" si="277"/>
        <v>0</v>
      </c>
      <c r="F10513" s="104"/>
      <c r="G10513" s="104"/>
      <c r="H10513" s="105"/>
      <c r="I10513" s="105"/>
      <c r="J10513" s="106"/>
      <c r="K10513" s="107"/>
      <c r="L10513" s="105"/>
      <c r="M10513" s="105"/>
      <c r="N10513" s="106"/>
      <c r="O10513" s="107"/>
      <c r="P10513" s="105"/>
      <c r="Q10513" s="105"/>
      <c r="R10513" s="106"/>
      <c r="S10513" s="107"/>
      <c r="T10513" s="105"/>
      <c r="U10513" s="105"/>
      <c r="V10513" s="106"/>
      <c r="W10513" s="107"/>
      <c r="X10513" s="105"/>
      <c r="Y10513" s="105"/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10"/>
      <c r="B10514" s="111"/>
      <c r="C10514" s="112"/>
      <c r="D10514" s="21">
        <f t="shared" si="276"/>
        <v>0</v>
      </c>
      <c r="E10514" s="24">
        <f t="shared" si="277"/>
        <v>0</v>
      </c>
      <c r="F10514" s="104"/>
      <c r="G10514" s="104"/>
      <c r="H10514" s="113"/>
      <c r="I10514" s="113"/>
      <c r="J10514" s="31"/>
      <c r="K10514" s="32"/>
      <c r="L10514" s="113"/>
      <c r="M10514" s="113"/>
      <c r="N10514" s="31"/>
      <c r="O10514" s="32"/>
      <c r="P10514" s="105"/>
      <c r="Q10514" s="105"/>
      <c r="R10514" s="31"/>
      <c r="S10514" s="32"/>
      <c r="T10514" s="113"/>
      <c r="U10514" s="113"/>
      <c r="V10514" s="31"/>
      <c r="W10514" s="32"/>
      <c r="X10514" s="113"/>
      <c r="Y10514" s="113"/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10"/>
      <c r="B10515" s="111"/>
      <c r="C10515" s="112"/>
      <c r="D10515" s="21">
        <f t="shared" si="276"/>
        <v>0</v>
      </c>
      <c r="E10515" s="24">
        <f t="shared" si="277"/>
        <v>0</v>
      </c>
      <c r="F10515" s="104"/>
      <c r="G10515" s="104"/>
      <c r="H10515" s="105"/>
      <c r="I10515" s="105"/>
      <c r="J10515" s="106"/>
      <c r="K10515" s="107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10"/>
      <c r="B10516" s="111"/>
      <c r="C10516" s="112"/>
      <c r="D10516" s="21">
        <f t="shared" si="276"/>
        <v>0</v>
      </c>
      <c r="E10516" s="24">
        <f t="shared" si="277"/>
        <v>0</v>
      </c>
      <c r="F10516" s="104"/>
      <c r="G10516" s="104"/>
      <c r="H10516" s="113"/>
      <c r="I10516" s="113"/>
      <c r="J10516" s="31"/>
      <c r="K10516" s="32"/>
      <c r="L10516" s="113"/>
      <c r="M10516" s="113"/>
      <c r="N10516" s="31"/>
      <c r="O10516" s="32"/>
      <c r="P10516" s="105"/>
      <c r="Q10516" s="105"/>
      <c r="R10516" s="31"/>
      <c r="S10516" s="32"/>
      <c r="T10516" s="113"/>
      <c r="U10516" s="113"/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10"/>
      <c r="B10517" s="111"/>
      <c r="C10517" s="112"/>
      <c r="D10517" s="21">
        <f t="shared" si="276"/>
        <v>0</v>
      </c>
      <c r="E10517" s="24">
        <f t="shared" si="277"/>
        <v>0</v>
      </c>
      <c r="F10517" s="104"/>
      <c r="G10517" s="104"/>
      <c r="H10517" s="113"/>
      <c r="I10517" s="113"/>
      <c r="J10517" s="31"/>
      <c r="K10517" s="32"/>
      <c r="L10517" s="113"/>
      <c r="M10517" s="113"/>
      <c r="N10517" s="31"/>
      <c r="O10517" s="32"/>
      <c r="P10517" s="113"/>
      <c r="Q10517" s="113"/>
      <c r="R10517" s="31"/>
      <c r="S10517" s="32"/>
      <c r="T10517" s="113"/>
      <c r="U10517" s="113"/>
      <c r="V10517" s="31"/>
      <c r="W10517" s="32"/>
      <c r="X10517" s="113"/>
      <c r="Y10517" s="113"/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10"/>
      <c r="B10518" s="111"/>
      <c r="C10518" s="112"/>
      <c r="D10518" s="21">
        <f t="shared" si="276"/>
        <v>0</v>
      </c>
      <c r="E10518" s="24">
        <f t="shared" si="277"/>
        <v>0</v>
      </c>
      <c r="F10518" s="104"/>
      <c r="G10518" s="104"/>
      <c r="H10518" s="105"/>
      <c r="I10518" s="105"/>
      <c r="J10518" s="106"/>
      <c r="K10518" s="107"/>
      <c r="L10518" s="105"/>
      <c r="M10518" s="105"/>
      <c r="N10518" s="106"/>
      <c r="O10518" s="107"/>
      <c r="P10518" s="113"/>
      <c r="Q10518" s="113"/>
      <c r="R10518" s="106"/>
      <c r="S10518" s="107"/>
      <c r="T10518" s="105"/>
      <c r="U10518" s="105"/>
      <c r="V10518" s="106"/>
      <c r="W10518" s="107"/>
      <c r="X10518" s="105"/>
      <c r="Y10518" s="105"/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10"/>
      <c r="B10519" s="111"/>
      <c r="C10519" s="112"/>
      <c r="D10519" s="21">
        <f t="shared" si="276"/>
        <v>0</v>
      </c>
      <c r="E10519" s="24">
        <f t="shared" si="277"/>
        <v>0</v>
      </c>
      <c r="F10519" s="104"/>
      <c r="G10519" s="104"/>
      <c r="H10519" s="113"/>
      <c r="I10519" s="113"/>
      <c r="J10519" s="31"/>
      <c r="K10519" s="32"/>
      <c r="L10519" s="113"/>
      <c r="M10519" s="113"/>
      <c r="N10519" s="31"/>
      <c r="O10519" s="32"/>
      <c r="P10519" s="105"/>
      <c r="Q10519" s="105"/>
      <c r="R10519" s="31"/>
      <c r="S10519" s="32"/>
      <c r="T10519" s="113"/>
      <c r="U10519" s="113"/>
      <c r="V10519" s="31"/>
      <c r="W10519" s="32"/>
      <c r="X10519" s="113"/>
      <c r="Y10519" s="113"/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10"/>
      <c r="B10520" s="111"/>
      <c r="C10520" s="112"/>
      <c r="D10520" s="21">
        <f t="shared" si="276"/>
        <v>0</v>
      </c>
      <c r="E10520" s="24">
        <f t="shared" si="277"/>
        <v>0</v>
      </c>
      <c r="F10520" s="104"/>
      <c r="G10520" s="104"/>
      <c r="H10520" s="105"/>
      <c r="I10520" s="105"/>
      <c r="J10520" s="106"/>
      <c r="K10520" s="107"/>
      <c r="L10520" s="105"/>
      <c r="M10520" s="105"/>
      <c r="N10520" s="106"/>
      <c r="O10520" s="107"/>
      <c r="P10520" s="113"/>
      <c r="Q10520" s="113"/>
      <c r="R10520" s="106"/>
      <c r="S10520" s="107"/>
      <c r="T10520" s="105"/>
      <c r="U10520" s="105"/>
      <c r="V10520" s="106"/>
      <c r="W10520" s="107"/>
      <c r="X10520" s="105"/>
      <c r="Y10520" s="105"/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10"/>
      <c r="B10521" s="111"/>
      <c r="C10521" s="112"/>
      <c r="D10521" s="21">
        <f t="shared" si="276"/>
        <v>0</v>
      </c>
      <c r="E10521" s="24">
        <f t="shared" si="277"/>
        <v>0</v>
      </c>
      <c r="F10521" s="104"/>
      <c r="G10521" s="104"/>
      <c r="H10521" s="113"/>
      <c r="I10521" s="113"/>
      <c r="J10521" s="31"/>
      <c r="K10521" s="32"/>
      <c r="L10521" s="113"/>
      <c r="M10521" s="113"/>
      <c r="N10521" s="31"/>
      <c r="O10521" s="32"/>
      <c r="P10521" s="105"/>
      <c r="Q10521" s="105"/>
      <c r="R10521" s="31"/>
      <c r="S10521" s="32"/>
      <c r="T10521" s="113"/>
      <c r="U10521" s="113"/>
      <c r="V10521" s="31"/>
      <c r="W10521" s="32"/>
      <c r="X10521" s="113"/>
      <c r="Y10521" s="113"/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10"/>
      <c r="B10522" s="111"/>
      <c r="C10522" s="112"/>
      <c r="D10522" s="21">
        <f t="shared" si="276"/>
        <v>0</v>
      </c>
      <c r="E10522" s="24">
        <f t="shared" si="277"/>
        <v>0</v>
      </c>
      <c r="F10522" s="104"/>
      <c r="G10522" s="104"/>
      <c r="H10522" s="113"/>
      <c r="I10522" s="113"/>
      <c r="J10522" s="31"/>
      <c r="K10522" s="32"/>
      <c r="L10522" s="113"/>
      <c r="M10522" s="113"/>
      <c r="N10522" s="31"/>
      <c r="O10522" s="32"/>
      <c r="P10522" s="113"/>
      <c r="Q10522" s="113"/>
      <c r="R10522" s="31"/>
      <c r="S10522" s="32"/>
      <c r="T10522" s="113"/>
      <c r="U10522" s="113"/>
      <c r="V10522" s="31"/>
      <c r="W10522" s="32"/>
      <c r="X10522" s="113"/>
      <c r="Y10522" s="113"/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10"/>
      <c r="B10523" s="111"/>
      <c r="C10523" s="112"/>
      <c r="D10523" s="21">
        <f t="shared" si="276"/>
        <v>0</v>
      </c>
      <c r="E10523" s="24">
        <f t="shared" si="277"/>
        <v>0</v>
      </c>
      <c r="F10523" s="104"/>
      <c r="G10523" s="104"/>
      <c r="H10523" s="113"/>
      <c r="I10523" s="113"/>
      <c r="J10523" s="31"/>
      <c r="K10523" s="32"/>
      <c r="L10523" s="113"/>
      <c r="M10523" s="113"/>
      <c r="N10523" s="31"/>
      <c r="O10523" s="32"/>
      <c r="P10523" s="113"/>
      <c r="Q10523" s="113"/>
      <c r="R10523" s="31"/>
      <c r="S10523" s="32"/>
      <c r="T10523" s="113"/>
      <c r="U10523" s="113"/>
      <c r="V10523" s="31"/>
      <c r="W10523" s="32"/>
      <c r="X10523" s="113"/>
      <c r="Y10523" s="113"/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10"/>
      <c r="B10524" s="111"/>
      <c r="C10524" s="112"/>
      <c r="D10524" s="21">
        <f t="shared" si="276"/>
        <v>0</v>
      </c>
      <c r="E10524" s="24">
        <f t="shared" si="277"/>
        <v>0</v>
      </c>
      <c r="F10524" s="104"/>
      <c r="G10524" s="104"/>
      <c r="H10524" s="113"/>
      <c r="I10524" s="113"/>
      <c r="J10524" s="31"/>
      <c r="K10524" s="32"/>
      <c r="L10524" s="113"/>
      <c r="M10524" s="113"/>
      <c r="N10524" s="31"/>
      <c r="O10524" s="32"/>
      <c r="P10524" s="113"/>
      <c r="Q10524" s="113"/>
      <c r="R10524" s="31"/>
      <c r="S10524" s="32"/>
      <c r="T10524" s="113"/>
      <c r="U10524" s="113"/>
      <c r="V10524" s="31"/>
      <c r="W10524" s="32"/>
      <c r="X10524" s="113"/>
      <c r="Y10524" s="113"/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10"/>
      <c r="B10525" s="111"/>
      <c r="C10525" s="112"/>
      <c r="D10525" s="21">
        <f t="shared" si="276"/>
        <v>0</v>
      </c>
      <c r="E10525" s="24">
        <f t="shared" si="277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10"/>
      <c r="B10526" s="111"/>
      <c r="C10526" s="112"/>
      <c r="D10526" s="21">
        <f t="shared" si="276"/>
        <v>0</v>
      </c>
      <c r="E10526" s="24">
        <f t="shared" si="277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10"/>
      <c r="B10527" s="111"/>
      <c r="C10527" s="112"/>
      <c r="D10527" s="21">
        <f t="shared" si="276"/>
        <v>0</v>
      </c>
      <c r="E10527" s="24">
        <f t="shared" si="277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10"/>
      <c r="B10528" s="111"/>
      <c r="C10528" s="112"/>
      <c r="D10528" s="21">
        <f t="shared" si="276"/>
        <v>0</v>
      </c>
      <c r="E10528" s="24">
        <f t="shared" si="277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10"/>
      <c r="B10529" s="111"/>
      <c r="C10529" s="112"/>
      <c r="D10529" s="21">
        <f t="shared" si="276"/>
        <v>0</v>
      </c>
      <c r="E10529" s="24">
        <f t="shared" si="277"/>
        <v>0</v>
      </c>
      <c r="F10529" s="104"/>
      <c r="G10529" s="104"/>
      <c r="H10529" s="113"/>
      <c r="I10529" s="113"/>
      <c r="J10529" s="31"/>
      <c r="K10529" s="32"/>
      <c r="L10529" s="113"/>
      <c r="M10529" s="113"/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10"/>
      <c r="B10530" s="111"/>
      <c r="C10530" s="112"/>
      <c r="D10530" s="21">
        <f t="shared" si="276"/>
        <v>0</v>
      </c>
      <c r="E10530" s="24">
        <f t="shared" si="277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10"/>
      <c r="B10531" s="111"/>
      <c r="C10531" s="112"/>
      <c r="D10531" s="21">
        <f t="shared" si="276"/>
        <v>0</v>
      </c>
      <c r="E10531" s="24">
        <f t="shared" si="277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10"/>
      <c r="B10532" s="111"/>
      <c r="C10532" s="112"/>
      <c r="D10532" s="21">
        <f t="shared" si="276"/>
        <v>0</v>
      </c>
      <c r="E10532" s="24">
        <f t="shared" si="277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10"/>
      <c r="B10533" s="111"/>
      <c r="C10533" s="112"/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104"/>
      <c r="G10533" s="104"/>
      <c r="H10533" s="105"/>
      <c r="I10533" s="105"/>
      <c r="J10533" s="106"/>
      <c r="K10533" s="107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10"/>
      <c r="B10534" s="111"/>
      <c r="C10534" s="112"/>
      <c r="D10534" s="21">
        <f t="shared" si="278"/>
        <v>0</v>
      </c>
      <c r="E10534" s="24">
        <f t="shared" si="27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10"/>
      <c r="B10535" s="111"/>
      <c r="C10535" s="112"/>
      <c r="D10535" s="21">
        <f t="shared" si="278"/>
        <v>0</v>
      </c>
      <c r="E10535" s="24">
        <f t="shared" si="279"/>
        <v>0</v>
      </c>
      <c r="F10535" s="104"/>
      <c r="G10535" s="104"/>
      <c r="H10535" s="113"/>
      <c r="I10535" s="113"/>
      <c r="J10535" s="31"/>
      <c r="K10535" s="32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10"/>
      <c r="B10536" s="111"/>
      <c r="C10536" s="112"/>
      <c r="D10536" s="21">
        <f t="shared" si="278"/>
        <v>0</v>
      </c>
      <c r="E10536" s="24">
        <f t="shared" si="279"/>
        <v>0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10"/>
      <c r="B10537" s="111"/>
      <c r="C10537" s="112"/>
      <c r="D10537" s="21">
        <f t="shared" si="278"/>
        <v>0</v>
      </c>
      <c r="E10537" s="24">
        <f t="shared" si="279"/>
        <v>0</v>
      </c>
      <c r="F10537" s="104"/>
      <c r="G10537" s="104"/>
      <c r="H10537" s="113"/>
      <c r="I10537" s="113"/>
      <c r="J10537" s="31"/>
      <c r="K10537" s="32"/>
      <c r="L10537" s="113"/>
      <c r="M10537" s="113"/>
      <c r="N10537" s="31"/>
      <c r="O10537" s="32"/>
      <c r="P10537" s="113"/>
      <c r="Q10537" s="113"/>
      <c r="R10537" s="31"/>
      <c r="S10537" s="32"/>
      <c r="T10537" s="113"/>
      <c r="U10537" s="113"/>
      <c r="V10537" s="31"/>
      <c r="W10537" s="32"/>
      <c r="X10537" s="113"/>
      <c r="Y10537" s="113"/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10"/>
      <c r="B10538" s="111"/>
      <c r="C10538" s="112"/>
      <c r="D10538" s="21">
        <f t="shared" si="278"/>
        <v>0</v>
      </c>
      <c r="E10538" s="24">
        <f t="shared" si="279"/>
        <v>0</v>
      </c>
      <c r="F10538" s="104"/>
      <c r="G10538" s="104"/>
      <c r="H10538" s="105"/>
      <c r="I10538" s="105"/>
      <c r="J10538" s="106"/>
      <c r="K10538" s="107"/>
      <c r="L10538" s="105"/>
      <c r="M10538" s="105"/>
      <c r="N10538" s="106"/>
      <c r="O10538" s="107"/>
      <c r="P10538" s="113"/>
      <c r="Q10538" s="113"/>
      <c r="R10538" s="106"/>
      <c r="S10538" s="107"/>
      <c r="T10538" s="105"/>
      <c r="U10538" s="105"/>
      <c r="V10538" s="106"/>
      <c r="W10538" s="107"/>
      <c r="X10538" s="105"/>
      <c r="Y10538" s="105"/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10"/>
      <c r="B10539" s="111"/>
      <c r="C10539" s="112"/>
      <c r="D10539" s="21">
        <f t="shared" si="278"/>
        <v>0</v>
      </c>
      <c r="E10539" s="24">
        <f t="shared" si="279"/>
        <v>0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10"/>
      <c r="B10540" s="111"/>
      <c r="C10540" s="112"/>
      <c r="D10540" s="21">
        <f t="shared" si="278"/>
        <v>0</v>
      </c>
      <c r="E10540" s="24">
        <f t="shared" si="279"/>
        <v>0</v>
      </c>
      <c r="F10540" s="104"/>
      <c r="G10540" s="104"/>
      <c r="H10540" s="105"/>
      <c r="I10540" s="105"/>
      <c r="J10540" s="106"/>
      <c r="K10540" s="107"/>
      <c r="L10540" s="105"/>
      <c r="M10540" s="105"/>
      <c r="N10540" s="106"/>
      <c r="O10540" s="107"/>
      <c r="P10540" s="105"/>
      <c r="Q10540" s="105"/>
      <c r="R10540" s="106"/>
      <c r="S10540" s="107"/>
      <c r="T10540" s="105"/>
      <c r="U10540" s="105"/>
      <c r="V10540" s="106"/>
      <c r="W10540" s="107"/>
      <c r="X10540" s="105"/>
      <c r="Y10540" s="105"/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10"/>
      <c r="B10541" s="111"/>
      <c r="C10541" s="112"/>
      <c r="D10541" s="21">
        <f t="shared" si="278"/>
        <v>0</v>
      </c>
      <c r="E10541" s="24">
        <f t="shared" si="279"/>
        <v>0</v>
      </c>
      <c r="F10541" s="104"/>
      <c r="G10541" s="104"/>
      <c r="H10541" s="113"/>
      <c r="I10541" s="113"/>
      <c r="J10541" s="31"/>
      <c r="K10541" s="32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10"/>
      <c r="B10542" s="111"/>
      <c r="C10542" s="112"/>
      <c r="D10542" s="21">
        <f t="shared" si="278"/>
        <v>0</v>
      </c>
      <c r="E10542" s="24">
        <f t="shared" si="279"/>
        <v>0</v>
      </c>
      <c r="F10542" s="104"/>
      <c r="G10542" s="104"/>
      <c r="H10542" s="105"/>
      <c r="I10542" s="105"/>
      <c r="J10542" s="106"/>
      <c r="K10542" s="107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10"/>
      <c r="B10543" s="111"/>
      <c r="C10543" s="112"/>
      <c r="D10543" s="21">
        <f t="shared" si="278"/>
        <v>0</v>
      </c>
      <c r="E10543" s="24">
        <f t="shared" si="279"/>
        <v>0</v>
      </c>
      <c r="F10543" s="104"/>
      <c r="G10543" s="104"/>
      <c r="H10543" s="113"/>
      <c r="I10543" s="113"/>
      <c r="J10543" s="31"/>
      <c r="K10543" s="32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10"/>
      <c r="B10544" s="111"/>
      <c r="C10544" s="112"/>
      <c r="D10544" s="21">
        <f t="shared" si="278"/>
        <v>0</v>
      </c>
      <c r="E10544" s="24">
        <f t="shared" si="279"/>
        <v>0</v>
      </c>
      <c r="F10544" s="104"/>
      <c r="G10544" s="104"/>
      <c r="H10544" s="105"/>
      <c r="I10544" s="105"/>
      <c r="J10544" s="106"/>
      <c r="K10544" s="107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10"/>
      <c r="B10545" s="111"/>
      <c r="C10545" s="112"/>
      <c r="D10545" s="21">
        <f t="shared" si="278"/>
        <v>0</v>
      </c>
      <c r="E10545" s="24">
        <f t="shared" si="279"/>
        <v>0</v>
      </c>
      <c r="F10545" s="104"/>
      <c r="G10545" s="104"/>
      <c r="H10545" s="113"/>
      <c r="I10545" s="113"/>
      <c r="J10545" s="31"/>
      <c r="K10545" s="32"/>
      <c r="L10545" s="113"/>
      <c r="M10545" s="113"/>
      <c r="N10545" s="31"/>
      <c r="O10545" s="32"/>
      <c r="P10545" s="105"/>
      <c r="Q10545" s="105"/>
      <c r="R10545" s="31"/>
      <c r="S10545" s="32"/>
      <c r="T10545" s="113"/>
      <c r="U10545" s="113"/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10"/>
      <c r="B10546" s="111"/>
      <c r="C10546" s="112"/>
      <c r="D10546" s="21">
        <f t="shared" si="278"/>
        <v>0</v>
      </c>
      <c r="E10546" s="24">
        <f t="shared" si="279"/>
        <v>0</v>
      </c>
      <c r="F10546" s="104"/>
      <c r="G10546" s="104"/>
      <c r="H10546" s="113"/>
      <c r="I10546" s="113"/>
      <c r="J10546" s="31"/>
      <c r="K10546" s="32"/>
      <c r="L10546" s="113"/>
      <c r="M10546" s="113"/>
      <c r="N10546" s="31"/>
      <c r="O10546" s="32"/>
      <c r="P10546" s="113"/>
      <c r="Q10546" s="113"/>
      <c r="R10546" s="31"/>
      <c r="S10546" s="32"/>
      <c r="T10546" s="113"/>
      <c r="U10546" s="113"/>
      <c r="V10546" s="31"/>
      <c r="W10546" s="32"/>
      <c r="X10546" s="113"/>
      <c r="Y10546" s="113"/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10"/>
      <c r="B10547" s="111"/>
      <c r="C10547" s="112"/>
      <c r="D10547" s="21">
        <f t="shared" si="278"/>
        <v>0</v>
      </c>
      <c r="E10547" s="24">
        <f t="shared" si="279"/>
        <v>0</v>
      </c>
      <c r="F10547" s="104"/>
      <c r="G10547" s="104"/>
      <c r="H10547" s="105"/>
      <c r="I10547" s="105"/>
      <c r="J10547" s="106"/>
      <c r="K10547" s="107"/>
      <c r="L10547" s="105"/>
      <c r="M10547" s="105"/>
      <c r="N10547" s="106"/>
      <c r="O10547" s="107"/>
      <c r="P10547" s="113"/>
      <c r="Q10547" s="113"/>
      <c r="R10547" s="106"/>
      <c r="S10547" s="107"/>
      <c r="T10547" s="105"/>
      <c r="U10547" s="105"/>
      <c r="V10547" s="106"/>
      <c r="W10547" s="107"/>
      <c r="X10547" s="105"/>
      <c r="Y10547" s="105"/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10"/>
      <c r="B10548" s="111"/>
      <c r="C10548" s="112"/>
      <c r="D10548" s="21">
        <f t="shared" si="278"/>
        <v>0</v>
      </c>
      <c r="E10548" s="24">
        <f t="shared" si="279"/>
        <v>0</v>
      </c>
      <c r="F10548" s="104"/>
      <c r="G10548" s="104"/>
      <c r="H10548" s="113"/>
      <c r="I10548" s="113"/>
      <c r="J10548" s="31"/>
      <c r="K10548" s="32"/>
      <c r="L10548" s="113"/>
      <c r="M10548" s="113"/>
      <c r="N10548" s="31"/>
      <c r="O10548" s="32"/>
      <c r="P10548" s="105"/>
      <c r="Q10548" s="105"/>
      <c r="R10548" s="31"/>
      <c r="S10548" s="32"/>
      <c r="T10548" s="113"/>
      <c r="U10548" s="113"/>
      <c r="V10548" s="31"/>
      <c r="W10548" s="32"/>
      <c r="X10548" s="113"/>
      <c r="Y10548" s="113"/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10"/>
      <c r="B10549" s="111"/>
      <c r="C10549" s="112"/>
      <c r="D10549" s="21">
        <f t="shared" si="278"/>
        <v>0</v>
      </c>
      <c r="E10549" s="24">
        <f t="shared" si="279"/>
        <v>0</v>
      </c>
      <c r="F10549" s="104"/>
      <c r="G10549" s="104"/>
      <c r="H10549" s="113"/>
      <c r="I10549" s="113"/>
      <c r="J10549" s="31"/>
      <c r="K10549" s="32"/>
      <c r="L10549" s="113"/>
      <c r="M10549" s="113"/>
      <c r="N10549" s="31"/>
      <c r="O10549" s="32"/>
      <c r="P10549" s="113"/>
      <c r="Q10549" s="113"/>
      <c r="R10549" s="31"/>
      <c r="S10549" s="32"/>
      <c r="T10549" s="113"/>
      <c r="U10549" s="113"/>
      <c r="V10549" s="31"/>
      <c r="W10549" s="32"/>
      <c r="X10549" s="113"/>
      <c r="Y10549" s="113"/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10"/>
      <c r="B10550" s="111"/>
      <c r="C10550" s="112"/>
      <c r="D10550" s="21">
        <f t="shared" si="278"/>
        <v>0</v>
      </c>
      <c r="E10550" s="24">
        <f t="shared" si="279"/>
        <v>0</v>
      </c>
      <c r="F10550" s="104"/>
      <c r="G10550" s="104"/>
      <c r="H10550" s="105"/>
      <c r="I10550" s="105"/>
      <c r="J10550" s="106"/>
      <c r="K10550" s="107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10"/>
      <c r="B10551" s="111"/>
      <c r="C10551" s="112"/>
      <c r="D10551" s="21">
        <f t="shared" si="278"/>
        <v>0</v>
      </c>
      <c r="E10551" s="24">
        <f t="shared" si="279"/>
        <v>0</v>
      </c>
      <c r="F10551" s="104"/>
      <c r="G10551" s="104"/>
      <c r="H10551" s="113"/>
      <c r="I10551" s="113"/>
      <c r="J10551" s="31"/>
      <c r="K10551" s="32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10"/>
      <c r="B10552" s="111"/>
      <c r="C10552" s="112"/>
      <c r="D10552" s="21">
        <f t="shared" si="278"/>
        <v>0</v>
      </c>
      <c r="E10552" s="24">
        <f t="shared" si="27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10"/>
      <c r="B10553" s="111"/>
      <c r="C10553" s="112"/>
      <c r="D10553" s="21">
        <f t="shared" si="278"/>
        <v>0</v>
      </c>
      <c r="E10553" s="24">
        <f t="shared" si="279"/>
        <v>0</v>
      </c>
      <c r="F10553" s="104"/>
      <c r="G10553" s="104"/>
      <c r="H10553" s="105"/>
      <c r="I10553" s="105"/>
      <c r="J10553" s="106"/>
      <c r="K10553" s="107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10"/>
      <c r="B10554" s="111"/>
      <c r="C10554" s="112"/>
      <c r="D10554" s="21">
        <f t="shared" si="278"/>
        <v>0</v>
      </c>
      <c r="E10554" s="24">
        <f t="shared" si="279"/>
        <v>0</v>
      </c>
      <c r="F10554" s="104"/>
      <c r="G10554" s="104"/>
      <c r="H10554" s="113"/>
      <c r="I10554" s="113"/>
      <c r="J10554" s="31"/>
      <c r="K10554" s="32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10"/>
      <c r="B10555" s="111"/>
      <c r="C10555" s="112"/>
      <c r="D10555" s="21">
        <f t="shared" si="278"/>
        <v>0</v>
      </c>
      <c r="E10555" s="24">
        <f t="shared" si="279"/>
        <v>0</v>
      </c>
      <c r="F10555" s="104"/>
      <c r="G10555" s="104"/>
      <c r="H10555" s="105"/>
      <c r="I10555" s="105"/>
      <c r="J10555" s="106"/>
      <c r="K10555" s="107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10"/>
      <c r="B10556" s="111"/>
      <c r="C10556" s="112"/>
      <c r="D10556" s="21">
        <f t="shared" si="278"/>
        <v>0</v>
      </c>
      <c r="E10556" s="24">
        <f t="shared" si="279"/>
        <v>0</v>
      </c>
      <c r="F10556" s="104"/>
      <c r="G10556" s="104"/>
      <c r="H10556" s="113"/>
      <c r="I10556" s="113"/>
      <c r="J10556" s="31"/>
      <c r="K10556" s="32"/>
      <c r="L10556" s="113"/>
      <c r="M10556" s="113"/>
      <c r="N10556" s="31"/>
      <c r="O10556" s="32"/>
      <c r="P10556" s="105"/>
      <c r="Q10556" s="105"/>
      <c r="R10556" s="31"/>
      <c r="S10556" s="32"/>
      <c r="T10556" s="113"/>
      <c r="U10556" s="113"/>
      <c r="V10556" s="31"/>
      <c r="W10556" s="32"/>
      <c r="X10556" s="113"/>
      <c r="Y10556" s="113"/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10"/>
      <c r="B10557" s="111"/>
      <c r="C10557" s="112"/>
      <c r="D10557" s="21">
        <f t="shared" si="278"/>
        <v>0</v>
      </c>
      <c r="E10557" s="24">
        <f t="shared" si="279"/>
        <v>0</v>
      </c>
      <c r="F10557" s="104"/>
      <c r="G10557" s="104"/>
      <c r="H10557" s="113"/>
      <c r="I10557" s="113"/>
      <c r="J10557" s="31"/>
      <c r="K10557" s="32"/>
      <c r="L10557" s="113"/>
      <c r="M10557" s="113"/>
      <c r="N10557" s="31"/>
      <c r="O10557" s="32"/>
      <c r="P10557" s="113"/>
      <c r="Q10557" s="113"/>
      <c r="R10557" s="31"/>
      <c r="S10557" s="32"/>
      <c r="T10557" s="113"/>
      <c r="U10557" s="113"/>
      <c r="V10557" s="31"/>
      <c r="W10557" s="32"/>
      <c r="X10557" s="113"/>
      <c r="Y10557" s="113"/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10"/>
      <c r="B10558" s="111"/>
      <c r="C10558" s="112"/>
      <c r="D10558" s="21">
        <f t="shared" si="278"/>
        <v>0</v>
      </c>
      <c r="E10558" s="24">
        <f t="shared" si="279"/>
        <v>0</v>
      </c>
      <c r="F10558" s="104"/>
      <c r="G10558" s="104"/>
      <c r="H10558" s="105"/>
      <c r="I10558" s="105"/>
      <c r="J10558" s="106"/>
      <c r="K10558" s="107"/>
      <c r="L10558" s="105"/>
      <c r="M10558" s="105"/>
      <c r="N10558" s="106"/>
      <c r="O10558" s="107"/>
      <c r="P10558" s="113"/>
      <c r="Q10558" s="113"/>
      <c r="R10558" s="106"/>
      <c r="S10558" s="107"/>
      <c r="T10558" s="105"/>
      <c r="U10558" s="105"/>
      <c r="V10558" s="106"/>
      <c r="W10558" s="107"/>
      <c r="X10558" s="105"/>
      <c r="Y10558" s="105"/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10"/>
      <c r="B10559" s="111"/>
      <c r="C10559" s="112"/>
      <c r="D10559" s="21">
        <f t="shared" si="278"/>
        <v>0</v>
      </c>
      <c r="E10559" s="24">
        <f t="shared" si="27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10"/>
      <c r="B10560" s="111"/>
      <c r="C10560" s="112"/>
      <c r="D10560" s="21">
        <f t="shared" si="278"/>
        <v>0</v>
      </c>
      <c r="E10560" s="24">
        <f t="shared" si="279"/>
        <v>0</v>
      </c>
      <c r="F10560" s="104"/>
      <c r="G10560" s="104"/>
      <c r="H10560" s="113"/>
      <c r="I10560" s="113"/>
      <c r="J10560" s="31"/>
      <c r="K10560" s="32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10"/>
      <c r="B10561" s="111"/>
      <c r="C10561" s="112"/>
      <c r="D10561" s="21">
        <f t="shared" si="278"/>
        <v>0</v>
      </c>
      <c r="E10561" s="24">
        <f t="shared" si="279"/>
        <v>0</v>
      </c>
      <c r="F10561" s="104"/>
      <c r="G10561" s="104"/>
      <c r="H10561" s="105"/>
      <c r="I10561" s="105"/>
      <c r="J10561" s="106"/>
      <c r="K10561" s="107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10"/>
      <c r="B10562" s="111"/>
      <c r="C10562" s="112"/>
      <c r="D10562" s="21">
        <f t="shared" si="278"/>
        <v>0</v>
      </c>
      <c r="E10562" s="24">
        <f t="shared" si="279"/>
        <v>0</v>
      </c>
      <c r="F10562" s="104"/>
      <c r="G10562" s="104"/>
      <c r="H10562" s="105"/>
      <c r="I10562" s="105"/>
      <c r="J10562" s="106"/>
      <c r="K10562" s="107"/>
      <c r="L10562" s="105"/>
      <c r="M10562" s="105"/>
      <c r="N10562" s="106"/>
      <c r="O10562" s="107"/>
      <c r="P10562" s="105"/>
      <c r="Q10562" s="105"/>
      <c r="R10562" s="106"/>
      <c r="S10562" s="107"/>
      <c r="T10562" s="105"/>
      <c r="U10562" s="105"/>
      <c r="V10562" s="106"/>
      <c r="W10562" s="107"/>
      <c r="X10562" s="105"/>
      <c r="Y10562" s="105"/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10"/>
      <c r="B10563" s="111"/>
      <c r="C10563" s="112"/>
      <c r="D10563" s="21">
        <f t="shared" si="278"/>
        <v>0</v>
      </c>
      <c r="E10563" s="24">
        <f t="shared" si="279"/>
        <v>0</v>
      </c>
      <c r="F10563" s="104"/>
      <c r="G10563" s="104"/>
      <c r="H10563" s="105"/>
      <c r="I10563" s="105"/>
      <c r="J10563" s="106"/>
      <c r="K10563" s="107"/>
      <c r="L10563" s="105"/>
      <c r="M10563" s="105"/>
      <c r="N10563" s="106"/>
      <c r="O10563" s="107"/>
      <c r="P10563" s="105"/>
      <c r="Q10563" s="105"/>
      <c r="R10563" s="106"/>
      <c r="S10563" s="107"/>
      <c r="T10563" s="105"/>
      <c r="U10563" s="105"/>
      <c r="V10563" s="106"/>
      <c r="W10563" s="107"/>
      <c r="X10563" s="105"/>
      <c r="Y10563" s="105"/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10"/>
      <c r="B10564" s="111"/>
      <c r="C10564" s="112"/>
      <c r="D10564" s="21">
        <f t="shared" si="278"/>
        <v>0</v>
      </c>
      <c r="E10564" s="24">
        <f t="shared" si="279"/>
        <v>0</v>
      </c>
      <c r="F10564" s="104"/>
      <c r="G10564" s="104"/>
      <c r="H10564" s="113"/>
      <c r="I10564" s="113"/>
      <c r="J10564" s="31"/>
      <c r="K10564" s="32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10"/>
      <c r="B10565" s="111"/>
      <c r="C10565" s="112"/>
      <c r="D10565" s="21">
        <f t="shared" si="278"/>
        <v>0</v>
      </c>
      <c r="E10565" s="24">
        <f t="shared" si="279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10"/>
      <c r="B10566" s="111"/>
      <c r="C10566" s="112"/>
      <c r="D10566" s="21">
        <f t="shared" si="278"/>
        <v>0</v>
      </c>
      <c r="E10566" s="24">
        <f t="shared" si="279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10"/>
      <c r="B10567" s="111"/>
      <c r="C10567" s="112"/>
      <c r="D10567" s="21">
        <f t="shared" si="278"/>
        <v>0</v>
      </c>
      <c r="E10567" s="24">
        <f t="shared" si="279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10"/>
      <c r="B10568" s="111"/>
      <c r="C10568" s="112"/>
      <c r="D10568" s="21">
        <f t="shared" si="278"/>
        <v>0</v>
      </c>
      <c r="E10568" s="24">
        <f t="shared" si="279"/>
        <v>0</v>
      </c>
      <c r="F10568" s="104"/>
      <c r="G10568" s="104"/>
      <c r="H10568" s="105"/>
      <c r="I10568" s="105"/>
      <c r="J10568" s="106"/>
      <c r="K10568" s="107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10"/>
      <c r="B10569" s="111"/>
      <c r="C10569" s="112"/>
      <c r="D10569" s="21">
        <f t="shared" si="278"/>
        <v>0</v>
      </c>
      <c r="E10569" s="24">
        <f t="shared" si="279"/>
        <v>0</v>
      </c>
      <c r="F10569" s="104"/>
      <c r="G10569" s="104"/>
      <c r="H10569" s="113"/>
      <c r="I10569" s="113"/>
      <c r="J10569" s="31"/>
      <c r="K10569" s="32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10"/>
      <c r="B10570" s="111"/>
      <c r="C10570" s="112"/>
      <c r="D10570" s="21">
        <f t="shared" si="278"/>
        <v>0</v>
      </c>
      <c r="E10570" s="24">
        <f t="shared" si="279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10"/>
      <c r="B10571" s="111"/>
      <c r="C10571" s="112"/>
      <c r="D10571" s="21">
        <f t="shared" si="278"/>
        <v>0</v>
      </c>
      <c r="E10571" s="24">
        <f t="shared" si="279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10"/>
      <c r="B10572" s="111"/>
      <c r="C10572" s="112"/>
      <c r="D10572" s="21">
        <f t="shared" si="278"/>
        <v>0</v>
      </c>
      <c r="E10572" s="24">
        <f t="shared" si="279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10"/>
      <c r="B10573" s="111"/>
      <c r="C10573" s="112"/>
      <c r="D10573" s="21">
        <f t="shared" si="278"/>
        <v>0</v>
      </c>
      <c r="E10573" s="24">
        <f t="shared" si="279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10"/>
      <c r="B10574" s="111"/>
      <c r="C10574" s="112"/>
      <c r="D10574" s="21">
        <f t="shared" si="278"/>
        <v>0</v>
      </c>
      <c r="E10574" s="24">
        <f t="shared" si="279"/>
        <v>0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10"/>
      <c r="B10575" s="111"/>
      <c r="C10575" s="112"/>
      <c r="D10575" s="21">
        <f t="shared" si="278"/>
        <v>0</v>
      </c>
      <c r="E10575" s="24">
        <f t="shared" si="279"/>
        <v>0</v>
      </c>
      <c r="F10575" s="104"/>
      <c r="G10575" s="104"/>
      <c r="H10575" s="113"/>
      <c r="I10575" s="113"/>
      <c r="J10575" s="31"/>
      <c r="K10575" s="32"/>
      <c r="L10575" s="113"/>
      <c r="M10575" s="113"/>
      <c r="N10575" s="31"/>
      <c r="O10575" s="32"/>
      <c r="P10575" s="113"/>
      <c r="Q10575" s="113"/>
      <c r="R10575" s="31"/>
      <c r="S10575" s="32"/>
      <c r="T10575" s="113"/>
      <c r="U10575" s="113"/>
      <c r="V10575" s="31"/>
      <c r="W10575" s="32"/>
      <c r="X10575" s="113"/>
      <c r="Y10575" s="113"/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10"/>
      <c r="B10576" s="111"/>
      <c r="C10576" s="112"/>
      <c r="D10576" s="21">
        <f t="shared" si="278"/>
        <v>0</v>
      </c>
      <c r="E10576" s="24">
        <f t="shared" si="279"/>
        <v>0</v>
      </c>
      <c r="F10576" s="104"/>
      <c r="G10576" s="104"/>
      <c r="H10576" s="105"/>
      <c r="I10576" s="105"/>
      <c r="J10576" s="106"/>
      <c r="K10576" s="107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/>
      <c r="Y10576" s="105"/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10"/>
      <c r="B10577" s="111"/>
      <c r="C10577" s="112"/>
      <c r="D10577" s="21">
        <f t="shared" si="278"/>
        <v>0</v>
      </c>
      <c r="E10577" s="24">
        <f t="shared" si="279"/>
        <v>0</v>
      </c>
      <c r="F10577" s="104"/>
      <c r="G10577" s="104"/>
      <c r="H10577" s="113"/>
      <c r="I10577" s="113"/>
      <c r="J10577" s="31"/>
      <c r="K10577" s="32"/>
      <c r="L10577" s="113"/>
      <c r="M10577" s="113"/>
      <c r="N10577" s="31"/>
      <c r="O10577" s="32"/>
      <c r="P10577" s="105"/>
      <c r="Q10577" s="105"/>
      <c r="R10577" s="31"/>
      <c r="S10577" s="32"/>
      <c r="T10577" s="113"/>
      <c r="U10577" s="113"/>
      <c r="V10577" s="31"/>
      <c r="W10577" s="32"/>
      <c r="X10577" s="113"/>
      <c r="Y10577" s="113"/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10"/>
      <c r="B10578" s="111"/>
      <c r="C10578" s="112"/>
      <c r="D10578" s="21">
        <f t="shared" si="278"/>
        <v>0</v>
      </c>
      <c r="E10578" s="24">
        <f t="shared" si="279"/>
        <v>0</v>
      </c>
      <c r="F10578" s="104"/>
      <c r="G10578" s="104"/>
      <c r="H10578" s="113"/>
      <c r="I10578" s="113"/>
      <c r="J10578" s="31"/>
      <c r="K10578" s="32"/>
      <c r="L10578" s="113"/>
      <c r="M10578" s="113"/>
      <c r="N10578" s="31"/>
      <c r="O10578" s="32"/>
      <c r="P10578" s="113"/>
      <c r="Q10578" s="113"/>
      <c r="R10578" s="31"/>
      <c r="S10578" s="32"/>
      <c r="T10578" s="113"/>
      <c r="U10578" s="113"/>
      <c r="V10578" s="31"/>
      <c r="W10578" s="32"/>
      <c r="X10578" s="113"/>
      <c r="Y10578" s="113"/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10"/>
      <c r="B10579" s="111"/>
      <c r="C10579" s="112"/>
      <c r="D10579" s="21">
        <f t="shared" si="278"/>
        <v>0</v>
      </c>
      <c r="E10579" s="24">
        <f t="shared" si="279"/>
        <v>0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10"/>
      <c r="B10580" s="111"/>
      <c r="C10580" s="112"/>
      <c r="D10580" s="21">
        <f t="shared" si="278"/>
        <v>0</v>
      </c>
      <c r="E10580" s="24">
        <f t="shared" si="279"/>
        <v>0</v>
      </c>
      <c r="F10580" s="104"/>
      <c r="G10580" s="104"/>
      <c r="H10580" s="113"/>
      <c r="I10580" s="113"/>
      <c r="J10580" s="31"/>
      <c r="K10580" s="32"/>
      <c r="L10580" s="113"/>
      <c r="M10580" s="113"/>
      <c r="N10580" s="31"/>
      <c r="O10580" s="32"/>
      <c r="P10580" s="113"/>
      <c r="Q10580" s="113"/>
      <c r="R10580" s="31"/>
      <c r="S10580" s="32"/>
      <c r="T10580" s="113"/>
      <c r="U10580" s="113"/>
      <c r="V10580" s="31"/>
      <c r="W10580" s="32"/>
      <c r="X10580" s="113"/>
      <c r="Y10580" s="113"/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10"/>
      <c r="B10581" s="111"/>
      <c r="C10581" s="112"/>
      <c r="D10581" s="21">
        <f t="shared" si="278"/>
        <v>0</v>
      </c>
      <c r="E10581" s="24">
        <f t="shared" si="279"/>
        <v>0</v>
      </c>
      <c r="F10581" s="104"/>
      <c r="G10581" s="104"/>
      <c r="H10581" s="113"/>
      <c r="I10581" s="113"/>
      <c r="J10581" s="31"/>
      <c r="K10581" s="32"/>
      <c r="L10581" s="113"/>
      <c r="M10581" s="113"/>
      <c r="N10581" s="31"/>
      <c r="O10581" s="32"/>
      <c r="P10581" s="113"/>
      <c r="Q10581" s="113"/>
      <c r="R10581" s="31"/>
      <c r="S10581" s="32"/>
      <c r="T10581" s="113"/>
      <c r="U10581" s="113"/>
      <c r="V10581" s="31"/>
      <c r="W10581" s="32"/>
      <c r="X10581" s="113"/>
      <c r="Y10581" s="113"/>
      <c r="Z10581" s="31"/>
      <c r="AA10581" s="32"/>
      <c r="AB10581" s="113"/>
      <c r="AC10581" s="113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10"/>
      <c r="B10582" s="111"/>
      <c r="C10582" s="112"/>
      <c r="D10582" s="21">
        <f t="shared" si="278"/>
        <v>0</v>
      </c>
      <c r="E10582" s="24">
        <f t="shared" si="279"/>
        <v>0</v>
      </c>
      <c r="F10582" s="104"/>
      <c r="G10582" s="104"/>
      <c r="H10582" s="105"/>
      <c r="I10582" s="105"/>
      <c r="J10582" s="106"/>
      <c r="K10582" s="107"/>
      <c r="L10582" s="105"/>
      <c r="M10582" s="105"/>
      <c r="N10582" s="106"/>
      <c r="O10582" s="107"/>
      <c r="P10582" s="113"/>
      <c r="Q10582" s="113"/>
      <c r="R10582" s="106"/>
      <c r="S10582" s="107"/>
      <c r="T10582" s="105"/>
      <c r="U10582" s="105"/>
      <c r="V10582" s="106"/>
      <c r="W10582" s="107"/>
      <c r="X10582" s="105"/>
      <c r="Y10582" s="105"/>
      <c r="Z10582" s="106"/>
      <c r="AA10582" s="107"/>
      <c r="AB10582" s="105"/>
      <c r="AC10582" s="105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10"/>
      <c r="B10583" s="111"/>
      <c r="C10583" s="112"/>
      <c r="D10583" s="21">
        <f t="shared" si="278"/>
        <v>0</v>
      </c>
      <c r="E10583" s="24">
        <f t="shared" si="279"/>
        <v>0</v>
      </c>
      <c r="F10583" s="104"/>
      <c r="G10583" s="104"/>
      <c r="H10583" s="105"/>
      <c r="I10583" s="105"/>
      <c r="J10583" s="106"/>
      <c r="K10583" s="107"/>
      <c r="L10583" s="105"/>
      <c r="M10583" s="105"/>
      <c r="N10583" s="106"/>
      <c r="O10583" s="107"/>
      <c r="P10583" s="105"/>
      <c r="Q10583" s="105"/>
      <c r="R10583" s="106"/>
      <c r="S10583" s="107"/>
      <c r="T10583" s="105"/>
      <c r="U10583" s="105"/>
      <c r="V10583" s="106"/>
      <c r="W10583" s="107"/>
      <c r="X10583" s="105"/>
      <c r="Y10583" s="105"/>
      <c r="Z10583" s="106"/>
      <c r="AA10583" s="107"/>
      <c r="AB10583" s="105"/>
      <c r="AC10583" s="105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10"/>
      <c r="B10584" s="111"/>
      <c r="C10584" s="112"/>
      <c r="D10584" s="21">
        <f t="shared" si="278"/>
        <v>0</v>
      </c>
      <c r="E10584" s="24">
        <f t="shared" si="279"/>
        <v>0</v>
      </c>
      <c r="F10584" s="104"/>
      <c r="G10584" s="104"/>
      <c r="H10584" s="113"/>
      <c r="I10584" s="113"/>
      <c r="J10584" s="31"/>
      <c r="K10584" s="32"/>
      <c r="L10584" s="113"/>
      <c r="M10584" s="113"/>
      <c r="N10584" s="31"/>
      <c r="O10584" s="32"/>
      <c r="P10584" s="105"/>
      <c r="Q10584" s="105"/>
      <c r="R10584" s="31"/>
      <c r="S10584" s="32"/>
      <c r="T10584" s="113"/>
      <c r="U10584" s="113"/>
      <c r="V10584" s="31"/>
      <c r="W10584" s="32"/>
      <c r="X10584" s="113"/>
      <c r="Y10584" s="113"/>
      <c r="Z10584" s="31"/>
      <c r="AA10584" s="32"/>
      <c r="AB10584" s="113"/>
      <c r="AC10584" s="113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10"/>
      <c r="B10585" s="111"/>
      <c r="C10585" s="112"/>
      <c r="D10585" s="21">
        <f t="shared" si="278"/>
        <v>0</v>
      </c>
      <c r="E10585" s="24">
        <f t="shared" si="279"/>
        <v>0</v>
      </c>
      <c r="F10585" s="104"/>
      <c r="G10585" s="104"/>
      <c r="H10585" s="113"/>
      <c r="I10585" s="113"/>
      <c r="J10585" s="31"/>
      <c r="K10585" s="32"/>
      <c r="L10585" s="113"/>
      <c r="M10585" s="113"/>
      <c r="N10585" s="31"/>
      <c r="O10585" s="32"/>
      <c r="P10585" s="113"/>
      <c r="Q10585" s="113"/>
      <c r="R10585" s="31"/>
      <c r="S10585" s="32"/>
      <c r="T10585" s="113"/>
      <c r="U10585" s="113"/>
      <c r="V10585" s="31"/>
      <c r="W10585" s="32"/>
      <c r="X10585" s="113"/>
      <c r="Y10585" s="113"/>
      <c r="Z10585" s="31"/>
      <c r="AA10585" s="32"/>
      <c r="AB10585" s="113"/>
      <c r="AC10585" s="113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10"/>
      <c r="B10586" s="111"/>
      <c r="C10586" s="112"/>
      <c r="D10586" s="21">
        <f t="shared" si="278"/>
        <v>0</v>
      </c>
      <c r="E10586" s="24">
        <f t="shared" si="279"/>
        <v>0</v>
      </c>
      <c r="F10586" s="104"/>
      <c r="G10586" s="104"/>
      <c r="H10586" s="105"/>
      <c r="I10586" s="105"/>
      <c r="J10586" s="106"/>
      <c r="K10586" s="107"/>
      <c r="L10586" s="105"/>
      <c r="M10586" s="105"/>
      <c r="N10586" s="106"/>
      <c r="O10586" s="107"/>
      <c r="P10586" s="113"/>
      <c r="Q10586" s="113"/>
      <c r="R10586" s="106"/>
      <c r="S10586" s="107"/>
      <c r="T10586" s="105"/>
      <c r="U10586" s="105"/>
      <c r="V10586" s="106"/>
      <c r="W10586" s="107"/>
      <c r="X10586" s="105"/>
      <c r="Y10586" s="105"/>
      <c r="Z10586" s="106"/>
      <c r="AA10586" s="107"/>
      <c r="AB10586" s="105"/>
      <c r="AC10586" s="105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10"/>
      <c r="B10587" s="111"/>
      <c r="C10587" s="112"/>
      <c r="D10587" s="21">
        <f t="shared" si="278"/>
        <v>0</v>
      </c>
      <c r="E10587" s="24">
        <f t="shared" si="279"/>
        <v>0</v>
      </c>
      <c r="F10587" s="104"/>
      <c r="G10587" s="104"/>
      <c r="H10587" s="105"/>
      <c r="I10587" s="105"/>
      <c r="J10587" s="106"/>
      <c r="K10587" s="107"/>
      <c r="L10587" s="105"/>
      <c r="M10587" s="105"/>
      <c r="N10587" s="106"/>
      <c r="O10587" s="107"/>
      <c r="P10587" s="105"/>
      <c r="Q10587" s="105"/>
      <c r="R10587" s="106"/>
      <c r="S10587" s="107"/>
      <c r="T10587" s="105"/>
      <c r="U10587" s="105"/>
      <c r="V10587" s="106"/>
      <c r="W10587" s="107"/>
      <c r="X10587" s="105"/>
      <c r="Y10587" s="105"/>
      <c r="Z10587" s="106"/>
      <c r="AA10587" s="107"/>
      <c r="AB10587" s="105"/>
      <c r="AC10587" s="105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10"/>
      <c r="B10588" s="111"/>
      <c r="C10588" s="112"/>
      <c r="D10588" s="21">
        <f t="shared" si="278"/>
        <v>0</v>
      </c>
      <c r="E10588" s="24">
        <f t="shared" si="279"/>
        <v>0</v>
      </c>
      <c r="F10588" s="104"/>
      <c r="G10588" s="104"/>
      <c r="H10588" s="105"/>
      <c r="I10588" s="105"/>
      <c r="J10588" s="106"/>
      <c r="K10588" s="107"/>
      <c r="L10588" s="105"/>
      <c r="M10588" s="105"/>
      <c r="N10588" s="106"/>
      <c r="O10588" s="107"/>
      <c r="P10588" s="105"/>
      <c r="Q10588" s="105"/>
      <c r="R10588" s="106"/>
      <c r="S10588" s="107"/>
      <c r="T10588" s="105"/>
      <c r="U10588" s="105"/>
      <c r="V10588" s="106"/>
      <c r="W10588" s="107"/>
      <c r="X10588" s="105"/>
      <c r="Y10588" s="105"/>
      <c r="Z10588" s="106"/>
      <c r="AA10588" s="107"/>
      <c r="AB10588" s="105"/>
      <c r="AC10588" s="105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10"/>
      <c r="B10589" s="111"/>
      <c r="C10589" s="112"/>
      <c r="D10589" s="21">
        <f t="shared" si="278"/>
        <v>0</v>
      </c>
      <c r="E10589" s="24">
        <f t="shared" si="279"/>
        <v>0</v>
      </c>
      <c r="F10589" s="104"/>
      <c r="G10589" s="104"/>
      <c r="H10589" s="113"/>
      <c r="I10589" s="113"/>
      <c r="J10589" s="31"/>
      <c r="K10589" s="32"/>
      <c r="L10589" s="113"/>
      <c r="M10589" s="113"/>
      <c r="N10589" s="31"/>
      <c r="O10589" s="32"/>
      <c r="P10589" s="105"/>
      <c r="Q10589" s="105"/>
      <c r="R10589" s="31"/>
      <c r="S10589" s="32"/>
      <c r="T10589" s="113"/>
      <c r="U10589" s="113"/>
      <c r="V10589" s="31"/>
      <c r="W10589" s="32"/>
      <c r="X10589" s="113"/>
      <c r="Y10589" s="113"/>
      <c r="Z10589" s="31"/>
      <c r="AA10589" s="32"/>
      <c r="AB10589" s="113"/>
      <c r="AC10589" s="113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10"/>
      <c r="B10590" s="111"/>
      <c r="C10590" s="112"/>
      <c r="D10590" s="21">
        <f t="shared" si="278"/>
        <v>0</v>
      </c>
      <c r="E10590" s="24">
        <f t="shared" si="279"/>
        <v>0</v>
      </c>
      <c r="F10590" s="104"/>
      <c r="G10590" s="104"/>
      <c r="H10590" s="105"/>
      <c r="I10590" s="105"/>
      <c r="J10590" s="106"/>
      <c r="K10590" s="107"/>
      <c r="L10590" s="105"/>
      <c r="M10590" s="105"/>
      <c r="N10590" s="106"/>
      <c r="O10590" s="107"/>
      <c r="P10590" s="113"/>
      <c r="Q10590" s="113"/>
      <c r="R10590" s="106"/>
      <c r="S10590" s="107"/>
      <c r="T10590" s="105"/>
      <c r="U10590" s="105"/>
      <c r="V10590" s="106"/>
      <c r="W10590" s="107"/>
      <c r="X10590" s="105"/>
      <c r="Y10590" s="105"/>
      <c r="Z10590" s="106"/>
      <c r="AA10590" s="107"/>
      <c r="AB10590" s="105"/>
      <c r="AC10590" s="105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10"/>
      <c r="B10591" s="111"/>
      <c r="C10591" s="112"/>
      <c r="D10591" s="21">
        <f t="shared" si="278"/>
        <v>0</v>
      </c>
      <c r="E10591" s="24">
        <f t="shared" si="279"/>
        <v>0</v>
      </c>
      <c r="F10591" s="104"/>
      <c r="G10591" s="104"/>
      <c r="H10591" s="113"/>
      <c r="I10591" s="113"/>
      <c r="J10591" s="31"/>
      <c r="K10591" s="32"/>
      <c r="L10591" s="113"/>
      <c r="M10591" s="113"/>
      <c r="N10591" s="31"/>
      <c r="O10591" s="32"/>
      <c r="P10591" s="105"/>
      <c r="Q10591" s="105"/>
      <c r="R10591" s="31"/>
      <c r="S10591" s="32"/>
      <c r="T10591" s="113"/>
      <c r="U10591" s="113"/>
      <c r="V10591" s="31"/>
      <c r="W10591" s="32"/>
      <c r="X10591" s="113"/>
      <c r="Y10591" s="113"/>
      <c r="Z10591" s="31"/>
      <c r="AA10591" s="32"/>
      <c r="AB10591" s="113"/>
      <c r="AC10591" s="113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10"/>
      <c r="B10592" s="111"/>
      <c r="C10592" s="112"/>
      <c r="D10592" s="21">
        <f t="shared" si="278"/>
        <v>0</v>
      </c>
      <c r="E10592" s="24">
        <f t="shared" si="279"/>
        <v>0</v>
      </c>
      <c r="F10592" s="104"/>
      <c r="G10592" s="104"/>
      <c r="H10592" s="113"/>
      <c r="I10592" s="113"/>
      <c r="J10592" s="31"/>
      <c r="K10592" s="32"/>
      <c r="L10592" s="113"/>
      <c r="M10592" s="113"/>
      <c r="N10592" s="31"/>
      <c r="O10592" s="32"/>
      <c r="P10592" s="113"/>
      <c r="Q10592" s="113"/>
      <c r="R10592" s="31"/>
      <c r="S10592" s="32"/>
      <c r="T10592" s="113"/>
      <c r="U10592" s="113"/>
      <c r="V10592" s="31"/>
      <c r="W10592" s="32"/>
      <c r="X10592" s="113"/>
      <c r="Y10592" s="113"/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10"/>
      <c r="B10593" s="111"/>
      <c r="C10593" s="112"/>
      <c r="D10593" s="21">
        <f t="shared" si="278"/>
        <v>0</v>
      </c>
      <c r="E10593" s="24">
        <f t="shared" si="279"/>
        <v>0</v>
      </c>
      <c r="F10593" s="104"/>
      <c r="G10593" s="104"/>
      <c r="H10593" s="113"/>
      <c r="I10593" s="113"/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10"/>
      <c r="B10594" s="111"/>
      <c r="C10594" s="112"/>
      <c r="D10594" s="21">
        <f t="shared" si="278"/>
        <v>0</v>
      </c>
      <c r="E10594" s="24">
        <f t="shared" si="279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10"/>
      <c r="B10595" s="111"/>
      <c r="C10595" s="112"/>
      <c r="D10595" s="21">
        <f t="shared" si="278"/>
        <v>0</v>
      </c>
      <c r="E10595" s="24">
        <f t="shared" si="279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10"/>
      <c r="B10596" s="111"/>
      <c r="C10596" s="112"/>
      <c r="D10596" s="21">
        <f t="shared" si="278"/>
        <v>0</v>
      </c>
      <c r="E10596" s="24">
        <f t="shared" si="279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10"/>
      <c r="B10597" s="111"/>
      <c r="C10597" s="112"/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10"/>
      <c r="B10598" s="111"/>
      <c r="C10598" s="112"/>
      <c r="D10598" s="21">
        <f t="shared" si="280"/>
        <v>0</v>
      </c>
      <c r="E10598" s="24">
        <f t="shared" si="28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10"/>
      <c r="B10599" s="111"/>
      <c r="C10599" s="112"/>
      <c r="D10599" s="21">
        <f t="shared" si="280"/>
        <v>0</v>
      </c>
      <c r="E10599" s="24">
        <f t="shared" si="281"/>
        <v>0</v>
      </c>
      <c r="F10599" s="104"/>
      <c r="G10599" s="104"/>
      <c r="H10599" s="113"/>
      <c r="I10599" s="113"/>
      <c r="J10599" s="31"/>
      <c r="K10599" s="32"/>
      <c r="L10599" s="113"/>
      <c r="M10599" s="113"/>
      <c r="N10599" s="31"/>
      <c r="O10599" s="32"/>
      <c r="P10599" s="113"/>
      <c r="Q10599" s="113"/>
      <c r="R10599" s="31"/>
      <c r="S10599" s="32"/>
      <c r="T10599" s="113"/>
      <c r="U10599" s="113"/>
      <c r="V10599" s="31"/>
      <c r="W10599" s="32"/>
      <c r="X10599" s="113"/>
      <c r="Y10599" s="113"/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10"/>
      <c r="B10600" s="111"/>
      <c r="C10600" s="112"/>
      <c r="D10600" s="21">
        <f t="shared" si="280"/>
        <v>0</v>
      </c>
      <c r="E10600" s="24">
        <f t="shared" si="281"/>
        <v>0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10"/>
      <c r="B10601" s="111"/>
      <c r="C10601" s="112"/>
      <c r="D10601" s="21">
        <f t="shared" si="280"/>
        <v>0</v>
      </c>
      <c r="E10601" s="24">
        <f t="shared" si="281"/>
        <v>0</v>
      </c>
      <c r="F10601" s="104"/>
      <c r="G10601" s="104"/>
      <c r="H10601" s="113"/>
      <c r="I10601" s="113"/>
      <c r="J10601" s="31"/>
      <c r="K10601" s="32"/>
      <c r="L10601" s="113"/>
      <c r="M10601" s="113"/>
      <c r="N10601" s="31"/>
      <c r="O10601" s="32"/>
      <c r="P10601" s="113"/>
      <c r="Q10601" s="113"/>
      <c r="R10601" s="31"/>
      <c r="S10601" s="32"/>
      <c r="T10601" s="113"/>
      <c r="U10601" s="113"/>
      <c r="V10601" s="31"/>
      <c r="W10601" s="32"/>
      <c r="X10601" s="113"/>
      <c r="Y10601" s="113"/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10"/>
      <c r="B10602" s="111"/>
      <c r="C10602" s="112"/>
      <c r="D10602" s="21">
        <f t="shared" si="280"/>
        <v>0</v>
      </c>
      <c r="E10602" s="24">
        <f t="shared" si="281"/>
        <v>0</v>
      </c>
      <c r="F10602" s="104"/>
      <c r="G10602" s="104"/>
      <c r="H10602" s="113"/>
      <c r="I10602" s="113"/>
      <c r="J10602" s="31"/>
      <c r="K10602" s="32"/>
      <c r="L10602" s="113"/>
      <c r="M10602" s="113"/>
      <c r="N10602" s="31"/>
      <c r="O10602" s="32"/>
      <c r="P10602" s="113"/>
      <c r="Q10602" s="113"/>
      <c r="R10602" s="31"/>
      <c r="S10602" s="32"/>
      <c r="T10602" s="113"/>
      <c r="U10602" s="113"/>
      <c r="V10602" s="31"/>
      <c r="W10602" s="32"/>
      <c r="X10602" s="113"/>
      <c r="Y10602" s="113"/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10"/>
      <c r="B10603" s="111"/>
      <c r="C10603" s="112"/>
      <c r="D10603" s="21">
        <f t="shared" si="280"/>
        <v>0</v>
      </c>
      <c r="E10603" s="24">
        <f t="shared" si="281"/>
        <v>0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10"/>
      <c r="B10604" s="111"/>
      <c r="C10604" s="112"/>
      <c r="D10604" s="21">
        <f t="shared" si="280"/>
        <v>0</v>
      </c>
      <c r="E10604" s="24">
        <f t="shared" si="281"/>
        <v>0</v>
      </c>
      <c r="F10604" s="104"/>
      <c r="G10604" s="104"/>
      <c r="H10604" s="113"/>
      <c r="I10604" s="113"/>
      <c r="J10604" s="31"/>
      <c r="K10604" s="32"/>
      <c r="L10604" s="113"/>
      <c r="M10604" s="113"/>
      <c r="N10604" s="31"/>
      <c r="O10604" s="32"/>
      <c r="P10604" s="113"/>
      <c r="Q10604" s="113"/>
      <c r="R10604" s="31"/>
      <c r="S10604" s="32"/>
      <c r="T10604" s="113"/>
      <c r="U10604" s="113"/>
      <c r="V10604" s="31"/>
      <c r="W10604" s="32"/>
      <c r="X10604" s="113"/>
      <c r="Y10604" s="113"/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10"/>
      <c r="B10605" s="111"/>
      <c r="C10605" s="112"/>
      <c r="D10605" s="21">
        <f t="shared" si="280"/>
        <v>0</v>
      </c>
      <c r="E10605" s="24">
        <f t="shared" si="281"/>
        <v>0</v>
      </c>
      <c r="F10605" s="104"/>
      <c r="G10605" s="104"/>
      <c r="H10605" s="113"/>
      <c r="I10605" s="113"/>
      <c r="J10605" s="31"/>
      <c r="K10605" s="32"/>
      <c r="L10605" s="113"/>
      <c r="M10605" s="113"/>
      <c r="N10605" s="31"/>
      <c r="O10605" s="32"/>
      <c r="P10605" s="113"/>
      <c r="Q10605" s="113"/>
      <c r="R10605" s="31"/>
      <c r="S10605" s="32"/>
      <c r="T10605" s="113"/>
      <c r="U10605" s="113"/>
      <c r="V10605" s="31"/>
      <c r="W10605" s="32"/>
      <c r="X10605" s="113"/>
      <c r="Y10605" s="113"/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10"/>
      <c r="B10606" s="111"/>
      <c r="C10606" s="112"/>
      <c r="D10606" s="21">
        <f t="shared" si="280"/>
        <v>0</v>
      </c>
      <c r="E10606" s="24">
        <f t="shared" si="281"/>
        <v>0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10"/>
      <c r="B10607" s="111"/>
      <c r="C10607" s="112"/>
      <c r="D10607" s="21">
        <f t="shared" si="280"/>
        <v>0</v>
      </c>
      <c r="E10607" s="24">
        <f t="shared" si="281"/>
        <v>0</v>
      </c>
      <c r="F10607" s="104"/>
      <c r="G10607" s="104"/>
      <c r="H10607" s="113"/>
      <c r="I10607" s="113"/>
      <c r="J10607" s="31"/>
      <c r="K10607" s="32"/>
      <c r="L10607" s="113"/>
      <c r="M10607" s="113"/>
      <c r="N10607" s="31"/>
      <c r="O10607" s="32"/>
      <c r="P10607" s="113"/>
      <c r="Q10607" s="113"/>
      <c r="R10607" s="31"/>
      <c r="S10607" s="32"/>
      <c r="T10607" s="113"/>
      <c r="U10607" s="113"/>
      <c r="V10607" s="31"/>
      <c r="W10607" s="32"/>
      <c r="X10607" s="113"/>
      <c r="Y10607" s="113"/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10"/>
      <c r="B10608" s="111"/>
      <c r="C10608" s="112"/>
      <c r="D10608" s="21">
        <f t="shared" si="280"/>
        <v>0</v>
      </c>
      <c r="E10608" s="24">
        <f t="shared" si="28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10"/>
      <c r="B10609" s="111"/>
      <c r="C10609" s="112"/>
      <c r="D10609" s="21">
        <f t="shared" si="280"/>
        <v>0</v>
      </c>
      <c r="E10609" s="24">
        <f t="shared" si="28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10"/>
      <c r="B10610" s="111"/>
      <c r="C10610" s="112"/>
      <c r="D10610" s="21">
        <f t="shared" si="280"/>
        <v>0</v>
      </c>
      <c r="E10610" s="24">
        <f t="shared" si="281"/>
        <v>0</v>
      </c>
      <c r="F10610" s="104"/>
      <c r="G10610" s="104"/>
      <c r="H10610" s="105"/>
      <c r="I10610" s="105"/>
      <c r="J10610" s="106"/>
      <c r="K10610" s="107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10"/>
      <c r="B10611" s="111"/>
      <c r="C10611" s="112"/>
      <c r="D10611" s="21">
        <f t="shared" si="280"/>
        <v>0</v>
      </c>
      <c r="E10611" s="24">
        <f t="shared" si="281"/>
        <v>0</v>
      </c>
      <c r="F10611" s="104"/>
      <c r="G10611" s="104"/>
      <c r="H10611" s="113"/>
      <c r="I10611" s="113"/>
      <c r="J10611" s="31"/>
      <c r="K10611" s="32"/>
      <c r="L10611" s="113"/>
      <c r="M10611" s="113"/>
      <c r="N10611" s="31"/>
      <c r="O10611" s="32"/>
      <c r="P10611" s="105"/>
      <c r="Q10611" s="105"/>
      <c r="R10611" s="31"/>
      <c r="S10611" s="32"/>
      <c r="T10611" s="113"/>
      <c r="U10611" s="113"/>
      <c r="V10611" s="31"/>
      <c r="W10611" s="32"/>
      <c r="X10611" s="113"/>
      <c r="Y10611" s="113"/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10"/>
      <c r="B10612" s="111"/>
      <c r="C10612" s="112"/>
      <c r="D10612" s="21">
        <f t="shared" si="280"/>
        <v>0</v>
      </c>
      <c r="E10612" s="24">
        <f t="shared" si="281"/>
        <v>0</v>
      </c>
      <c r="F10612" s="104"/>
      <c r="G10612" s="104"/>
      <c r="H10612" s="113"/>
      <c r="I10612" s="113"/>
      <c r="J10612" s="31"/>
      <c r="K10612" s="32"/>
      <c r="L10612" s="113"/>
      <c r="M10612" s="113"/>
      <c r="N10612" s="31"/>
      <c r="O10612" s="32"/>
      <c r="P10612" s="113"/>
      <c r="Q10612" s="113"/>
      <c r="R10612" s="31"/>
      <c r="S10612" s="32"/>
      <c r="T10612" s="113"/>
      <c r="U10612" s="113"/>
      <c r="V10612" s="31"/>
      <c r="W10612" s="32"/>
      <c r="X10612" s="113"/>
      <c r="Y10612" s="113"/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10"/>
      <c r="B10613" s="111"/>
      <c r="C10613" s="112"/>
      <c r="D10613" s="21">
        <f t="shared" si="280"/>
        <v>0</v>
      </c>
      <c r="E10613" s="24">
        <f t="shared" si="281"/>
        <v>0</v>
      </c>
      <c r="F10613" s="104"/>
      <c r="G10613" s="104"/>
      <c r="H10613" s="105"/>
      <c r="I10613" s="105"/>
      <c r="J10613" s="106"/>
      <c r="K10613" s="107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10"/>
      <c r="B10614" s="111"/>
      <c r="C10614" s="112"/>
      <c r="D10614" s="21">
        <f t="shared" si="280"/>
        <v>0</v>
      </c>
      <c r="E10614" s="24">
        <f t="shared" si="281"/>
        <v>0</v>
      </c>
      <c r="F10614" s="104"/>
      <c r="G10614" s="104"/>
      <c r="H10614" s="105"/>
      <c r="I10614" s="105"/>
      <c r="J10614" s="106"/>
      <c r="K10614" s="107"/>
      <c r="L10614" s="105"/>
      <c r="M10614" s="105"/>
      <c r="N10614" s="106"/>
      <c r="O10614" s="107"/>
      <c r="P10614" s="105"/>
      <c r="Q10614" s="105"/>
      <c r="R10614" s="106"/>
      <c r="S10614" s="107"/>
      <c r="T10614" s="105"/>
      <c r="U10614" s="105"/>
      <c r="V10614" s="106"/>
      <c r="W10614" s="107"/>
      <c r="X10614" s="105"/>
      <c r="Y10614" s="105"/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10"/>
      <c r="B10615" s="111"/>
      <c r="C10615" s="112"/>
      <c r="D10615" s="21">
        <f t="shared" si="280"/>
        <v>0</v>
      </c>
      <c r="E10615" s="24">
        <f t="shared" si="28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10"/>
      <c r="B10616" s="111"/>
      <c r="C10616" s="112"/>
      <c r="D10616" s="21">
        <f t="shared" si="280"/>
        <v>0</v>
      </c>
      <c r="E10616" s="24">
        <f t="shared" si="281"/>
        <v>0</v>
      </c>
      <c r="F10616" s="104"/>
      <c r="G10616" s="104"/>
      <c r="H10616" s="113"/>
      <c r="I10616" s="113"/>
      <c r="J10616" s="31"/>
      <c r="K10616" s="32"/>
      <c r="L10616" s="113"/>
      <c r="M10616" s="113"/>
      <c r="N10616" s="31"/>
      <c r="O10616" s="32"/>
      <c r="P10616" s="105"/>
      <c r="Q10616" s="105"/>
      <c r="R10616" s="31"/>
      <c r="S10616" s="32"/>
      <c r="T10616" s="113"/>
      <c r="U10616" s="113"/>
      <c r="V10616" s="31"/>
      <c r="W10616" s="32"/>
      <c r="X10616" s="113"/>
      <c r="Y10616" s="113"/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10"/>
      <c r="B10617" s="111"/>
      <c r="C10617" s="112"/>
      <c r="D10617" s="21">
        <f t="shared" si="280"/>
        <v>0</v>
      </c>
      <c r="E10617" s="24">
        <f t="shared" si="28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10"/>
      <c r="B10618" s="111"/>
      <c r="C10618" s="112"/>
      <c r="D10618" s="21">
        <f t="shared" si="280"/>
        <v>0</v>
      </c>
      <c r="E10618" s="24">
        <f t="shared" si="28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10"/>
      <c r="B10619" s="111"/>
      <c r="C10619" s="112"/>
      <c r="D10619" s="21">
        <f t="shared" si="280"/>
        <v>0</v>
      </c>
      <c r="E10619" s="24">
        <f t="shared" si="28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10"/>
      <c r="B10620" s="111"/>
      <c r="C10620" s="112"/>
      <c r="D10620" s="21">
        <f t="shared" si="280"/>
        <v>0</v>
      </c>
      <c r="E10620" s="24">
        <f t="shared" si="281"/>
        <v>0</v>
      </c>
      <c r="F10620" s="104"/>
      <c r="G10620" s="104"/>
      <c r="H10620" s="105"/>
      <c r="I10620" s="105"/>
      <c r="J10620" s="106"/>
      <c r="K10620" s="107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10"/>
      <c r="B10621" s="111"/>
      <c r="C10621" s="112"/>
      <c r="D10621" s="21">
        <f t="shared" si="280"/>
        <v>0</v>
      </c>
      <c r="E10621" s="24">
        <f t="shared" si="28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10"/>
      <c r="B10622" s="111"/>
      <c r="C10622" s="112"/>
      <c r="D10622" s="21">
        <f t="shared" si="280"/>
        <v>0</v>
      </c>
      <c r="E10622" s="24">
        <f t="shared" si="281"/>
        <v>0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10"/>
      <c r="B10623" s="111"/>
      <c r="C10623" s="112"/>
      <c r="D10623" s="21">
        <f t="shared" si="280"/>
        <v>0</v>
      </c>
      <c r="E10623" s="24">
        <f t="shared" si="281"/>
        <v>0</v>
      </c>
      <c r="F10623" s="104"/>
      <c r="G10623" s="104"/>
      <c r="H10623" s="105"/>
      <c r="I10623" s="105"/>
      <c r="J10623" s="106"/>
      <c r="K10623" s="107"/>
      <c r="L10623" s="105"/>
      <c r="M10623" s="105"/>
      <c r="N10623" s="106"/>
      <c r="O10623" s="107"/>
      <c r="P10623" s="105"/>
      <c r="Q10623" s="105"/>
      <c r="R10623" s="106"/>
      <c r="S10623" s="107"/>
      <c r="T10623" s="105"/>
      <c r="U10623" s="105"/>
      <c r="V10623" s="106"/>
      <c r="W10623" s="107"/>
      <c r="X10623" s="105"/>
      <c r="Y10623" s="105"/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10"/>
      <c r="B10624" s="111"/>
      <c r="C10624" s="112"/>
      <c r="D10624" s="21">
        <f t="shared" si="280"/>
        <v>0</v>
      </c>
      <c r="E10624" s="24">
        <f t="shared" si="281"/>
        <v>0</v>
      </c>
      <c r="F10624" s="104"/>
      <c r="G10624" s="104"/>
      <c r="H10624" s="105"/>
      <c r="I10624" s="105"/>
      <c r="J10624" s="106"/>
      <c r="K10624" s="107"/>
      <c r="L10624" s="105"/>
      <c r="M10624" s="105"/>
      <c r="N10624" s="106"/>
      <c r="O10624" s="107"/>
      <c r="P10624" s="105"/>
      <c r="Q10624" s="105"/>
      <c r="R10624" s="106"/>
      <c r="S10624" s="107"/>
      <c r="T10624" s="105"/>
      <c r="U10624" s="105"/>
      <c r="V10624" s="106"/>
      <c r="W10624" s="107"/>
      <c r="X10624" s="105"/>
      <c r="Y10624" s="105"/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10"/>
      <c r="B10625" s="111"/>
      <c r="C10625" s="112"/>
      <c r="D10625" s="21">
        <f t="shared" si="280"/>
        <v>0</v>
      </c>
      <c r="E10625" s="24">
        <f t="shared" si="281"/>
        <v>0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10"/>
      <c r="B10626" s="111"/>
      <c r="C10626" s="112"/>
      <c r="D10626" s="21">
        <f t="shared" si="280"/>
        <v>0</v>
      </c>
      <c r="E10626" s="24">
        <f t="shared" si="281"/>
        <v>0</v>
      </c>
      <c r="F10626" s="104"/>
      <c r="G10626" s="104"/>
      <c r="H10626" s="105"/>
      <c r="I10626" s="105"/>
      <c r="J10626" s="106"/>
      <c r="K10626" s="107"/>
      <c r="L10626" s="105"/>
      <c r="M10626" s="105"/>
      <c r="N10626" s="106"/>
      <c r="O10626" s="107"/>
      <c r="P10626" s="105"/>
      <c r="Q10626" s="105"/>
      <c r="R10626" s="106"/>
      <c r="S10626" s="107"/>
      <c r="T10626" s="105"/>
      <c r="U10626" s="105"/>
      <c r="V10626" s="106"/>
      <c r="W10626" s="107"/>
      <c r="X10626" s="105"/>
      <c r="Y10626" s="105"/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10"/>
      <c r="B10627" s="111"/>
      <c r="C10627" s="112"/>
      <c r="D10627" s="21">
        <f t="shared" si="280"/>
        <v>0</v>
      </c>
      <c r="E10627" s="24">
        <f t="shared" si="281"/>
        <v>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10"/>
      <c r="B10628" s="111"/>
      <c r="C10628" s="112"/>
      <c r="D10628" s="21">
        <f t="shared" si="280"/>
        <v>0</v>
      </c>
      <c r="E10628" s="24">
        <f t="shared" si="281"/>
        <v>0</v>
      </c>
      <c r="F10628" s="104"/>
      <c r="G10628" s="104"/>
      <c r="H10628" s="105"/>
      <c r="I10628" s="105"/>
      <c r="J10628" s="106"/>
      <c r="K10628" s="107"/>
      <c r="L10628" s="105"/>
      <c r="M10628" s="105"/>
      <c r="N10628" s="106"/>
      <c r="O10628" s="107"/>
      <c r="P10628" s="105"/>
      <c r="Q10628" s="105"/>
      <c r="R10628" s="106"/>
      <c r="S10628" s="107"/>
      <c r="T10628" s="105"/>
      <c r="U10628" s="105"/>
      <c r="V10628" s="106"/>
      <c r="W10628" s="107"/>
      <c r="X10628" s="105"/>
      <c r="Y10628" s="105"/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10"/>
      <c r="B10629" s="111"/>
      <c r="C10629" s="112"/>
      <c r="D10629" s="21">
        <f t="shared" si="280"/>
        <v>0</v>
      </c>
      <c r="E10629" s="24">
        <f t="shared" si="281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10"/>
      <c r="B10630" s="111"/>
      <c r="C10630" s="112"/>
      <c r="D10630" s="21">
        <f t="shared" si="280"/>
        <v>0</v>
      </c>
      <c r="E10630" s="24">
        <f t="shared" si="281"/>
        <v>0</v>
      </c>
      <c r="F10630" s="104"/>
      <c r="G10630" s="104"/>
      <c r="H10630" s="113"/>
      <c r="I10630" s="113"/>
      <c r="J10630" s="31"/>
      <c r="K10630" s="32"/>
      <c r="L10630" s="113"/>
      <c r="M10630" s="113"/>
      <c r="N10630" s="31"/>
      <c r="O10630" s="32"/>
      <c r="P10630" s="105"/>
      <c r="Q10630" s="105"/>
      <c r="R10630" s="31"/>
      <c r="S10630" s="32"/>
      <c r="T10630" s="113"/>
      <c r="U10630" s="113"/>
      <c r="V10630" s="31"/>
      <c r="W10630" s="32"/>
      <c r="X10630" s="113"/>
      <c r="Y10630" s="113"/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10"/>
      <c r="B10631" s="111"/>
      <c r="C10631" s="112"/>
      <c r="D10631" s="21">
        <f t="shared" si="280"/>
        <v>0</v>
      </c>
      <c r="E10631" s="24">
        <f t="shared" si="281"/>
        <v>0</v>
      </c>
      <c r="F10631" s="104"/>
      <c r="G10631" s="104"/>
      <c r="H10631" s="113"/>
      <c r="I10631" s="113"/>
      <c r="J10631" s="31"/>
      <c r="K10631" s="32"/>
      <c r="L10631" s="113"/>
      <c r="M10631" s="113"/>
      <c r="N10631" s="31"/>
      <c r="O10631" s="32"/>
      <c r="P10631" s="113"/>
      <c r="Q10631" s="113"/>
      <c r="R10631" s="31"/>
      <c r="S10631" s="32"/>
      <c r="T10631" s="113"/>
      <c r="U10631" s="113"/>
      <c r="V10631" s="31"/>
      <c r="W10631" s="32"/>
      <c r="X10631" s="113"/>
      <c r="Y10631" s="113"/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10"/>
      <c r="B10632" s="111"/>
      <c r="C10632" s="112"/>
      <c r="D10632" s="21">
        <f t="shared" si="280"/>
        <v>0</v>
      </c>
      <c r="E10632" s="24">
        <f t="shared" si="281"/>
        <v>0</v>
      </c>
      <c r="F10632" s="104"/>
      <c r="G10632" s="104"/>
      <c r="H10632" s="113"/>
      <c r="I10632" s="113"/>
      <c r="J10632" s="31"/>
      <c r="K10632" s="32"/>
      <c r="L10632" s="113"/>
      <c r="M10632" s="113"/>
      <c r="N10632" s="31"/>
      <c r="O10632" s="32"/>
      <c r="P10632" s="113"/>
      <c r="Q10632" s="113"/>
      <c r="R10632" s="31"/>
      <c r="S10632" s="32"/>
      <c r="T10632" s="113"/>
      <c r="U10632" s="113"/>
      <c r="V10632" s="31"/>
      <c r="W10632" s="32"/>
      <c r="X10632" s="113"/>
      <c r="Y10632" s="113"/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10"/>
      <c r="B10633" s="111"/>
      <c r="C10633" s="112"/>
      <c r="D10633" s="21">
        <f t="shared" si="280"/>
        <v>0</v>
      </c>
      <c r="E10633" s="24">
        <f t="shared" si="281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10"/>
      <c r="B10634" s="111"/>
      <c r="C10634" s="112"/>
      <c r="D10634" s="21">
        <f t="shared" si="280"/>
        <v>0</v>
      </c>
      <c r="E10634" s="24">
        <f t="shared" si="281"/>
        <v>0</v>
      </c>
      <c r="F10634" s="104"/>
      <c r="G10634" s="104"/>
      <c r="H10634" s="105"/>
      <c r="I10634" s="105"/>
      <c r="J10634" s="106"/>
      <c r="K10634" s="107"/>
      <c r="L10634" s="105"/>
      <c r="M10634" s="105"/>
      <c r="N10634" s="106"/>
      <c r="O10634" s="107"/>
      <c r="P10634" s="113"/>
      <c r="Q10634" s="113"/>
      <c r="R10634" s="106"/>
      <c r="S10634" s="107"/>
      <c r="T10634" s="105"/>
      <c r="U10634" s="105"/>
      <c r="V10634" s="106"/>
      <c r="W10634" s="107"/>
      <c r="X10634" s="105"/>
      <c r="Y10634" s="105"/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10"/>
      <c r="B10635" s="111"/>
      <c r="C10635" s="112"/>
      <c r="D10635" s="21">
        <f t="shared" si="280"/>
        <v>0</v>
      </c>
      <c r="E10635" s="24">
        <f t="shared" si="281"/>
        <v>0</v>
      </c>
      <c r="F10635" s="104"/>
      <c r="G10635" s="104"/>
      <c r="H10635" s="105"/>
      <c r="I10635" s="105"/>
      <c r="J10635" s="106"/>
      <c r="K10635" s="107"/>
      <c r="L10635" s="105"/>
      <c r="M10635" s="105"/>
      <c r="N10635" s="106"/>
      <c r="O10635" s="107"/>
      <c r="P10635" s="105"/>
      <c r="Q10635" s="105"/>
      <c r="R10635" s="106"/>
      <c r="S10635" s="107"/>
      <c r="T10635" s="105"/>
      <c r="U10635" s="105"/>
      <c r="V10635" s="106"/>
      <c r="W10635" s="107"/>
      <c r="X10635" s="105"/>
      <c r="Y10635" s="105"/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10"/>
      <c r="B10636" s="111"/>
      <c r="C10636" s="112"/>
      <c r="D10636" s="21">
        <f t="shared" si="280"/>
        <v>0</v>
      </c>
      <c r="E10636" s="24">
        <f t="shared" si="281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10"/>
      <c r="B10637" s="111"/>
      <c r="C10637" s="112"/>
      <c r="D10637" s="21">
        <f t="shared" si="280"/>
        <v>0</v>
      </c>
      <c r="E10637" s="24">
        <f t="shared" si="281"/>
        <v>0</v>
      </c>
      <c r="F10637" s="104"/>
      <c r="G10637" s="104"/>
      <c r="H10637" s="113"/>
      <c r="I10637" s="113"/>
      <c r="J10637" s="31"/>
      <c r="K10637" s="32"/>
      <c r="L10637" s="113"/>
      <c r="M10637" s="113"/>
      <c r="N10637" s="31"/>
      <c r="O10637" s="32"/>
      <c r="P10637" s="105"/>
      <c r="Q10637" s="105"/>
      <c r="R10637" s="31"/>
      <c r="S10637" s="32"/>
      <c r="T10637" s="113"/>
      <c r="U10637" s="113"/>
      <c r="V10637" s="31"/>
      <c r="W10637" s="32"/>
      <c r="X10637" s="113"/>
      <c r="Y10637" s="113"/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10"/>
      <c r="B10638" s="111"/>
      <c r="C10638" s="112"/>
      <c r="D10638" s="21">
        <f t="shared" si="280"/>
        <v>0</v>
      </c>
      <c r="E10638" s="24">
        <f t="shared" si="281"/>
        <v>0</v>
      </c>
      <c r="F10638" s="104"/>
      <c r="G10638" s="104"/>
      <c r="H10638" s="105"/>
      <c r="I10638" s="105"/>
      <c r="J10638" s="106"/>
      <c r="K10638" s="107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10"/>
      <c r="B10639" s="111"/>
      <c r="C10639" s="112"/>
      <c r="D10639" s="21">
        <f t="shared" si="280"/>
        <v>0</v>
      </c>
      <c r="E10639" s="24">
        <f t="shared" si="281"/>
        <v>0</v>
      </c>
      <c r="F10639" s="104"/>
      <c r="G10639" s="104"/>
      <c r="H10639" s="113"/>
      <c r="I10639" s="113"/>
      <c r="J10639" s="31"/>
      <c r="K10639" s="32"/>
      <c r="L10639" s="113"/>
      <c r="M10639" s="113"/>
      <c r="N10639" s="31"/>
      <c r="O10639" s="32"/>
      <c r="P10639" s="105"/>
      <c r="Q10639" s="105"/>
      <c r="R10639" s="31"/>
      <c r="S10639" s="32"/>
      <c r="T10639" s="113"/>
      <c r="U10639" s="113"/>
      <c r="V10639" s="31"/>
      <c r="W10639" s="32"/>
      <c r="X10639" s="113"/>
      <c r="Y10639" s="113"/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10"/>
      <c r="B10640" s="111"/>
      <c r="C10640" s="112"/>
      <c r="D10640" s="21">
        <f t="shared" si="280"/>
        <v>0</v>
      </c>
      <c r="E10640" s="24">
        <f t="shared" si="281"/>
        <v>0</v>
      </c>
      <c r="F10640" s="104"/>
      <c r="G10640" s="104"/>
      <c r="H10640" s="105"/>
      <c r="I10640" s="105"/>
      <c r="J10640" s="106"/>
      <c r="K10640" s="107"/>
      <c r="L10640" s="105"/>
      <c r="M10640" s="105"/>
      <c r="N10640" s="106"/>
      <c r="O10640" s="107"/>
      <c r="P10640" s="113"/>
      <c r="Q10640" s="113"/>
      <c r="R10640" s="106"/>
      <c r="S10640" s="107"/>
      <c r="T10640" s="105"/>
      <c r="U10640" s="105"/>
      <c r="V10640" s="106"/>
      <c r="W10640" s="107"/>
      <c r="X10640" s="105"/>
      <c r="Y10640" s="105"/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10"/>
      <c r="B10641" s="111"/>
      <c r="C10641" s="112"/>
      <c r="D10641" s="21">
        <f t="shared" si="280"/>
        <v>0</v>
      </c>
      <c r="E10641" s="24">
        <f t="shared" si="281"/>
        <v>0</v>
      </c>
      <c r="F10641" s="104"/>
      <c r="G10641" s="104"/>
      <c r="H10641" s="113"/>
      <c r="I10641" s="113"/>
      <c r="J10641" s="31"/>
      <c r="K10641" s="32"/>
      <c r="L10641" s="113"/>
      <c r="M10641" s="113"/>
      <c r="N10641" s="31"/>
      <c r="O10641" s="32"/>
      <c r="P10641" s="105"/>
      <c r="Q10641" s="105"/>
      <c r="R10641" s="31"/>
      <c r="S10641" s="32"/>
      <c r="T10641" s="113"/>
      <c r="U10641" s="113"/>
      <c r="V10641" s="31"/>
      <c r="W10641" s="32"/>
      <c r="X10641" s="113"/>
      <c r="Y10641" s="113"/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10"/>
      <c r="B10642" s="111"/>
      <c r="C10642" s="112"/>
      <c r="D10642" s="21">
        <f t="shared" si="280"/>
        <v>0</v>
      </c>
      <c r="E10642" s="24">
        <f t="shared" si="281"/>
        <v>0</v>
      </c>
      <c r="F10642" s="104"/>
      <c r="G10642" s="104"/>
      <c r="H10642" s="105"/>
      <c r="I10642" s="105"/>
      <c r="J10642" s="106"/>
      <c r="K10642" s="107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10"/>
      <c r="B10643" s="111"/>
      <c r="C10643" s="112"/>
      <c r="D10643" s="21">
        <f t="shared" si="280"/>
        <v>0</v>
      </c>
      <c r="E10643" s="24">
        <f t="shared" si="281"/>
        <v>0</v>
      </c>
      <c r="F10643" s="104"/>
      <c r="G10643" s="104"/>
      <c r="H10643" s="105"/>
      <c r="I10643" s="105"/>
      <c r="J10643" s="106"/>
      <c r="K10643" s="107"/>
      <c r="L10643" s="105"/>
      <c r="M10643" s="105"/>
      <c r="N10643" s="106"/>
      <c r="O10643" s="107"/>
      <c r="P10643" s="105"/>
      <c r="Q10643" s="105"/>
      <c r="R10643" s="106"/>
      <c r="S10643" s="107"/>
      <c r="T10643" s="105"/>
      <c r="U10643" s="105"/>
      <c r="V10643" s="106"/>
      <c r="W10643" s="107"/>
      <c r="X10643" s="105"/>
      <c r="Y10643" s="105"/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10"/>
      <c r="B10644" s="111"/>
      <c r="C10644" s="112"/>
      <c r="D10644" s="21">
        <f t="shared" si="280"/>
        <v>0</v>
      </c>
      <c r="E10644" s="24">
        <f t="shared" si="281"/>
        <v>0</v>
      </c>
      <c r="F10644" s="104"/>
      <c r="G10644" s="104"/>
      <c r="H10644" s="105"/>
      <c r="I10644" s="105"/>
      <c r="J10644" s="106"/>
      <c r="K10644" s="107"/>
      <c r="L10644" s="105"/>
      <c r="M10644" s="105"/>
      <c r="N10644" s="106"/>
      <c r="O10644" s="107"/>
      <c r="P10644" s="105"/>
      <c r="Q10644" s="105"/>
      <c r="R10644" s="106"/>
      <c r="S10644" s="107"/>
      <c r="T10644" s="105"/>
      <c r="U10644" s="105"/>
      <c r="V10644" s="106"/>
      <c r="W10644" s="107"/>
      <c r="X10644" s="105"/>
      <c r="Y10644" s="105"/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10"/>
      <c r="B10645" s="111"/>
      <c r="C10645" s="112"/>
      <c r="D10645" s="21">
        <f t="shared" si="280"/>
        <v>0</v>
      </c>
      <c r="E10645" s="24">
        <f t="shared" si="281"/>
        <v>0</v>
      </c>
      <c r="F10645" s="104"/>
      <c r="G10645" s="104"/>
      <c r="H10645" s="113"/>
      <c r="I10645" s="113"/>
      <c r="J10645" s="31"/>
      <c r="K10645" s="32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10"/>
      <c r="B10646" s="111"/>
      <c r="C10646" s="112"/>
      <c r="D10646" s="21">
        <f t="shared" si="280"/>
        <v>0</v>
      </c>
      <c r="E10646" s="24">
        <f t="shared" si="281"/>
        <v>0</v>
      </c>
      <c r="F10646" s="104"/>
      <c r="G10646" s="104"/>
      <c r="H10646" s="113"/>
      <c r="I10646" s="113"/>
      <c r="J10646" s="31"/>
      <c r="K10646" s="32"/>
      <c r="L10646" s="113"/>
      <c r="M10646" s="113"/>
      <c r="N10646" s="31"/>
      <c r="O10646" s="32"/>
      <c r="P10646" s="113"/>
      <c r="Q10646" s="113"/>
      <c r="R10646" s="31"/>
      <c r="S10646" s="32"/>
      <c r="T10646" s="113"/>
      <c r="U10646" s="113"/>
      <c r="V10646" s="31"/>
      <c r="W10646" s="32"/>
      <c r="X10646" s="113"/>
      <c r="Y10646" s="113"/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10"/>
      <c r="B10647" s="111"/>
      <c r="C10647" s="112"/>
      <c r="D10647" s="21">
        <f t="shared" si="280"/>
        <v>0</v>
      </c>
      <c r="E10647" s="24">
        <f t="shared" si="281"/>
        <v>0</v>
      </c>
      <c r="F10647" s="104"/>
      <c r="G10647" s="104"/>
      <c r="H10647" s="105"/>
      <c r="I10647" s="105"/>
      <c r="J10647" s="106"/>
      <c r="K10647" s="107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10"/>
      <c r="B10648" s="111"/>
      <c r="C10648" s="112"/>
      <c r="D10648" s="21">
        <f t="shared" si="280"/>
        <v>0</v>
      </c>
      <c r="E10648" s="24">
        <f t="shared" si="281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10"/>
      <c r="B10649" s="111"/>
      <c r="C10649" s="112"/>
      <c r="D10649" s="21">
        <f t="shared" si="280"/>
        <v>0</v>
      </c>
      <c r="E10649" s="24">
        <f t="shared" si="281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10"/>
      <c r="B10650" s="111"/>
      <c r="C10650" s="112"/>
      <c r="D10650" s="21">
        <f t="shared" si="280"/>
        <v>0</v>
      </c>
      <c r="E10650" s="24">
        <f t="shared" si="281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10"/>
      <c r="B10651" s="111"/>
      <c r="C10651" s="112"/>
      <c r="D10651" s="21">
        <f t="shared" si="280"/>
        <v>0</v>
      </c>
      <c r="E10651" s="24">
        <f t="shared" si="281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10"/>
      <c r="B10652" s="111"/>
      <c r="C10652" s="112"/>
      <c r="D10652" s="21">
        <f t="shared" si="280"/>
        <v>0</v>
      </c>
      <c r="E10652" s="24">
        <f t="shared" si="281"/>
        <v>0</v>
      </c>
      <c r="F10652" s="104"/>
      <c r="G10652" s="104"/>
      <c r="H10652" s="113"/>
      <c r="I10652" s="113"/>
      <c r="J10652" s="31"/>
      <c r="K10652" s="32"/>
      <c r="L10652" s="113"/>
      <c r="M10652" s="113"/>
      <c r="N10652" s="31"/>
      <c r="O10652" s="32"/>
      <c r="P10652" s="105"/>
      <c r="Q10652" s="105"/>
      <c r="R10652" s="31"/>
      <c r="S10652" s="32"/>
      <c r="T10652" s="113"/>
      <c r="U10652" s="113"/>
      <c r="V10652" s="31"/>
      <c r="W10652" s="32"/>
      <c r="X10652" s="113"/>
      <c r="Y10652" s="113"/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10"/>
      <c r="B10653" s="111"/>
      <c r="C10653" s="112"/>
      <c r="D10653" s="21">
        <f t="shared" si="280"/>
        <v>0</v>
      </c>
      <c r="E10653" s="24">
        <f t="shared" si="281"/>
        <v>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10"/>
      <c r="B10654" s="111"/>
      <c r="C10654" s="112"/>
      <c r="D10654" s="21">
        <f t="shared" si="280"/>
        <v>0</v>
      </c>
      <c r="E10654" s="24">
        <f t="shared" si="281"/>
        <v>0</v>
      </c>
      <c r="F10654" s="104"/>
      <c r="G10654" s="104"/>
      <c r="H10654" s="105"/>
      <c r="I10654" s="105"/>
      <c r="J10654" s="106"/>
      <c r="K10654" s="107"/>
      <c r="L10654" s="105"/>
      <c r="M10654" s="105"/>
      <c r="N10654" s="106"/>
      <c r="O10654" s="107"/>
      <c r="P10654" s="113"/>
      <c r="Q10654" s="113"/>
      <c r="R10654" s="106"/>
      <c r="S10654" s="107"/>
      <c r="T10654" s="105"/>
      <c r="U10654" s="105"/>
      <c r="V10654" s="106"/>
      <c r="W10654" s="107"/>
      <c r="X10654" s="105"/>
      <c r="Y10654" s="105"/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10"/>
      <c r="B10655" s="111"/>
      <c r="C10655" s="112"/>
      <c r="D10655" s="21">
        <f t="shared" si="280"/>
        <v>0</v>
      </c>
      <c r="E10655" s="24">
        <f t="shared" si="281"/>
        <v>0</v>
      </c>
      <c r="F10655" s="104"/>
      <c r="G10655" s="104"/>
      <c r="H10655" s="105"/>
      <c r="I10655" s="105"/>
      <c r="J10655" s="106"/>
      <c r="K10655" s="107"/>
      <c r="L10655" s="105"/>
      <c r="M10655" s="105"/>
      <c r="N10655" s="106"/>
      <c r="O10655" s="107"/>
      <c r="P10655" s="105"/>
      <c r="Q10655" s="105"/>
      <c r="R10655" s="106"/>
      <c r="S10655" s="107"/>
      <c r="T10655" s="105"/>
      <c r="U10655" s="105"/>
      <c r="V10655" s="106"/>
      <c r="W10655" s="107"/>
      <c r="X10655" s="105"/>
      <c r="Y10655" s="105"/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10"/>
      <c r="B10656" s="111"/>
      <c r="C10656" s="112"/>
      <c r="D10656" s="21">
        <f t="shared" si="280"/>
        <v>0</v>
      </c>
      <c r="E10656" s="24">
        <f t="shared" si="281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10"/>
      <c r="B10657" s="111"/>
      <c r="C10657" s="112"/>
      <c r="D10657" s="21">
        <f t="shared" si="280"/>
        <v>0</v>
      </c>
      <c r="E10657" s="24">
        <f t="shared" si="281"/>
        <v>0</v>
      </c>
      <c r="F10657" s="104"/>
      <c r="G10657" s="104"/>
      <c r="H10657" s="113"/>
      <c r="I10657" s="113"/>
      <c r="J10657" s="31"/>
      <c r="K10657" s="32"/>
      <c r="L10657" s="113"/>
      <c r="M10657" s="113"/>
      <c r="N10657" s="31"/>
      <c r="O10657" s="32"/>
      <c r="P10657" s="105"/>
      <c r="Q10657" s="105"/>
      <c r="R10657" s="31"/>
      <c r="S10657" s="32"/>
      <c r="T10657" s="113"/>
      <c r="U10657" s="113"/>
      <c r="V10657" s="31"/>
      <c r="W10657" s="32"/>
      <c r="X10657" s="113"/>
      <c r="Y10657" s="113"/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10"/>
      <c r="B10658" s="111"/>
      <c r="C10658" s="112"/>
      <c r="D10658" s="21">
        <f t="shared" si="280"/>
        <v>0</v>
      </c>
      <c r="E10658" s="24">
        <f t="shared" si="281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10"/>
      <c r="B10659" s="111"/>
      <c r="C10659" s="112"/>
      <c r="D10659" s="21">
        <f t="shared" si="280"/>
        <v>0</v>
      </c>
      <c r="E10659" s="24">
        <f t="shared" si="281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10"/>
      <c r="B10660" s="111"/>
      <c r="C10660" s="112"/>
      <c r="D10660" s="21">
        <f t="shared" si="280"/>
        <v>0</v>
      </c>
      <c r="E10660" s="24">
        <f t="shared" si="281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10"/>
      <c r="B10661" s="111"/>
      <c r="C10661" s="112"/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104"/>
      <c r="G10661" s="104"/>
      <c r="H10661" s="105"/>
      <c r="I10661" s="105"/>
      <c r="J10661" s="106"/>
      <c r="K10661" s="107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10"/>
      <c r="B10662" s="111"/>
      <c r="C10662" s="112"/>
      <c r="D10662" s="21">
        <f t="shared" si="282"/>
        <v>0</v>
      </c>
      <c r="E10662" s="24">
        <f t="shared" si="283"/>
        <v>0</v>
      </c>
      <c r="F10662" s="104"/>
      <c r="G10662" s="104"/>
      <c r="H10662" s="113"/>
      <c r="I10662" s="113"/>
      <c r="J10662" s="31"/>
      <c r="K10662" s="32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10"/>
      <c r="B10663" s="111"/>
      <c r="C10663" s="112"/>
      <c r="D10663" s="21">
        <f t="shared" si="282"/>
        <v>0</v>
      </c>
      <c r="E10663" s="24">
        <f t="shared" si="28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10"/>
      <c r="B10664" s="111"/>
      <c r="C10664" s="112"/>
      <c r="D10664" s="21">
        <f t="shared" si="282"/>
        <v>0</v>
      </c>
      <c r="E10664" s="24">
        <f t="shared" si="283"/>
        <v>0</v>
      </c>
      <c r="F10664" s="104"/>
      <c r="G10664" s="104"/>
      <c r="H10664" s="105"/>
      <c r="I10664" s="105"/>
      <c r="J10664" s="106"/>
      <c r="K10664" s="107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10"/>
      <c r="B10665" s="111"/>
      <c r="C10665" s="112"/>
      <c r="D10665" s="21">
        <f t="shared" si="282"/>
        <v>0</v>
      </c>
      <c r="E10665" s="24">
        <f t="shared" si="28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10"/>
      <c r="B10666" s="111"/>
      <c r="C10666" s="112"/>
      <c r="D10666" s="21">
        <f t="shared" si="282"/>
        <v>0</v>
      </c>
      <c r="E10666" s="24">
        <f t="shared" si="28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10"/>
      <c r="B10667" s="111"/>
      <c r="C10667" s="112"/>
      <c r="D10667" s="21">
        <f t="shared" si="282"/>
        <v>0</v>
      </c>
      <c r="E10667" s="24">
        <f t="shared" si="283"/>
        <v>0</v>
      </c>
      <c r="F10667" s="104"/>
      <c r="G10667" s="104"/>
      <c r="H10667" s="113"/>
      <c r="I10667" s="113"/>
      <c r="J10667" s="31"/>
      <c r="K10667" s="32"/>
      <c r="L10667" s="113"/>
      <c r="M10667" s="113"/>
      <c r="N10667" s="31"/>
      <c r="O10667" s="32"/>
      <c r="P10667" s="105"/>
      <c r="Q10667" s="105"/>
      <c r="R10667" s="31"/>
      <c r="S10667" s="32"/>
      <c r="T10667" s="113"/>
      <c r="U10667" s="113"/>
      <c r="V10667" s="31"/>
      <c r="W10667" s="32"/>
      <c r="X10667" s="113"/>
      <c r="Y10667" s="113"/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10"/>
      <c r="B10668" s="111"/>
      <c r="C10668" s="112"/>
      <c r="D10668" s="21">
        <f t="shared" si="282"/>
        <v>0</v>
      </c>
      <c r="E10668" s="24">
        <f t="shared" si="283"/>
        <v>0</v>
      </c>
      <c r="F10668" s="104"/>
      <c r="G10668" s="104"/>
      <c r="H10668" s="105"/>
      <c r="I10668" s="105"/>
      <c r="J10668" s="106"/>
      <c r="K10668" s="107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10"/>
      <c r="B10669" s="111"/>
      <c r="C10669" s="112"/>
      <c r="D10669" s="21">
        <f t="shared" si="282"/>
        <v>0</v>
      </c>
      <c r="E10669" s="24">
        <f t="shared" si="283"/>
        <v>0</v>
      </c>
      <c r="F10669" s="104"/>
      <c r="G10669" s="104"/>
      <c r="H10669" s="105"/>
      <c r="I10669" s="105"/>
      <c r="J10669" s="106"/>
      <c r="K10669" s="107"/>
      <c r="L10669" s="105"/>
      <c r="M10669" s="105"/>
      <c r="N10669" s="106"/>
      <c r="O10669" s="107"/>
      <c r="P10669" s="105"/>
      <c r="Q10669" s="105"/>
      <c r="R10669" s="106"/>
      <c r="S10669" s="107"/>
      <c r="T10669" s="105"/>
      <c r="U10669" s="105"/>
      <c r="V10669" s="106"/>
      <c r="W10669" s="107"/>
      <c r="X10669" s="105"/>
      <c r="Y10669" s="105"/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10"/>
      <c r="B10670" s="111"/>
      <c r="C10670" s="112"/>
      <c r="D10670" s="21">
        <f t="shared" si="282"/>
        <v>0</v>
      </c>
      <c r="E10670" s="24">
        <f t="shared" si="283"/>
        <v>0</v>
      </c>
      <c r="F10670" s="104"/>
      <c r="G10670" s="104"/>
      <c r="H10670" s="113"/>
      <c r="I10670" s="113"/>
      <c r="J10670" s="31"/>
      <c r="K10670" s="32"/>
      <c r="L10670" s="113"/>
      <c r="M10670" s="113"/>
      <c r="N10670" s="31"/>
      <c r="O10670" s="32"/>
      <c r="P10670" s="105"/>
      <c r="Q10670" s="105"/>
      <c r="R10670" s="31"/>
      <c r="S10670" s="32"/>
      <c r="T10670" s="113"/>
      <c r="U10670" s="113"/>
      <c r="V10670" s="31"/>
      <c r="W10670" s="32"/>
      <c r="X10670" s="113"/>
      <c r="Y10670" s="113"/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10"/>
      <c r="B10671" s="111"/>
      <c r="C10671" s="112"/>
      <c r="D10671" s="21">
        <f t="shared" si="282"/>
        <v>0</v>
      </c>
      <c r="E10671" s="24">
        <f t="shared" si="283"/>
        <v>0</v>
      </c>
      <c r="F10671" s="104"/>
      <c r="G10671" s="104"/>
      <c r="H10671" s="105"/>
      <c r="I10671" s="105"/>
      <c r="J10671" s="106"/>
      <c r="K10671" s="107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10"/>
      <c r="B10672" s="111"/>
      <c r="C10672" s="112"/>
      <c r="D10672" s="21">
        <f t="shared" si="282"/>
        <v>0</v>
      </c>
      <c r="E10672" s="24">
        <f t="shared" si="283"/>
        <v>0</v>
      </c>
      <c r="F10672" s="104"/>
      <c r="G10672" s="104"/>
      <c r="H10672" s="105"/>
      <c r="I10672" s="105"/>
      <c r="J10672" s="106"/>
      <c r="K10672" s="107"/>
      <c r="L10672" s="105"/>
      <c r="M10672" s="105"/>
      <c r="N10672" s="106"/>
      <c r="O10672" s="107"/>
      <c r="P10672" s="105"/>
      <c r="Q10672" s="105"/>
      <c r="R10672" s="106"/>
      <c r="S10672" s="107"/>
      <c r="T10672" s="105"/>
      <c r="U10672" s="105"/>
      <c r="V10672" s="106"/>
      <c r="W10672" s="107"/>
      <c r="X10672" s="105"/>
      <c r="Y10672" s="105"/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10"/>
      <c r="B10673" s="111"/>
      <c r="C10673" s="112"/>
      <c r="D10673" s="21">
        <f t="shared" si="282"/>
        <v>0</v>
      </c>
      <c r="E10673" s="24">
        <f t="shared" si="28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10"/>
      <c r="B10674" s="111"/>
      <c r="C10674" s="112"/>
      <c r="D10674" s="21">
        <f t="shared" si="282"/>
        <v>0</v>
      </c>
      <c r="E10674" s="24">
        <f t="shared" si="28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10"/>
      <c r="B10675" s="111"/>
      <c r="C10675" s="112"/>
      <c r="D10675" s="21">
        <f t="shared" si="282"/>
        <v>0</v>
      </c>
      <c r="E10675" s="24">
        <f t="shared" si="28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10"/>
      <c r="B10676" s="111"/>
      <c r="C10676" s="112"/>
      <c r="D10676" s="21">
        <f t="shared" si="282"/>
        <v>0</v>
      </c>
      <c r="E10676" s="24">
        <f t="shared" si="28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10"/>
      <c r="B10677" s="111"/>
      <c r="C10677" s="112"/>
      <c r="D10677" s="21">
        <f t="shared" si="282"/>
        <v>0</v>
      </c>
      <c r="E10677" s="24">
        <f t="shared" si="28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10"/>
      <c r="B10678" s="111"/>
      <c r="C10678" s="112"/>
      <c r="D10678" s="21">
        <f t="shared" si="282"/>
        <v>0</v>
      </c>
      <c r="E10678" s="24">
        <f t="shared" si="283"/>
        <v>0</v>
      </c>
      <c r="F10678" s="104"/>
      <c r="G10678" s="104"/>
      <c r="H10678" s="113"/>
      <c r="I10678" s="113"/>
      <c r="J10678" s="31"/>
      <c r="K10678" s="32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10"/>
      <c r="B10679" s="111"/>
      <c r="C10679" s="112"/>
      <c r="D10679" s="21">
        <f t="shared" si="282"/>
        <v>0</v>
      </c>
      <c r="E10679" s="24">
        <f t="shared" si="28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10"/>
      <c r="B10680" s="111"/>
      <c r="C10680" s="112"/>
      <c r="D10680" s="21">
        <f t="shared" si="282"/>
        <v>0</v>
      </c>
      <c r="E10680" s="24">
        <f t="shared" si="28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10"/>
      <c r="B10681" s="111"/>
      <c r="C10681" s="112"/>
      <c r="D10681" s="21">
        <f t="shared" si="282"/>
        <v>0</v>
      </c>
      <c r="E10681" s="24">
        <f t="shared" si="28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10"/>
      <c r="B10682" s="111"/>
      <c r="C10682" s="112"/>
      <c r="D10682" s="21">
        <f t="shared" si="282"/>
        <v>0</v>
      </c>
      <c r="E10682" s="24">
        <f t="shared" si="28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10"/>
      <c r="B10683" s="111"/>
      <c r="C10683" s="112"/>
      <c r="D10683" s="21">
        <f t="shared" si="282"/>
        <v>0</v>
      </c>
      <c r="E10683" s="24">
        <f t="shared" si="283"/>
        <v>0</v>
      </c>
      <c r="F10683" s="104"/>
      <c r="G10683" s="104"/>
      <c r="H10683" s="105"/>
      <c r="I10683" s="105"/>
      <c r="J10683" s="106"/>
      <c r="K10683" s="107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10"/>
      <c r="B10684" s="111"/>
      <c r="C10684" s="112"/>
      <c r="D10684" s="21">
        <f t="shared" si="282"/>
        <v>0</v>
      </c>
      <c r="E10684" s="24">
        <f t="shared" si="283"/>
        <v>0</v>
      </c>
      <c r="F10684" s="104"/>
      <c r="G10684" s="104"/>
      <c r="H10684" s="113"/>
      <c r="I10684" s="113"/>
      <c r="J10684" s="31"/>
      <c r="K10684" s="32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10"/>
      <c r="B10685" s="111"/>
      <c r="C10685" s="112"/>
      <c r="D10685" s="21">
        <f t="shared" si="282"/>
        <v>0</v>
      </c>
      <c r="E10685" s="24">
        <f t="shared" si="283"/>
        <v>0</v>
      </c>
      <c r="F10685" s="104"/>
      <c r="G10685" s="104"/>
      <c r="H10685" s="105"/>
      <c r="I10685" s="105"/>
      <c r="J10685" s="106"/>
      <c r="K10685" s="107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10"/>
      <c r="B10686" s="111"/>
      <c r="C10686" s="112"/>
      <c r="D10686" s="21">
        <f t="shared" si="282"/>
        <v>0</v>
      </c>
      <c r="E10686" s="24">
        <f t="shared" si="283"/>
        <v>0</v>
      </c>
      <c r="F10686" s="104"/>
      <c r="G10686" s="104"/>
      <c r="H10686" s="113"/>
      <c r="I10686" s="113"/>
      <c r="J10686" s="31"/>
      <c r="K10686" s="32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10"/>
      <c r="B10687" s="111"/>
      <c r="C10687" s="112"/>
      <c r="D10687" s="21">
        <f t="shared" si="282"/>
        <v>0</v>
      </c>
      <c r="E10687" s="24">
        <f t="shared" si="283"/>
        <v>0</v>
      </c>
      <c r="F10687" s="104"/>
      <c r="G10687" s="104"/>
      <c r="H10687" s="105"/>
      <c r="I10687" s="105"/>
      <c r="J10687" s="106"/>
      <c r="K10687" s="107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10"/>
      <c r="B10688" s="111"/>
      <c r="C10688" s="112"/>
      <c r="D10688" s="21">
        <f t="shared" si="282"/>
        <v>0</v>
      </c>
      <c r="E10688" s="24">
        <f t="shared" si="283"/>
        <v>0</v>
      </c>
      <c r="F10688" s="104"/>
      <c r="G10688" s="104"/>
      <c r="H10688" s="113"/>
      <c r="I10688" s="113"/>
      <c r="J10688" s="31"/>
      <c r="K10688" s="32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10"/>
      <c r="B10689" s="111"/>
      <c r="C10689" s="112"/>
      <c r="D10689" s="21">
        <f t="shared" si="282"/>
        <v>0</v>
      </c>
      <c r="E10689" s="24">
        <f t="shared" si="28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10"/>
      <c r="B10690" s="111"/>
      <c r="C10690" s="112"/>
      <c r="D10690" s="21">
        <f t="shared" si="282"/>
        <v>0</v>
      </c>
      <c r="E10690" s="24">
        <f t="shared" si="28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10"/>
      <c r="B10691" s="111"/>
      <c r="C10691" s="112"/>
      <c r="D10691" s="21">
        <f t="shared" si="282"/>
        <v>0</v>
      </c>
      <c r="E10691" s="24">
        <f t="shared" si="283"/>
        <v>0</v>
      </c>
      <c r="F10691" s="104"/>
      <c r="G10691" s="104"/>
      <c r="H10691" s="113"/>
      <c r="I10691" s="113"/>
      <c r="J10691" s="31"/>
      <c r="K10691" s="32"/>
      <c r="L10691" s="113"/>
      <c r="M10691" s="113"/>
      <c r="N10691" s="31"/>
      <c r="O10691" s="32"/>
      <c r="P10691" s="113"/>
      <c r="Q10691" s="113"/>
      <c r="R10691" s="31"/>
      <c r="S10691" s="32"/>
      <c r="T10691" s="113"/>
      <c r="U10691" s="113"/>
      <c r="V10691" s="31"/>
      <c r="W10691" s="32"/>
      <c r="X10691" s="113"/>
      <c r="Y10691" s="113"/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10"/>
      <c r="B10692" s="111"/>
      <c r="C10692" s="112"/>
      <c r="D10692" s="21">
        <f t="shared" si="282"/>
        <v>0</v>
      </c>
      <c r="E10692" s="24">
        <f t="shared" si="283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/>
      <c r="W10692" s="32"/>
      <c r="X10692" s="113"/>
      <c r="Y10692" s="113"/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10"/>
      <c r="B10693" s="111"/>
      <c r="C10693" s="112"/>
      <c r="D10693" s="21">
        <f t="shared" si="282"/>
        <v>0</v>
      </c>
      <c r="E10693" s="24">
        <f t="shared" si="283"/>
        <v>0</v>
      </c>
      <c r="F10693" s="104"/>
      <c r="G10693" s="104"/>
      <c r="H10693" s="113"/>
      <c r="I10693" s="113"/>
      <c r="J10693" s="31"/>
      <c r="K10693" s="32"/>
      <c r="L10693" s="113"/>
      <c r="M10693" s="113"/>
      <c r="N10693" s="31"/>
      <c r="O10693" s="32"/>
      <c r="P10693" s="113"/>
      <c r="Q10693" s="113"/>
      <c r="R10693" s="31"/>
      <c r="S10693" s="32"/>
      <c r="T10693" s="113"/>
      <c r="U10693" s="113"/>
      <c r="V10693" s="31"/>
      <c r="W10693" s="32"/>
      <c r="X10693" s="113"/>
      <c r="Y10693" s="113"/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10"/>
      <c r="B10694" s="111"/>
      <c r="C10694" s="112"/>
      <c r="D10694" s="21">
        <f t="shared" si="282"/>
        <v>0</v>
      </c>
      <c r="E10694" s="24">
        <f t="shared" si="283"/>
        <v>0</v>
      </c>
      <c r="F10694" s="104"/>
      <c r="G10694" s="104"/>
      <c r="H10694" s="105"/>
      <c r="I10694" s="105"/>
      <c r="J10694" s="106"/>
      <c r="K10694" s="107"/>
      <c r="L10694" s="105"/>
      <c r="M10694" s="105"/>
      <c r="N10694" s="106"/>
      <c r="O10694" s="107"/>
      <c r="P10694" s="113"/>
      <c r="Q10694" s="113"/>
      <c r="R10694" s="106"/>
      <c r="S10694" s="107"/>
      <c r="T10694" s="105"/>
      <c r="U10694" s="105"/>
      <c r="V10694" s="106"/>
      <c r="W10694" s="107"/>
      <c r="X10694" s="105"/>
      <c r="Y10694" s="105"/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10"/>
      <c r="B10695" s="111"/>
      <c r="C10695" s="112"/>
      <c r="D10695" s="21">
        <f t="shared" si="282"/>
        <v>0</v>
      </c>
      <c r="E10695" s="24">
        <f t="shared" si="283"/>
        <v>0</v>
      </c>
      <c r="F10695" s="104"/>
      <c r="G10695" s="104"/>
      <c r="H10695" s="113"/>
      <c r="I10695" s="113"/>
      <c r="J10695" s="31"/>
      <c r="K10695" s="32"/>
      <c r="L10695" s="113"/>
      <c r="M10695" s="113"/>
      <c r="N10695" s="31"/>
      <c r="O10695" s="32"/>
      <c r="P10695" s="105"/>
      <c r="Q10695" s="105"/>
      <c r="R10695" s="31"/>
      <c r="S10695" s="32"/>
      <c r="T10695" s="113"/>
      <c r="U10695" s="113"/>
      <c r="V10695" s="31"/>
      <c r="W10695" s="32"/>
      <c r="X10695" s="113"/>
      <c r="Y10695" s="113"/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10"/>
      <c r="B10696" s="111"/>
      <c r="C10696" s="112"/>
      <c r="D10696" s="21">
        <f t="shared" si="282"/>
        <v>0</v>
      </c>
      <c r="E10696" s="24">
        <f t="shared" si="283"/>
        <v>0</v>
      </c>
      <c r="F10696" s="104"/>
      <c r="G10696" s="104"/>
      <c r="H10696" s="113"/>
      <c r="I10696" s="113"/>
      <c r="J10696" s="31"/>
      <c r="K10696" s="32"/>
      <c r="L10696" s="113"/>
      <c r="M10696" s="113"/>
      <c r="N10696" s="31"/>
      <c r="O10696" s="32"/>
      <c r="P10696" s="113"/>
      <c r="Q10696" s="113"/>
      <c r="R10696" s="31"/>
      <c r="S10696" s="32"/>
      <c r="T10696" s="113"/>
      <c r="U10696" s="113"/>
      <c r="V10696" s="31"/>
      <c r="W10696" s="32"/>
      <c r="X10696" s="113"/>
      <c r="Y10696" s="113"/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10"/>
      <c r="B10697" s="111"/>
      <c r="C10697" s="112"/>
      <c r="D10697" s="21">
        <f t="shared" si="282"/>
        <v>0</v>
      </c>
      <c r="E10697" s="24">
        <f t="shared" si="283"/>
        <v>0</v>
      </c>
      <c r="F10697" s="104"/>
      <c r="G10697" s="104"/>
      <c r="H10697" s="113"/>
      <c r="I10697" s="113"/>
      <c r="J10697" s="31"/>
      <c r="K10697" s="32"/>
      <c r="L10697" s="113"/>
      <c r="M10697" s="113"/>
      <c r="N10697" s="31"/>
      <c r="O10697" s="32"/>
      <c r="P10697" s="113"/>
      <c r="Q10697" s="113"/>
      <c r="R10697" s="31"/>
      <c r="S10697" s="32"/>
      <c r="T10697" s="113"/>
      <c r="U10697" s="113"/>
      <c r="V10697" s="31"/>
      <c r="W10697" s="32"/>
      <c r="X10697" s="113"/>
      <c r="Y10697" s="113"/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10"/>
      <c r="B10698" s="111"/>
      <c r="C10698" s="112"/>
      <c r="D10698" s="21">
        <f t="shared" si="282"/>
        <v>0</v>
      </c>
      <c r="E10698" s="24">
        <f t="shared" si="283"/>
        <v>0</v>
      </c>
      <c r="F10698" s="104"/>
      <c r="G10698" s="104"/>
      <c r="H10698" s="113"/>
      <c r="I10698" s="113"/>
      <c r="J10698" s="31"/>
      <c r="K10698" s="32"/>
      <c r="L10698" s="113"/>
      <c r="M10698" s="113"/>
      <c r="N10698" s="31"/>
      <c r="O10698" s="32"/>
      <c r="P10698" s="113"/>
      <c r="Q10698" s="113"/>
      <c r="R10698" s="31"/>
      <c r="S10698" s="32"/>
      <c r="T10698" s="113"/>
      <c r="U10698" s="113"/>
      <c r="V10698" s="31"/>
      <c r="W10698" s="32"/>
      <c r="X10698" s="113"/>
      <c r="Y10698" s="113"/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10"/>
      <c r="B10699" s="111"/>
      <c r="C10699" s="112"/>
      <c r="D10699" s="21">
        <f t="shared" si="282"/>
        <v>0</v>
      </c>
      <c r="E10699" s="24">
        <f t="shared" si="283"/>
        <v>0</v>
      </c>
      <c r="F10699" s="104"/>
      <c r="G10699" s="104"/>
      <c r="H10699" s="113"/>
      <c r="I10699" s="113"/>
      <c r="J10699" s="31"/>
      <c r="K10699" s="32"/>
      <c r="L10699" s="113"/>
      <c r="M10699" s="113"/>
      <c r="N10699" s="31"/>
      <c r="O10699" s="32"/>
      <c r="P10699" s="113"/>
      <c r="Q10699" s="113"/>
      <c r="R10699" s="31"/>
      <c r="S10699" s="32"/>
      <c r="T10699" s="113"/>
      <c r="U10699" s="113"/>
      <c r="V10699" s="31"/>
      <c r="W10699" s="32"/>
      <c r="X10699" s="113"/>
      <c r="Y10699" s="113"/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10"/>
      <c r="B10700" s="111"/>
      <c r="C10700" s="112"/>
      <c r="D10700" s="21">
        <f t="shared" si="282"/>
        <v>0</v>
      </c>
      <c r="E10700" s="24">
        <f t="shared" si="283"/>
        <v>0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10"/>
      <c r="B10701" s="111"/>
      <c r="C10701" s="112"/>
      <c r="D10701" s="21">
        <f t="shared" si="282"/>
        <v>0</v>
      </c>
      <c r="E10701" s="24">
        <f t="shared" si="283"/>
        <v>0</v>
      </c>
      <c r="F10701" s="104"/>
      <c r="G10701" s="104"/>
      <c r="H10701" s="113"/>
      <c r="I10701" s="113"/>
      <c r="J10701" s="31"/>
      <c r="K10701" s="32"/>
      <c r="L10701" s="113"/>
      <c r="M10701" s="113"/>
      <c r="N10701" s="31"/>
      <c r="O10701" s="32"/>
      <c r="P10701" s="113"/>
      <c r="Q10701" s="113"/>
      <c r="R10701" s="31"/>
      <c r="S10701" s="32"/>
      <c r="T10701" s="113"/>
      <c r="U10701" s="113"/>
      <c r="V10701" s="31"/>
      <c r="W10701" s="32"/>
      <c r="X10701" s="113"/>
      <c r="Y10701" s="113"/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10"/>
      <c r="B10702" s="111"/>
      <c r="C10702" s="112"/>
      <c r="D10702" s="21">
        <f t="shared" si="282"/>
        <v>0</v>
      </c>
      <c r="E10702" s="24">
        <f t="shared" si="283"/>
        <v>0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/>
      <c r="W10702" s="32"/>
      <c r="X10702" s="113"/>
      <c r="Y10702" s="113"/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10"/>
      <c r="B10703" s="111"/>
      <c r="C10703" s="112"/>
      <c r="D10703" s="21">
        <f t="shared" si="282"/>
        <v>0</v>
      </c>
      <c r="E10703" s="24">
        <f t="shared" si="283"/>
        <v>0</v>
      </c>
      <c r="F10703" s="104"/>
      <c r="G10703" s="104"/>
      <c r="H10703" s="113"/>
      <c r="I10703" s="113"/>
      <c r="J10703" s="31"/>
      <c r="K10703" s="32"/>
      <c r="L10703" s="113"/>
      <c r="M10703" s="113"/>
      <c r="N10703" s="31"/>
      <c r="O10703" s="32"/>
      <c r="P10703" s="113"/>
      <c r="Q10703" s="113"/>
      <c r="R10703" s="31"/>
      <c r="S10703" s="32"/>
      <c r="T10703" s="113"/>
      <c r="U10703" s="113"/>
      <c r="V10703" s="31"/>
      <c r="W10703" s="32"/>
      <c r="X10703" s="113"/>
      <c r="Y10703" s="113"/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10"/>
      <c r="B10704" s="111"/>
      <c r="C10704" s="112"/>
      <c r="D10704" s="21">
        <f t="shared" si="282"/>
        <v>0</v>
      </c>
      <c r="E10704" s="24">
        <f t="shared" si="283"/>
        <v>0</v>
      </c>
      <c r="F10704" s="104"/>
      <c r="G10704" s="104"/>
      <c r="H10704" s="113"/>
      <c r="I10704" s="113"/>
      <c r="J10704" s="31"/>
      <c r="K10704" s="32"/>
      <c r="L10704" s="113"/>
      <c r="M10704" s="113"/>
      <c r="N10704" s="31"/>
      <c r="O10704" s="32"/>
      <c r="P10704" s="113"/>
      <c r="Q10704" s="113"/>
      <c r="R10704" s="31"/>
      <c r="S10704" s="32"/>
      <c r="T10704" s="113"/>
      <c r="U10704" s="113"/>
      <c r="V10704" s="31"/>
      <c r="W10704" s="32"/>
      <c r="X10704" s="113"/>
      <c r="Y10704" s="113"/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10"/>
      <c r="B10705" s="111"/>
      <c r="C10705" s="112"/>
      <c r="D10705" s="21">
        <f t="shared" si="282"/>
        <v>0</v>
      </c>
      <c r="E10705" s="24">
        <f t="shared" si="283"/>
        <v>0</v>
      </c>
      <c r="F10705" s="104"/>
      <c r="G10705" s="104"/>
      <c r="H10705" s="113"/>
      <c r="I10705" s="113"/>
      <c r="J10705" s="31"/>
      <c r="K10705" s="32"/>
      <c r="L10705" s="113"/>
      <c r="M10705" s="113"/>
      <c r="N10705" s="31"/>
      <c r="O10705" s="32"/>
      <c r="P10705" s="113"/>
      <c r="Q10705" s="113"/>
      <c r="R10705" s="31"/>
      <c r="S10705" s="32"/>
      <c r="T10705" s="113"/>
      <c r="U10705" s="113"/>
      <c r="V10705" s="31"/>
      <c r="W10705" s="32"/>
      <c r="X10705" s="113"/>
      <c r="Y10705" s="113"/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10"/>
      <c r="B10706" s="111"/>
      <c r="C10706" s="112"/>
      <c r="D10706" s="21">
        <f t="shared" si="282"/>
        <v>0</v>
      </c>
      <c r="E10706" s="24">
        <f t="shared" si="283"/>
        <v>0</v>
      </c>
      <c r="F10706" s="104"/>
      <c r="G10706" s="104"/>
      <c r="H10706" s="113"/>
      <c r="I10706" s="113"/>
      <c r="J10706" s="31"/>
      <c r="K10706" s="32"/>
      <c r="L10706" s="113"/>
      <c r="M10706" s="113"/>
      <c r="N10706" s="31"/>
      <c r="O10706" s="32"/>
      <c r="P10706" s="113"/>
      <c r="Q10706" s="113"/>
      <c r="R10706" s="31"/>
      <c r="S10706" s="32"/>
      <c r="T10706" s="113"/>
      <c r="U10706" s="113"/>
      <c r="V10706" s="31"/>
      <c r="W10706" s="32"/>
      <c r="X10706" s="113"/>
      <c r="Y10706" s="113"/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10"/>
      <c r="B10707" s="111"/>
      <c r="C10707" s="112"/>
      <c r="D10707" s="21">
        <f t="shared" si="282"/>
        <v>0</v>
      </c>
      <c r="E10707" s="24">
        <f t="shared" si="283"/>
        <v>0</v>
      </c>
      <c r="F10707" s="104"/>
      <c r="G10707" s="104"/>
      <c r="H10707" s="113"/>
      <c r="I10707" s="113"/>
      <c r="J10707" s="31"/>
      <c r="K10707" s="32"/>
      <c r="L10707" s="113"/>
      <c r="M10707" s="113"/>
      <c r="N10707" s="31"/>
      <c r="O10707" s="32"/>
      <c r="P10707" s="113"/>
      <c r="Q10707" s="113"/>
      <c r="R10707" s="31"/>
      <c r="S10707" s="32"/>
      <c r="T10707" s="113"/>
      <c r="U10707" s="113"/>
      <c r="V10707" s="31"/>
      <c r="W10707" s="32"/>
      <c r="X10707" s="113"/>
      <c r="Y10707" s="113"/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10"/>
      <c r="B10708" s="111"/>
      <c r="C10708" s="112"/>
      <c r="D10708" s="21">
        <f t="shared" si="282"/>
        <v>0</v>
      </c>
      <c r="E10708" s="24">
        <f t="shared" si="283"/>
        <v>0</v>
      </c>
      <c r="F10708" s="104"/>
      <c r="G10708" s="104"/>
      <c r="H10708" s="113"/>
      <c r="I10708" s="113"/>
      <c r="J10708" s="31"/>
      <c r="K10708" s="32"/>
      <c r="L10708" s="113"/>
      <c r="M10708" s="113"/>
      <c r="N10708" s="31"/>
      <c r="O10708" s="32"/>
      <c r="P10708" s="113"/>
      <c r="Q10708" s="113"/>
      <c r="R10708" s="31"/>
      <c r="S10708" s="32"/>
      <c r="T10708" s="113"/>
      <c r="U10708" s="113"/>
      <c r="V10708" s="31"/>
      <c r="W10708" s="32"/>
      <c r="X10708" s="113"/>
      <c r="Y10708" s="113"/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10"/>
      <c r="B10709" s="111"/>
      <c r="C10709" s="112"/>
      <c r="D10709" s="21">
        <f t="shared" si="282"/>
        <v>0</v>
      </c>
      <c r="E10709" s="24">
        <f t="shared" si="283"/>
        <v>0</v>
      </c>
      <c r="F10709" s="104"/>
      <c r="G10709" s="104"/>
      <c r="H10709" s="113"/>
      <c r="I10709" s="113"/>
      <c r="J10709" s="31"/>
      <c r="K10709" s="32"/>
      <c r="L10709" s="113"/>
      <c r="M10709" s="113"/>
      <c r="N10709" s="31"/>
      <c r="O10709" s="32"/>
      <c r="P10709" s="113"/>
      <c r="Q10709" s="113"/>
      <c r="R10709" s="31"/>
      <c r="S10709" s="32"/>
      <c r="T10709" s="113"/>
      <c r="U10709" s="113"/>
      <c r="V10709" s="31"/>
      <c r="W10709" s="32"/>
      <c r="X10709" s="113"/>
      <c r="Y10709" s="113"/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10"/>
      <c r="B10710" s="111"/>
      <c r="C10710" s="112"/>
      <c r="D10710" s="21">
        <f t="shared" si="282"/>
        <v>0</v>
      </c>
      <c r="E10710" s="24">
        <f t="shared" si="283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10"/>
      <c r="B10711" s="111"/>
      <c r="C10711" s="112"/>
      <c r="D10711" s="21">
        <f t="shared" si="282"/>
        <v>0</v>
      </c>
      <c r="E10711" s="24">
        <f t="shared" si="283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10"/>
      <c r="B10712" s="111"/>
      <c r="C10712" s="112"/>
      <c r="D10712" s="21">
        <f t="shared" si="282"/>
        <v>0</v>
      </c>
      <c r="E10712" s="24">
        <f t="shared" si="283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10"/>
      <c r="B10713" s="111"/>
      <c r="C10713" s="112"/>
      <c r="D10713" s="21">
        <f t="shared" si="282"/>
        <v>0</v>
      </c>
      <c r="E10713" s="24">
        <f t="shared" si="283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10"/>
      <c r="B10714" s="111"/>
      <c r="C10714" s="112"/>
      <c r="D10714" s="21">
        <f t="shared" si="282"/>
        <v>0</v>
      </c>
      <c r="E10714" s="24">
        <f t="shared" si="283"/>
        <v>0</v>
      </c>
      <c r="F10714" s="104"/>
      <c r="G10714" s="104"/>
      <c r="H10714" s="105"/>
      <c r="I10714" s="105"/>
      <c r="J10714" s="106"/>
      <c r="K10714" s="107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10"/>
      <c r="B10715" s="111"/>
      <c r="C10715" s="112"/>
      <c r="D10715" s="21">
        <f t="shared" si="282"/>
        <v>0</v>
      </c>
      <c r="E10715" s="24">
        <f t="shared" si="283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10"/>
      <c r="B10716" s="111"/>
      <c r="C10716" s="112"/>
      <c r="D10716" s="21">
        <f t="shared" si="282"/>
        <v>0</v>
      </c>
      <c r="E10716" s="24">
        <f t="shared" si="283"/>
        <v>0</v>
      </c>
      <c r="F10716" s="104"/>
      <c r="G10716" s="104"/>
      <c r="H10716" s="113"/>
      <c r="I10716" s="113"/>
      <c r="J10716" s="31"/>
      <c r="K10716" s="32"/>
      <c r="L10716" s="113"/>
      <c r="M10716" s="113"/>
      <c r="N10716" s="31"/>
      <c r="O10716" s="32"/>
      <c r="P10716" s="105"/>
      <c r="Q10716" s="105"/>
      <c r="R10716" s="31"/>
      <c r="S10716" s="32"/>
      <c r="T10716" s="113"/>
      <c r="U10716" s="113"/>
      <c r="V10716" s="31"/>
      <c r="W10716" s="32"/>
      <c r="X10716" s="113"/>
      <c r="Y10716" s="113"/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10"/>
      <c r="B10717" s="111"/>
      <c r="C10717" s="112"/>
      <c r="D10717" s="21">
        <f t="shared" si="282"/>
        <v>0</v>
      </c>
      <c r="E10717" s="24">
        <f t="shared" si="283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10"/>
      <c r="B10718" s="111"/>
      <c r="C10718" s="112"/>
      <c r="D10718" s="21">
        <f t="shared" si="282"/>
        <v>0</v>
      </c>
      <c r="E10718" s="24">
        <f t="shared" si="283"/>
        <v>0</v>
      </c>
      <c r="F10718" s="104"/>
      <c r="G10718" s="104"/>
      <c r="H10718" s="113"/>
      <c r="I10718" s="113"/>
      <c r="J10718" s="31"/>
      <c r="K10718" s="32"/>
      <c r="L10718" s="113"/>
      <c r="M10718" s="113"/>
      <c r="N10718" s="31"/>
      <c r="O10718" s="32"/>
      <c r="P10718" s="113"/>
      <c r="Q10718" s="113"/>
      <c r="R10718" s="31"/>
      <c r="S10718" s="32"/>
      <c r="T10718" s="113"/>
      <c r="U10718" s="113"/>
      <c r="V10718" s="31"/>
      <c r="W10718" s="32"/>
      <c r="X10718" s="113"/>
      <c r="Y10718" s="113"/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10"/>
      <c r="B10719" s="111"/>
      <c r="C10719" s="112"/>
      <c r="D10719" s="21">
        <f t="shared" si="282"/>
        <v>0</v>
      </c>
      <c r="E10719" s="24">
        <f t="shared" si="283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10"/>
      <c r="B10720" s="111"/>
      <c r="C10720" s="112"/>
      <c r="D10720" s="21">
        <f t="shared" si="282"/>
        <v>0</v>
      </c>
      <c r="E10720" s="24">
        <f t="shared" si="283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10"/>
      <c r="B10721" s="111"/>
      <c r="C10721" s="112"/>
      <c r="D10721" s="21">
        <f t="shared" si="282"/>
        <v>0</v>
      </c>
      <c r="E10721" s="24">
        <f t="shared" si="283"/>
        <v>0</v>
      </c>
      <c r="F10721" s="104"/>
      <c r="G10721" s="104"/>
      <c r="H10721" s="105"/>
      <c r="I10721" s="105"/>
      <c r="J10721" s="106"/>
      <c r="K10721" s="107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10"/>
      <c r="B10722" s="111"/>
      <c r="C10722" s="112"/>
      <c r="D10722" s="21">
        <f t="shared" si="282"/>
        <v>0</v>
      </c>
      <c r="E10722" s="24">
        <f t="shared" si="283"/>
        <v>0</v>
      </c>
      <c r="F10722" s="104"/>
      <c r="G10722" s="104"/>
      <c r="H10722" s="113"/>
      <c r="I10722" s="113"/>
      <c r="J10722" s="31"/>
      <c r="K10722" s="32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10"/>
      <c r="B10723" s="111"/>
      <c r="C10723" s="112"/>
      <c r="D10723" s="21">
        <f t="shared" si="282"/>
        <v>0</v>
      </c>
      <c r="E10723" s="24">
        <f t="shared" si="283"/>
        <v>0</v>
      </c>
      <c r="F10723" s="104"/>
      <c r="G10723" s="104"/>
      <c r="H10723" s="105"/>
      <c r="I10723" s="105"/>
      <c r="J10723" s="106"/>
      <c r="K10723" s="107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10"/>
      <c r="B10724" s="111"/>
      <c r="C10724" s="112"/>
      <c r="D10724" s="21">
        <f t="shared" si="282"/>
        <v>0</v>
      </c>
      <c r="E10724" s="24">
        <f t="shared" si="283"/>
        <v>0</v>
      </c>
      <c r="F10724" s="104"/>
      <c r="G10724" s="104"/>
      <c r="H10724" s="113"/>
      <c r="I10724" s="113"/>
      <c r="J10724" s="31"/>
      <c r="K10724" s="32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10"/>
      <c r="B10725" s="111"/>
      <c r="C10725" s="112"/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10"/>
      <c r="B10726" s="111"/>
      <c r="C10726" s="112"/>
      <c r="D10726" s="21">
        <f t="shared" si="284"/>
        <v>0</v>
      </c>
      <c r="E10726" s="24">
        <f t="shared" si="285"/>
        <v>0</v>
      </c>
      <c r="F10726" s="104"/>
      <c r="G10726" s="104"/>
      <c r="H10726" s="105"/>
      <c r="I10726" s="105"/>
      <c r="J10726" s="106"/>
      <c r="K10726" s="107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10"/>
      <c r="B10727" s="111"/>
      <c r="C10727" s="112"/>
      <c r="D10727" s="21">
        <f t="shared" si="284"/>
        <v>0</v>
      </c>
      <c r="E10727" s="24">
        <f t="shared" si="285"/>
        <v>0</v>
      </c>
      <c r="F10727" s="104"/>
      <c r="G10727" s="104"/>
      <c r="H10727" s="113"/>
      <c r="I10727" s="113"/>
      <c r="J10727" s="31"/>
      <c r="K10727" s="32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10"/>
      <c r="B10728" s="111"/>
      <c r="C10728" s="112"/>
      <c r="D10728" s="21">
        <f t="shared" si="284"/>
        <v>0</v>
      </c>
      <c r="E10728" s="24">
        <f t="shared" si="28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10"/>
      <c r="B10729" s="111"/>
      <c r="C10729" s="112"/>
      <c r="D10729" s="21">
        <f t="shared" si="284"/>
        <v>0</v>
      </c>
      <c r="E10729" s="24">
        <f t="shared" si="28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10"/>
      <c r="B10730" s="111"/>
      <c r="C10730" s="112"/>
      <c r="D10730" s="21">
        <f t="shared" si="284"/>
        <v>0</v>
      </c>
      <c r="E10730" s="24">
        <f t="shared" si="28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10"/>
      <c r="B10731" s="111"/>
      <c r="C10731" s="112"/>
      <c r="D10731" s="21">
        <f t="shared" si="284"/>
        <v>0</v>
      </c>
      <c r="E10731" s="24">
        <f t="shared" si="28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10"/>
      <c r="B10732" s="111"/>
      <c r="C10732" s="112"/>
      <c r="D10732" s="21">
        <f t="shared" si="284"/>
        <v>0</v>
      </c>
      <c r="E10732" s="24">
        <f t="shared" si="28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10"/>
      <c r="B10733" s="111"/>
      <c r="C10733" s="112"/>
      <c r="D10733" s="21">
        <f t="shared" si="284"/>
        <v>0</v>
      </c>
      <c r="E10733" s="24">
        <f t="shared" si="28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10"/>
      <c r="B10734" s="111"/>
      <c r="C10734" s="112"/>
      <c r="D10734" s="21">
        <f t="shared" si="284"/>
        <v>0</v>
      </c>
      <c r="E10734" s="24">
        <f t="shared" si="28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10"/>
      <c r="B10735" s="111"/>
      <c r="C10735" s="112"/>
      <c r="D10735" s="21">
        <f t="shared" si="284"/>
        <v>0</v>
      </c>
      <c r="E10735" s="24">
        <f t="shared" si="285"/>
        <v>0</v>
      </c>
      <c r="F10735" s="104"/>
      <c r="G10735" s="104"/>
      <c r="H10735" s="105"/>
      <c r="I10735" s="105"/>
      <c r="J10735" s="106"/>
      <c r="K10735" s="107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10"/>
      <c r="B10736" s="111"/>
      <c r="C10736" s="112"/>
      <c r="D10736" s="21">
        <f t="shared" si="284"/>
        <v>0</v>
      </c>
      <c r="E10736" s="24">
        <f t="shared" si="285"/>
        <v>0</v>
      </c>
      <c r="F10736" s="104"/>
      <c r="G10736" s="104"/>
      <c r="H10736" s="113"/>
      <c r="I10736" s="113"/>
      <c r="J10736" s="31"/>
      <c r="K10736" s="32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10"/>
      <c r="B10737" s="111"/>
      <c r="C10737" s="112"/>
      <c r="D10737" s="21">
        <f t="shared" si="284"/>
        <v>0</v>
      </c>
      <c r="E10737" s="24">
        <f t="shared" si="28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10"/>
      <c r="B10738" s="111"/>
      <c r="C10738" s="112"/>
      <c r="D10738" s="21">
        <f t="shared" si="284"/>
        <v>0</v>
      </c>
      <c r="E10738" s="24">
        <f t="shared" si="285"/>
        <v>0</v>
      </c>
      <c r="F10738" s="104"/>
      <c r="G10738" s="104"/>
      <c r="H10738" s="105"/>
      <c r="I10738" s="105"/>
      <c r="J10738" s="106"/>
      <c r="K10738" s="107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10"/>
      <c r="B10739" s="111"/>
      <c r="C10739" s="112"/>
      <c r="D10739" s="21">
        <f t="shared" si="284"/>
        <v>0</v>
      </c>
      <c r="E10739" s="24">
        <f t="shared" si="285"/>
        <v>0</v>
      </c>
      <c r="F10739" s="104"/>
      <c r="G10739" s="104"/>
      <c r="H10739" s="113"/>
      <c r="I10739" s="113"/>
      <c r="J10739" s="31"/>
      <c r="K10739" s="32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10"/>
      <c r="B10740" s="111"/>
      <c r="C10740" s="112"/>
      <c r="D10740" s="21">
        <f t="shared" si="284"/>
        <v>0</v>
      </c>
      <c r="E10740" s="24">
        <f t="shared" si="28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10"/>
      <c r="B10741" s="111"/>
      <c r="C10741" s="112"/>
      <c r="D10741" s="21">
        <f t="shared" si="284"/>
        <v>0</v>
      </c>
      <c r="E10741" s="24">
        <f t="shared" si="285"/>
        <v>0</v>
      </c>
      <c r="F10741" s="104"/>
      <c r="G10741" s="104"/>
      <c r="H10741" s="105"/>
      <c r="I10741" s="105"/>
      <c r="J10741" s="106"/>
      <c r="K10741" s="107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10"/>
      <c r="B10742" s="111"/>
      <c r="C10742" s="112"/>
      <c r="D10742" s="21">
        <f t="shared" si="284"/>
        <v>0</v>
      </c>
      <c r="E10742" s="24">
        <f t="shared" si="285"/>
        <v>0</v>
      </c>
      <c r="F10742" s="104"/>
      <c r="G10742" s="104"/>
      <c r="H10742" s="113"/>
      <c r="I10742" s="113"/>
      <c r="J10742" s="31"/>
      <c r="K10742" s="32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10"/>
      <c r="B10743" s="111"/>
      <c r="C10743" s="112"/>
      <c r="D10743" s="21">
        <f t="shared" si="284"/>
        <v>0</v>
      </c>
      <c r="E10743" s="24">
        <f t="shared" si="285"/>
        <v>0</v>
      </c>
      <c r="F10743" s="104"/>
      <c r="G10743" s="104"/>
      <c r="H10743" s="113"/>
      <c r="I10743" s="113"/>
      <c r="J10743" s="31"/>
      <c r="K10743" s="32"/>
      <c r="L10743" s="113"/>
      <c r="M10743" s="113"/>
      <c r="N10743" s="31"/>
      <c r="O10743" s="32"/>
      <c r="P10743" s="113"/>
      <c r="Q10743" s="113"/>
      <c r="R10743" s="31"/>
      <c r="S10743" s="32"/>
      <c r="T10743" s="113"/>
      <c r="U10743" s="113"/>
      <c r="V10743" s="31"/>
      <c r="W10743" s="32"/>
      <c r="X10743" s="113"/>
      <c r="Y10743" s="113"/>
      <c r="Z10743" s="31"/>
      <c r="AA10743" s="32"/>
      <c r="AB10743" s="113"/>
      <c r="AC10743" s="113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10"/>
      <c r="B10744" s="111"/>
      <c r="C10744" s="112"/>
      <c r="D10744" s="21">
        <f t="shared" si="284"/>
        <v>0</v>
      </c>
      <c r="E10744" s="24">
        <f t="shared" si="285"/>
        <v>0</v>
      </c>
      <c r="F10744" s="104"/>
      <c r="G10744" s="104"/>
      <c r="H10744" s="113"/>
      <c r="I10744" s="113"/>
      <c r="J10744" s="31"/>
      <c r="K10744" s="32"/>
      <c r="L10744" s="113"/>
      <c r="M10744" s="113"/>
      <c r="N10744" s="31"/>
      <c r="O10744" s="32"/>
      <c r="P10744" s="113"/>
      <c r="Q10744" s="113"/>
      <c r="R10744" s="31"/>
      <c r="S10744" s="32"/>
      <c r="T10744" s="113"/>
      <c r="U10744" s="113"/>
      <c r="V10744" s="31"/>
      <c r="W10744" s="32"/>
      <c r="X10744" s="113"/>
      <c r="Y10744" s="113"/>
      <c r="Z10744" s="31"/>
      <c r="AA10744" s="32"/>
      <c r="AB10744" s="113"/>
      <c r="AC10744" s="113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10"/>
      <c r="B10745" s="111"/>
      <c r="C10745" s="112"/>
      <c r="D10745" s="21">
        <f t="shared" si="284"/>
        <v>0</v>
      </c>
      <c r="E10745" s="24">
        <f t="shared" si="285"/>
        <v>0</v>
      </c>
      <c r="F10745" s="104"/>
      <c r="G10745" s="104"/>
      <c r="H10745" s="113"/>
      <c r="I10745" s="113"/>
      <c r="J10745" s="31"/>
      <c r="K10745" s="32"/>
      <c r="L10745" s="113"/>
      <c r="M10745" s="113"/>
      <c r="N10745" s="31"/>
      <c r="O10745" s="32"/>
      <c r="P10745" s="113"/>
      <c r="Q10745" s="113"/>
      <c r="R10745" s="31"/>
      <c r="S10745" s="32"/>
      <c r="T10745" s="113"/>
      <c r="U10745" s="113"/>
      <c r="V10745" s="31"/>
      <c r="W10745" s="32"/>
      <c r="X10745" s="113"/>
      <c r="Y10745" s="113"/>
      <c r="Z10745" s="31"/>
      <c r="AA10745" s="32"/>
      <c r="AB10745" s="113"/>
      <c r="AC10745" s="113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10"/>
      <c r="B10746" s="111"/>
      <c r="C10746" s="112"/>
      <c r="D10746" s="21">
        <f t="shared" si="284"/>
        <v>0</v>
      </c>
      <c r="E10746" s="24">
        <f t="shared" si="285"/>
        <v>0</v>
      </c>
      <c r="F10746" s="104"/>
      <c r="G10746" s="104"/>
      <c r="H10746" s="105"/>
      <c r="I10746" s="105"/>
      <c r="J10746" s="106"/>
      <c r="K10746" s="107"/>
      <c r="L10746" s="105"/>
      <c r="M10746" s="105"/>
      <c r="N10746" s="106"/>
      <c r="O10746" s="107"/>
      <c r="P10746" s="113"/>
      <c r="Q10746" s="113"/>
      <c r="R10746" s="106"/>
      <c r="S10746" s="107"/>
      <c r="T10746" s="105"/>
      <c r="U10746" s="105"/>
      <c r="V10746" s="106"/>
      <c r="W10746" s="107"/>
      <c r="X10746" s="105"/>
      <c r="Y10746" s="105"/>
      <c r="Z10746" s="106"/>
      <c r="AA10746" s="107"/>
      <c r="AB10746" s="105"/>
      <c r="AC10746" s="105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10"/>
      <c r="B10747" s="111"/>
      <c r="C10747" s="112"/>
      <c r="D10747" s="21">
        <f t="shared" si="284"/>
        <v>0</v>
      </c>
      <c r="E10747" s="24">
        <f t="shared" si="285"/>
        <v>0</v>
      </c>
      <c r="F10747" s="104"/>
      <c r="G10747" s="104"/>
      <c r="H10747" s="105"/>
      <c r="I10747" s="105"/>
      <c r="J10747" s="106"/>
      <c r="K10747" s="107"/>
      <c r="L10747" s="105"/>
      <c r="M10747" s="105"/>
      <c r="N10747" s="106"/>
      <c r="O10747" s="107"/>
      <c r="P10747" s="105"/>
      <c r="Q10747" s="105"/>
      <c r="R10747" s="106"/>
      <c r="S10747" s="107"/>
      <c r="T10747" s="105"/>
      <c r="U10747" s="105"/>
      <c r="V10747" s="106"/>
      <c r="W10747" s="107"/>
      <c r="X10747" s="105"/>
      <c r="Y10747" s="105"/>
      <c r="Z10747" s="106"/>
      <c r="AA10747" s="107"/>
      <c r="AB10747" s="105"/>
      <c r="AC10747" s="105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10"/>
      <c r="B10748" s="111"/>
      <c r="C10748" s="112"/>
      <c r="D10748" s="21">
        <f t="shared" si="284"/>
        <v>0</v>
      </c>
      <c r="E10748" s="24">
        <f t="shared" si="285"/>
        <v>0</v>
      </c>
      <c r="F10748" s="104"/>
      <c r="G10748" s="104"/>
      <c r="H10748" s="113"/>
      <c r="I10748" s="113"/>
      <c r="J10748" s="31"/>
      <c r="K10748" s="32"/>
      <c r="L10748" s="113"/>
      <c r="M10748" s="113"/>
      <c r="N10748" s="31"/>
      <c r="O10748" s="32"/>
      <c r="P10748" s="105"/>
      <c r="Q10748" s="105"/>
      <c r="R10748" s="31"/>
      <c r="S10748" s="32"/>
      <c r="T10748" s="113"/>
      <c r="U10748" s="113"/>
      <c r="V10748" s="31"/>
      <c r="W10748" s="32"/>
      <c r="X10748" s="113"/>
      <c r="Y10748" s="113"/>
      <c r="Z10748" s="31"/>
      <c r="AA10748" s="32"/>
      <c r="AB10748" s="113"/>
      <c r="AC10748" s="113"/>
      <c r="AF10748" s="19" t="s">
        <v>1697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10"/>
      <c r="B10749" s="111"/>
      <c r="C10749" s="112"/>
      <c r="D10749" s="21">
        <f t="shared" si="284"/>
        <v>0</v>
      </c>
      <c r="E10749" s="24">
        <f t="shared" si="285"/>
        <v>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/>
      <c r="O10749" s="32"/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1697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10"/>
      <c r="B10750" s="111"/>
      <c r="C10750" s="112"/>
      <c r="D10750" s="21">
        <f t="shared" si="284"/>
        <v>0</v>
      </c>
      <c r="E10750" s="24">
        <f t="shared" si="28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10"/>
      <c r="B10751" s="111"/>
      <c r="C10751" s="112"/>
      <c r="D10751" s="21">
        <f t="shared" si="284"/>
        <v>0</v>
      </c>
      <c r="E10751" s="24">
        <f t="shared" si="285"/>
        <v>0</v>
      </c>
      <c r="F10751" s="104"/>
      <c r="G10751" s="104"/>
      <c r="H10751" s="105"/>
      <c r="I10751" s="105"/>
      <c r="J10751" s="106"/>
      <c r="K10751" s="107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10"/>
      <c r="B10752" s="111"/>
      <c r="C10752" s="112"/>
      <c r="D10752" s="21">
        <f t="shared" si="284"/>
        <v>0</v>
      </c>
      <c r="E10752" s="24">
        <f t="shared" si="285"/>
        <v>0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/>
      <c r="Y10752" s="105"/>
      <c r="Z10752" s="106"/>
      <c r="AA10752" s="107"/>
      <c r="AB10752" s="105"/>
      <c r="AC10752" s="105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10"/>
      <c r="B10753" s="111"/>
      <c r="C10753" s="112"/>
      <c r="D10753" s="21">
        <f t="shared" si="284"/>
        <v>0</v>
      </c>
      <c r="E10753" s="24">
        <f t="shared" si="285"/>
        <v>0</v>
      </c>
      <c r="F10753" s="104"/>
      <c r="G10753" s="104"/>
      <c r="H10753" s="105"/>
      <c r="I10753" s="105"/>
      <c r="J10753" s="106"/>
      <c r="K10753" s="107"/>
      <c r="L10753" s="105"/>
      <c r="M10753" s="105"/>
      <c r="N10753" s="106"/>
      <c r="O10753" s="107"/>
      <c r="P10753" s="105"/>
      <c r="Q10753" s="105"/>
      <c r="R10753" s="106"/>
      <c r="S10753" s="107"/>
      <c r="T10753" s="105"/>
      <c r="U10753" s="105"/>
      <c r="V10753" s="106"/>
      <c r="W10753" s="107"/>
      <c r="X10753" s="105"/>
      <c r="Y10753" s="105"/>
      <c r="Z10753" s="106"/>
      <c r="AA10753" s="107"/>
      <c r="AB10753" s="105"/>
      <c r="AC10753" s="105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10"/>
      <c r="B10754" s="111"/>
      <c r="C10754" s="112"/>
      <c r="D10754" s="21">
        <f t="shared" si="284"/>
        <v>0</v>
      </c>
      <c r="E10754" s="24">
        <f t="shared" si="28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10"/>
      <c r="B10755" s="111"/>
      <c r="C10755" s="112"/>
      <c r="D10755" s="21">
        <f t="shared" si="284"/>
        <v>0</v>
      </c>
      <c r="E10755" s="24">
        <f t="shared" si="285"/>
        <v>0</v>
      </c>
      <c r="F10755" s="104"/>
      <c r="G10755" s="104"/>
      <c r="H10755" s="113"/>
      <c r="I10755" s="113"/>
      <c r="J10755" s="31"/>
      <c r="K10755" s="32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10"/>
      <c r="B10756" s="111"/>
      <c r="C10756" s="112"/>
      <c r="D10756" s="21">
        <f t="shared" si="284"/>
        <v>0</v>
      </c>
      <c r="E10756" s="24">
        <f t="shared" si="285"/>
        <v>0</v>
      </c>
      <c r="F10756" s="104"/>
      <c r="G10756" s="104"/>
      <c r="H10756" s="105"/>
      <c r="I10756" s="105"/>
      <c r="J10756" s="106"/>
      <c r="K10756" s="107"/>
      <c r="L10756" s="105"/>
      <c r="M10756" s="105"/>
      <c r="N10756" s="106"/>
      <c r="O10756" s="107"/>
      <c r="P10756" s="113"/>
      <c r="Q10756" s="113"/>
      <c r="R10756" s="106"/>
      <c r="S10756" s="107"/>
      <c r="T10756" s="105"/>
      <c r="U10756" s="105"/>
      <c r="V10756" s="106"/>
      <c r="W10756" s="107"/>
      <c r="X10756" s="105"/>
      <c r="Y10756" s="105"/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10"/>
      <c r="B10757" s="111"/>
      <c r="C10757" s="112"/>
      <c r="D10757" s="21">
        <f t="shared" si="284"/>
        <v>0</v>
      </c>
      <c r="E10757" s="24">
        <f t="shared" si="285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10"/>
      <c r="B10758" s="111"/>
      <c r="C10758" s="112"/>
      <c r="D10758" s="21">
        <f t="shared" si="284"/>
        <v>0</v>
      </c>
      <c r="E10758" s="24">
        <f t="shared" si="285"/>
        <v>0</v>
      </c>
      <c r="F10758" s="104"/>
      <c r="G10758" s="104"/>
      <c r="H10758" s="113"/>
      <c r="I10758" s="113"/>
      <c r="J10758" s="31"/>
      <c r="K10758" s="32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10"/>
      <c r="B10759" s="111"/>
      <c r="C10759" s="112"/>
      <c r="D10759" s="21">
        <f t="shared" si="284"/>
        <v>0</v>
      </c>
      <c r="E10759" s="24">
        <f t="shared" si="285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10"/>
      <c r="B10760" s="111"/>
      <c r="C10760" s="112"/>
      <c r="D10760" s="21">
        <f t="shared" si="284"/>
        <v>0</v>
      </c>
      <c r="E10760" s="24">
        <f t="shared" si="285"/>
        <v>0</v>
      </c>
      <c r="F10760" s="104"/>
      <c r="G10760" s="104"/>
      <c r="H10760" s="113"/>
      <c r="I10760" s="113"/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10"/>
      <c r="B10761" s="111"/>
      <c r="C10761" s="112"/>
      <c r="D10761" s="21">
        <f t="shared" si="284"/>
        <v>0</v>
      </c>
      <c r="E10761" s="24">
        <f t="shared" si="285"/>
        <v>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/>
      <c r="S10761" s="32"/>
      <c r="T10761" s="113"/>
      <c r="U10761" s="113"/>
      <c r="V10761" s="31"/>
      <c r="W10761" s="32"/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10"/>
      <c r="B10762" s="111"/>
      <c r="C10762" s="112"/>
      <c r="D10762" s="21">
        <f t="shared" si="284"/>
        <v>0</v>
      </c>
      <c r="E10762" s="24">
        <f t="shared" si="285"/>
        <v>0</v>
      </c>
      <c r="F10762" s="104"/>
      <c r="G10762" s="104"/>
      <c r="H10762" s="113"/>
      <c r="I10762" s="113"/>
      <c r="J10762" s="31"/>
      <c r="K10762" s="32"/>
      <c r="L10762" s="113"/>
      <c r="M10762" s="113"/>
      <c r="N10762" s="31"/>
      <c r="O10762" s="32"/>
      <c r="P10762" s="113"/>
      <c r="Q10762" s="113"/>
      <c r="R10762" s="31"/>
      <c r="S10762" s="32"/>
      <c r="T10762" s="113"/>
      <c r="U10762" s="113"/>
      <c r="V10762" s="31"/>
      <c r="W10762" s="32"/>
      <c r="X10762" s="113"/>
      <c r="Y10762" s="113"/>
      <c r="Z10762" s="31"/>
      <c r="AA10762" s="32"/>
      <c r="AB10762" s="113"/>
      <c r="AC10762" s="113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10"/>
      <c r="B10763" s="111"/>
      <c r="C10763" s="112"/>
      <c r="D10763" s="21">
        <f t="shared" si="284"/>
        <v>0</v>
      </c>
      <c r="E10763" s="24">
        <f t="shared" si="285"/>
        <v>0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/>
      <c r="Q10763" s="113"/>
      <c r="R10763" s="31"/>
      <c r="S10763" s="32"/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10"/>
      <c r="B10764" s="111"/>
      <c r="C10764" s="112"/>
      <c r="D10764" s="21">
        <f t="shared" si="284"/>
        <v>0</v>
      </c>
      <c r="E10764" s="24">
        <f t="shared" si="285"/>
        <v>0</v>
      </c>
      <c r="F10764" s="104"/>
      <c r="G10764" s="104"/>
      <c r="H10764" s="105"/>
      <c r="I10764" s="105"/>
      <c r="J10764" s="106"/>
      <c r="K10764" s="107"/>
      <c r="L10764" s="105"/>
      <c r="M10764" s="105"/>
      <c r="N10764" s="106"/>
      <c r="O10764" s="107"/>
      <c r="P10764" s="113"/>
      <c r="Q10764" s="113"/>
      <c r="R10764" s="106"/>
      <c r="S10764" s="107"/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10"/>
      <c r="B10765" s="111"/>
      <c r="C10765" s="112"/>
      <c r="D10765" s="21">
        <f t="shared" si="284"/>
        <v>0</v>
      </c>
      <c r="E10765" s="24">
        <f t="shared" si="285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10"/>
      <c r="B10766" s="111"/>
      <c r="C10766" s="112"/>
      <c r="D10766" s="21">
        <f t="shared" si="284"/>
        <v>0</v>
      </c>
      <c r="E10766" s="24">
        <f t="shared" si="285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10"/>
      <c r="B10767" s="111"/>
      <c r="C10767" s="112"/>
      <c r="D10767" s="21">
        <f t="shared" si="284"/>
        <v>0</v>
      </c>
      <c r="E10767" s="24">
        <f t="shared" si="285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10"/>
      <c r="B10768" s="111"/>
      <c r="C10768" s="112"/>
      <c r="D10768" s="21">
        <f t="shared" si="284"/>
        <v>0</v>
      </c>
      <c r="E10768" s="24">
        <f t="shared" si="285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10"/>
      <c r="B10769" s="111"/>
      <c r="C10769" s="112"/>
      <c r="D10769" s="21">
        <f t="shared" si="284"/>
        <v>0</v>
      </c>
      <c r="E10769" s="24">
        <f t="shared" si="285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10"/>
      <c r="B10770" s="111"/>
      <c r="C10770" s="112"/>
      <c r="D10770" s="21">
        <f t="shared" si="284"/>
        <v>0</v>
      </c>
      <c r="E10770" s="24">
        <f t="shared" si="285"/>
        <v>0</v>
      </c>
      <c r="F10770" s="104"/>
      <c r="G10770" s="104"/>
      <c r="H10770" s="113"/>
      <c r="I10770" s="113"/>
      <c r="J10770" s="31"/>
      <c r="K10770" s="32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10"/>
      <c r="B10771" s="111"/>
      <c r="C10771" s="112"/>
      <c r="D10771" s="21">
        <f t="shared" si="284"/>
        <v>0</v>
      </c>
      <c r="E10771" s="24">
        <f t="shared" si="285"/>
        <v>0</v>
      </c>
      <c r="F10771" s="104"/>
      <c r="G10771" s="104"/>
      <c r="H10771" s="105"/>
      <c r="I10771" s="105"/>
      <c r="J10771" s="106"/>
      <c r="K10771" s="107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10"/>
      <c r="B10772" s="111"/>
      <c r="C10772" s="112"/>
      <c r="D10772" s="21">
        <f t="shared" si="284"/>
        <v>0</v>
      </c>
      <c r="E10772" s="24">
        <f t="shared" si="285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10"/>
      <c r="B10773" s="111"/>
      <c r="C10773" s="112"/>
      <c r="D10773" s="21">
        <f t="shared" si="284"/>
        <v>0</v>
      </c>
      <c r="E10773" s="24">
        <f t="shared" si="285"/>
        <v>0</v>
      </c>
      <c r="F10773" s="104"/>
      <c r="G10773" s="104"/>
      <c r="H10773" s="113"/>
      <c r="I10773" s="113"/>
      <c r="J10773" s="31"/>
      <c r="K10773" s="32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10"/>
      <c r="B10774" s="111"/>
      <c r="C10774" s="112"/>
      <c r="D10774" s="21">
        <f t="shared" si="284"/>
        <v>0</v>
      </c>
      <c r="E10774" s="24">
        <f t="shared" si="285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10"/>
      <c r="B10775" s="111"/>
      <c r="C10775" s="112"/>
      <c r="D10775" s="21">
        <f t="shared" si="284"/>
        <v>0</v>
      </c>
      <c r="E10775" s="24">
        <f t="shared" si="285"/>
        <v>0</v>
      </c>
      <c r="F10775" s="104"/>
      <c r="G10775" s="104"/>
      <c r="H10775" s="113"/>
      <c r="I10775" s="113"/>
      <c r="J10775" s="31"/>
      <c r="K10775" s="32"/>
      <c r="L10775" s="113"/>
      <c r="M10775" s="113"/>
      <c r="N10775" s="31"/>
      <c r="O10775" s="32"/>
      <c r="P10775" s="113"/>
      <c r="Q10775" s="113"/>
      <c r="R10775" s="31"/>
      <c r="S10775" s="32"/>
      <c r="T10775" s="113"/>
      <c r="U10775" s="113"/>
      <c r="V10775" s="31"/>
      <c r="W10775" s="32"/>
      <c r="X10775" s="113"/>
      <c r="Y10775" s="113"/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10"/>
      <c r="B10776" s="111"/>
      <c r="C10776" s="112"/>
      <c r="D10776" s="21">
        <f t="shared" si="284"/>
        <v>0</v>
      </c>
      <c r="E10776" s="24">
        <f t="shared" si="285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10"/>
      <c r="B10777" s="111"/>
      <c r="C10777" s="112"/>
      <c r="D10777" s="21">
        <f t="shared" si="284"/>
        <v>0</v>
      </c>
      <c r="E10777" s="24">
        <f t="shared" si="285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10"/>
      <c r="B10778" s="111"/>
      <c r="C10778" s="112"/>
      <c r="D10778" s="21">
        <f t="shared" si="284"/>
        <v>0</v>
      </c>
      <c r="E10778" s="24">
        <f t="shared" si="285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10"/>
      <c r="B10779" s="111"/>
      <c r="C10779" s="112"/>
      <c r="D10779" s="21">
        <f t="shared" si="284"/>
        <v>0</v>
      </c>
      <c r="E10779" s="24">
        <f t="shared" si="285"/>
        <v>0</v>
      </c>
      <c r="F10779" s="104"/>
      <c r="G10779" s="104"/>
      <c r="H10779" s="105"/>
      <c r="I10779" s="105"/>
      <c r="J10779" s="106"/>
      <c r="K10779" s="107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10"/>
      <c r="B10780" s="111"/>
      <c r="C10780" s="112"/>
      <c r="D10780" s="21">
        <f t="shared" si="284"/>
        <v>0</v>
      </c>
      <c r="E10780" s="24">
        <f t="shared" si="285"/>
        <v>0</v>
      </c>
      <c r="F10780" s="104"/>
      <c r="G10780" s="104"/>
      <c r="H10780" s="113"/>
      <c r="I10780" s="113"/>
      <c r="J10780" s="31"/>
      <c r="K10780" s="32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10"/>
      <c r="B10781" s="111"/>
      <c r="C10781" s="112"/>
      <c r="D10781" s="21">
        <f t="shared" si="284"/>
        <v>0</v>
      </c>
      <c r="E10781" s="24">
        <f t="shared" si="285"/>
        <v>0</v>
      </c>
      <c r="F10781" s="104"/>
      <c r="G10781" s="104"/>
      <c r="H10781" s="105"/>
      <c r="I10781" s="105"/>
      <c r="J10781" s="106"/>
      <c r="K10781" s="107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10"/>
      <c r="B10782" s="111"/>
      <c r="C10782" s="112"/>
      <c r="D10782" s="21">
        <f t="shared" si="284"/>
        <v>0</v>
      </c>
      <c r="E10782" s="24">
        <f t="shared" si="285"/>
        <v>0</v>
      </c>
      <c r="F10782" s="104"/>
      <c r="G10782" s="104"/>
      <c r="H10782" s="113"/>
      <c r="I10782" s="113"/>
      <c r="J10782" s="31"/>
      <c r="K10782" s="32"/>
      <c r="L10782" s="113"/>
      <c r="M10782" s="113"/>
      <c r="N10782" s="31"/>
      <c r="O10782" s="32"/>
      <c r="P10782" s="105"/>
      <c r="Q10782" s="105"/>
      <c r="R10782" s="31"/>
      <c r="S10782" s="32"/>
      <c r="T10782" s="113"/>
      <c r="U10782" s="113"/>
      <c r="V10782" s="31"/>
      <c r="W10782" s="32"/>
      <c r="X10782" s="113"/>
      <c r="Y10782" s="113"/>
      <c r="Z10782" s="31"/>
      <c r="AA10782" s="32"/>
      <c r="AB10782" s="113"/>
      <c r="AC10782" s="113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10"/>
      <c r="B10783" s="111"/>
      <c r="C10783" s="112"/>
      <c r="D10783" s="21">
        <f t="shared" si="284"/>
        <v>0</v>
      </c>
      <c r="E10783" s="24">
        <f t="shared" si="285"/>
        <v>0</v>
      </c>
      <c r="F10783" s="104"/>
      <c r="G10783" s="104"/>
      <c r="H10783" s="113"/>
      <c r="I10783" s="113"/>
      <c r="J10783" s="31"/>
      <c r="K10783" s="32"/>
      <c r="L10783" s="113"/>
      <c r="M10783" s="113"/>
      <c r="N10783" s="31"/>
      <c r="O10783" s="32"/>
      <c r="P10783" s="113"/>
      <c r="Q10783" s="113"/>
      <c r="R10783" s="31"/>
      <c r="S10783" s="32"/>
      <c r="T10783" s="113"/>
      <c r="U10783" s="113"/>
      <c r="V10783" s="31"/>
      <c r="W10783" s="32"/>
      <c r="X10783" s="113"/>
      <c r="Y10783" s="113"/>
      <c r="Z10783" s="31"/>
      <c r="AA10783" s="32"/>
      <c r="AB10783" s="113"/>
      <c r="AC10783" s="113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10"/>
      <c r="B10784" s="111"/>
      <c r="C10784" s="112"/>
      <c r="D10784" s="21">
        <f t="shared" si="284"/>
        <v>0</v>
      </c>
      <c r="E10784" s="24">
        <f t="shared" si="285"/>
        <v>0</v>
      </c>
      <c r="F10784" s="104"/>
      <c r="G10784" s="104"/>
      <c r="H10784" s="105"/>
      <c r="I10784" s="105"/>
      <c r="J10784" s="106"/>
      <c r="K10784" s="107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10"/>
      <c r="B10785" s="111"/>
      <c r="C10785" s="112"/>
      <c r="D10785" s="21">
        <f t="shared" si="284"/>
        <v>0</v>
      </c>
      <c r="E10785" s="24">
        <f t="shared" si="285"/>
        <v>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10"/>
      <c r="B10786" s="111"/>
      <c r="C10786" s="112"/>
      <c r="D10786" s="21">
        <f t="shared" si="284"/>
        <v>0</v>
      </c>
      <c r="E10786" s="24">
        <f t="shared" si="285"/>
        <v>0</v>
      </c>
      <c r="F10786" s="104"/>
      <c r="G10786" s="104"/>
      <c r="H10786" s="105"/>
      <c r="I10786" s="105"/>
      <c r="J10786" s="106"/>
      <c r="K10786" s="107"/>
      <c r="L10786" s="105"/>
      <c r="M10786" s="105"/>
      <c r="N10786" s="106"/>
      <c r="O10786" s="107"/>
      <c r="P10786" s="105"/>
      <c r="Q10786" s="105"/>
      <c r="R10786" s="106"/>
      <c r="S10786" s="107"/>
      <c r="T10786" s="105"/>
      <c r="U10786" s="105"/>
      <c r="V10786" s="106"/>
      <c r="W10786" s="107"/>
      <c r="X10786" s="105"/>
      <c r="Y10786" s="105"/>
      <c r="Z10786" s="106"/>
      <c r="AA10786" s="107"/>
      <c r="AB10786" s="105"/>
      <c r="AC10786" s="105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10"/>
      <c r="B10787" s="111"/>
      <c r="C10787" s="112"/>
      <c r="D10787" s="21">
        <f t="shared" si="284"/>
        <v>0</v>
      </c>
      <c r="E10787" s="24">
        <f t="shared" si="285"/>
        <v>0</v>
      </c>
      <c r="F10787" s="104"/>
      <c r="G10787" s="104"/>
      <c r="H10787" s="105"/>
      <c r="I10787" s="105"/>
      <c r="J10787" s="106"/>
      <c r="K10787" s="107"/>
      <c r="L10787" s="105"/>
      <c r="M10787" s="105"/>
      <c r="N10787" s="106"/>
      <c r="O10787" s="107"/>
      <c r="P10787" s="105"/>
      <c r="Q10787" s="105"/>
      <c r="R10787" s="106"/>
      <c r="S10787" s="107"/>
      <c r="T10787" s="105"/>
      <c r="U10787" s="105"/>
      <c r="V10787" s="106"/>
      <c r="W10787" s="107"/>
      <c r="X10787" s="105"/>
      <c r="Y10787" s="105"/>
      <c r="Z10787" s="106"/>
      <c r="AA10787" s="107"/>
      <c r="AB10787" s="105"/>
      <c r="AC10787" s="105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10"/>
      <c r="B10788" s="111"/>
      <c r="C10788" s="112"/>
      <c r="D10788" s="21">
        <f t="shared" si="284"/>
        <v>0</v>
      </c>
      <c r="E10788" s="24">
        <f t="shared" si="285"/>
        <v>0</v>
      </c>
      <c r="F10788" s="104"/>
      <c r="G10788" s="104"/>
      <c r="H10788" s="105"/>
      <c r="I10788" s="105"/>
      <c r="J10788" s="106"/>
      <c r="K10788" s="107"/>
      <c r="L10788" s="105"/>
      <c r="M10788" s="105"/>
      <c r="N10788" s="106"/>
      <c r="O10788" s="107"/>
      <c r="P10788" s="105"/>
      <c r="Q10788" s="105"/>
      <c r="R10788" s="106"/>
      <c r="S10788" s="107"/>
      <c r="T10788" s="105"/>
      <c r="U10788" s="105"/>
      <c r="V10788" s="106"/>
      <c r="W10788" s="107"/>
      <c r="X10788" s="105"/>
      <c r="Y10788" s="105"/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10"/>
      <c r="B10789" s="111"/>
      <c r="C10789" s="112"/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104"/>
      <c r="G10789" s="104"/>
      <c r="H10789" s="113"/>
      <c r="I10789" s="113"/>
      <c r="J10789" s="31"/>
      <c r="K10789" s="32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10"/>
      <c r="B10790" s="111"/>
      <c r="C10790" s="112"/>
      <c r="D10790" s="21">
        <f t="shared" si="286"/>
        <v>0</v>
      </c>
      <c r="E10790" s="24">
        <f t="shared" si="28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10"/>
      <c r="B10791" s="111"/>
      <c r="C10791" s="112"/>
      <c r="D10791" s="21">
        <f t="shared" si="286"/>
        <v>0</v>
      </c>
      <c r="E10791" s="24">
        <f t="shared" si="287"/>
        <v>0</v>
      </c>
      <c r="F10791" s="104"/>
      <c r="G10791" s="104"/>
      <c r="H10791" s="113"/>
      <c r="I10791" s="113"/>
      <c r="J10791" s="31"/>
      <c r="K10791" s="32"/>
      <c r="L10791" s="113"/>
      <c r="M10791" s="113"/>
      <c r="N10791" s="31"/>
      <c r="O10791" s="32"/>
      <c r="P10791" s="113"/>
      <c r="Q10791" s="113"/>
      <c r="R10791" s="31"/>
      <c r="S10791" s="32"/>
      <c r="T10791" s="113"/>
      <c r="U10791" s="113"/>
      <c r="V10791" s="31"/>
      <c r="W10791" s="32"/>
      <c r="X10791" s="113"/>
      <c r="Y10791" s="113"/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10"/>
      <c r="B10792" s="111"/>
      <c r="C10792" s="112"/>
      <c r="D10792" s="21">
        <f t="shared" si="286"/>
        <v>0</v>
      </c>
      <c r="E10792" s="24">
        <f t="shared" si="287"/>
        <v>0</v>
      </c>
      <c r="F10792" s="104"/>
      <c r="G10792" s="104"/>
      <c r="H10792" s="105"/>
      <c r="I10792" s="105"/>
      <c r="J10792" s="106"/>
      <c r="K10792" s="107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10"/>
      <c r="B10793" s="111"/>
      <c r="C10793" s="112"/>
      <c r="D10793" s="21">
        <f t="shared" si="286"/>
        <v>0</v>
      </c>
      <c r="E10793" s="24">
        <f t="shared" si="287"/>
        <v>0</v>
      </c>
      <c r="F10793" s="104"/>
      <c r="G10793" s="104"/>
      <c r="H10793" s="113"/>
      <c r="I10793" s="113"/>
      <c r="J10793" s="31"/>
      <c r="K10793" s="32"/>
      <c r="L10793" s="113"/>
      <c r="M10793" s="113"/>
      <c r="N10793" s="31"/>
      <c r="O10793" s="32"/>
      <c r="P10793" s="105"/>
      <c r="Q10793" s="105"/>
      <c r="R10793" s="31"/>
      <c r="S10793" s="32"/>
      <c r="T10793" s="113"/>
      <c r="U10793" s="113"/>
      <c r="V10793" s="31"/>
      <c r="W10793" s="32"/>
      <c r="X10793" s="113"/>
      <c r="Y10793" s="113"/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10"/>
      <c r="B10794" s="111"/>
      <c r="C10794" s="112"/>
      <c r="D10794" s="21">
        <f t="shared" si="286"/>
        <v>0</v>
      </c>
      <c r="E10794" s="24">
        <f t="shared" si="287"/>
        <v>0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10"/>
      <c r="B10795" s="111"/>
      <c r="C10795" s="112"/>
      <c r="D10795" s="21">
        <f t="shared" si="286"/>
        <v>0</v>
      </c>
      <c r="E10795" s="24">
        <f t="shared" si="287"/>
        <v>0</v>
      </c>
      <c r="F10795" s="104"/>
      <c r="G10795" s="104"/>
      <c r="H10795" s="113"/>
      <c r="I10795" s="113"/>
      <c r="J10795" s="31"/>
      <c r="K10795" s="32"/>
      <c r="L10795" s="113"/>
      <c r="M10795" s="113"/>
      <c r="N10795" s="31"/>
      <c r="O10795" s="32"/>
      <c r="P10795" s="113"/>
      <c r="Q10795" s="113"/>
      <c r="R10795" s="31"/>
      <c r="S10795" s="32"/>
      <c r="T10795" s="113"/>
      <c r="U10795" s="113"/>
      <c r="V10795" s="31"/>
      <c r="W10795" s="32"/>
      <c r="X10795" s="113"/>
      <c r="Y10795" s="113"/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10"/>
      <c r="B10796" s="111"/>
      <c r="C10796" s="112"/>
      <c r="D10796" s="21">
        <f t="shared" si="286"/>
        <v>0</v>
      </c>
      <c r="E10796" s="24">
        <f t="shared" si="28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10"/>
      <c r="B10797" s="111"/>
      <c r="C10797" s="112"/>
      <c r="D10797" s="21">
        <f t="shared" si="286"/>
        <v>0</v>
      </c>
      <c r="E10797" s="24">
        <f t="shared" si="287"/>
        <v>0</v>
      </c>
      <c r="F10797" s="104"/>
      <c r="G10797" s="104"/>
      <c r="H10797" s="113"/>
      <c r="I10797" s="113"/>
      <c r="J10797" s="31"/>
      <c r="K10797" s="32"/>
      <c r="L10797" s="113"/>
      <c r="M10797" s="113"/>
      <c r="N10797" s="31"/>
      <c r="O10797" s="32"/>
      <c r="P10797" s="113"/>
      <c r="Q10797" s="113"/>
      <c r="R10797" s="31"/>
      <c r="S10797" s="32"/>
      <c r="T10797" s="113"/>
      <c r="U10797" s="113"/>
      <c r="V10797" s="31"/>
      <c r="W10797" s="32"/>
      <c r="X10797" s="113"/>
      <c r="Y10797" s="113"/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10"/>
      <c r="B10798" s="111"/>
      <c r="C10798" s="112"/>
      <c r="D10798" s="21">
        <f t="shared" si="286"/>
        <v>0</v>
      </c>
      <c r="E10798" s="24">
        <f t="shared" si="287"/>
        <v>0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10"/>
      <c r="B10799" s="111"/>
      <c r="C10799" s="112"/>
      <c r="D10799" s="21">
        <f t="shared" si="286"/>
        <v>0</v>
      </c>
      <c r="E10799" s="24">
        <f t="shared" si="287"/>
        <v>0</v>
      </c>
      <c r="F10799" s="104"/>
      <c r="G10799" s="104"/>
      <c r="H10799" s="105"/>
      <c r="I10799" s="105"/>
      <c r="J10799" s="106"/>
      <c r="K10799" s="107"/>
      <c r="L10799" s="105"/>
      <c r="M10799" s="105"/>
      <c r="N10799" s="106"/>
      <c r="O10799" s="107"/>
      <c r="P10799" s="113"/>
      <c r="Q10799" s="113"/>
      <c r="R10799" s="106"/>
      <c r="S10799" s="107"/>
      <c r="T10799" s="105"/>
      <c r="U10799" s="105"/>
      <c r="V10799" s="106"/>
      <c r="W10799" s="107"/>
      <c r="X10799" s="105"/>
      <c r="Y10799" s="105"/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10"/>
      <c r="B10800" s="111"/>
      <c r="C10800" s="112"/>
      <c r="D10800" s="21">
        <f t="shared" si="286"/>
        <v>0</v>
      </c>
      <c r="E10800" s="24">
        <f t="shared" si="287"/>
        <v>0</v>
      </c>
      <c r="F10800" s="104"/>
      <c r="G10800" s="104"/>
      <c r="H10800" s="105"/>
      <c r="I10800" s="105"/>
      <c r="J10800" s="106"/>
      <c r="K10800" s="107"/>
      <c r="L10800" s="105"/>
      <c r="M10800" s="105"/>
      <c r="N10800" s="106"/>
      <c r="O10800" s="107"/>
      <c r="P10800" s="105"/>
      <c r="Q10800" s="105"/>
      <c r="R10800" s="106"/>
      <c r="S10800" s="107"/>
      <c r="T10800" s="105"/>
      <c r="U10800" s="105"/>
      <c r="V10800" s="106"/>
      <c r="W10800" s="107"/>
      <c r="X10800" s="105"/>
      <c r="Y10800" s="105"/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10"/>
      <c r="B10801" s="111"/>
      <c r="C10801" s="112"/>
      <c r="D10801" s="21">
        <f t="shared" si="286"/>
        <v>0</v>
      </c>
      <c r="E10801" s="24">
        <f t="shared" si="287"/>
        <v>0</v>
      </c>
      <c r="F10801" s="104"/>
      <c r="G10801" s="104"/>
      <c r="H10801" s="113"/>
      <c r="I10801" s="113"/>
      <c r="J10801" s="31"/>
      <c r="K10801" s="32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10"/>
      <c r="B10802" s="111"/>
      <c r="C10802" s="112"/>
      <c r="D10802" s="21">
        <f t="shared" si="286"/>
        <v>0</v>
      </c>
      <c r="E10802" s="24">
        <f t="shared" si="287"/>
        <v>0</v>
      </c>
      <c r="F10802" s="104"/>
      <c r="G10802" s="104"/>
      <c r="H10802" s="113"/>
      <c r="I10802" s="113"/>
      <c r="J10802" s="31"/>
      <c r="K10802" s="32"/>
      <c r="L10802" s="113"/>
      <c r="M10802" s="113"/>
      <c r="N10802" s="31"/>
      <c r="O10802" s="32"/>
      <c r="P10802" s="113"/>
      <c r="Q10802" s="113"/>
      <c r="R10802" s="31"/>
      <c r="S10802" s="32"/>
      <c r="T10802" s="113"/>
      <c r="U10802" s="113"/>
      <c r="V10802" s="31"/>
      <c r="W10802" s="32"/>
      <c r="X10802" s="113"/>
      <c r="Y10802" s="113"/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10"/>
      <c r="B10803" s="111"/>
      <c r="C10803" s="112"/>
      <c r="D10803" s="21">
        <f t="shared" si="286"/>
        <v>0</v>
      </c>
      <c r="E10803" s="24">
        <f t="shared" si="287"/>
        <v>0</v>
      </c>
      <c r="F10803" s="104"/>
      <c r="G10803" s="104"/>
      <c r="H10803" s="113"/>
      <c r="I10803" s="113"/>
      <c r="J10803" s="31"/>
      <c r="K10803" s="32"/>
      <c r="L10803" s="113"/>
      <c r="M10803" s="113"/>
      <c r="N10803" s="31"/>
      <c r="O10803" s="32"/>
      <c r="P10803" s="113"/>
      <c r="Q10803" s="113"/>
      <c r="R10803" s="31"/>
      <c r="S10803" s="32"/>
      <c r="T10803" s="113"/>
      <c r="U10803" s="113"/>
      <c r="V10803" s="31"/>
      <c r="W10803" s="32"/>
      <c r="X10803" s="113"/>
      <c r="Y10803" s="113"/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10"/>
      <c r="B10804" s="111"/>
      <c r="C10804" s="112"/>
      <c r="D10804" s="21">
        <f t="shared" si="286"/>
        <v>0</v>
      </c>
      <c r="E10804" s="24">
        <f t="shared" si="287"/>
        <v>0</v>
      </c>
      <c r="F10804" s="104"/>
      <c r="G10804" s="104"/>
      <c r="H10804" s="113"/>
      <c r="I10804" s="113"/>
      <c r="J10804" s="31"/>
      <c r="K10804" s="32"/>
      <c r="L10804" s="113"/>
      <c r="M10804" s="113"/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10"/>
      <c r="B10805" s="111"/>
      <c r="C10805" s="112"/>
      <c r="D10805" s="21">
        <f t="shared" si="286"/>
        <v>0</v>
      </c>
      <c r="E10805" s="24">
        <f t="shared" si="287"/>
        <v>0</v>
      </c>
      <c r="F10805" s="104"/>
      <c r="G10805" s="104"/>
      <c r="H10805" s="113"/>
      <c r="I10805" s="113"/>
      <c r="J10805" s="31"/>
      <c r="K10805" s="32"/>
      <c r="L10805" s="113"/>
      <c r="M10805" s="113"/>
      <c r="N10805" s="31"/>
      <c r="O10805" s="32"/>
      <c r="P10805" s="113"/>
      <c r="Q10805" s="113"/>
      <c r="R10805" s="31"/>
      <c r="S10805" s="32"/>
      <c r="T10805" s="113"/>
      <c r="U10805" s="113"/>
      <c r="V10805" s="31"/>
      <c r="W10805" s="32"/>
      <c r="X10805" s="113"/>
      <c r="Y10805" s="113"/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10"/>
      <c r="B10806" s="111"/>
      <c r="C10806" s="112"/>
      <c r="D10806" s="21">
        <f t="shared" si="286"/>
        <v>0</v>
      </c>
      <c r="E10806" s="24">
        <f t="shared" si="287"/>
        <v>0</v>
      </c>
      <c r="F10806" s="104"/>
      <c r="G10806" s="104"/>
      <c r="H10806" s="105"/>
      <c r="I10806" s="105"/>
      <c r="J10806" s="106"/>
      <c r="K10806" s="107"/>
      <c r="L10806" s="105"/>
      <c r="M10806" s="105"/>
      <c r="N10806" s="106"/>
      <c r="O10806" s="107"/>
      <c r="P10806" s="113"/>
      <c r="Q10806" s="113"/>
      <c r="R10806" s="106"/>
      <c r="S10806" s="107"/>
      <c r="T10806" s="105"/>
      <c r="U10806" s="105"/>
      <c r="V10806" s="106"/>
      <c r="W10806" s="107"/>
      <c r="X10806" s="105"/>
      <c r="Y10806" s="105"/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10"/>
      <c r="B10807" s="111"/>
      <c r="C10807" s="112"/>
      <c r="D10807" s="21">
        <f t="shared" si="286"/>
        <v>0</v>
      </c>
      <c r="E10807" s="24">
        <f t="shared" si="287"/>
        <v>0</v>
      </c>
      <c r="F10807" s="104"/>
      <c r="G10807" s="104"/>
      <c r="H10807" s="113"/>
      <c r="I10807" s="113"/>
      <c r="J10807" s="31"/>
      <c r="K10807" s="32"/>
      <c r="L10807" s="113"/>
      <c r="M10807" s="113"/>
      <c r="N10807" s="31"/>
      <c r="O10807" s="32"/>
      <c r="P10807" s="105"/>
      <c r="Q10807" s="105"/>
      <c r="R10807" s="31"/>
      <c r="S10807" s="32"/>
      <c r="T10807" s="113"/>
      <c r="U10807" s="113"/>
      <c r="V10807" s="31"/>
      <c r="W10807" s="32"/>
      <c r="X10807" s="113"/>
      <c r="Y10807" s="113"/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10"/>
      <c r="B10808" s="111"/>
      <c r="C10808" s="112"/>
      <c r="D10808" s="21">
        <f t="shared" si="286"/>
        <v>0</v>
      </c>
      <c r="E10808" s="24">
        <f t="shared" si="28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10"/>
      <c r="B10809" s="111"/>
      <c r="C10809" s="112"/>
      <c r="D10809" s="21">
        <f t="shared" si="286"/>
        <v>0</v>
      </c>
      <c r="E10809" s="24">
        <f t="shared" si="28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10"/>
      <c r="B10810" s="111"/>
      <c r="C10810" s="112"/>
      <c r="D10810" s="21">
        <f t="shared" si="286"/>
        <v>0</v>
      </c>
      <c r="E10810" s="24">
        <f t="shared" si="287"/>
        <v>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/>
      <c r="O10810" s="32"/>
      <c r="P10810" s="113"/>
      <c r="Q10810" s="113"/>
      <c r="R10810" s="31"/>
      <c r="S10810" s="32"/>
      <c r="T10810" s="113"/>
      <c r="U10810" s="113"/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10"/>
      <c r="B10811" s="111"/>
      <c r="C10811" s="112"/>
      <c r="D10811" s="21">
        <f t="shared" si="286"/>
        <v>0</v>
      </c>
      <c r="E10811" s="24">
        <f t="shared" si="287"/>
        <v>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/>
      <c r="O10811" s="32"/>
      <c r="P10811" s="113"/>
      <c r="Q10811" s="113"/>
      <c r="R10811" s="31"/>
      <c r="S10811" s="32"/>
      <c r="T10811" s="113"/>
      <c r="U10811" s="113"/>
      <c r="V10811" s="31"/>
      <c r="W10811" s="32"/>
      <c r="X10811" s="113"/>
      <c r="Y10811" s="113"/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10"/>
      <c r="B10812" s="111"/>
      <c r="C10812" s="112"/>
      <c r="D10812" s="21">
        <f t="shared" si="286"/>
        <v>0</v>
      </c>
      <c r="E10812" s="24">
        <f t="shared" si="287"/>
        <v>0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/>
      <c r="O10812" s="32"/>
      <c r="P10812" s="113"/>
      <c r="Q10812" s="113"/>
      <c r="R10812" s="31"/>
      <c r="S10812" s="32"/>
      <c r="T10812" s="113"/>
      <c r="U10812" s="113"/>
      <c r="V10812" s="31"/>
      <c r="W10812" s="32"/>
      <c r="X10812" s="113"/>
      <c r="Y10812" s="113"/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10"/>
      <c r="B10813" s="111"/>
      <c r="C10813" s="112"/>
      <c r="D10813" s="21">
        <f t="shared" si="286"/>
        <v>0</v>
      </c>
      <c r="E10813" s="24">
        <f t="shared" si="28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10"/>
      <c r="B10814" s="111"/>
      <c r="C10814" s="112"/>
      <c r="D10814" s="21">
        <f t="shared" si="286"/>
        <v>0</v>
      </c>
      <c r="E10814" s="24">
        <f t="shared" si="28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10"/>
      <c r="B10815" s="111"/>
      <c r="C10815" s="112"/>
      <c r="D10815" s="21">
        <f t="shared" si="286"/>
        <v>0</v>
      </c>
      <c r="E10815" s="24">
        <f t="shared" si="28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10"/>
      <c r="B10816" s="111"/>
      <c r="C10816" s="112"/>
      <c r="D10816" s="21">
        <f t="shared" si="286"/>
        <v>0</v>
      </c>
      <c r="E10816" s="24">
        <f t="shared" si="287"/>
        <v>0</v>
      </c>
      <c r="F10816" s="104"/>
      <c r="G10816" s="104"/>
      <c r="H10816" s="113"/>
      <c r="I10816" s="113"/>
      <c r="J10816" s="31"/>
      <c r="K10816" s="32"/>
      <c r="L10816" s="113"/>
      <c r="M10816" s="113"/>
      <c r="N10816" s="31"/>
      <c r="O10816" s="32"/>
      <c r="P10816" s="113"/>
      <c r="Q10816" s="113"/>
      <c r="R10816" s="31"/>
      <c r="S10816" s="32"/>
      <c r="T10816" s="113"/>
      <c r="U10816" s="113"/>
      <c r="V10816" s="31"/>
      <c r="W10816" s="32"/>
      <c r="X10816" s="113"/>
      <c r="Y10816" s="113"/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10"/>
      <c r="B10817" s="111"/>
      <c r="C10817" s="112"/>
      <c r="D10817" s="21">
        <f t="shared" si="286"/>
        <v>0</v>
      </c>
      <c r="E10817" s="24">
        <f t="shared" si="28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10"/>
      <c r="B10818" s="111"/>
      <c r="C10818" s="112"/>
      <c r="D10818" s="21">
        <f t="shared" si="286"/>
        <v>0</v>
      </c>
      <c r="E10818" s="24">
        <f t="shared" si="28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10"/>
      <c r="B10819" s="111"/>
      <c r="C10819" s="112"/>
      <c r="D10819" s="21">
        <f t="shared" si="286"/>
        <v>0</v>
      </c>
      <c r="E10819" s="24">
        <f t="shared" si="287"/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10"/>
      <c r="B10820" s="111"/>
      <c r="C10820" s="112"/>
      <c r="D10820" s="21">
        <f t="shared" si="286"/>
        <v>0</v>
      </c>
      <c r="E10820" s="24">
        <f t="shared" si="287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10"/>
      <c r="B10821" s="111"/>
      <c r="C10821" s="112"/>
      <c r="D10821" s="21">
        <f t="shared" si="286"/>
        <v>0</v>
      </c>
      <c r="E10821" s="24">
        <f t="shared" si="287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10"/>
      <c r="B10822" s="111"/>
      <c r="C10822" s="112"/>
      <c r="D10822" s="21">
        <f t="shared" si="286"/>
        <v>0</v>
      </c>
      <c r="E10822" s="24">
        <f t="shared" si="287"/>
        <v>0</v>
      </c>
      <c r="F10822" s="104"/>
      <c r="G10822" s="104"/>
      <c r="H10822" s="105"/>
      <c r="I10822" s="105"/>
      <c r="J10822" s="106"/>
      <c r="K10822" s="107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10"/>
      <c r="B10823" s="111"/>
      <c r="C10823" s="112"/>
      <c r="D10823" s="21">
        <f t="shared" si="286"/>
        <v>0</v>
      </c>
      <c r="E10823" s="24">
        <f t="shared" si="287"/>
        <v>0</v>
      </c>
      <c r="F10823" s="104"/>
      <c r="G10823" s="104"/>
      <c r="H10823" s="113"/>
      <c r="I10823" s="113"/>
      <c r="J10823" s="31"/>
      <c r="K10823" s="32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10"/>
      <c r="B10824" s="111"/>
      <c r="C10824" s="112"/>
      <c r="D10824" s="21">
        <f t="shared" si="286"/>
        <v>0</v>
      </c>
      <c r="E10824" s="24">
        <f t="shared" si="287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10"/>
      <c r="B10825" s="111"/>
      <c r="C10825" s="112"/>
      <c r="D10825" s="21">
        <f t="shared" si="286"/>
        <v>0</v>
      </c>
      <c r="E10825" s="24">
        <f t="shared" si="287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10"/>
      <c r="B10826" s="111"/>
      <c r="C10826" s="112"/>
      <c r="D10826" s="21">
        <f t="shared" si="286"/>
        <v>0</v>
      </c>
      <c r="E10826" s="24">
        <f t="shared" si="287"/>
        <v>0</v>
      </c>
      <c r="F10826" s="104"/>
      <c r="G10826" s="104"/>
      <c r="H10826" s="113"/>
      <c r="I10826" s="113"/>
      <c r="J10826" s="31"/>
      <c r="K10826" s="32"/>
      <c r="L10826" s="113"/>
      <c r="M10826" s="113"/>
      <c r="N10826" s="31"/>
      <c r="O10826" s="32"/>
      <c r="P10826" s="113"/>
      <c r="Q10826" s="113"/>
      <c r="R10826" s="31"/>
      <c r="S10826" s="32"/>
      <c r="T10826" s="113"/>
      <c r="U10826" s="113"/>
      <c r="V10826" s="31"/>
      <c r="W10826" s="32"/>
      <c r="X10826" s="113"/>
      <c r="Y10826" s="113"/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10"/>
      <c r="B10827" s="111"/>
      <c r="C10827" s="112"/>
      <c r="D10827" s="21">
        <f t="shared" si="286"/>
        <v>0</v>
      </c>
      <c r="E10827" s="24">
        <f t="shared" si="287"/>
        <v>0</v>
      </c>
      <c r="F10827" s="104"/>
      <c r="G10827" s="104"/>
      <c r="H10827" s="113"/>
      <c r="I10827" s="113"/>
      <c r="J10827" s="31"/>
      <c r="K10827" s="32"/>
      <c r="L10827" s="113"/>
      <c r="M10827" s="113"/>
      <c r="N10827" s="31"/>
      <c r="O10827" s="32"/>
      <c r="P10827" s="113"/>
      <c r="Q10827" s="113"/>
      <c r="R10827" s="31"/>
      <c r="S10827" s="32"/>
      <c r="T10827" s="113"/>
      <c r="U10827" s="113"/>
      <c r="V10827" s="31"/>
      <c r="W10827" s="32"/>
      <c r="X10827" s="113"/>
      <c r="Y10827" s="113"/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10"/>
      <c r="B10828" s="111"/>
      <c r="C10828" s="112"/>
      <c r="D10828" s="21">
        <f t="shared" si="286"/>
        <v>0</v>
      </c>
      <c r="E10828" s="24">
        <f t="shared" si="287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10"/>
      <c r="B10829" s="111"/>
      <c r="C10829" s="112"/>
      <c r="D10829" s="21">
        <f t="shared" si="286"/>
        <v>0</v>
      </c>
      <c r="E10829" s="24">
        <f t="shared" si="287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10"/>
      <c r="B10830" s="111"/>
      <c r="C10830" s="112"/>
      <c r="D10830" s="21">
        <f t="shared" si="286"/>
        <v>0</v>
      </c>
      <c r="E10830" s="24">
        <f t="shared" si="287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10"/>
      <c r="B10831" s="111"/>
      <c r="C10831" s="112"/>
      <c r="D10831" s="21">
        <f t="shared" si="286"/>
        <v>0</v>
      </c>
      <c r="E10831" s="24">
        <f t="shared" si="287"/>
        <v>0</v>
      </c>
      <c r="F10831" s="104"/>
      <c r="G10831" s="104"/>
      <c r="H10831" s="105"/>
      <c r="I10831" s="105"/>
      <c r="J10831" s="106"/>
      <c r="K10831" s="107"/>
      <c r="L10831" s="105"/>
      <c r="M10831" s="105"/>
      <c r="N10831" s="106"/>
      <c r="O10831" s="107"/>
      <c r="P10831" s="113"/>
      <c r="Q10831" s="113"/>
      <c r="R10831" s="106"/>
      <c r="S10831" s="107"/>
      <c r="T10831" s="105"/>
      <c r="U10831" s="105"/>
      <c r="V10831" s="106"/>
      <c r="W10831" s="107"/>
      <c r="X10831" s="105"/>
      <c r="Y10831" s="105"/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10"/>
      <c r="B10832" s="111"/>
      <c r="C10832" s="112"/>
      <c r="D10832" s="21">
        <f t="shared" si="286"/>
        <v>0</v>
      </c>
      <c r="E10832" s="24">
        <f t="shared" si="287"/>
        <v>0</v>
      </c>
      <c r="F10832" s="104"/>
      <c r="G10832" s="104"/>
      <c r="H10832" s="105"/>
      <c r="I10832" s="105"/>
      <c r="J10832" s="106"/>
      <c r="K10832" s="107"/>
      <c r="L10832" s="105"/>
      <c r="M10832" s="105"/>
      <c r="N10832" s="106"/>
      <c r="O10832" s="107"/>
      <c r="P10832" s="105"/>
      <c r="Q10832" s="105"/>
      <c r="R10832" s="106"/>
      <c r="S10832" s="107"/>
      <c r="T10832" s="105"/>
      <c r="U10832" s="105"/>
      <c r="V10832" s="106"/>
      <c r="W10832" s="107"/>
      <c r="X10832" s="105"/>
      <c r="Y10832" s="105"/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10"/>
      <c r="B10833" s="111"/>
      <c r="C10833" s="112"/>
      <c r="D10833" s="21">
        <f t="shared" si="286"/>
        <v>0</v>
      </c>
      <c r="E10833" s="24">
        <f t="shared" si="287"/>
        <v>0</v>
      </c>
      <c r="F10833" s="104"/>
      <c r="G10833" s="104"/>
      <c r="H10833" s="105"/>
      <c r="I10833" s="105"/>
      <c r="J10833" s="106"/>
      <c r="K10833" s="107"/>
      <c r="L10833" s="105"/>
      <c r="M10833" s="105"/>
      <c r="N10833" s="106"/>
      <c r="O10833" s="107"/>
      <c r="P10833" s="105"/>
      <c r="Q10833" s="105"/>
      <c r="R10833" s="106"/>
      <c r="S10833" s="107"/>
      <c r="T10833" s="105"/>
      <c r="U10833" s="105"/>
      <c r="V10833" s="106"/>
      <c r="W10833" s="107"/>
      <c r="X10833" s="105"/>
      <c r="Y10833" s="105"/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10"/>
      <c r="B10834" s="111"/>
      <c r="C10834" s="112"/>
      <c r="D10834" s="21">
        <f t="shared" si="286"/>
        <v>0</v>
      </c>
      <c r="E10834" s="24">
        <f t="shared" si="287"/>
        <v>0</v>
      </c>
      <c r="F10834" s="104"/>
      <c r="G10834" s="104"/>
      <c r="H10834" s="105"/>
      <c r="I10834" s="105"/>
      <c r="J10834" s="106"/>
      <c r="K10834" s="107"/>
      <c r="L10834" s="105"/>
      <c r="M10834" s="105"/>
      <c r="N10834" s="106"/>
      <c r="O10834" s="107"/>
      <c r="P10834" s="105"/>
      <c r="Q10834" s="105"/>
      <c r="R10834" s="106"/>
      <c r="S10834" s="107"/>
      <c r="T10834" s="105"/>
      <c r="U10834" s="105"/>
      <c r="V10834" s="106"/>
      <c r="W10834" s="107"/>
      <c r="X10834" s="105"/>
      <c r="Y10834" s="105"/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10"/>
      <c r="B10835" s="111"/>
      <c r="C10835" s="112"/>
      <c r="D10835" s="21">
        <f t="shared" si="286"/>
        <v>0</v>
      </c>
      <c r="E10835" s="24">
        <f t="shared" si="287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10"/>
      <c r="B10836" s="111"/>
      <c r="C10836" s="112"/>
      <c r="D10836" s="21">
        <f t="shared" si="286"/>
        <v>0</v>
      </c>
      <c r="E10836" s="24">
        <f t="shared" si="287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10"/>
      <c r="B10837" s="111"/>
      <c r="C10837" s="112"/>
      <c r="D10837" s="21">
        <f t="shared" si="286"/>
        <v>0</v>
      </c>
      <c r="E10837" s="24">
        <f t="shared" si="287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10"/>
      <c r="B10838" s="111"/>
      <c r="C10838" s="112"/>
      <c r="D10838" s="21">
        <f t="shared" si="286"/>
        <v>0</v>
      </c>
      <c r="E10838" s="24">
        <f t="shared" si="287"/>
        <v>0</v>
      </c>
      <c r="F10838" s="104"/>
      <c r="G10838" s="104"/>
      <c r="H10838" s="113"/>
      <c r="I10838" s="113"/>
      <c r="J10838" s="31"/>
      <c r="K10838" s="32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10"/>
      <c r="B10839" s="111"/>
      <c r="C10839" s="112"/>
      <c r="D10839" s="21">
        <f t="shared" si="286"/>
        <v>0</v>
      </c>
      <c r="E10839" s="24">
        <f t="shared" si="287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10"/>
      <c r="B10840" s="111"/>
      <c r="C10840" s="112"/>
      <c r="D10840" s="21">
        <f t="shared" si="286"/>
        <v>0</v>
      </c>
      <c r="E10840" s="24">
        <f t="shared" si="287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10"/>
      <c r="B10841" s="111"/>
      <c r="C10841" s="112"/>
      <c r="D10841" s="21">
        <f t="shared" si="286"/>
        <v>0</v>
      </c>
      <c r="E10841" s="24">
        <f t="shared" si="287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10"/>
      <c r="B10842" s="111"/>
      <c r="C10842" s="112"/>
      <c r="D10842" s="21">
        <f t="shared" si="286"/>
        <v>0</v>
      </c>
      <c r="E10842" s="24">
        <f t="shared" si="287"/>
        <v>0</v>
      </c>
      <c r="F10842" s="104"/>
      <c r="G10842" s="104"/>
      <c r="H10842" s="105"/>
      <c r="I10842" s="105"/>
      <c r="J10842" s="106"/>
      <c r="K10842" s="107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10"/>
      <c r="B10843" s="111"/>
      <c r="C10843" s="112"/>
      <c r="D10843" s="21">
        <f t="shared" si="286"/>
        <v>0</v>
      </c>
      <c r="E10843" s="24">
        <f t="shared" si="287"/>
        <v>0</v>
      </c>
      <c r="F10843" s="104"/>
      <c r="G10843" s="104"/>
      <c r="H10843" s="113"/>
      <c r="I10843" s="113"/>
      <c r="J10843" s="31"/>
      <c r="K10843" s="32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10"/>
      <c r="B10844" s="111"/>
      <c r="C10844" s="112"/>
      <c r="D10844" s="21">
        <f t="shared" si="286"/>
        <v>0</v>
      </c>
      <c r="E10844" s="24">
        <f t="shared" si="287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10"/>
      <c r="B10845" s="111"/>
      <c r="C10845" s="112"/>
      <c r="D10845" s="21">
        <f t="shared" si="286"/>
        <v>0</v>
      </c>
      <c r="E10845" s="24">
        <f t="shared" si="287"/>
        <v>0</v>
      </c>
      <c r="F10845" s="104"/>
      <c r="G10845" s="104"/>
      <c r="H10845" s="105"/>
      <c r="I10845" s="105"/>
      <c r="J10845" s="106"/>
      <c r="K10845" s="107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10"/>
      <c r="B10846" s="111"/>
      <c r="C10846" s="112"/>
      <c r="D10846" s="21">
        <f t="shared" si="286"/>
        <v>0</v>
      </c>
      <c r="E10846" s="24">
        <f t="shared" si="287"/>
        <v>0</v>
      </c>
      <c r="F10846" s="104"/>
      <c r="G10846" s="104"/>
      <c r="H10846" s="113"/>
      <c r="I10846" s="113"/>
      <c r="J10846" s="31"/>
      <c r="K10846" s="32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10"/>
      <c r="B10847" s="111"/>
      <c r="C10847" s="112"/>
      <c r="D10847" s="21">
        <f t="shared" si="286"/>
        <v>0</v>
      </c>
      <c r="E10847" s="24">
        <f t="shared" si="287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10"/>
      <c r="B10848" s="111"/>
      <c r="C10848" s="112"/>
      <c r="D10848" s="21">
        <f t="shared" si="286"/>
        <v>0</v>
      </c>
      <c r="E10848" s="24">
        <f t="shared" si="287"/>
        <v>0</v>
      </c>
      <c r="F10848" s="104"/>
      <c r="G10848" s="104"/>
      <c r="H10848" s="105"/>
      <c r="I10848" s="105"/>
      <c r="J10848" s="106"/>
      <c r="K10848" s="107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10"/>
      <c r="B10849" s="111"/>
      <c r="C10849" s="112"/>
      <c r="D10849" s="21">
        <f t="shared" si="286"/>
        <v>0</v>
      </c>
      <c r="E10849" s="24">
        <f t="shared" si="287"/>
        <v>0</v>
      </c>
      <c r="F10849" s="104"/>
      <c r="G10849" s="104"/>
      <c r="H10849" s="113"/>
      <c r="I10849" s="113"/>
      <c r="J10849" s="31"/>
      <c r="K10849" s="32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10"/>
      <c r="B10850" s="111"/>
      <c r="C10850" s="112"/>
      <c r="D10850" s="21">
        <f t="shared" si="286"/>
        <v>0</v>
      </c>
      <c r="E10850" s="24">
        <f t="shared" si="287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10"/>
      <c r="B10851" s="111"/>
      <c r="C10851" s="112"/>
      <c r="D10851" s="21">
        <f t="shared" si="286"/>
        <v>0</v>
      </c>
      <c r="E10851" s="24">
        <f t="shared" si="287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10"/>
      <c r="B10852" s="111"/>
      <c r="C10852" s="112"/>
      <c r="D10852" s="21">
        <f t="shared" si="286"/>
        <v>0</v>
      </c>
      <c r="E10852" s="24">
        <f t="shared" si="287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10"/>
      <c r="B10853" s="111"/>
      <c r="C10853" s="112"/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104"/>
      <c r="G10853" s="104"/>
      <c r="H10853" s="105"/>
      <c r="I10853" s="105"/>
      <c r="J10853" s="106"/>
      <c r="K10853" s="107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10"/>
      <c r="B10854" s="111"/>
      <c r="C10854" s="112"/>
      <c r="D10854" s="21">
        <f t="shared" si="288"/>
        <v>0</v>
      </c>
      <c r="E10854" s="24">
        <f t="shared" si="289"/>
        <v>0</v>
      </c>
      <c r="F10854" s="104"/>
      <c r="G10854" s="104"/>
      <c r="H10854" s="113"/>
      <c r="I10854" s="113"/>
      <c r="J10854" s="31"/>
      <c r="K10854" s="32"/>
      <c r="L10854" s="113"/>
      <c r="M10854" s="113"/>
      <c r="N10854" s="31"/>
      <c r="O10854" s="32"/>
      <c r="P10854" s="105"/>
      <c r="Q10854" s="105"/>
      <c r="R10854" s="31"/>
      <c r="S10854" s="32"/>
      <c r="T10854" s="113"/>
      <c r="U10854" s="113"/>
      <c r="V10854" s="31"/>
      <c r="W10854" s="32"/>
      <c r="X10854" s="113"/>
      <c r="Y10854" s="113"/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10"/>
      <c r="B10855" s="111"/>
      <c r="C10855" s="112"/>
      <c r="D10855" s="21">
        <f t="shared" si="288"/>
        <v>0</v>
      </c>
      <c r="E10855" s="24">
        <f t="shared" si="289"/>
        <v>0</v>
      </c>
      <c r="F10855" s="104"/>
      <c r="G10855" s="104"/>
      <c r="H10855" s="113"/>
      <c r="I10855" s="113"/>
      <c r="J10855" s="31"/>
      <c r="K10855" s="32"/>
      <c r="L10855" s="113"/>
      <c r="M10855" s="113"/>
      <c r="N10855" s="31"/>
      <c r="O10855" s="32"/>
      <c r="P10855" s="113"/>
      <c r="Q10855" s="113"/>
      <c r="R10855" s="31"/>
      <c r="S10855" s="32"/>
      <c r="T10855" s="113"/>
      <c r="U10855" s="113"/>
      <c r="V10855" s="31"/>
      <c r="W10855" s="32"/>
      <c r="X10855" s="113"/>
      <c r="Y10855" s="113"/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10"/>
      <c r="B10856" s="111"/>
      <c r="C10856" s="112"/>
      <c r="D10856" s="21">
        <f t="shared" si="288"/>
        <v>0</v>
      </c>
      <c r="E10856" s="24">
        <f t="shared" si="289"/>
        <v>0</v>
      </c>
      <c r="F10856" s="104"/>
      <c r="G10856" s="104"/>
      <c r="H10856" s="113"/>
      <c r="I10856" s="113"/>
      <c r="J10856" s="31"/>
      <c r="K10856" s="32"/>
      <c r="L10856" s="113"/>
      <c r="M10856" s="113"/>
      <c r="N10856" s="31"/>
      <c r="O10856" s="32"/>
      <c r="P10856" s="113"/>
      <c r="Q10856" s="113"/>
      <c r="R10856" s="31"/>
      <c r="S10856" s="32"/>
      <c r="T10856" s="113"/>
      <c r="U10856" s="113"/>
      <c r="V10856" s="31"/>
      <c r="W10856" s="32"/>
      <c r="X10856" s="113"/>
      <c r="Y10856" s="113"/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10"/>
      <c r="B10857" s="111"/>
      <c r="C10857" s="112"/>
      <c r="D10857" s="21">
        <f t="shared" si="288"/>
        <v>0</v>
      </c>
      <c r="E10857" s="24">
        <f t="shared" si="289"/>
        <v>0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10"/>
      <c r="B10858" s="111"/>
      <c r="C10858" s="112"/>
      <c r="D10858" s="21">
        <f t="shared" si="288"/>
        <v>0</v>
      </c>
      <c r="E10858" s="24">
        <f t="shared" si="289"/>
        <v>0</v>
      </c>
      <c r="F10858" s="104"/>
      <c r="G10858" s="104"/>
      <c r="H10858" s="113"/>
      <c r="I10858" s="113"/>
      <c r="J10858" s="31"/>
      <c r="K10858" s="32"/>
      <c r="L10858" s="113"/>
      <c r="M10858" s="113"/>
      <c r="N10858" s="31"/>
      <c r="O10858" s="32"/>
      <c r="P10858" s="113"/>
      <c r="Q10858" s="113"/>
      <c r="R10858" s="31"/>
      <c r="S10858" s="32"/>
      <c r="T10858" s="113"/>
      <c r="U10858" s="113"/>
      <c r="V10858" s="31"/>
      <c r="W10858" s="32"/>
      <c r="X10858" s="113"/>
      <c r="Y10858" s="113"/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10"/>
      <c r="B10859" s="111"/>
      <c r="C10859" s="112"/>
      <c r="D10859" s="21">
        <f t="shared" si="288"/>
        <v>0</v>
      </c>
      <c r="E10859" s="24">
        <f t="shared" si="289"/>
        <v>0</v>
      </c>
      <c r="F10859" s="104"/>
      <c r="G10859" s="104"/>
      <c r="H10859" s="105"/>
      <c r="I10859" s="105"/>
      <c r="J10859" s="106"/>
      <c r="K10859" s="107"/>
      <c r="L10859" s="105"/>
      <c r="M10859" s="105"/>
      <c r="N10859" s="106"/>
      <c r="O10859" s="107"/>
      <c r="P10859" s="113"/>
      <c r="Q10859" s="113"/>
      <c r="R10859" s="106"/>
      <c r="S10859" s="107"/>
      <c r="T10859" s="105"/>
      <c r="U10859" s="105"/>
      <c r="V10859" s="106"/>
      <c r="W10859" s="107"/>
      <c r="X10859" s="105"/>
      <c r="Y10859" s="105"/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10"/>
      <c r="B10860" s="111"/>
      <c r="C10860" s="112"/>
      <c r="D10860" s="21">
        <f t="shared" si="288"/>
        <v>0</v>
      </c>
      <c r="E10860" s="24">
        <f t="shared" si="289"/>
        <v>0</v>
      </c>
      <c r="F10860" s="104"/>
      <c r="G10860" s="104"/>
      <c r="H10860" s="105"/>
      <c r="I10860" s="105"/>
      <c r="J10860" s="106"/>
      <c r="K10860" s="107"/>
      <c r="L10860" s="105"/>
      <c r="M10860" s="105"/>
      <c r="N10860" s="106"/>
      <c r="O10860" s="107"/>
      <c r="P10860" s="105"/>
      <c r="Q10860" s="105"/>
      <c r="R10860" s="106"/>
      <c r="S10860" s="107"/>
      <c r="T10860" s="105"/>
      <c r="U10860" s="105"/>
      <c r="V10860" s="106"/>
      <c r="W10860" s="107"/>
      <c r="X10860" s="105"/>
      <c r="Y10860" s="105"/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10"/>
      <c r="B10861" s="111"/>
      <c r="C10861" s="112"/>
      <c r="D10861" s="21">
        <f t="shared" si="288"/>
        <v>0</v>
      </c>
      <c r="E10861" s="24">
        <f t="shared" si="28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10"/>
      <c r="B10862" s="111"/>
      <c r="C10862" s="112"/>
      <c r="D10862" s="21">
        <f t="shared" si="288"/>
        <v>0</v>
      </c>
      <c r="E10862" s="24">
        <f t="shared" si="28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10"/>
      <c r="B10863" s="111"/>
      <c r="C10863" s="112"/>
      <c r="D10863" s="21">
        <f t="shared" si="288"/>
        <v>0</v>
      </c>
      <c r="E10863" s="24">
        <f t="shared" si="289"/>
        <v>0</v>
      </c>
      <c r="F10863" s="104"/>
      <c r="G10863" s="104"/>
      <c r="H10863" s="113"/>
      <c r="I10863" s="113"/>
      <c r="J10863" s="31"/>
      <c r="K10863" s="32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10"/>
      <c r="B10864" s="111"/>
      <c r="C10864" s="112"/>
      <c r="D10864" s="21">
        <f t="shared" si="288"/>
        <v>0</v>
      </c>
      <c r="E10864" s="24">
        <f t="shared" si="289"/>
        <v>0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10"/>
      <c r="B10865" s="111"/>
      <c r="C10865" s="112"/>
      <c r="D10865" s="21">
        <f t="shared" si="288"/>
        <v>0</v>
      </c>
      <c r="E10865" s="24">
        <f t="shared" si="289"/>
        <v>0</v>
      </c>
      <c r="F10865" s="104"/>
      <c r="G10865" s="104"/>
      <c r="H10865" s="105"/>
      <c r="I10865" s="105"/>
      <c r="J10865" s="106"/>
      <c r="K10865" s="107"/>
      <c r="L10865" s="105"/>
      <c r="M10865" s="105"/>
      <c r="N10865" s="106"/>
      <c r="O10865" s="107"/>
      <c r="P10865" s="113"/>
      <c r="Q10865" s="113"/>
      <c r="R10865" s="106"/>
      <c r="S10865" s="107"/>
      <c r="T10865" s="105"/>
      <c r="U10865" s="105"/>
      <c r="V10865" s="106"/>
      <c r="W10865" s="107"/>
      <c r="X10865" s="105"/>
      <c r="Y10865" s="105"/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10"/>
      <c r="B10866" s="111"/>
      <c r="C10866" s="112"/>
      <c r="D10866" s="21">
        <f t="shared" si="288"/>
        <v>0</v>
      </c>
      <c r="E10866" s="24">
        <f t="shared" si="289"/>
        <v>0</v>
      </c>
      <c r="F10866" s="104"/>
      <c r="G10866" s="104"/>
      <c r="H10866" s="105"/>
      <c r="I10866" s="105"/>
      <c r="J10866" s="106"/>
      <c r="K10866" s="107"/>
      <c r="L10866" s="105"/>
      <c r="M10866" s="105"/>
      <c r="N10866" s="106"/>
      <c r="O10866" s="107"/>
      <c r="P10866" s="105"/>
      <c r="Q10866" s="105"/>
      <c r="R10866" s="106"/>
      <c r="S10866" s="107"/>
      <c r="T10866" s="105"/>
      <c r="U10866" s="105"/>
      <c r="V10866" s="106"/>
      <c r="W10866" s="107"/>
      <c r="X10866" s="105"/>
      <c r="Y10866" s="105"/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10"/>
      <c r="B10867" s="111"/>
      <c r="C10867" s="112"/>
      <c r="D10867" s="21">
        <f t="shared" si="288"/>
        <v>0</v>
      </c>
      <c r="E10867" s="24">
        <f t="shared" si="289"/>
        <v>0</v>
      </c>
      <c r="F10867" s="104"/>
      <c r="G10867" s="104"/>
      <c r="H10867" s="105"/>
      <c r="I10867" s="105"/>
      <c r="J10867" s="106"/>
      <c r="K10867" s="107"/>
      <c r="L10867" s="105"/>
      <c r="M10867" s="105"/>
      <c r="N10867" s="106"/>
      <c r="O10867" s="107"/>
      <c r="P10867" s="105"/>
      <c r="Q10867" s="105"/>
      <c r="R10867" s="106"/>
      <c r="S10867" s="107"/>
      <c r="T10867" s="105"/>
      <c r="U10867" s="105"/>
      <c r="V10867" s="106"/>
      <c r="W10867" s="107"/>
      <c r="X10867" s="105"/>
      <c r="Y10867" s="105"/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10"/>
      <c r="B10868" s="111"/>
      <c r="C10868" s="112"/>
      <c r="D10868" s="21">
        <f t="shared" si="288"/>
        <v>0</v>
      </c>
      <c r="E10868" s="24">
        <f t="shared" si="289"/>
        <v>0</v>
      </c>
      <c r="F10868" s="104"/>
      <c r="G10868" s="104"/>
      <c r="H10868" s="105"/>
      <c r="I10868" s="105"/>
      <c r="J10868" s="106"/>
      <c r="K10868" s="107"/>
      <c r="L10868" s="105"/>
      <c r="M10868" s="105"/>
      <c r="N10868" s="106"/>
      <c r="O10868" s="107"/>
      <c r="P10868" s="105"/>
      <c r="Q10868" s="105"/>
      <c r="R10868" s="106"/>
      <c r="S10868" s="107"/>
      <c r="T10868" s="105"/>
      <c r="U10868" s="105"/>
      <c r="V10868" s="106"/>
      <c r="W10868" s="107"/>
      <c r="X10868" s="105"/>
      <c r="Y10868" s="105"/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10"/>
      <c r="B10869" s="111"/>
      <c r="C10869" s="112"/>
      <c r="D10869" s="21">
        <f t="shared" si="288"/>
        <v>0</v>
      </c>
      <c r="E10869" s="24">
        <f t="shared" si="289"/>
        <v>0</v>
      </c>
      <c r="F10869" s="104"/>
      <c r="G10869" s="104"/>
      <c r="H10869" s="105"/>
      <c r="I10869" s="105"/>
      <c r="J10869" s="106"/>
      <c r="K10869" s="107"/>
      <c r="L10869" s="105"/>
      <c r="M10869" s="105"/>
      <c r="N10869" s="106"/>
      <c r="O10869" s="107"/>
      <c r="P10869" s="105"/>
      <c r="Q10869" s="105"/>
      <c r="R10869" s="106"/>
      <c r="S10869" s="107"/>
      <c r="T10869" s="105"/>
      <c r="U10869" s="105"/>
      <c r="V10869" s="106"/>
      <c r="W10869" s="107"/>
      <c r="X10869" s="105"/>
      <c r="Y10869" s="105"/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10"/>
      <c r="B10870" s="111"/>
      <c r="C10870" s="112"/>
      <c r="D10870" s="21">
        <f t="shared" si="288"/>
        <v>0</v>
      </c>
      <c r="E10870" s="24">
        <f t="shared" si="289"/>
        <v>0</v>
      </c>
      <c r="F10870" s="104"/>
      <c r="G10870" s="104"/>
      <c r="H10870" s="105"/>
      <c r="I10870" s="105"/>
      <c r="J10870" s="106"/>
      <c r="K10870" s="107"/>
      <c r="L10870" s="105"/>
      <c r="M10870" s="105"/>
      <c r="N10870" s="106"/>
      <c r="O10870" s="107"/>
      <c r="P10870" s="105"/>
      <c r="Q10870" s="105"/>
      <c r="R10870" s="106"/>
      <c r="S10870" s="107"/>
      <c r="T10870" s="105"/>
      <c r="U10870" s="105"/>
      <c r="V10870" s="106"/>
      <c r="W10870" s="107"/>
      <c r="X10870" s="105"/>
      <c r="Y10870" s="105"/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10"/>
      <c r="B10871" s="111"/>
      <c r="C10871" s="112"/>
      <c r="D10871" s="21">
        <f t="shared" si="288"/>
        <v>0</v>
      </c>
      <c r="E10871" s="24">
        <f t="shared" si="289"/>
        <v>0</v>
      </c>
      <c r="F10871" s="104"/>
      <c r="G10871" s="104"/>
      <c r="H10871" s="113"/>
      <c r="I10871" s="113"/>
      <c r="J10871" s="31"/>
      <c r="K10871" s="32"/>
      <c r="L10871" s="113"/>
      <c r="M10871" s="113"/>
      <c r="N10871" s="31"/>
      <c r="O10871" s="32"/>
      <c r="P10871" s="105"/>
      <c r="Q10871" s="105"/>
      <c r="R10871" s="31"/>
      <c r="S10871" s="32"/>
      <c r="T10871" s="113"/>
      <c r="U10871" s="113"/>
      <c r="V10871" s="31"/>
      <c r="W10871" s="32"/>
      <c r="X10871" s="113"/>
      <c r="Y10871" s="113"/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10"/>
      <c r="B10872" s="111"/>
      <c r="C10872" s="112"/>
      <c r="D10872" s="21">
        <f t="shared" si="288"/>
        <v>0</v>
      </c>
      <c r="E10872" s="24">
        <f t="shared" si="289"/>
        <v>0</v>
      </c>
      <c r="F10872" s="104"/>
      <c r="G10872" s="104"/>
      <c r="H10872" s="113"/>
      <c r="I10872" s="113"/>
      <c r="J10872" s="31"/>
      <c r="K10872" s="32"/>
      <c r="L10872" s="113"/>
      <c r="M10872" s="113"/>
      <c r="N10872" s="31"/>
      <c r="O10872" s="32"/>
      <c r="P10872" s="113"/>
      <c r="Q10872" s="113"/>
      <c r="R10872" s="31"/>
      <c r="S10872" s="32"/>
      <c r="T10872" s="113"/>
      <c r="U10872" s="113"/>
      <c r="V10872" s="31"/>
      <c r="W10872" s="32"/>
      <c r="X10872" s="113"/>
      <c r="Y10872" s="113"/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10"/>
      <c r="B10873" s="111"/>
      <c r="C10873" s="112"/>
      <c r="D10873" s="21">
        <f t="shared" si="288"/>
        <v>0</v>
      </c>
      <c r="E10873" s="24">
        <f t="shared" si="289"/>
        <v>0</v>
      </c>
      <c r="F10873" s="104"/>
      <c r="G10873" s="104"/>
      <c r="H10873" s="105"/>
      <c r="I10873" s="105"/>
      <c r="J10873" s="106"/>
      <c r="K10873" s="107"/>
      <c r="L10873" s="105"/>
      <c r="M10873" s="105"/>
      <c r="N10873" s="106"/>
      <c r="O10873" s="107"/>
      <c r="P10873" s="113"/>
      <c r="Q10873" s="113"/>
      <c r="R10873" s="106"/>
      <c r="S10873" s="107"/>
      <c r="T10873" s="105"/>
      <c r="U10873" s="105"/>
      <c r="V10873" s="106"/>
      <c r="W10873" s="107"/>
      <c r="X10873" s="105"/>
      <c r="Y10873" s="105"/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10"/>
      <c r="B10874" s="111"/>
      <c r="C10874" s="112"/>
      <c r="D10874" s="21">
        <f t="shared" si="288"/>
        <v>0</v>
      </c>
      <c r="E10874" s="24">
        <f t="shared" si="289"/>
        <v>0</v>
      </c>
      <c r="F10874" s="104"/>
      <c r="G10874" s="104"/>
      <c r="H10874" s="113"/>
      <c r="I10874" s="113"/>
      <c r="J10874" s="31"/>
      <c r="K10874" s="32"/>
      <c r="L10874" s="113"/>
      <c r="M10874" s="113"/>
      <c r="N10874" s="31"/>
      <c r="O10874" s="32"/>
      <c r="P10874" s="105"/>
      <c r="Q10874" s="105"/>
      <c r="R10874" s="31"/>
      <c r="S10874" s="32"/>
      <c r="T10874" s="113"/>
      <c r="U10874" s="113"/>
      <c r="V10874" s="31"/>
      <c r="W10874" s="32"/>
      <c r="X10874" s="113"/>
      <c r="Y10874" s="113"/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10"/>
      <c r="B10875" s="111"/>
      <c r="C10875" s="112"/>
      <c r="D10875" s="21">
        <f t="shared" si="288"/>
        <v>0</v>
      </c>
      <c r="E10875" s="24">
        <f t="shared" si="289"/>
        <v>0</v>
      </c>
      <c r="F10875" s="104"/>
      <c r="G10875" s="104"/>
      <c r="H10875" s="105"/>
      <c r="I10875" s="105"/>
      <c r="J10875" s="106"/>
      <c r="K10875" s="107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10"/>
      <c r="B10876" s="111"/>
      <c r="C10876" s="112"/>
      <c r="D10876" s="21">
        <f t="shared" si="288"/>
        <v>0</v>
      </c>
      <c r="E10876" s="24">
        <f t="shared" si="28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10"/>
      <c r="B10877" s="111"/>
      <c r="C10877" s="112"/>
      <c r="D10877" s="21">
        <f t="shared" si="288"/>
        <v>0</v>
      </c>
      <c r="E10877" s="24">
        <f t="shared" si="28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10"/>
      <c r="B10878" s="111"/>
      <c r="C10878" s="112"/>
      <c r="D10878" s="21">
        <f t="shared" si="288"/>
        <v>0</v>
      </c>
      <c r="E10878" s="24">
        <f t="shared" si="289"/>
        <v>0</v>
      </c>
      <c r="F10878" s="104"/>
      <c r="G10878" s="104"/>
      <c r="H10878" s="113"/>
      <c r="I10878" s="113"/>
      <c r="J10878" s="31"/>
      <c r="K10878" s="32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10"/>
      <c r="B10879" s="111"/>
      <c r="C10879" s="112"/>
      <c r="D10879" s="21">
        <f t="shared" si="288"/>
        <v>0</v>
      </c>
      <c r="E10879" s="24">
        <f t="shared" si="289"/>
        <v>0</v>
      </c>
      <c r="F10879" s="104"/>
      <c r="G10879" s="104"/>
      <c r="H10879" s="105"/>
      <c r="I10879" s="105"/>
      <c r="J10879" s="106"/>
      <c r="K10879" s="107"/>
      <c r="L10879" s="105"/>
      <c r="M10879" s="105"/>
      <c r="N10879" s="106"/>
      <c r="O10879" s="107"/>
      <c r="P10879" s="113"/>
      <c r="Q10879" s="113"/>
      <c r="R10879" s="106"/>
      <c r="S10879" s="107"/>
      <c r="T10879" s="105"/>
      <c r="U10879" s="105"/>
      <c r="V10879" s="106"/>
      <c r="W10879" s="107"/>
      <c r="X10879" s="105"/>
      <c r="Y10879" s="105"/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10"/>
      <c r="B10880" s="111"/>
      <c r="C10880" s="112"/>
      <c r="D10880" s="21">
        <f t="shared" si="288"/>
        <v>0</v>
      </c>
      <c r="E10880" s="24">
        <f t="shared" si="289"/>
        <v>0</v>
      </c>
      <c r="F10880" s="104"/>
      <c r="G10880" s="104"/>
      <c r="H10880" s="113"/>
      <c r="I10880" s="113"/>
      <c r="J10880" s="31"/>
      <c r="K10880" s="32"/>
      <c r="L10880" s="113"/>
      <c r="M10880" s="113"/>
      <c r="N10880" s="31"/>
      <c r="O10880" s="32"/>
      <c r="P10880" s="105"/>
      <c r="Q10880" s="105"/>
      <c r="R10880" s="31"/>
      <c r="S10880" s="32"/>
      <c r="T10880" s="113"/>
      <c r="U10880" s="113"/>
      <c r="V10880" s="31"/>
      <c r="W10880" s="32"/>
      <c r="X10880" s="113"/>
      <c r="Y10880" s="113"/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10"/>
      <c r="B10881" s="111"/>
      <c r="C10881" s="112"/>
      <c r="D10881" s="21">
        <f t="shared" si="288"/>
        <v>0</v>
      </c>
      <c r="E10881" s="24">
        <f t="shared" si="289"/>
        <v>0</v>
      </c>
      <c r="F10881" s="104"/>
      <c r="G10881" s="104"/>
      <c r="H10881" s="105"/>
      <c r="I10881" s="105"/>
      <c r="J10881" s="106"/>
      <c r="K10881" s="107"/>
      <c r="L10881" s="105"/>
      <c r="M10881" s="105"/>
      <c r="N10881" s="106"/>
      <c r="O10881" s="107"/>
      <c r="P10881" s="113"/>
      <c r="Q10881" s="113"/>
      <c r="R10881" s="106"/>
      <c r="S10881" s="107"/>
      <c r="T10881" s="105"/>
      <c r="U10881" s="105"/>
      <c r="V10881" s="106"/>
      <c r="W10881" s="107"/>
      <c r="X10881" s="105"/>
      <c r="Y10881" s="105"/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10"/>
      <c r="B10882" s="111"/>
      <c r="C10882" s="112"/>
      <c r="D10882" s="21">
        <f t="shared" si="288"/>
        <v>0</v>
      </c>
      <c r="E10882" s="24">
        <f t="shared" si="289"/>
        <v>0</v>
      </c>
      <c r="F10882" s="104"/>
      <c r="G10882" s="104"/>
      <c r="H10882" s="113"/>
      <c r="I10882" s="113"/>
      <c r="J10882" s="31"/>
      <c r="K10882" s="32"/>
      <c r="L10882" s="113"/>
      <c r="M10882" s="113"/>
      <c r="N10882" s="31"/>
      <c r="O10882" s="32"/>
      <c r="P10882" s="105"/>
      <c r="Q10882" s="105"/>
      <c r="R10882" s="31"/>
      <c r="S10882" s="32"/>
      <c r="T10882" s="113"/>
      <c r="U10882" s="113"/>
      <c r="V10882" s="31"/>
      <c r="W10882" s="32"/>
      <c r="X10882" s="113"/>
      <c r="Y10882" s="113"/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10"/>
      <c r="B10883" s="111"/>
      <c r="C10883" s="112"/>
      <c r="D10883" s="21">
        <f t="shared" si="288"/>
        <v>0</v>
      </c>
      <c r="E10883" s="24">
        <f t="shared" si="289"/>
        <v>0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10"/>
      <c r="B10884" s="111"/>
      <c r="C10884" s="112"/>
      <c r="D10884" s="21">
        <f t="shared" si="288"/>
        <v>0</v>
      </c>
      <c r="E10884" s="24">
        <f t="shared" si="289"/>
        <v>0</v>
      </c>
      <c r="F10884" s="104"/>
      <c r="G10884" s="104"/>
      <c r="H10884" s="113"/>
      <c r="I10884" s="113"/>
      <c r="J10884" s="31"/>
      <c r="K10884" s="32"/>
      <c r="L10884" s="113"/>
      <c r="M10884" s="113"/>
      <c r="N10884" s="31"/>
      <c r="O10884" s="32"/>
      <c r="P10884" s="113"/>
      <c r="Q10884" s="113"/>
      <c r="R10884" s="31"/>
      <c r="S10884" s="32"/>
      <c r="T10884" s="113"/>
      <c r="U10884" s="113"/>
      <c r="V10884" s="31"/>
      <c r="W10884" s="32"/>
      <c r="X10884" s="113"/>
      <c r="Y10884" s="113"/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10"/>
      <c r="B10885" s="111"/>
      <c r="C10885" s="112"/>
      <c r="D10885" s="21">
        <f t="shared" si="288"/>
        <v>0</v>
      </c>
      <c r="E10885" s="24">
        <f t="shared" si="289"/>
        <v>0</v>
      </c>
      <c r="F10885" s="104"/>
      <c r="G10885" s="104"/>
      <c r="H10885" s="113"/>
      <c r="I10885" s="113"/>
      <c r="J10885" s="31"/>
      <c r="K10885" s="32"/>
      <c r="L10885" s="113"/>
      <c r="M10885" s="113"/>
      <c r="N10885" s="31"/>
      <c r="O10885" s="32"/>
      <c r="P10885" s="113"/>
      <c r="Q10885" s="113"/>
      <c r="R10885" s="31"/>
      <c r="S10885" s="32"/>
      <c r="T10885" s="113"/>
      <c r="U10885" s="113"/>
      <c r="V10885" s="31"/>
      <c r="W10885" s="32"/>
      <c r="X10885" s="113"/>
      <c r="Y10885" s="113"/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10"/>
      <c r="B10886" s="111"/>
      <c r="C10886" s="112"/>
      <c r="D10886" s="21">
        <f t="shared" si="288"/>
        <v>0</v>
      </c>
      <c r="E10886" s="24">
        <f t="shared" si="289"/>
        <v>0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/>
      <c r="Y10886" s="113"/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10"/>
      <c r="B10887" s="111"/>
      <c r="C10887" s="112"/>
      <c r="D10887" s="21">
        <f t="shared" si="288"/>
        <v>0</v>
      </c>
      <c r="E10887" s="24">
        <f t="shared" si="289"/>
        <v>0</v>
      </c>
      <c r="F10887" s="104"/>
      <c r="G10887" s="104"/>
      <c r="H10887" s="113"/>
      <c r="I10887" s="113"/>
      <c r="J10887" s="31"/>
      <c r="K10887" s="32"/>
      <c r="L10887" s="113"/>
      <c r="M10887" s="113"/>
      <c r="N10887" s="31"/>
      <c r="O10887" s="32"/>
      <c r="P10887" s="113"/>
      <c r="Q10887" s="113"/>
      <c r="R10887" s="31"/>
      <c r="S10887" s="32"/>
      <c r="T10887" s="113"/>
      <c r="U10887" s="113"/>
      <c r="V10887" s="31"/>
      <c r="W10887" s="32"/>
      <c r="X10887" s="113"/>
      <c r="Y10887" s="113"/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10"/>
      <c r="B10888" s="111"/>
      <c r="C10888" s="112"/>
      <c r="D10888" s="21">
        <f t="shared" si="288"/>
        <v>0</v>
      </c>
      <c r="E10888" s="24">
        <f t="shared" si="289"/>
        <v>0</v>
      </c>
      <c r="F10888" s="104"/>
      <c r="G10888" s="104"/>
      <c r="H10888" s="113"/>
      <c r="I10888" s="113"/>
      <c r="J10888" s="31"/>
      <c r="K10888" s="32"/>
      <c r="L10888" s="113"/>
      <c r="M10888" s="113"/>
      <c r="N10888" s="31"/>
      <c r="O10888" s="32"/>
      <c r="P10888" s="113"/>
      <c r="Q10888" s="113"/>
      <c r="R10888" s="31"/>
      <c r="S10888" s="32"/>
      <c r="T10888" s="113"/>
      <c r="U10888" s="113"/>
      <c r="V10888" s="31"/>
      <c r="W10888" s="32"/>
      <c r="X10888" s="113"/>
      <c r="Y10888" s="113"/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10"/>
      <c r="B10889" s="111"/>
      <c r="C10889" s="112"/>
      <c r="D10889" s="21">
        <f t="shared" si="288"/>
        <v>0</v>
      </c>
      <c r="E10889" s="24">
        <f t="shared" si="289"/>
        <v>0</v>
      </c>
      <c r="F10889" s="104"/>
      <c r="G10889" s="104"/>
      <c r="H10889" s="113"/>
      <c r="I10889" s="113"/>
      <c r="J10889" s="31"/>
      <c r="K10889" s="32"/>
      <c r="L10889" s="113"/>
      <c r="M10889" s="113"/>
      <c r="N10889" s="31"/>
      <c r="O10889" s="32"/>
      <c r="P10889" s="113"/>
      <c r="Q10889" s="113"/>
      <c r="R10889" s="31"/>
      <c r="S10889" s="32"/>
      <c r="T10889" s="113"/>
      <c r="U10889" s="113"/>
      <c r="V10889" s="31"/>
      <c r="W10889" s="32"/>
      <c r="X10889" s="113"/>
      <c r="Y10889" s="113"/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10"/>
      <c r="B10890" s="111"/>
      <c r="C10890" s="112"/>
      <c r="D10890" s="21">
        <f t="shared" si="288"/>
        <v>0</v>
      </c>
      <c r="E10890" s="24">
        <f t="shared" si="289"/>
        <v>0</v>
      </c>
      <c r="F10890" s="104"/>
      <c r="G10890" s="104"/>
      <c r="H10890" s="105"/>
      <c r="I10890" s="105"/>
      <c r="J10890" s="106"/>
      <c r="K10890" s="107"/>
      <c r="L10890" s="105"/>
      <c r="M10890" s="105"/>
      <c r="N10890" s="106"/>
      <c r="O10890" s="107"/>
      <c r="P10890" s="113"/>
      <c r="Q10890" s="113"/>
      <c r="R10890" s="106"/>
      <c r="S10890" s="107"/>
      <c r="T10890" s="105"/>
      <c r="U10890" s="105"/>
      <c r="V10890" s="106"/>
      <c r="W10890" s="107"/>
      <c r="X10890" s="105"/>
      <c r="Y10890" s="105"/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10"/>
      <c r="B10891" s="111"/>
      <c r="C10891" s="112"/>
      <c r="D10891" s="21">
        <f t="shared" si="288"/>
        <v>0</v>
      </c>
      <c r="E10891" s="24">
        <f t="shared" si="289"/>
        <v>0</v>
      </c>
      <c r="F10891" s="104"/>
      <c r="G10891" s="104"/>
      <c r="H10891" s="113"/>
      <c r="I10891" s="113"/>
      <c r="J10891" s="31"/>
      <c r="K10891" s="32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10"/>
      <c r="B10892" s="111"/>
      <c r="C10892" s="112"/>
      <c r="D10892" s="21">
        <f t="shared" si="288"/>
        <v>0</v>
      </c>
      <c r="E10892" s="24">
        <f t="shared" si="289"/>
        <v>0</v>
      </c>
      <c r="F10892" s="104"/>
      <c r="G10892" s="104"/>
      <c r="H10892" s="113"/>
      <c r="I10892" s="113"/>
      <c r="J10892" s="31"/>
      <c r="K10892" s="32"/>
      <c r="L10892" s="113"/>
      <c r="M10892" s="113"/>
      <c r="N10892" s="31"/>
      <c r="O10892" s="32"/>
      <c r="P10892" s="113"/>
      <c r="Q10892" s="113"/>
      <c r="R10892" s="31"/>
      <c r="S10892" s="32"/>
      <c r="T10892" s="113"/>
      <c r="U10892" s="113"/>
      <c r="V10892" s="31"/>
      <c r="W10892" s="32"/>
      <c r="X10892" s="113"/>
      <c r="Y10892" s="113"/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10"/>
      <c r="B10893" s="111"/>
      <c r="C10893" s="112"/>
      <c r="D10893" s="21">
        <f t="shared" si="288"/>
        <v>0</v>
      </c>
      <c r="E10893" s="24">
        <f t="shared" si="289"/>
        <v>0</v>
      </c>
      <c r="F10893" s="104"/>
      <c r="G10893" s="104"/>
      <c r="H10893" s="105"/>
      <c r="I10893" s="105"/>
      <c r="J10893" s="106"/>
      <c r="K10893" s="107"/>
      <c r="L10893" s="105"/>
      <c r="M10893" s="105"/>
      <c r="N10893" s="106"/>
      <c r="O10893" s="107"/>
      <c r="P10893" s="113"/>
      <c r="Q10893" s="113"/>
      <c r="R10893" s="106"/>
      <c r="S10893" s="107"/>
      <c r="T10893" s="105"/>
      <c r="U10893" s="105"/>
      <c r="V10893" s="106"/>
      <c r="W10893" s="107"/>
      <c r="X10893" s="105"/>
      <c r="Y10893" s="105"/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10"/>
      <c r="B10894" s="111"/>
      <c r="C10894" s="112"/>
      <c r="D10894" s="21">
        <f t="shared" si="288"/>
        <v>0</v>
      </c>
      <c r="E10894" s="24">
        <f t="shared" si="289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10"/>
      <c r="B10895" s="111"/>
      <c r="C10895" s="112"/>
      <c r="D10895" s="21">
        <f t="shared" si="288"/>
        <v>0</v>
      </c>
      <c r="E10895" s="24">
        <f t="shared" si="289"/>
        <v>0</v>
      </c>
      <c r="F10895" s="104"/>
      <c r="G10895" s="104"/>
      <c r="H10895" s="105"/>
      <c r="I10895" s="105"/>
      <c r="J10895" s="106"/>
      <c r="K10895" s="107"/>
      <c r="L10895" s="105"/>
      <c r="M10895" s="105"/>
      <c r="N10895" s="106"/>
      <c r="O10895" s="107"/>
      <c r="P10895" s="105"/>
      <c r="Q10895" s="105"/>
      <c r="R10895" s="106"/>
      <c r="S10895" s="107"/>
      <c r="T10895" s="105"/>
      <c r="U10895" s="105"/>
      <c r="V10895" s="106"/>
      <c r="W10895" s="107"/>
      <c r="X10895" s="105"/>
      <c r="Y10895" s="105"/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10"/>
      <c r="B10896" s="111"/>
      <c r="C10896" s="112"/>
      <c r="D10896" s="21">
        <f t="shared" si="288"/>
        <v>0</v>
      </c>
      <c r="E10896" s="24">
        <f t="shared" si="289"/>
        <v>0</v>
      </c>
      <c r="F10896" s="104"/>
      <c r="G10896" s="104"/>
      <c r="H10896" s="113"/>
      <c r="I10896" s="113"/>
      <c r="J10896" s="31"/>
      <c r="K10896" s="32"/>
      <c r="L10896" s="113"/>
      <c r="M10896" s="113"/>
      <c r="N10896" s="31"/>
      <c r="O10896" s="32"/>
      <c r="P10896" s="105"/>
      <c r="Q10896" s="105"/>
      <c r="R10896" s="31"/>
      <c r="S10896" s="32"/>
      <c r="T10896" s="113"/>
      <c r="U10896" s="113"/>
      <c r="V10896" s="31"/>
      <c r="W10896" s="32"/>
      <c r="X10896" s="113"/>
      <c r="Y10896" s="113"/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10"/>
      <c r="B10897" s="111"/>
      <c r="C10897" s="112"/>
      <c r="D10897" s="21">
        <f t="shared" si="288"/>
        <v>0</v>
      </c>
      <c r="E10897" s="24">
        <f t="shared" si="289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10"/>
      <c r="B10898" s="111"/>
      <c r="C10898" s="112"/>
      <c r="D10898" s="21">
        <f t="shared" si="288"/>
        <v>0</v>
      </c>
      <c r="E10898" s="24">
        <f t="shared" si="289"/>
        <v>0</v>
      </c>
      <c r="F10898" s="104"/>
      <c r="G10898" s="104"/>
      <c r="H10898" s="113"/>
      <c r="I10898" s="113"/>
      <c r="J10898" s="31"/>
      <c r="K10898" s="32"/>
      <c r="L10898" s="113"/>
      <c r="M10898" s="113"/>
      <c r="N10898" s="31"/>
      <c r="O10898" s="32"/>
      <c r="P10898" s="113"/>
      <c r="Q10898" s="113"/>
      <c r="R10898" s="31"/>
      <c r="S10898" s="32"/>
      <c r="T10898" s="113"/>
      <c r="U10898" s="113"/>
      <c r="V10898" s="31"/>
      <c r="W10898" s="32"/>
      <c r="X10898" s="113"/>
      <c r="Y10898" s="113"/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10"/>
      <c r="B10899" s="111"/>
      <c r="C10899" s="112"/>
      <c r="D10899" s="21">
        <f t="shared" si="288"/>
        <v>0</v>
      </c>
      <c r="E10899" s="24">
        <f t="shared" si="289"/>
        <v>0</v>
      </c>
      <c r="F10899" s="104"/>
      <c r="G10899" s="104"/>
      <c r="H10899" s="113"/>
      <c r="I10899" s="113"/>
      <c r="J10899" s="31"/>
      <c r="K10899" s="32"/>
      <c r="L10899" s="113"/>
      <c r="M10899" s="113"/>
      <c r="N10899" s="31"/>
      <c r="O10899" s="32"/>
      <c r="P10899" s="113"/>
      <c r="Q10899" s="113"/>
      <c r="R10899" s="31"/>
      <c r="S10899" s="32"/>
      <c r="T10899" s="113"/>
      <c r="U10899" s="113"/>
      <c r="V10899" s="31"/>
      <c r="W10899" s="32"/>
      <c r="X10899" s="113"/>
      <c r="Y10899" s="113"/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10"/>
      <c r="B10900" s="111"/>
      <c r="C10900" s="112"/>
      <c r="D10900" s="21">
        <f t="shared" si="288"/>
        <v>0</v>
      </c>
      <c r="E10900" s="24">
        <f t="shared" si="289"/>
        <v>0</v>
      </c>
      <c r="F10900" s="104"/>
      <c r="G10900" s="104"/>
      <c r="H10900" s="105"/>
      <c r="I10900" s="105"/>
      <c r="J10900" s="106"/>
      <c r="K10900" s="107"/>
      <c r="L10900" s="105"/>
      <c r="M10900" s="105"/>
      <c r="N10900" s="106"/>
      <c r="O10900" s="107"/>
      <c r="P10900" s="113"/>
      <c r="Q10900" s="113"/>
      <c r="R10900" s="106"/>
      <c r="S10900" s="107"/>
      <c r="T10900" s="105"/>
      <c r="U10900" s="105"/>
      <c r="V10900" s="106"/>
      <c r="W10900" s="107"/>
      <c r="X10900" s="105"/>
      <c r="Y10900" s="105"/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10"/>
      <c r="B10901" s="111"/>
      <c r="C10901" s="112"/>
      <c r="D10901" s="21">
        <f t="shared" si="288"/>
        <v>0</v>
      </c>
      <c r="E10901" s="24">
        <f t="shared" si="289"/>
        <v>0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10"/>
      <c r="B10902" s="111"/>
      <c r="C10902" s="112"/>
      <c r="D10902" s="21">
        <f t="shared" si="288"/>
        <v>0</v>
      </c>
      <c r="E10902" s="24">
        <f t="shared" si="289"/>
        <v>0</v>
      </c>
      <c r="F10902" s="104"/>
      <c r="G10902" s="104"/>
      <c r="H10902" s="113"/>
      <c r="I10902" s="113"/>
      <c r="J10902" s="31"/>
      <c r="K10902" s="32"/>
      <c r="L10902" s="113"/>
      <c r="M10902" s="113"/>
      <c r="N10902" s="31"/>
      <c r="O10902" s="32"/>
      <c r="P10902" s="105"/>
      <c r="Q10902" s="105"/>
      <c r="R10902" s="31"/>
      <c r="S10902" s="32"/>
      <c r="T10902" s="113"/>
      <c r="U10902" s="113"/>
      <c r="V10902" s="31"/>
      <c r="W10902" s="32"/>
      <c r="X10902" s="113"/>
      <c r="Y10902" s="113"/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10"/>
      <c r="B10903" s="111"/>
      <c r="C10903" s="112"/>
      <c r="D10903" s="21">
        <f t="shared" si="288"/>
        <v>0</v>
      </c>
      <c r="E10903" s="24">
        <f t="shared" si="289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10"/>
      <c r="B10904" s="111"/>
      <c r="C10904" s="112"/>
      <c r="D10904" s="21">
        <f t="shared" si="288"/>
        <v>0</v>
      </c>
      <c r="E10904" s="24">
        <f t="shared" si="289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10"/>
      <c r="B10905" s="111"/>
      <c r="C10905" s="112"/>
      <c r="D10905" s="21">
        <f t="shared" si="288"/>
        <v>0</v>
      </c>
      <c r="E10905" s="24">
        <f t="shared" si="289"/>
        <v>0</v>
      </c>
      <c r="F10905" s="104"/>
      <c r="G10905" s="104"/>
      <c r="H10905" s="105"/>
      <c r="I10905" s="105"/>
      <c r="J10905" s="106"/>
      <c r="K10905" s="107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10"/>
      <c r="B10906" s="111"/>
      <c r="C10906" s="112"/>
      <c r="D10906" s="21">
        <f t="shared" si="288"/>
        <v>0</v>
      </c>
      <c r="E10906" s="24">
        <f t="shared" si="289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/>
      <c r="Q10906" s="105"/>
      <c r="R10906" s="106"/>
      <c r="S10906" s="107"/>
      <c r="T10906" s="105"/>
      <c r="U10906" s="105"/>
      <c r="V10906" s="106"/>
      <c r="W10906" s="107"/>
      <c r="X10906" s="105"/>
      <c r="Y10906" s="105"/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10"/>
      <c r="B10907" s="111"/>
      <c r="C10907" s="112"/>
      <c r="D10907" s="21">
        <f t="shared" si="288"/>
        <v>0</v>
      </c>
      <c r="E10907" s="24">
        <f t="shared" si="289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10"/>
      <c r="B10908" s="111"/>
      <c r="C10908" s="112"/>
      <c r="D10908" s="21">
        <f t="shared" si="288"/>
        <v>0</v>
      </c>
      <c r="E10908" s="24">
        <f t="shared" si="289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10"/>
      <c r="B10909" s="111"/>
      <c r="C10909" s="112"/>
      <c r="D10909" s="21">
        <f t="shared" si="288"/>
        <v>0</v>
      </c>
      <c r="E10909" s="24">
        <f t="shared" si="289"/>
        <v>0</v>
      </c>
      <c r="F10909" s="104"/>
      <c r="G10909" s="104"/>
      <c r="H10909" s="113"/>
      <c r="I10909" s="113"/>
      <c r="J10909" s="31"/>
      <c r="K10909" s="32"/>
      <c r="L10909" s="113"/>
      <c r="M10909" s="113"/>
      <c r="N10909" s="31"/>
      <c r="O10909" s="32"/>
      <c r="P10909" s="105"/>
      <c r="Q10909" s="105"/>
      <c r="R10909" s="31"/>
      <c r="S10909" s="32"/>
      <c r="T10909" s="113"/>
      <c r="U10909" s="113"/>
      <c r="V10909" s="31"/>
      <c r="W10909" s="32"/>
      <c r="X10909" s="113"/>
      <c r="Y10909" s="113"/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10"/>
      <c r="B10910" s="111"/>
      <c r="C10910" s="112"/>
      <c r="D10910" s="21">
        <f t="shared" si="288"/>
        <v>0</v>
      </c>
      <c r="E10910" s="24">
        <f t="shared" si="289"/>
        <v>0</v>
      </c>
      <c r="F10910" s="104"/>
      <c r="G10910" s="104"/>
      <c r="H10910" s="113"/>
      <c r="I10910" s="113"/>
      <c r="J10910" s="31"/>
      <c r="K10910" s="32"/>
      <c r="L10910" s="113"/>
      <c r="M10910" s="113"/>
      <c r="N10910" s="31"/>
      <c r="O10910" s="32"/>
      <c r="P10910" s="113"/>
      <c r="Q10910" s="113"/>
      <c r="R10910" s="31"/>
      <c r="S10910" s="32"/>
      <c r="T10910" s="113"/>
      <c r="U10910" s="113"/>
      <c r="V10910" s="31"/>
      <c r="W10910" s="32"/>
      <c r="X10910" s="113"/>
      <c r="Y10910" s="113"/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10"/>
      <c r="B10911" s="111"/>
      <c r="C10911" s="112"/>
      <c r="D10911" s="21">
        <f t="shared" si="288"/>
        <v>0</v>
      </c>
      <c r="E10911" s="24">
        <f t="shared" si="289"/>
        <v>0</v>
      </c>
      <c r="F10911" s="104"/>
      <c r="G10911" s="104"/>
      <c r="H10911" s="105"/>
      <c r="I10911" s="105"/>
      <c r="J10911" s="106"/>
      <c r="K10911" s="107"/>
      <c r="L10911" s="105"/>
      <c r="M10911" s="105"/>
      <c r="N10911" s="106"/>
      <c r="O10911" s="107"/>
      <c r="P10911" s="113"/>
      <c r="Q10911" s="113"/>
      <c r="R10911" s="106"/>
      <c r="S10911" s="107"/>
      <c r="T10911" s="105"/>
      <c r="U10911" s="105"/>
      <c r="V10911" s="106"/>
      <c r="W10911" s="107"/>
      <c r="X10911" s="105"/>
      <c r="Y10911" s="105"/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10"/>
      <c r="B10912" s="111"/>
      <c r="C10912" s="112"/>
      <c r="D10912" s="21">
        <f t="shared" si="288"/>
        <v>0</v>
      </c>
      <c r="E10912" s="24">
        <f t="shared" si="289"/>
        <v>0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/>
      <c r="W10912" s="107"/>
      <c r="X10912" s="105"/>
      <c r="Y10912" s="105"/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10"/>
      <c r="B10913" s="111"/>
      <c r="C10913" s="112"/>
      <c r="D10913" s="21">
        <f t="shared" si="288"/>
        <v>0</v>
      </c>
      <c r="E10913" s="24">
        <f t="shared" si="289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10"/>
      <c r="B10914" s="111"/>
      <c r="C10914" s="112"/>
      <c r="D10914" s="21">
        <f t="shared" si="288"/>
        <v>0</v>
      </c>
      <c r="E10914" s="24">
        <f t="shared" si="289"/>
        <v>0</v>
      </c>
      <c r="F10914" s="104"/>
      <c r="G10914" s="104"/>
      <c r="H10914" s="113"/>
      <c r="I10914" s="113"/>
      <c r="J10914" s="31"/>
      <c r="K10914" s="32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10"/>
      <c r="B10915" s="111"/>
      <c r="C10915" s="112"/>
      <c r="D10915" s="21">
        <f t="shared" si="288"/>
        <v>0</v>
      </c>
      <c r="E10915" s="24">
        <f t="shared" si="289"/>
        <v>0</v>
      </c>
      <c r="F10915" s="104"/>
      <c r="G10915" s="104"/>
      <c r="H10915" s="113"/>
      <c r="I10915" s="113"/>
      <c r="J10915" s="31"/>
      <c r="K10915" s="32"/>
      <c r="L10915" s="113"/>
      <c r="M10915" s="113"/>
      <c r="N10915" s="31"/>
      <c r="O10915" s="32"/>
      <c r="P10915" s="113"/>
      <c r="Q10915" s="113"/>
      <c r="R10915" s="31"/>
      <c r="S10915" s="32"/>
      <c r="T10915" s="113"/>
      <c r="U10915" s="113"/>
      <c r="V10915" s="31"/>
      <c r="W10915" s="32"/>
      <c r="X10915" s="113"/>
      <c r="Y10915" s="113"/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10"/>
      <c r="B10916" s="111"/>
      <c r="C10916" s="112"/>
      <c r="D10916" s="21">
        <f t="shared" si="288"/>
        <v>0</v>
      </c>
      <c r="E10916" s="24">
        <f t="shared" si="289"/>
        <v>0</v>
      </c>
      <c r="F10916" s="104"/>
      <c r="G10916" s="104"/>
      <c r="H10916" s="113"/>
      <c r="I10916" s="113"/>
      <c r="J10916" s="31"/>
      <c r="K10916" s="32"/>
      <c r="L10916" s="113"/>
      <c r="M10916" s="113"/>
      <c r="N10916" s="31"/>
      <c r="O10916" s="32"/>
      <c r="P10916" s="113"/>
      <c r="Q10916" s="113"/>
      <c r="R10916" s="31"/>
      <c r="S10916" s="32"/>
      <c r="T10916" s="113"/>
      <c r="U10916" s="113"/>
      <c r="V10916" s="31"/>
      <c r="W10916" s="32"/>
      <c r="X10916" s="113"/>
      <c r="Y10916" s="113"/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10"/>
      <c r="B10917" s="111"/>
      <c r="C10917" s="112"/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10"/>
      <c r="B10918" s="111"/>
      <c r="C10918" s="112"/>
      <c r="D10918" s="21">
        <f t="shared" si="290"/>
        <v>0</v>
      </c>
      <c r="E10918" s="24">
        <f t="shared" si="291"/>
        <v>0</v>
      </c>
      <c r="F10918" s="104"/>
      <c r="G10918" s="104"/>
      <c r="H10918" s="105"/>
      <c r="I10918" s="105"/>
      <c r="J10918" s="106"/>
      <c r="K10918" s="107"/>
      <c r="L10918" s="105"/>
      <c r="M10918" s="105"/>
      <c r="N10918" s="106"/>
      <c r="O10918" s="107"/>
      <c r="P10918" s="113"/>
      <c r="Q10918" s="113"/>
      <c r="R10918" s="106"/>
      <c r="S10918" s="107"/>
      <c r="T10918" s="105"/>
      <c r="U10918" s="105"/>
      <c r="V10918" s="106"/>
      <c r="W10918" s="107"/>
      <c r="X10918" s="105"/>
      <c r="Y10918" s="105"/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10"/>
      <c r="B10919" s="111"/>
      <c r="C10919" s="112"/>
      <c r="D10919" s="21">
        <f t="shared" si="290"/>
        <v>0</v>
      </c>
      <c r="E10919" s="24">
        <f t="shared" si="29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10"/>
      <c r="B10920" s="111"/>
      <c r="C10920" s="112"/>
      <c r="D10920" s="21">
        <f t="shared" si="290"/>
        <v>0</v>
      </c>
      <c r="E10920" s="24">
        <f t="shared" si="291"/>
        <v>0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/>
      <c r="U10920" s="105"/>
      <c r="V10920" s="106"/>
      <c r="W10920" s="107"/>
      <c r="X10920" s="105"/>
      <c r="Y10920" s="105"/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10"/>
      <c r="B10921" s="111"/>
      <c r="C10921" s="112"/>
      <c r="D10921" s="21">
        <f t="shared" si="290"/>
        <v>0</v>
      </c>
      <c r="E10921" s="24">
        <f t="shared" si="291"/>
        <v>0</v>
      </c>
      <c r="F10921" s="104"/>
      <c r="G10921" s="104"/>
      <c r="H10921" s="105"/>
      <c r="I10921" s="105"/>
      <c r="J10921" s="106"/>
      <c r="K10921" s="107"/>
      <c r="L10921" s="105"/>
      <c r="M10921" s="105"/>
      <c r="N10921" s="106"/>
      <c r="O10921" s="107"/>
      <c r="P10921" s="105"/>
      <c r="Q10921" s="105"/>
      <c r="R10921" s="106"/>
      <c r="S10921" s="107"/>
      <c r="T10921" s="105"/>
      <c r="U10921" s="105"/>
      <c r="V10921" s="106"/>
      <c r="W10921" s="107"/>
      <c r="X10921" s="105"/>
      <c r="Y10921" s="105"/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10"/>
      <c r="B10922" s="111"/>
      <c r="C10922" s="112"/>
      <c r="D10922" s="21">
        <f t="shared" si="290"/>
        <v>0</v>
      </c>
      <c r="E10922" s="24">
        <f t="shared" si="291"/>
        <v>0</v>
      </c>
      <c r="F10922" s="104"/>
      <c r="G10922" s="104"/>
      <c r="H10922" s="105"/>
      <c r="I10922" s="105"/>
      <c r="J10922" s="106"/>
      <c r="K10922" s="107"/>
      <c r="L10922" s="105"/>
      <c r="M10922" s="105"/>
      <c r="N10922" s="106"/>
      <c r="O10922" s="107"/>
      <c r="P10922" s="105"/>
      <c r="Q10922" s="105"/>
      <c r="R10922" s="106"/>
      <c r="S10922" s="107"/>
      <c r="T10922" s="105"/>
      <c r="U10922" s="105"/>
      <c r="V10922" s="106"/>
      <c r="W10922" s="107"/>
      <c r="X10922" s="105"/>
      <c r="Y10922" s="105"/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10"/>
      <c r="B10923" s="111"/>
      <c r="C10923" s="112"/>
      <c r="D10923" s="21">
        <f t="shared" si="290"/>
        <v>0</v>
      </c>
      <c r="E10923" s="24">
        <f t="shared" si="291"/>
        <v>0</v>
      </c>
      <c r="F10923" s="104"/>
      <c r="G10923" s="104"/>
      <c r="H10923" s="113"/>
      <c r="I10923" s="113"/>
      <c r="J10923" s="31"/>
      <c r="K10923" s="32"/>
      <c r="L10923" s="113"/>
      <c r="M10923" s="113"/>
      <c r="N10923" s="31"/>
      <c r="O10923" s="32"/>
      <c r="P10923" s="105"/>
      <c r="Q10923" s="105"/>
      <c r="R10923" s="31"/>
      <c r="S10923" s="32"/>
      <c r="T10923" s="113"/>
      <c r="U10923" s="113"/>
      <c r="V10923" s="31"/>
      <c r="W10923" s="32"/>
      <c r="X10923" s="113"/>
      <c r="Y10923" s="113"/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10"/>
      <c r="B10924" s="111"/>
      <c r="C10924" s="112"/>
      <c r="D10924" s="21">
        <f t="shared" si="290"/>
        <v>0</v>
      </c>
      <c r="E10924" s="24">
        <f t="shared" si="291"/>
        <v>0</v>
      </c>
      <c r="F10924" s="104"/>
      <c r="G10924" s="104"/>
      <c r="H10924" s="113"/>
      <c r="I10924" s="113"/>
      <c r="J10924" s="31"/>
      <c r="K10924" s="32"/>
      <c r="L10924" s="113"/>
      <c r="M10924" s="113"/>
      <c r="N10924" s="31"/>
      <c r="O10924" s="32"/>
      <c r="P10924" s="113"/>
      <c r="Q10924" s="113"/>
      <c r="R10924" s="31"/>
      <c r="S10924" s="32"/>
      <c r="T10924" s="113"/>
      <c r="U10924" s="113"/>
      <c r="V10924" s="31"/>
      <c r="W10924" s="32"/>
      <c r="X10924" s="113"/>
      <c r="Y10924" s="113"/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10"/>
      <c r="B10925" s="111"/>
      <c r="C10925" s="112"/>
      <c r="D10925" s="21">
        <f t="shared" si="290"/>
        <v>0</v>
      </c>
      <c r="E10925" s="24">
        <f t="shared" si="291"/>
        <v>0</v>
      </c>
      <c r="F10925" s="104"/>
      <c r="G10925" s="104"/>
      <c r="H10925" s="113"/>
      <c r="I10925" s="113"/>
      <c r="J10925" s="31"/>
      <c r="K10925" s="32"/>
      <c r="L10925" s="113"/>
      <c r="M10925" s="113"/>
      <c r="N10925" s="31"/>
      <c r="O10925" s="32"/>
      <c r="P10925" s="113"/>
      <c r="Q10925" s="113"/>
      <c r="R10925" s="31"/>
      <c r="S10925" s="32"/>
      <c r="T10925" s="113"/>
      <c r="U10925" s="113"/>
      <c r="V10925" s="31"/>
      <c r="W10925" s="32"/>
      <c r="X10925" s="113"/>
      <c r="Y10925" s="113"/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10"/>
      <c r="B10926" s="111"/>
      <c r="C10926" s="112"/>
      <c r="D10926" s="21">
        <f t="shared" si="290"/>
        <v>0</v>
      </c>
      <c r="E10926" s="24">
        <f t="shared" si="291"/>
        <v>0</v>
      </c>
      <c r="F10926" s="104"/>
      <c r="G10926" s="104"/>
      <c r="H10926" s="105"/>
      <c r="I10926" s="105"/>
      <c r="J10926" s="106"/>
      <c r="K10926" s="107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10"/>
      <c r="B10927" s="111"/>
      <c r="C10927" s="112"/>
      <c r="D10927" s="21">
        <f t="shared" si="290"/>
        <v>0</v>
      </c>
      <c r="E10927" s="24">
        <f t="shared" si="291"/>
        <v>0</v>
      </c>
      <c r="F10927" s="104"/>
      <c r="G10927" s="104"/>
      <c r="H10927" s="105"/>
      <c r="I10927" s="105"/>
      <c r="J10927" s="106"/>
      <c r="K10927" s="107"/>
      <c r="L10927" s="105"/>
      <c r="M10927" s="105"/>
      <c r="N10927" s="106"/>
      <c r="O10927" s="107"/>
      <c r="P10927" s="105"/>
      <c r="Q10927" s="105"/>
      <c r="R10927" s="106"/>
      <c r="S10927" s="107"/>
      <c r="T10927" s="105"/>
      <c r="U10927" s="105"/>
      <c r="V10927" s="106"/>
      <c r="W10927" s="107"/>
      <c r="X10927" s="105"/>
      <c r="Y10927" s="105"/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10"/>
      <c r="B10928" s="111"/>
      <c r="C10928" s="112"/>
      <c r="D10928" s="21">
        <f t="shared" si="290"/>
        <v>0</v>
      </c>
      <c r="E10928" s="24">
        <f t="shared" si="291"/>
        <v>0</v>
      </c>
      <c r="F10928" s="104"/>
      <c r="G10928" s="104"/>
      <c r="H10928" s="113"/>
      <c r="I10928" s="113"/>
      <c r="J10928" s="31"/>
      <c r="K10928" s="32"/>
      <c r="L10928" s="113"/>
      <c r="M10928" s="113"/>
      <c r="N10928" s="31"/>
      <c r="O10928" s="32"/>
      <c r="P10928" s="105"/>
      <c r="Q10928" s="105"/>
      <c r="R10928" s="31"/>
      <c r="S10928" s="32"/>
      <c r="T10928" s="113"/>
      <c r="U10928" s="113"/>
      <c r="V10928" s="31"/>
      <c r="W10928" s="32"/>
      <c r="X10928" s="113"/>
      <c r="Y10928" s="113"/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10"/>
      <c r="B10929" s="111"/>
      <c r="C10929" s="112"/>
      <c r="D10929" s="21">
        <f t="shared" si="290"/>
        <v>0</v>
      </c>
      <c r="E10929" s="24">
        <f t="shared" si="29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10"/>
      <c r="B10930" s="111"/>
      <c r="C10930" s="112"/>
      <c r="D10930" s="21">
        <f t="shared" si="290"/>
        <v>0</v>
      </c>
      <c r="E10930" s="24">
        <f t="shared" si="291"/>
        <v>0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10"/>
      <c r="B10931" s="111"/>
      <c r="C10931" s="112"/>
      <c r="D10931" s="21">
        <f t="shared" si="290"/>
        <v>0</v>
      </c>
      <c r="E10931" s="24">
        <f t="shared" si="291"/>
        <v>0</v>
      </c>
      <c r="F10931" s="104"/>
      <c r="G10931" s="104"/>
      <c r="H10931" s="113"/>
      <c r="I10931" s="113"/>
      <c r="J10931" s="31"/>
      <c r="K10931" s="32"/>
      <c r="L10931" s="113"/>
      <c r="M10931" s="113"/>
      <c r="N10931" s="31"/>
      <c r="O10931" s="32"/>
      <c r="P10931" s="113"/>
      <c r="Q10931" s="113"/>
      <c r="R10931" s="31"/>
      <c r="S10931" s="32"/>
      <c r="T10931" s="113"/>
      <c r="U10931" s="113"/>
      <c r="V10931" s="31"/>
      <c r="W10931" s="32"/>
      <c r="X10931" s="113"/>
      <c r="Y10931" s="113"/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10"/>
      <c r="B10932" s="111"/>
      <c r="C10932" s="112"/>
      <c r="D10932" s="21">
        <f t="shared" si="290"/>
        <v>0</v>
      </c>
      <c r="E10932" s="24">
        <f t="shared" si="291"/>
        <v>0</v>
      </c>
      <c r="F10932" s="104"/>
      <c r="G10932" s="104"/>
      <c r="H10932" s="113"/>
      <c r="I10932" s="113"/>
      <c r="J10932" s="31"/>
      <c r="K10932" s="32"/>
      <c r="L10932" s="113"/>
      <c r="M10932" s="113"/>
      <c r="N10932" s="31"/>
      <c r="O10932" s="32"/>
      <c r="P10932" s="113"/>
      <c r="Q10932" s="113"/>
      <c r="R10932" s="31"/>
      <c r="S10932" s="32"/>
      <c r="T10932" s="113"/>
      <c r="U10932" s="113"/>
      <c r="V10932" s="31"/>
      <c r="W10932" s="32"/>
      <c r="X10932" s="113"/>
      <c r="Y10932" s="113"/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10"/>
      <c r="B10933" s="111"/>
      <c r="C10933" s="112"/>
      <c r="D10933" s="21">
        <f t="shared" si="290"/>
        <v>0</v>
      </c>
      <c r="E10933" s="24">
        <f t="shared" si="291"/>
        <v>0</v>
      </c>
      <c r="F10933" s="104"/>
      <c r="G10933" s="104"/>
      <c r="H10933" s="113"/>
      <c r="I10933" s="113"/>
      <c r="J10933" s="31"/>
      <c r="K10933" s="32"/>
      <c r="L10933" s="113"/>
      <c r="M10933" s="113"/>
      <c r="N10933" s="31"/>
      <c r="O10933" s="32"/>
      <c r="P10933" s="113"/>
      <c r="Q10933" s="113"/>
      <c r="R10933" s="31"/>
      <c r="S10933" s="32"/>
      <c r="T10933" s="113"/>
      <c r="U10933" s="113"/>
      <c r="V10933" s="31"/>
      <c r="W10933" s="32"/>
      <c r="X10933" s="113"/>
      <c r="Y10933" s="113"/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10"/>
      <c r="B10934" s="111"/>
      <c r="C10934" s="112"/>
      <c r="D10934" s="21">
        <f t="shared" si="290"/>
        <v>0</v>
      </c>
      <c r="E10934" s="24">
        <f t="shared" si="29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/>
      <c r="O10934" s="32"/>
      <c r="P10934" s="113"/>
      <c r="Q10934" s="113"/>
      <c r="R10934" s="31"/>
      <c r="S10934" s="32"/>
      <c r="T10934" s="113"/>
      <c r="U10934" s="113"/>
      <c r="V10934" s="31"/>
      <c r="W10934" s="32"/>
      <c r="X10934" s="113"/>
      <c r="Y10934" s="113"/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10"/>
      <c r="B10935" s="111"/>
      <c r="C10935" s="112"/>
      <c r="D10935" s="21">
        <f t="shared" si="290"/>
        <v>0</v>
      </c>
      <c r="E10935" s="24">
        <f t="shared" si="29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10"/>
      <c r="B10936" s="111"/>
      <c r="C10936" s="112"/>
      <c r="D10936" s="21">
        <f t="shared" si="290"/>
        <v>0</v>
      </c>
      <c r="E10936" s="24">
        <f t="shared" si="29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10"/>
      <c r="B10937" s="111"/>
      <c r="C10937" s="112"/>
      <c r="D10937" s="21">
        <f t="shared" si="290"/>
        <v>0</v>
      </c>
      <c r="E10937" s="24">
        <f t="shared" si="291"/>
        <v>0</v>
      </c>
      <c r="F10937" s="104"/>
      <c r="G10937" s="104"/>
      <c r="H10937" s="105"/>
      <c r="I10937" s="105"/>
      <c r="J10937" s="106"/>
      <c r="K10937" s="107"/>
      <c r="L10937" s="105"/>
      <c r="M10937" s="105"/>
      <c r="N10937" s="106"/>
      <c r="O10937" s="107"/>
      <c r="P10937" s="113"/>
      <c r="Q10937" s="113"/>
      <c r="R10937" s="106"/>
      <c r="S10937" s="107"/>
      <c r="T10937" s="105"/>
      <c r="U10937" s="105"/>
      <c r="V10937" s="106"/>
      <c r="W10937" s="107"/>
      <c r="X10937" s="105"/>
      <c r="Y10937" s="105"/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10"/>
      <c r="B10938" s="111"/>
      <c r="C10938" s="112"/>
      <c r="D10938" s="21">
        <f t="shared" si="290"/>
        <v>0</v>
      </c>
      <c r="E10938" s="24">
        <f t="shared" si="291"/>
        <v>0</v>
      </c>
      <c r="F10938" s="104"/>
      <c r="G10938" s="104"/>
      <c r="H10938" s="105"/>
      <c r="I10938" s="105"/>
      <c r="J10938" s="106"/>
      <c r="K10938" s="107"/>
      <c r="L10938" s="105"/>
      <c r="M10938" s="105"/>
      <c r="N10938" s="106"/>
      <c r="O10938" s="107"/>
      <c r="P10938" s="105"/>
      <c r="Q10938" s="105"/>
      <c r="R10938" s="106"/>
      <c r="S10938" s="107"/>
      <c r="T10938" s="105"/>
      <c r="U10938" s="105"/>
      <c r="V10938" s="106"/>
      <c r="W10938" s="107"/>
      <c r="X10938" s="105"/>
      <c r="Y10938" s="105"/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10"/>
      <c r="B10939" s="111"/>
      <c r="C10939" s="112"/>
      <c r="D10939" s="21">
        <f t="shared" si="290"/>
        <v>0</v>
      </c>
      <c r="E10939" s="24">
        <f t="shared" si="29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10"/>
      <c r="B10940" s="111"/>
      <c r="C10940" s="112"/>
      <c r="D10940" s="21">
        <f t="shared" si="290"/>
        <v>0</v>
      </c>
      <c r="E10940" s="24">
        <f t="shared" si="29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10"/>
      <c r="B10941" s="111"/>
      <c r="C10941" s="112"/>
      <c r="D10941" s="21">
        <f t="shared" si="290"/>
        <v>0</v>
      </c>
      <c r="E10941" s="24">
        <f t="shared" si="291"/>
        <v>0</v>
      </c>
      <c r="F10941" s="104"/>
      <c r="G10941" s="104"/>
      <c r="H10941" s="113"/>
      <c r="I10941" s="113"/>
      <c r="J10941" s="31"/>
      <c r="K10941" s="32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10"/>
      <c r="B10942" s="111"/>
      <c r="C10942" s="112"/>
      <c r="D10942" s="21">
        <f t="shared" si="290"/>
        <v>0</v>
      </c>
      <c r="E10942" s="24">
        <f t="shared" si="291"/>
        <v>0</v>
      </c>
      <c r="F10942" s="104"/>
      <c r="G10942" s="104"/>
      <c r="H10942" s="105"/>
      <c r="I10942" s="105"/>
      <c r="J10942" s="106"/>
      <c r="K10942" s="107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10"/>
      <c r="B10943" s="111"/>
      <c r="C10943" s="112"/>
      <c r="D10943" s="21">
        <f t="shared" si="290"/>
        <v>0</v>
      </c>
      <c r="E10943" s="24">
        <f t="shared" si="291"/>
        <v>0</v>
      </c>
      <c r="F10943" s="104"/>
      <c r="G10943" s="104"/>
      <c r="H10943" s="113"/>
      <c r="I10943" s="113"/>
      <c r="J10943" s="31"/>
      <c r="K10943" s="32"/>
      <c r="L10943" s="113"/>
      <c r="M10943" s="113"/>
      <c r="N10943" s="31"/>
      <c r="O10943" s="32"/>
      <c r="P10943" s="105"/>
      <c r="Q10943" s="105"/>
      <c r="R10943" s="31"/>
      <c r="S10943" s="32"/>
      <c r="T10943" s="113"/>
      <c r="U10943" s="113"/>
      <c r="V10943" s="31"/>
      <c r="W10943" s="32"/>
      <c r="X10943" s="113"/>
      <c r="Y10943" s="113"/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10"/>
      <c r="B10944" s="111"/>
      <c r="C10944" s="112"/>
      <c r="D10944" s="21">
        <f t="shared" si="290"/>
        <v>0</v>
      </c>
      <c r="E10944" s="24">
        <f t="shared" si="29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10"/>
      <c r="B10945" s="111"/>
      <c r="C10945" s="112"/>
      <c r="D10945" s="21">
        <f t="shared" si="290"/>
        <v>0</v>
      </c>
      <c r="E10945" s="24">
        <f t="shared" si="291"/>
        <v>0</v>
      </c>
      <c r="F10945" s="104"/>
      <c r="G10945" s="104"/>
      <c r="H10945" s="105"/>
      <c r="I10945" s="105"/>
      <c r="J10945" s="106"/>
      <c r="K10945" s="107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10"/>
      <c r="B10946" s="111"/>
      <c r="C10946" s="112"/>
      <c r="D10946" s="21">
        <f t="shared" si="290"/>
        <v>0</v>
      </c>
      <c r="E10946" s="24">
        <f t="shared" si="29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10"/>
      <c r="B10947" s="111"/>
      <c r="C10947" s="112"/>
      <c r="D10947" s="21">
        <f t="shared" si="290"/>
        <v>0</v>
      </c>
      <c r="E10947" s="24">
        <f t="shared" si="291"/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10"/>
      <c r="B10948" s="111"/>
      <c r="C10948" s="112"/>
      <c r="D10948" s="21">
        <f t="shared" si="290"/>
        <v>0</v>
      </c>
      <c r="E10948" s="24">
        <f t="shared" si="291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10"/>
      <c r="B10949" s="111"/>
      <c r="C10949" s="112"/>
      <c r="D10949" s="21">
        <f t="shared" si="290"/>
        <v>0</v>
      </c>
      <c r="E10949" s="24">
        <f t="shared" si="291"/>
        <v>0</v>
      </c>
      <c r="F10949" s="104"/>
      <c r="G10949" s="104"/>
      <c r="H10949" s="105"/>
      <c r="I10949" s="105"/>
      <c r="J10949" s="106"/>
      <c r="K10949" s="107"/>
      <c r="L10949" s="105"/>
      <c r="M10949" s="105"/>
      <c r="N10949" s="106"/>
      <c r="O10949" s="107"/>
      <c r="P10949" s="105"/>
      <c r="Q10949" s="105"/>
      <c r="R10949" s="106"/>
      <c r="S10949" s="107"/>
      <c r="T10949" s="105"/>
      <c r="U10949" s="105"/>
      <c r="V10949" s="106"/>
      <c r="W10949" s="107"/>
      <c r="X10949" s="105"/>
      <c r="Y10949" s="105"/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10"/>
      <c r="B10950" s="111"/>
      <c r="C10950" s="112"/>
      <c r="D10950" s="21">
        <f t="shared" si="290"/>
        <v>0</v>
      </c>
      <c r="E10950" s="24">
        <f t="shared" si="291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10"/>
      <c r="B10951" s="111"/>
      <c r="C10951" s="112"/>
      <c r="D10951" s="21">
        <f t="shared" si="290"/>
        <v>0</v>
      </c>
      <c r="E10951" s="24">
        <f t="shared" si="291"/>
        <v>0</v>
      </c>
      <c r="F10951" s="104"/>
      <c r="G10951" s="104"/>
      <c r="H10951" s="113"/>
      <c r="I10951" s="113"/>
      <c r="J10951" s="31"/>
      <c r="K10951" s="32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10"/>
      <c r="B10952" s="111"/>
      <c r="C10952" s="112"/>
      <c r="D10952" s="21">
        <f t="shared" si="290"/>
        <v>0</v>
      </c>
      <c r="E10952" s="24">
        <f t="shared" si="291"/>
        <v>0</v>
      </c>
      <c r="F10952" s="104"/>
      <c r="G10952" s="104"/>
      <c r="H10952" s="105"/>
      <c r="I10952" s="105"/>
      <c r="J10952" s="106"/>
      <c r="K10952" s="107"/>
      <c r="L10952" s="105"/>
      <c r="M10952" s="105"/>
      <c r="N10952" s="106"/>
      <c r="O10952" s="107"/>
      <c r="P10952" s="113"/>
      <c r="Q10952" s="113"/>
      <c r="R10952" s="106"/>
      <c r="S10952" s="107"/>
      <c r="T10952" s="105"/>
      <c r="U10952" s="105"/>
      <c r="V10952" s="106"/>
      <c r="W10952" s="107"/>
      <c r="X10952" s="105"/>
      <c r="Y10952" s="105"/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10"/>
      <c r="B10953" s="111"/>
      <c r="C10953" s="112"/>
      <c r="D10953" s="21">
        <f t="shared" si="290"/>
        <v>0</v>
      </c>
      <c r="E10953" s="24">
        <f t="shared" si="291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10"/>
      <c r="B10954" s="111"/>
      <c r="C10954" s="112"/>
      <c r="D10954" s="21">
        <f t="shared" si="290"/>
        <v>0</v>
      </c>
      <c r="E10954" s="24">
        <f t="shared" si="291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10"/>
      <c r="B10955" s="111"/>
      <c r="C10955" s="112"/>
      <c r="D10955" s="21">
        <f t="shared" si="290"/>
        <v>0</v>
      </c>
      <c r="E10955" s="24">
        <f t="shared" si="291"/>
        <v>0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/>
      <c r="O10955" s="107"/>
      <c r="P10955" s="105"/>
      <c r="Q10955" s="105"/>
      <c r="R10955" s="106"/>
      <c r="S10955" s="107"/>
      <c r="T10955" s="105"/>
      <c r="U10955" s="105"/>
      <c r="V10955" s="106"/>
      <c r="W10955" s="107"/>
      <c r="X10955" s="105"/>
      <c r="Y10955" s="105"/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10"/>
      <c r="B10956" s="111"/>
      <c r="C10956" s="112"/>
      <c r="D10956" s="21">
        <f t="shared" si="290"/>
        <v>0</v>
      </c>
      <c r="E10956" s="24">
        <f t="shared" si="291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10"/>
      <c r="B10957" s="111"/>
      <c r="C10957" s="112"/>
      <c r="D10957" s="21">
        <f t="shared" si="290"/>
        <v>0</v>
      </c>
      <c r="E10957" s="24">
        <f t="shared" si="291"/>
        <v>0</v>
      </c>
      <c r="F10957" s="104"/>
      <c r="G10957" s="104"/>
      <c r="H10957" s="113"/>
      <c r="I10957" s="113"/>
      <c r="J10957" s="31"/>
      <c r="K10957" s="32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10"/>
      <c r="B10958" s="111"/>
      <c r="C10958" s="112"/>
      <c r="D10958" s="21">
        <f t="shared" si="290"/>
        <v>0</v>
      </c>
      <c r="E10958" s="24">
        <f t="shared" si="291"/>
        <v>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10"/>
      <c r="B10959" s="111"/>
      <c r="C10959" s="112"/>
      <c r="D10959" s="21">
        <f t="shared" si="290"/>
        <v>0</v>
      </c>
      <c r="E10959" s="24">
        <f t="shared" si="291"/>
        <v>0</v>
      </c>
      <c r="F10959" s="104"/>
      <c r="G10959" s="104"/>
      <c r="H10959" s="113"/>
      <c r="I10959" s="113"/>
      <c r="J10959" s="31"/>
      <c r="K10959" s="32"/>
      <c r="L10959" s="113"/>
      <c r="M10959" s="113"/>
      <c r="N10959" s="31"/>
      <c r="O10959" s="32"/>
      <c r="P10959" s="113"/>
      <c r="Q10959" s="113"/>
      <c r="R10959" s="31"/>
      <c r="S10959" s="32"/>
      <c r="T10959" s="113"/>
      <c r="U10959" s="113"/>
      <c r="V10959" s="31"/>
      <c r="W10959" s="32"/>
      <c r="X10959" s="113"/>
      <c r="Y10959" s="113"/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10"/>
      <c r="B10960" s="111"/>
      <c r="C10960" s="112"/>
      <c r="D10960" s="21">
        <f t="shared" si="290"/>
        <v>0</v>
      </c>
      <c r="E10960" s="24">
        <f t="shared" si="291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10"/>
      <c r="B10961" s="111"/>
      <c r="C10961" s="112"/>
      <c r="D10961" s="21">
        <f t="shared" si="290"/>
        <v>0</v>
      </c>
      <c r="E10961" s="24">
        <f t="shared" si="291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10"/>
      <c r="B10962" s="111"/>
      <c r="C10962" s="112"/>
      <c r="D10962" s="21">
        <f t="shared" si="290"/>
        <v>0</v>
      </c>
      <c r="E10962" s="24">
        <f t="shared" si="291"/>
        <v>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10"/>
      <c r="B10963" s="111"/>
      <c r="C10963" s="112"/>
      <c r="D10963" s="21">
        <f t="shared" si="290"/>
        <v>0</v>
      </c>
      <c r="E10963" s="24">
        <f t="shared" si="291"/>
        <v>0</v>
      </c>
      <c r="F10963" s="104"/>
      <c r="G10963" s="104"/>
      <c r="H10963" s="113"/>
      <c r="I10963" s="113"/>
      <c r="J10963" s="31"/>
      <c r="K10963" s="32"/>
      <c r="L10963" s="113"/>
      <c r="M10963" s="113"/>
      <c r="N10963" s="31"/>
      <c r="O10963" s="32"/>
      <c r="P10963" s="113"/>
      <c r="Q10963" s="113"/>
      <c r="R10963" s="31"/>
      <c r="S10963" s="32"/>
      <c r="T10963" s="113"/>
      <c r="U10963" s="113"/>
      <c r="V10963" s="31"/>
      <c r="W10963" s="32"/>
      <c r="X10963" s="113"/>
      <c r="Y10963" s="113"/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10"/>
      <c r="B10964" s="111"/>
      <c r="C10964" s="112"/>
      <c r="D10964" s="21">
        <f t="shared" si="290"/>
        <v>0</v>
      </c>
      <c r="E10964" s="24">
        <f t="shared" si="291"/>
        <v>0</v>
      </c>
      <c r="F10964" s="104"/>
      <c r="G10964" s="104"/>
      <c r="H10964" s="113"/>
      <c r="I10964" s="113"/>
      <c r="J10964" s="31"/>
      <c r="K10964" s="32"/>
      <c r="L10964" s="113"/>
      <c r="M10964" s="113"/>
      <c r="N10964" s="31"/>
      <c r="O10964" s="32"/>
      <c r="P10964" s="113"/>
      <c r="Q10964" s="113"/>
      <c r="R10964" s="31"/>
      <c r="S10964" s="32"/>
      <c r="T10964" s="113"/>
      <c r="U10964" s="113"/>
      <c r="V10964" s="31"/>
      <c r="W10964" s="32"/>
      <c r="X10964" s="113"/>
      <c r="Y10964" s="113"/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10"/>
      <c r="B10965" s="111"/>
      <c r="C10965" s="112"/>
      <c r="D10965" s="21">
        <f t="shared" si="290"/>
        <v>0</v>
      </c>
      <c r="E10965" s="24">
        <f t="shared" si="291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10"/>
      <c r="B10966" s="111"/>
      <c r="C10966" s="112"/>
      <c r="D10966" s="21">
        <f t="shared" si="290"/>
        <v>0</v>
      </c>
      <c r="E10966" s="24">
        <f t="shared" si="291"/>
        <v>0</v>
      </c>
      <c r="F10966" s="104"/>
      <c r="G10966" s="104"/>
      <c r="H10966" s="113"/>
      <c r="I10966" s="113"/>
      <c r="J10966" s="31"/>
      <c r="K10966" s="32"/>
      <c r="L10966" s="113"/>
      <c r="M10966" s="113"/>
      <c r="N10966" s="31"/>
      <c r="O10966" s="32"/>
      <c r="P10966" s="113"/>
      <c r="Q10966" s="113"/>
      <c r="R10966" s="31"/>
      <c r="S10966" s="32"/>
      <c r="T10966" s="113"/>
      <c r="U10966" s="113"/>
      <c r="V10966" s="31"/>
      <c r="W10966" s="32"/>
      <c r="X10966" s="113"/>
      <c r="Y10966" s="113"/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10"/>
      <c r="B10967" s="111"/>
      <c r="C10967" s="112"/>
      <c r="D10967" s="21">
        <f t="shared" si="290"/>
        <v>0</v>
      </c>
      <c r="E10967" s="24">
        <f t="shared" si="291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10"/>
      <c r="B10968" s="111"/>
      <c r="C10968" s="112"/>
      <c r="D10968" s="21">
        <f t="shared" si="290"/>
        <v>0</v>
      </c>
      <c r="E10968" s="24">
        <f t="shared" si="291"/>
        <v>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/>
      <c r="Q10968" s="113"/>
      <c r="R10968" s="31"/>
      <c r="S10968" s="32"/>
      <c r="T10968" s="113"/>
      <c r="U10968" s="113"/>
      <c r="V10968" s="31"/>
      <c r="W10968" s="32"/>
      <c r="X10968" s="113"/>
      <c r="Y10968" s="113"/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10"/>
      <c r="B10969" s="111"/>
      <c r="C10969" s="112"/>
      <c r="D10969" s="21">
        <f t="shared" si="290"/>
        <v>0</v>
      </c>
      <c r="E10969" s="24">
        <f t="shared" si="291"/>
        <v>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10"/>
      <c r="B10970" s="111"/>
      <c r="C10970" s="112"/>
      <c r="D10970" s="21">
        <f t="shared" si="290"/>
        <v>0</v>
      </c>
      <c r="E10970" s="24">
        <f t="shared" si="291"/>
        <v>0</v>
      </c>
      <c r="F10970" s="104"/>
      <c r="G10970" s="104"/>
      <c r="H10970" s="113"/>
      <c r="I10970" s="113"/>
      <c r="J10970" s="31"/>
      <c r="K10970" s="32"/>
      <c r="L10970" s="113"/>
      <c r="M10970" s="113"/>
      <c r="N10970" s="31"/>
      <c r="O10970" s="32"/>
      <c r="P10970" s="113"/>
      <c r="Q10970" s="113"/>
      <c r="R10970" s="31"/>
      <c r="S10970" s="32"/>
      <c r="T10970" s="113"/>
      <c r="U10970" s="113"/>
      <c r="V10970" s="31"/>
      <c r="W10970" s="32"/>
      <c r="X10970" s="113"/>
      <c r="Y10970" s="113"/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10"/>
      <c r="B10971" s="111"/>
      <c r="C10971" s="112"/>
      <c r="D10971" s="21">
        <f t="shared" si="290"/>
        <v>0</v>
      </c>
      <c r="E10971" s="24">
        <f t="shared" si="291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10"/>
      <c r="B10972" s="111"/>
      <c r="C10972" s="112"/>
      <c r="D10972" s="21">
        <f t="shared" si="290"/>
        <v>0</v>
      </c>
      <c r="E10972" s="24">
        <f t="shared" si="291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10"/>
      <c r="B10973" s="111"/>
      <c r="C10973" s="112"/>
      <c r="D10973" s="21">
        <f t="shared" si="290"/>
        <v>0</v>
      </c>
      <c r="E10973" s="24">
        <f t="shared" si="291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10"/>
      <c r="B10974" s="111"/>
      <c r="C10974" s="112"/>
      <c r="D10974" s="21">
        <f t="shared" si="290"/>
        <v>0</v>
      </c>
      <c r="E10974" s="24">
        <f t="shared" si="291"/>
        <v>0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10"/>
      <c r="B10975" s="111"/>
      <c r="C10975" s="112"/>
      <c r="D10975" s="21">
        <f t="shared" si="290"/>
        <v>0</v>
      </c>
      <c r="E10975" s="24">
        <f t="shared" si="291"/>
        <v>0</v>
      </c>
      <c r="F10975" s="104"/>
      <c r="G10975" s="104"/>
      <c r="H10975" s="113"/>
      <c r="I10975" s="113"/>
      <c r="J10975" s="31"/>
      <c r="K10975" s="32"/>
      <c r="L10975" s="113"/>
      <c r="M10975" s="113"/>
      <c r="N10975" s="31"/>
      <c r="O10975" s="32"/>
      <c r="P10975" s="113"/>
      <c r="Q10975" s="113"/>
      <c r="R10975" s="31"/>
      <c r="S10975" s="32"/>
      <c r="T10975" s="113"/>
      <c r="U10975" s="113"/>
      <c r="V10975" s="31"/>
      <c r="W10975" s="32"/>
      <c r="X10975" s="113"/>
      <c r="Y10975" s="113"/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10"/>
      <c r="B10976" s="111"/>
      <c r="C10976" s="112"/>
      <c r="D10976" s="21">
        <f t="shared" si="290"/>
        <v>0</v>
      </c>
      <c r="E10976" s="24">
        <f t="shared" si="291"/>
        <v>0</v>
      </c>
      <c r="F10976" s="104"/>
      <c r="G10976" s="104"/>
      <c r="H10976" s="105"/>
      <c r="I10976" s="105"/>
      <c r="J10976" s="106"/>
      <c r="K10976" s="107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10"/>
      <c r="B10977" s="111"/>
      <c r="C10977" s="112"/>
      <c r="D10977" s="21">
        <f t="shared" si="290"/>
        <v>0</v>
      </c>
      <c r="E10977" s="24">
        <f t="shared" si="291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10"/>
      <c r="B10978" s="111"/>
      <c r="C10978" s="112"/>
      <c r="D10978" s="21">
        <f t="shared" si="290"/>
        <v>0</v>
      </c>
      <c r="E10978" s="24">
        <f t="shared" si="291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10"/>
      <c r="B10979" s="111"/>
      <c r="C10979" s="112"/>
      <c r="D10979" s="21">
        <f t="shared" si="290"/>
        <v>0</v>
      </c>
      <c r="E10979" s="24">
        <f t="shared" si="291"/>
        <v>0</v>
      </c>
      <c r="F10979" s="104"/>
      <c r="G10979" s="104"/>
      <c r="H10979" s="113"/>
      <c r="I10979" s="113"/>
      <c r="J10979" s="31"/>
      <c r="K10979" s="32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10"/>
      <c r="B10980" s="111"/>
      <c r="C10980" s="112"/>
      <c r="D10980" s="21">
        <f t="shared" si="290"/>
        <v>0</v>
      </c>
      <c r="E10980" s="24">
        <f t="shared" si="291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10"/>
      <c r="B10981" s="111"/>
      <c r="C10981" s="112"/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10"/>
      <c r="B10982" s="111"/>
      <c r="C10982" s="112"/>
      <c r="D10982" s="21">
        <f t="shared" si="292"/>
        <v>0</v>
      </c>
      <c r="E10982" s="24">
        <f t="shared" si="29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10"/>
      <c r="B10983" s="111"/>
      <c r="C10983" s="112"/>
      <c r="D10983" s="21">
        <f t="shared" si="292"/>
        <v>0</v>
      </c>
      <c r="E10983" s="24">
        <f t="shared" si="29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10"/>
      <c r="B10984" s="111"/>
      <c r="C10984" s="112"/>
      <c r="D10984" s="21">
        <f t="shared" si="292"/>
        <v>0</v>
      </c>
      <c r="E10984" s="24">
        <f t="shared" si="29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10"/>
      <c r="B10985" s="111"/>
      <c r="C10985" s="112"/>
      <c r="D10985" s="21">
        <f t="shared" si="292"/>
        <v>0</v>
      </c>
      <c r="E10985" s="24">
        <f t="shared" si="293"/>
        <v>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/>
      <c r="W10985" s="32"/>
      <c r="X10985" s="113"/>
      <c r="Y10985" s="113"/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10"/>
      <c r="B10986" s="111"/>
      <c r="C10986" s="112"/>
      <c r="D10986" s="21">
        <f t="shared" si="292"/>
        <v>0</v>
      </c>
      <c r="E10986" s="24">
        <f t="shared" si="29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10"/>
      <c r="B10987" s="111"/>
      <c r="C10987" s="112"/>
      <c r="D10987" s="21">
        <f t="shared" si="292"/>
        <v>0</v>
      </c>
      <c r="E10987" s="24">
        <f t="shared" si="293"/>
        <v>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10"/>
      <c r="B10988" s="111"/>
      <c r="C10988" s="112"/>
      <c r="D10988" s="21">
        <f t="shared" si="292"/>
        <v>0</v>
      </c>
      <c r="E10988" s="24">
        <f t="shared" si="293"/>
        <v>0</v>
      </c>
      <c r="F10988" s="104"/>
      <c r="G10988" s="104"/>
      <c r="H10988" s="113"/>
      <c r="I10988" s="113"/>
      <c r="J10988" s="31"/>
      <c r="K10988" s="32"/>
      <c r="L10988" s="113"/>
      <c r="M10988" s="113"/>
      <c r="N10988" s="31"/>
      <c r="O10988" s="32"/>
      <c r="P10988" s="113"/>
      <c r="Q10988" s="113"/>
      <c r="R10988" s="31"/>
      <c r="S10988" s="32"/>
      <c r="T10988" s="113"/>
      <c r="U10988" s="113"/>
      <c r="V10988" s="31"/>
      <c r="W10988" s="32"/>
      <c r="X10988" s="113"/>
      <c r="Y10988" s="113"/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10"/>
      <c r="B10989" s="111"/>
      <c r="C10989" s="112"/>
      <c r="D10989" s="21">
        <f t="shared" si="292"/>
        <v>0</v>
      </c>
      <c r="E10989" s="24">
        <f t="shared" si="29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10"/>
      <c r="B10990" s="111"/>
      <c r="C10990" s="112"/>
      <c r="D10990" s="21">
        <f t="shared" si="292"/>
        <v>0</v>
      </c>
      <c r="E10990" s="24">
        <f t="shared" si="29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10"/>
      <c r="B10991" s="111"/>
      <c r="C10991" s="112"/>
      <c r="D10991" s="21">
        <f t="shared" si="292"/>
        <v>0</v>
      </c>
      <c r="E10991" s="24">
        <f t="shared" si="293"/>
        <v>0</v>
      </c>
      <c r="F10991" s="104"/>
      <c r="G10991" s="104"/>
      <c r="H10991" s="113"/>
      <c r="I10991" s="113"/>
      <c r="J10991" s="31"/>
      <c r="K10991" s="32"/>
      <c r="L10991" s="113"/>
      <c r="M10991" s="113"/>
      <c r="N10991" s="31"/>
      <c r="O10991" s="32"/>
      <c r="P10991" s="113"/>
      <c r="Q10991" s="113"/>
      <c r="R10991" s="31"/>
      <c r="S10991" s="32"/>
      <c r="T10991" s="113"/>
      <c r="U10991" s="113"/>
      <c r="V10991" s="31"/>
      <c r="W10991" s="32"/>
      <c r="X10991" s="113"/>
      <c r="Y10991" s="113"/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10"/>
      <c r="B10992" s="111"/>
      <c r="C10992" s="112"/>
      <c r="D10992" s="21">
        <f t="shared" si="292"/>
        <v>0</v>
      </c>
      <c r="E10992" s="24">
        <f t="shared" si="29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10"/>
      <c r="B10993" s="111"/>
      <c r="C10993" s="112"/>
      <c r="D10993" s="21">
        <f t="shared" si="292"/>
        <v>0</v>
      </c>
      <c r="E10993" s="24">
        <f t="shared" si="29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10"/>
      <c r="B10994" s="111"/>
      <c r="C10994" s="112"/>
      <c r="D10994" s="21">
        <f t="shared" si="292"/>
        <v>0</v>
      </c>
      <c r="E10994" s="24">
        <f t="shared" si="29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10"/>
      <c r="B10995" s="111"/>
      <c r="C10995" s="112"/>
      <c r="D10995" s="21">
        <f t="shared" si="292"/>
        <v>0</v>
      </c>
      <c r="E10995" s="24">
        <f t="shared" si="293"/>
        <v>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10"/>
      <c r="B10996" s="111"/>
      <c r="C10996" s="112"/>
      <c r="D10996" s="21">
        <f t="shared" si="292"/>
        <v>0</v>
      </c>
      <c r="E10996" s="24">
        <f t="shared" si="293"/>
        <v>0</v>
      </c>
      <c r="F10996" s="104"/>
      <c r="G10996" s="104"/>
      <c r="H10996" s="113"/>
      <c r="I10996" s="113"/>
      <c r="J10996" s="31"/>
      <c r="K10996" s="32"/>
      <c r="L10996" s="113"/>
      <c r="M10996" s="113"/>
      <c r="N10996" s="31"/>
      <c r="O10996" s="32"/>
      <c r="P10996" s="113"/>
      <c r="Q10996" s="113"/>
      <c r="R10996" s="31"/>
      <c r="S10996" s="32"/>
      <c r="T10996" s="113"/>
      <c r="U10996" s="113"/>
      <c r="V10996" s="31"/>
      <c r="W10996" s="32"/>
      <c r="X10996" s="113"/>
      <c r="Y10996" s="113"/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10"/>
      <c r="B10997" s="111"/>
      <c r="C10997" s="112"/>
      <c r="D10997" s="21">
        <f t="shared" si="292"/>
        <v>0</v>
      </c>
      <c r="E10997" s="24">
        <f t="shared" si="293"/>
        <v>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10"/>
      <c r="B10998" s="111"/>
      <c r="C10998" s="112"/>
      <c r="D10998" s="21">
        <f t="shared" si="292"/>
        <v>0</v>
      </c>
      <c r="E10998" s="24">
        <f t="shared" si="293"/>
        <v>0</v>
      </c>
      <c r="F10998" s="104"/>
      <c r="G10998" s="104"/>
      <c r="H10998" s="113"/>
      <c r="I10998" s="113"/>
      <c r="J10998" s="31"/>
      <c r="K10998" s="32"/>
      <c r="L10998" s="113"/>
      <c r="M10998" s="113"/>
      <c r="N10998" s="31"/>
      <c r="O10998" s="32"/>
      <c r="P10998" s="113"/>
      <c r="Q10998" s="113"/>
      <c r="R10998" s="31"/>
      <c r="S10998" s="32"/>
      <c r="T10998" s="113"/>
      <c r="U10998" s="113"/>
      <c r="V10998" s="31"/>
      <c r="W10998" s="32"/>
      <c r="X10998" s="113"/>
      <c r="Y10998" s="113"/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10"/>
      <c r="B10999" s="111"/>
      <c r="C10999" s="112"/>
      <c r="D10999" s="21">
        <f t="shared" si="292"/>
        <v>0</v>
      </c>
      <c r="E10999" s="24">
        <f t="shared" si="29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10"/>
      <c r="B11000" s="111"/>
      <c r="C11000" s="112"/>
      <c r="D11000" s="21">
        <f t="shared" si="292"/>
        <v>0</v>
      </c>
      <c r="E11000" s="24">
        <f t="shared" si="293"/>
        <v>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10"/>
      <c r="B11001" s="111"/>
      <c r="C11001" s="112"/>
      <c r="D11001" s="21">
        <f t="shared" si="292"/>
        <v>0</v>
      </c>
      <c r="E11001" s="24">
        <f t="shared" si="293"/>
        <v>0</v>
      </c>
      <c r="F11001" s="104"/>
      <c r="G11001" s="104"/>
      <c r="H11001" s="113"/>
      <c r="I11001" s="113"/>
      <c r="J11001" s="31"/>
      <c r="K11001" s="32"/>
      <c r="L11001" s="113"/>
      <c r="M11001" s="113"/>
      <c r="N11001" s="31"/>
      <c r="O11001" s="32"/>
      <c r="P11001" s="113"/>
      <c r="Q11001" s="113"/>
      <c r="R11001" s="31"/>
      <c r="S11001" s="32"/>
      <c r="T11001" s="113"/>
      <c r="U11001" s="113"/>
      <c r="V11001" s="31"/>
      <c r="W11001" s="32"/>
      <c r="X11001" s="113"/>
      <c r="Y11001" s="113"/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10"/>
      <c r="B11002" s="111"/>
      <c r="C11002" s="112"/>
      <c r="D11002" s="21">
        <f t="shared" si="292"/>
        <v>0</v>
      </c>
      <c r="E11002" s="24">
        <f t="shared" si="293"/>
        <v>0</v>
      </c>
      <c r="F11002" s="104"/>
      <c r="G11002" s="104"/>
      <c r="H11002" s="113"/>
      <c r="I11002" s="113"/>
      <c r="J11002" s="31"/>
      <c r="K11002" s="32"/>
      <c r="L11002" s="113"/>
      <c r="M11002" s="113"/>
      <c r="N11002" s="31"/>
      <c r="O11002" s="32"/>
      <c r="P11002" s="113"/>
      <c r="Q11002" s="113"/>
      <c r="R11002" s="31"/>
      <c r="S11002" s="32"/>
      <c r="T11002" s="113"/>
      <c r="U11002" s="113"/>
      <c r="V11002" s="31"/>
      <c r="W11002" s="32"/>
      <c r="X11002" s="113"/>
      <c r="Y11002" s="113"/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10"/>
      <c r="B11003" s="111"/>
      <c r="C11003" s="112"/>
      <c r="D11003" s="21">
        <f t="shared" si="292"/>
        <v>0</v>
      </c>
      <c r="E11003" s="24">
        <f t="shared" si="293"/>
        <v>0</v>
      </c>
      <c r="F11003" s="104"/>
      <c r="G11003" s="104"/>
      <c r="H11003" s="113"/>
      <c r="I11003" s="113"/>
      <c r="J11003" s="31"/>
      <c r="K11003" s="32"/>
      <c r="L11003" s="113"/>
      <c r="M11003" s="113"/>
      <c r="N11003" s="31"/>
      <c r="O11003" s="32"/>
      <c r="P11003" s="113"/>
      <c r="Q11003" s="113"/>
      <c r="R11003" s="31"/>
      <c r="S11003" s="32"/>
      <c r="T11003" s="113"/>
      <c r="U11003" s="113"/>
      <c r="V11003" s="31"/>
      <c r="W11003" s="32"/>
      <c r="X11003" s="113"/>
      <c r="Y11003" s="113"/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10"/>
      <c r="B11004" s="111"/>
      <c r="C11004" s="112"/>
      <c r="D11004" s="21">
        <f t="shared" si="292"/>
        <v>0</v>
      </c>
      <c r="E11004" s="24">
        <f t="shared" si="293"/>
        <v>0</v>
      </c>
      <c r="F11004" s="104"/>
      <c r="G11004" s="104"/>
      <c r="H11004" s="113"/>
      <c r="I11004" s="113"/>
      <c r="J11004" s="31"/>
      <c r="K11004" s="32"/>
      <c r="L11004" s="113"/>
      <c r="M11004" s="113"/>
      <c r="N11004" s="31"/>
      <c r="O11004" s="32"/>
      <c r="P11004" s="113"/>
      <c r="Q11004" s="113"/>
      <c r="R11004" s="31"/>
      <c r="S11004" s="32"/>
      <c r="T11004" s="113"/>
      <c r="U11004" s="113"/>
      <c r="V11004" s="31"/>
      <c r="W11004" s="32"/>
      <c r="X11004" s="113"/>
      <c r="Y11004" s="113"/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10"/>
      <c r="B11005" s="111"/>
      <c r="C11005" s="112"/>
      <c r="D11005" s="21">
        <f t="shared" si="292"/>
        <v>0</v>
      </c>
      <c r="E11005" s="24">
        <f t="shared" si="29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10"/>
      <c r="B11006" s="111"/>
      <c r="C11006" s="112"/>
      <c r="D11006" s="21">
        <f t="shared" si="292"/>
        <v>0</v>
      </c>
      <c r="E11006" s="24">
        <f t="shared" si="293"/>
        <v>0</v>
      </c>
      <c r="F11006" s="104"/>
      <c r="G11006" s="104"/>
      <c r="H11006" s="113"/>
      <c r="I11006" s="113"/>
      <c r="J11006" s="31"/>
      <c r="K11006" s="32"/>
      <c r="L11006" s="113"/>
      <c r="M11006" s="113"/>
      <c r="N11006" s="31"/>
      <c r="O11006" s="32"/>
      <c r="P11006" s="113"/>
      <c r="Q11006" s="113"/>
      <c r="R11006" s="31"/>
      <c r="S11006" s="32"/>
      <c r="T11006" s="113"/>
      <c r="U11006" s="113"/>
      <c r="V11006" s="31"/>
      <c r="W11006" s="32"/>
      <c r="X11006" s="113"/>
      <c r="Y11006" s="113"/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10"/>
      <c r="B11007" s="111"/>
      <c r="C11007" s="112"/>
      <c r="D11007" s="21">
        <f t="shared" si="292"/>
        <v>0</v>
      </c>
      <c r="E11007" s="24">
        <f t="shared" si="29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10"/>
      <c r="B11008" s="111"/>
      <c r="C11008" s="112"/>
      <c r="D11008" s="21">
        <f t="shared" si="292"/>
        <v>0</v>
      </c>
      <c r="E11008" s="24">
        <f t="shared" si="293"/>
        <v>0</v>
      </c>
      <c r="F11008" s="104"/>
      <c r="G11008" s="104"/>
      <c r="H11008" s="105"/>
      <c r="I11008" s="105"/>
      <c r="J11008" s="106"/>
      <c r="K11008" s="107"/>
      <c r="L11008" s="105"/>
      <c r="M11008" s="105"/>
      <c r="N11008" s="106"/>
      <c r="O11008" s="107"/>
      <c r="P11008" s="113"/>
      <c r="Q11008" s="113"/>
      <c r="R11008" s="106"/>
      <c r="S11008" s="107"/>
      <c r="T11008" s="105"/>
      <c r="U11008" s="105"/>
      <c r="V11008" s="106"/>
      <c r="W11008" s="107"/>
      <c r="X11008" s="105"/>
      <c r="Y11008" s="105"/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10"/>
      <c r="B11009" s="111"/>
      <c r="C11009" s="112"/>
      <c r="D11009" s="21">
        <f t="shared" si="292"/>
        <v>0</v>
      </c>
      <c r="E11009" s="24">
        <f t="shared" si="293"/>
        <v>0</v>
      </c>
      <c r="F11009" s="104"/>
      <c r="G11009" s="104"/>
      <c r="H11009" s="113"/>
      <c r="I11009" s="113"/>
      <c r="J11009" s="31"/>
      <c r="K11009" s="32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10"/>
      <c r="B11010" s="111"/>
      <c r="C11010" s="112"/>
      <c r="D11010" s="21">
        <f t="shared" si="292"/>
        <v>0</v>
      </c>
      <c r="E11010" s="24">
        <f t="shared" si="293"/>
        <v>0</v>
      </c>
      <c r="F11010" s="104"/>
      <c r="G11010" s="104"/>
      <c r="H11010" s="105"/>
      <c r="I11010" s="105"/>
      <c r="J11010" s="106"/>
      <c r="K11010" s="107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10"/>
      <c r="B11011" s="111"/>
      <c r="C11011" s="112"/>
      <c r="D11011" s="21">
        <f t="shared" si="292"/>
        <v>0</v>
      </c>
      <c r="E11011" s="24">
        <f t="shared" si="293"/>
        <v>0</v>
      </c>
      <c r="F11011" s="104"/>
      <c r="G11011" s="104"/>
      <c r="H11011" s="113"/>
      <c r="I11011" s="113"/>
      <c r="J11011" s="31"/>
      <c r="K11011" s="32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10"/>
      <c r="B11012" s="111"/>
      <c r="C11012" s="112"/>
      <c r="D11012" s="21">
        <f t="shared" si="292"/>
        <v>0</v>
      </c>
      <c r="E11012" s="24">
        <f t="shared" si="293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10"/>
      <c r="B11013" s="111"/>
      <c r="C11013" s="112"/>
      <c r="D11013" s="21">
        <f t="shared" si="292"/>
        <v>0</v>
      </c>
      <c r="E11013" s="24">
        <f t="shared" si="293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10"/>
      <c r="B11014" s="111"/>
      <c r="C11014" s="112"/>
      <c r="D11014" s="21">
        <f t="shared" si="292"/>
        <v>0</v>
      </c>
      <c r="E11014" s="24">
        <f t="shared" si="293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10"/>
      <c r="B11015" s="111"/>
      <c r="C11015" s="112"/>
      <c r="D11015" s="21">
        <f t="shared" si="292"/>
        <v>0</v>
      </c>
      <c r="E11015" s="24">
        <f t="shared" si="293"/>
        <v>0</v>
      </c>
      <c r="F11015" s="104"/>
      <c r="G11015" s="104"/>
      <c r="H11015" s="113"/>
      <c r="I11015" s="113"/>
      <c r="J11015" s="31"/>
      <c r="K11015" s="32"/>
      <c r="L11015" s="113"/>
      <c r="M11015" s="113"/>
      <c r="N11015" s="31"/>
      <c r="O11015" s="32"/>
      <c r="P11015" s="113"/>
      <c r="Q11015" s="113"/>
      <c r="R11015" s="31"/>
      <c r="S11015" s="32"/>
      <c r="T11015" s="113"/>
      <c r="U11015" s="113"/>
      <c r="V11015" s="31"/>
      <c r="W11015" s="32"/>
      <c r="X11015" s="113"/>
      <c r="Y11015" s="113"/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10"/>
      <c r="B11016" s="111"/>
      <c r="C11016" s="112"/>
      <c r="D11016" s="21">
        <f t="shared" si="292"/>
        <v>0</v>
      </c>
      <c r="E11016" s="24">
        <f t="shared" si="293"/>
        <v>0</v>
      </c>
      <c r="F11016" s="104"/>
      <c r="G11016" s="104"/>
      <c r="H11016" s="113"/>
      <c r="I11016" s="113"/>
      <c r="J11016" s="31"/>
      <c r="K11016" s="32"/>
      <c r="L11016" s="113"/>
      <c r="M11016" s="113"/>
      <c r="N11016" s="31"/>
      <c r="O11016" s="32"/>
      <c r="P11016" s="113"/>
      <c r="Q11016" s="113"/>
      <c r="R11016" s="31"/>
      <c r="S11016" s="32"/>
      <c r="T11016" s="113"/>
      <c r="U11016" s="113"/>
      <c r="V11016" s="31"/>
      <c r="W11016" s="32"/>
      <c r="X11016" s="113"/>
      <c r="Y11016" s="113"/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10"/>
      <c r="B11017" s="111"/>
      <c r="C11017" s="112"/>
      <c r="D11017" s="21">
        <f t="shared" si="292"/>
        <v>0</v>
      </c>
      <c r="E11017" s="24">
        <f t="shared" si="293"/>
        <v>0</v>
      </c>
      <c r="F11017" s="104"/>
      <c r="G11017" s="104"/>
      <c r="H11017" s="113"/>
      <c r="I11017" s="113"/>
      <c r="J11017" s="31"/>
      <c r="K11017" s="32"/>
      <c r="L11017" s="113"/>
      <c r="M11017" s="113"/>
      <c r="N11017" s="31"/>
      <c r="O11017" s="32"/>
      <c r="P11017" s="113"/>
      <c r="Q11017" s="113"/>
      <c r="R11017" s="31"/>
      <c r="S11017" s="32"/>
      <c r="T11017" s="113"/>
      <c r="U11017" s="113"/>
      <c r="V11017" s="31"/>
      <c r="W11017" s="32"/>
      <c r="X11017" s="113"/>
      <c r="Y11017" s="113"/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10"/>
      <c r="B11018" s="111"/>
      <c r="C11018" s="112"/>
      <c r="D11018" s="21">
        <f t="shared" si="292"/>
        <v>0</v>
      </c>
      <c r="E11018" s="24">
        <f t="shared" si="293"/>
        <v>0</v>
      </c>
      <c r="F11018" s="104"/>
      <c r="G11018" s="104"/>
      <c r="H11018" s="113"/>
      <c r="I11018" s="113"/>
      <c r="J11018" s="31"/>
      <c r="K11018" s="32"/>
      <c r="L11018" s="113"/>
      <c r="M11018" s="113"/>
      <c r="N11018" s="31"/>
      <c r="O11018" s="32"/>
      <c r="P11018" s="113"/>
      <c r="Q11018" s="113"/>
      <c r="R11018" s="31"/>
      <c r="S11018" s="32"/>
      <c r="T11018" s="113"/>
      <c r="U11018" s="113"/>
      <c r="V11018" s="31"/>
      <c r="W11018" s="32"/>
      <c r="X11018" s="113"/>
      <c r="Y11018" s="113"/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10"/>
      <c r="B11019" s="111"/>
      <c r="C11019" s="112"/>
      <c r="D11019" s="21">
        <f t="shared" si="292"/>
        <v>0</v>
      </c>
      <c r="E11019" s="24">
        <f t="shared" si="293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10"/>
      <c r="B11020" s="111"/>
      <c r="C11020" s="112"/>
      <c r="D11020" s="21">
        <f t="shared" si="292"/>
        <v>0</v>
      </c>
      <c r="E11020" s="24">
        <f t="shared" si="293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10"/>
      <c r="B11021" s="111"/>
      <c r="C11021" s="112"/>
      <c r="D11021" s="21">
        <f t="shared" si="292"/>
        <v>0</v>
      </c>
      <c r="E11021" s="24">
        <f t="shared" si="293"/>
        <v>0</v>
      </c>
      <c r="F11021" s="104"/>
      <c r="G11021" s="104"/>
      <c r="H11021" s="105"/>
      <c r="I11021" s="105"/>
      <c r="J11021" s="106"/>
      <c r="K11021" s="107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10"/>
      <c r="B11022" s="111"/>
      <c r="C11022" s="112"/>
      <c r="D11022" s="21">
        <f t="shared" si="292"/>
        <v>0</v>
      </c>
      <c r="E11022" s="24">
        <f t="shared" si="293"/>
        <v>0</v>
      </c>
      <c r="F11022" s="104"/>
      <c r="G11022" s="104"/>
      <c r="H11022" s="113"/>
      <c r="I11022" s="113"/>
      <c r="J11022" s="31"/>
      <c r="K11022" s="32"/>
      <c r="L11022" s="113"/>
      <c r="M11022" s="113"/>
      <c r="N11022" s="31"/>
      <c r="O11022" s="32"/>
      <c r="P11022" s="105"/>
      <c r="Q11022" s="105"/>
      <c r="R11022" s="31"/>
      <c r="S11022" s="32"/>
      <c r="T11022" s="113"/>
      <c r="U11022" s="113"/>
      <c r="V11022" s="31"/>
      <c r="W11022" s="32"/>
      <c r="X11022" s="113"/>
      <c r="Y11022" s="113"/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10"/>
      <c r="B11023" s="111"/>
      <c r="C11023" s="112"/>
      <c r="D11023" s="21">
        <f t="shared" si="292"/>
        <v>0</v>
      </c>
      <c r="E11023" s="24">
        <f t="shared" si="293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10"/>
      <c r="B11024" s="111"/>
      <c r="C11024" s="112"/>
      <c r="D11024" s="21">
        <f t="shared" si="292"/>
        <v>0</v>
      </c>
      <c r="E11024" s="24">
        <f t="shared" si="293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10"/>
      <c r="B11025" s="111"/>
      <c r="C11025" s="112"/>
      <c r="D11025" s="21">
        <f t="shared" si="292"/>
        <v>0</v>
      </c>
      <c r="E11025" s="24">
        <f t="shared" si="293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10"/>
      <c r="B11026" s="111"/>
      <c r="C11026" s="112"/>
      <c r="D11026" s="21">
        <f t="shared" si="292"/>
        <v>0</v>
      </c>
      <c r="E11026" s="24">
        <f t="shared" si="293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10"/>
      <c r="B11027" s="111"/>
      <c r="C11027" s="112"/>
      <c r="D11027" s="21">
        <f t="shared" si="292"/>
        <v>0</v>
      </c>
      <c r="E11027" s="24">
        <f t="shared" si="293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10"/>
      <c r="B11028" s="111"/>
      <c r="C11028" s="112"/>
      <c r="D11028" s="21">
        <f t="shared" si="292"/>
        <v>0</v>
      </c>
      <c r="E11028" s="24">
        <f t="shared" si="293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10"/>
      <c r="B11029" s="111"/>
      <c r="C11029" s="112"/>
      <c r="D11029" s="21">
        <f t="shared" si="292"/>
        <v>0</v>
      </c>
      <c r="E11029" s="24">
        <f t="shared" si="293"/>
        <v>0</v>
      </c>
      <c r="F11029" s="104"/>
      <c r="G11029" s="104"/>
      <c r="H11029" s="105"/>
      <c r="I11029" s="105"/>
      <c r="J11029" s="106"/>
      <c r="K11029" s="107"/>
      <c r="L11029" s="105"/>
      <c r="M11029" s="105"/>
      <c r="N11029" s="106"/>
      <c r="O11029" s="107"/>
      <c r="P11029" s="113"/>
      <c r="Q11029" s="113"/>
      <c r="R11029" s="106"/>
      <c r="S11029" s="107"/>
      <c r="T11029" s="105"/>
      <c r="U11029" s="105"/>
      <c r="V11029" s="106"/>
      <c r="W11029" s="107"/>
      <c r="X11029" s="105"/>
      <c r="Y11029" s="105"/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10"/>
      <c r="B11030" s="111"/>
      <c r="C11030" s="112"/>
      <c r="D11030" s="21">
        <f t="shared" si="292"/>
        <v>0</v>
      </c>
      <c r="E11030" s="24">
        <f t="shared" si="293"/>
        <v>0</v>
      </c>
      <c r="F11030" s="104"/>
      <c r="G11030" s="104"/>
      <c r="H11030" s="113"/>
      <c r="I11030" s="113"/>
      <c r="J11030" s="31"/>
      <c r="K11030" s="32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10"/>
      <c r="B11031" s="111"/>
      <c r="C11031" s="112"/>
      <c r="D11031" s="21">
        <f t="shared" si="292"/>
        <v>0</v>
      </c>
      <c r="E11031" s="24">
        <f t="shared" si="293"/>
        <v>0</v>
      </c>
      <c r="F11031" s="104"/>
      <c r="G11031" s="104"/>
      <c r="H11031" s="113"/>
      <c r="I11031" s="113"/>
      <c r="J11031" s="31"/>
      <c r="K11031" s="32"/>
      <c r="L11031" s="113"/>
      <c r="M11031" s="113"/>
      <c r="N11031" s="31"/>
      <c r="O11031" s="32"/>
      <c r="P11031" s="113"/>
      <c r="Q11031" s="113"/>
      <c r="R11031" s="31"/>
      <c r="S11031" s="32"/>
      <c r="T11031" s="113"/>
      <c r="U11031" s="113"/>
      <c r="V11031" s="31"/>
      <c r="W11031" s="32"/>
      <c r="X11031" s="113"/>
      <c r="Y11031" s="113"/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10"/>
      <c r="B11032" s="111"/>
      <c r="C11032" s="112"/>
      <c r="D11032" s="21">
        <f t="shared" si="292"/>
        <v>0</v>
      </c>
      <c r="E11032" s="24">
        <f t="shared" si="293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10"/>
      <c r="B11033" s="111"/>
      <c r="C11033" s="112"/>
      <c r="D11033" s="21">
        <f t="shared" si="292"/>
        <v>0</v>
      </c>
      <c r="E11033" s="24">
        <f t="shared" si="293"/>
        <v>0</v>
      </c>
      <c r="F11033" s="104"/>
      <c r="G11033" s="104"/>
      <c r="H11033" s="105"/>
      <c r="I11033" s="105"/>
      <c r="J11033" s="106"/>
      <c r="K11033" s="107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10"/>
      <c r="B11034" s="111"/>
      <c r="C11034" s="112"/>
      <c r="D11034" s="21">
        <f t="shared" si="292"/>
        <v>0</v>
      </c>
      <c r="E11034" s="24">
        <f t="shared" si="293"/>
        <v>0</v>
      </c>
      <c r="F11034" s="104"/>
      <c r="G11034" s="104"/>
      <c r="H11034" s="113"/>
      <c r="I11034" s="113"/>
      <c r="J11034" s="31"/>
      <c r="K11034" s="32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10"/>
      <c r="B11035" s="111"/>
      <c r="C11035" s="112"/>
      <c r="D11035" s="21">
        <f t="shared" si="292"/>
        <v>0</v>
      </c>
      <c r="E11035" s="24">
        <f t="shared" si="293"/>
        <v>0</v>
      </c>
      <c r="F11035" s="104"/>
      <c r="G11035" s="104"/>
      <c r="H11035" s="113"/>
      <c r="I11035" s="113"/>
      <c r="J11035" s="31"/>
      <c r="K11035" s="32"/>
      <c r="L11035" s="113"/>
      <c r="M11035" s="113"/>
      <c r="N11035" s="31"/>
      <c r="O11035" s="32"/>
      <c r="P11035" s="113"/>
      <c r="Q11035" s="113"/>
      <c r="R11035" s="31"/>
      <c r="S11035" s="32"/>
      <c r="T11035" s="113"/>
      <c r="U11035" s="113"/>
      <c r="V11035" s="31"/>
      <c r="W11035" s="32"/>
      <c r="X11035" s="113"/>
      <c r="Y11035" s="113"/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10"/>
      <c r="B11036" s="111"/>
      <c r="C11036" s="112"/>
      <c r="D11036" s="21">
        <f t="shared" si="292"/>
        <v>0</v>
      </c>
      <c r="E11036" s="24">
        <f t="shared" si="293"/>
        <v>0</v>
      </c>
      <c r="F11036" s="104"/>
      <c r="G11036" s="104"/>
      <c r="H11036" s="113"/>
      <c r="I11036" s="113"/>
      <c r="J11036" s="31"/>
      <c r="K11036" s="32"/>
      <c r="L11036" s="113"/>
      <c r="M11036" s="113"/>
      <c r="N11036" s="31"/>
      <c r="O11036" s="32"/>
      <c r="P11036" s="113"/>
      <c r="Q11036" s="113"/>
      <c r="R11036" s="31"/>
      <c r="S11036" s="32"/>
      <c r="T11036" s="113"/>
      <c r="U11036" s="113"/>
      <c r="V11036" s="31"/>
      <c r="W11036" s="32"/>
      <c r="X11036" s="113"/>
      <c r="Y11036" s="113"/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10"/>
      <c r="B11037" s="111"/>
      <c r="C11037" s="112"/>
      <c r="D11037" s="21">
        <f t="shared" si="292"/>
        <v>0</v>
      </c>
      <c r="E11037" s="24">
        <f t="shared" si="293"/>
        <v>0</v>
      </c>
      <c r="F11037" s="104"/>
      <c r="G11037" s="104"/>
      <c r="H11037" s="105"/>
      <c r="I11037" s="105"/>
      <c r="J11037" s="106"/>
      <c r="K11037" s="107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10"/>
      <c r="B11038" s="111"/>
      <c r="C11038" s="112"/>
      <c r="D11038" s="21">
        <f t="shared" si="292"/>
        <v>0</v>
      </c>
      <c r="E11038" s="24">
        <f t="shared" si="293"/>
        <v>0</v>
      </c>
      <c r="F11038" s="104"/>
      <c r="G11038" s="104"/>
      <c r="H11038" s="105"/>
      <c r="I11038" s="105"/>
      <c r="J11038" s="106"/>
      <c r="K11038" s="107"/>
      <c r="L11038" s="105"/>
      <c r="M11038" s="105"/>
      <c r="N11038" s="106"/>
      <c r="O11038" s="107"/>
      <c r="P11038" s="105"/>
      <c r="Q11038" s="105"/>
      <c r="R11038" s="106"/>
      <c r="S11038" s="107"/>
      <c r="T11038" s="105"/>
      <c r="U11038" s="105"/>
      <c r="V11038" s="106"/>
      <c r="W11038" s="107"/>
      <c r="X11038" s="105"/>
      <c r="Y11038" s="105"/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10"/>
      <c r="B11039" s="111"/>
      <c r="C11039" s="112"/>
      <c r="D11039" s="21">
        <f t="shared" si="292"/>
        <v>0</v>
      </c>
      <c r="E11039" s="24">
        <f t="shared" si="293"/>
        <v>0</v>
      </c>
      <c r="F11039" s="104"/>
      <c r="G11039" s="104"/>
      <c r="H11039" s="105"/>
      <c r="I11039" s="105"/>
      <c r="J11039" s="106"/>
      <c r="K11039" s="107"/>
      <c r="L11039" s="105"/>
      <c r="M11039" s="105"/>
      <c r="N11039" s="106"/>
      <c r="O11039" s="107"/>
      <c r="P11039" s="105"/>
      <c r="Q11039" s="105"/>
      <c r="R11039" s="106"/>
      <c r="S11039" s="107"/>
      <c r="T11039" s="105"/>
      <c r="U11039" s="105"/>
      <c r="V11039" s="106"/>
      <c r="W11039" s="107"/>
      <c r="X11039" s="105"/>
      <c r="Y11039" s="105"/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10"/>
      <c r="B11040" s="111"/>
      <c r="C11040" s="112"/>
      <c r="D11040" s="21">
        <f t="shared" si="292"/>
        <v>0</v>
      </c>
      <c r="E11040" s="24">
        <f t="shared" si="293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10"/>
      <c r="B11041" s="111"/>
      <c r="C11041" s="112"/>
      <c r="D11041" s="21">
        <f t="shared" si="292"/>
        <v>0</v>
      </c>
      <c r="E11041" s="24">
        <f t="shared" si="293"/>
        <v>0</v>
      </c>
      <c r="F11041" s="104"/>
      <c r="G11041" s="104"/>
      <c r="H11041" s="113"/>
      <c r="I11041" s="113"/>
      <c r="J11041" s="31"/>
      <c r="K11041" s="32"/>
      <c r="L11041" s="113"/>
      <c r="M11041" s="113"/>
      <c r="N11041" s="31"/>
      <c r="O11041" s="32"/>
      <c r="P11041" s="105"/>
      <c r="Q11041" s="105"/>
      <c r="R11041" s="31"/>
      <c r="S11041" s="32"/>
      <c r="T11041" s="113"/>
      <c r="U11041" s="113"/>
      <c r="V11041" s="31"/>
      <c r="W11041" s="32"/>
      <c r="X11041" s="113"/>
      <c r="Y11041" s="113"/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10"/>
      <c r="B11042" s="111"/>
      <c r="C11042" s="112"/>
      <c r="D11042" s="21">
        <f t="shared" si="292"/>
        <v>0</v>
      </c>
      <c r="E11042" s="24">
        <f t="shared" si="293"/>
        <v>0</v>
      </c>
      <c r="F11042" s="104"/>
      <c r="G11042" s="104"/>
      <c r="H11042" s="113"/>
      <c r="I11042" s="113"/>
      <c r="J11042" s="31"/>
      <c r="K11042" s="32"/>
      <c r="L11042" s="113"/>
      <c r="M11042" s="113"/>
      <c r="N11042" s="31"/>
      <c r="O11042" s="32"/>
      <c r="P11042" s="113"/>
      <c r="Q11042" s="113"/>
      <c r="R11042" s="31"/>
      <c r="S11042" s="32"/>
      <c r="T11042" s="113"/>
      <c r="U11042" s="113"/>
      <c r="V11042" s="31"/>
      <c r="W11042" s="32"/>
      <c r="X11042" s="113"/>
      <c r="Y11042" s="113"/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10"/>
      <c r="B11043" s="111"/>
      <c r="C11043" s="112"/>
      <c r="D11043" s="21">
        <f t="shared" si="292"/>
        <v>0</v>
      </c>
      <c r="E11043" s="24">
        <f t="shared" si="293"/>
        <v>0</v>
      </c>
      <c r="F11043" s="104"/>
      <c r="G11043" s="104"/>
      <c r="H11043" s="113"/>
      <c r="I11043" s="113"/>
      <c r="J11043" s="31"/>
      <c r="K11043" s="32"/>
      <c r="L11043" s="113"/>
      <c r="M11043" s="113"/>
      <c r="N11043" s="31"/>
      <c r="O11043" s="32"/>
      <c r="P11043" s="113"/>
      <c r="Q11043" s="113"/>
      <c r="R11043" s="31"/>
      <c r="S11043" s="32"/>
      <c r="T11043" s="113"/>
      <c r="U11043" s="113"/>
      <c r="V11043" s="31"/>
      <c r="W11043" s="32"/>
      <c r="X11043" s="113"/>
      <c r="Y11043" s="113"/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10"/>
      <c r="B11044" s="111"/>
      <c r="C11044" s="112"/>
      <c r="D11044" s="21">
        <f t="shared" si="292"/>
        <v>0</v>
      </c>
      <c r="E11044" s="24">
        <f t="shared" si="293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10"/>
      <c r="B11045" s="111"/>
      <c r="C11045" s="112"/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10"/>
      <c r="B11046" s="111"/>
      <c r="C11046" s="112"/>
      <c r="D11046" s="21">
        <f t="shared" si="294"/>
        <v>0</v>
      </c>
      <c r="E11046" s="24">
        <f t="shared" si="295"/>
        <v>0</v>
      </c>
      <c r="F11046" s="104"/>
      <c r="G11046" s="104"/>
      <c r="H11046" s="105"/>
      <c r="I11046" s="105"/>
      <c r="J11046" s="106"/>
      <c r="K11046" s="107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10"/>
      <c r="B11047" s="111"/>
      <c r="C11047" s="112"/>
      <c r="D11047" s="21">
        <f t="shared" si="294"/>
        <v>0</v>
      </c>
      <c r="E11047" s="24">
        <f t="shared" si="295"/>
        <v>0</v>
      </c>
      <c r="F11047" s="104"/>
      <c r="G11047" s="104"/>
      <c r="H11047" s="113"/>
      <c r="I11047" s="113"/>
      <c r="J11047" s="31"/>
      <c r="K11047" s="32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10"/>
      <c r="B11048" s="111"/>
      <c r="C11048" s="112"/>
      <c r="D11048" s="21">
        <f t="shared" si="294"/>
        <v>0</v>
      </c>
      <c r="E11048" s="24">
        <f t="shared" si="29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10"/>
      <c r="B11049" s="111"/>
      <c r="C11049" s="112"/>
      <c r="D11049" s="21">
        <f t="shared" si="294"/>
        <v>0</v>
      </c>
      <c r="E11049" s="24">
        <f t="shared" si="295"/>
        <v>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10"/>
      <c r="B11050" s="111"/>
      <c r="C11050" s="112"/>
      <c r="D11050" s="21">
        <f t="shared" si="294"/>
        <v>0</v>
      </c>
      <c r="E11050" s="24">
        <f t="shared" si="295"/>
        <v>0</v>
      </c>
      <c r="F11050" s="104"/>
      <c r="G11050" s="104"/>
      <c r="H11050" s="113"/>
      <c r="I11050" s="113"/>
      <c r="J11050" s="31"/>
      <c r="K11050" s="32"/>
      <c r="L11050" s="113"/>
      <c r="M11050" s="113"/>
      <c r="N11050" s="31"/>
      <c r="O11050" s="32"/>
      <c r="P11050" s="113"/>
      <c r="Q11050" s="113"/>
      <c r="R11050" s="31"/>
      <c r="S11050" s="32"/>
      <c r="T11050" s="113"/>
      <c r="U11050" s="113"/>
      <c r="V11050" s="31"/>
      <c r="W11050" s="32"/>
      <c r="X11050" s="113"/>
      <c r="Y11050" s="113"/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10"/>
      <c r="B11051" s="111"/>
      <c r="C11051" s="112"/>
      <c r="D11051" s="21">
        <f t="shared" si="294"/>
        <v>0</v>
      </c>
      <c r="E11051" s="24">
        <f t="shared" si="29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/>
      <c r="Q11051" s="113"/>
      <c r="R11051" s="31"/>
      <c r="S11051" s="32"/>
      <c r="T11051" s="113"/>
      <c r="U11051" s="113"/>
      <c r="V11051" s="31"/>
      <c r="W11051" s="32"/>
      <c r="X11051" s="113"/>
      <c r="Y11051" s="113"/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10"/>
      <c r="B11052" s="111"/>
      <c r="C11052" s="112"/>
      <c r="D11052" s="21">
        <f t="shared" si="294"/>
        <v>0</v>
      </c>
      <c r="E11052" s="24">
        <f t="shared" si="29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10"/>
      <c r="B11053" s="111"/>
      <c r="C11053" s="112"/>
      <c r="D11053" s="21">
        <f t="shared" si="294"/>
        <v>0</v>
      </c>
      <c r="E11053" s="24">
        <f t="shared" si="295"/>
        <v>0</v>
      </c>
      <c r="F11053" s="104"/>
      <c r="G11053" s="104"/>
      <c r="H11053" s="105"/>
      <c r="I11053" s="105"/>
      <c r="J11053" s="106"/>
      <c r="K11053" s="107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10"/>
      <c r="B11054" s="111"/>
      <c r="C11054" s="112"/>
      <c r="D11054" s="21">
        <f t="shared" si="294"/>
        <v>0</v>
      </c>
      <c r="E11054" s="24">
        <f t="shared" si="295"/>
        <v>0</v>
      </c>
      <c r="F11054" s="104"/>
      <c r="G11054" s="104"/>
      <c r="H11054" s="105"/>
      <c r="I11054" s="105"/>
      <c r="J11054" s="106"/>
      <c r="K11054" s="107"/>
      <c r="L11054" s="105"/>
      <c r="M11054" s="105"/>
      <c r="N11054" s="106"/>
      <c r="O11054" s="107"/>
      <c r="P11054" s="105"/>
      <c r="Q11054" s="105"/>
      <c r="R11054" s="106"/>
      <c r="S11054" s="107"/>
      <c r="T11054" s="105"/>
      <c r="U11054" s="105"/>
      <c r="V11054" s="106"/>
      <c r="W11054" s="107"/>
      <c r="X11054" s="105"/>
      <c r="Y11054" s="105"/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10"/>
      <c r="B11055" s="111"/>
      <c r="C11055" s="112"/>
      <c r="D11055" s="21">
        <f t="shared" si="294"/>
        <v>0</v>
      </c>
      <c r="E11055" s="24">
        <f t="shared" si="29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10"/>
      <c r="B11056" s="111"/>
      <c r="C11056" s="112"/>
      <c r="D11056" s="21">
        <f t="shared" si="294"/>
        <v>0</v>
      </c>
      <c r="E11056" s="24">
        <f t="shared" si="295"/>
        <v>0</v>
      </c>
      <c r="F11056" s="104"/>
      <c r="G11056" s="104"/>
      <c r="H11056" s="113"/>
      <c r="I11056" s="113"/>
      <c r="J11056" s="31"/>
      <c r="K11056" s="32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10"/>
      <c r="B11057" s="111"/>
      <c r="C11057" s="112"/>
      <c r="D11057" s="21">
        <f t="shared" si="294"/>
        <v>0</v>
      </c>
      <c r="E11057" s="24">
        <f t="shared" si="295"/>
        <v>0</v>
      </c>
      <c r="F11057" s="104"/>
      <c r="G11057" s="104"/>
      <c r="H11057" s="113"/>
      <c r="I11057" s="113"/>
      <c r="J11057" s="31"/>
      <c r="K11057" s="32"/>
      <c r="L11057" s="113"/>
      <c r="M11057" s="113"/>
      <c r="N11057" s="31"/>
      <c r="O11057" s="32"/>
      <c r="P11057" s="113"/>
      <c r="Q11057" s="113"/>
      <c r="R11057" s="31"/>
      <c r="S11057" s="32"/>
      <c r="T11057" s="113"/>
      <c r="U11057" s="113"/>
      <c r="V11057" s="31"/>
      <c r="W11057" s="32"/>
      <c r="X11057" s="113"/>
      <c r="Y11057" s="113"/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10"/>
      <c r="B11058" s="111"/>
      <c r="C11058" s="112"/>
      <c r="D11058" s="21">
        <f t="shared" si="294"/>
        <v>0</v>
      </c>
      <c r="E11058" s="24">
        <f t="shared" si="295"/>
        <v>0</v>
      </c>
      <c r="F11058" s="104"/>
      <c r="G11058" s="104"/>
      <c r="H11058" s="105"/>
      <c r="I11058" s="105"/>
      <c r="J11058" s="106"/>
      <c r="K11058" s="107"/>
      <c r="L11058" s="105"/>
      <c r="M11058" s="105"/>
      <c r="N11058" s="106"/>
      <c r="O11058" s="107"/>
      <c r="P11058" s="113"/>
      <c r="Q11058" s="113"/>
      <c r="R11058" s="106"/>
      <c r="S11058" s="107"/>
      <c r="T11058" s="105"/>
      <c r="U11058" s="105"/>
      <c r="V11058" s="106"/>
      <c r="W11058" s="107"/>
      <c r="X11058" s="105"/>
      <c r="Y11058" s="105"/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10"/>
      <c r="B11059" s="111"/>
      <c r="C11059" s="112"/>
      <c r="D11059" s="21">
        <f t="shared" si="294"/>
        <v>0</v>
      </c>
      <c r="E11059" s="24">
        <f t="shared" si="295"/>
        <v>0</v>
      </c>
      <c r="F11059" s="104"/>
      <c r="G11059" s="104"/>
      <c r="H11059" s="113"/>
      <c r="I11059" s="113"/>
      <c r="J11059" s="31"/>
      <c r="K11059" s="32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10"/>
      <c r="B11060" s="111"/>
      <c r="C11060" s="112"/>
      <c r="D11060" s="21">
        <f t="shared" si="294"/>
        <v>0</v>
      </c>
      <c r="E11060" s="24">
        <f t="shared" si="29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10"/>
      <c r="B11061" s="111"/>
      <c r="C11061" s="112"/>
      <c r="D11061" s="21">
        <f t="shared" si="294"/>
        <v>0</v>
      </c>
      <c r="E11061" s="24">
        <f t="shared" si="29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10"/>
      <c r="B11062" s="111"/>
      <c r="C11062" s="112"/>
      <c r="D11062" s="21">
        <f t="shared" si="294"/>
        <v>0</v>
      </c>
      <c r="E11062" s="24">
        <f t="shared" si="29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10"/>
      <c r="B11063" s="111"/>
      <c r="C11063" s="112"/>
      <c r="D11063" s="21">
        <f t="shared" si="294"/>
        <v>0</v>
      </c>
      <c r="E11063" s="24">
        <f t="shared" si="29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10"/>
      <c r="B11064" s="111"/>
      <c r="C11064" s="112"/>
      <c r="D11064" s="21">
        <f t="shared" si="294"/>
        <v>0</v>
      </c>
      <c r="E11064" s="24">
        <f t="shared" si="29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10"/>
      <c r="B11065" s="111"/>
      <c r="C11065" s="112"/>
      <c r="D11065" s="21">
        <f t="shared" si="294"/>
        <v>0</v>
      </c>
      <c r="E11065" s="24">
        <f t="shared" si="29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10"/>
      <c r="B11066" s="111"/>
      <c r="C11066" s="112"/>
      <c r="D11066" s="21">
        <f t="shared" si="294"/>
        <v>0</v>
      </c>
      <c r="E11066" s="24">
        <f t="shared" si="29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10"/>
      <c r="B11067" s="111"/>
      <c r="C11067" s="112"/>
      <c r="D11067" s="21">
        <f t="shared" si="294"/>
        <v>0</v>
      </c>
      <c r="E11067" s="24">
        <f t="shared" si="29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10"/>
      <c r="B11068" s="111"/>
      <c r="C11068" s="112"/>
      <c r="D11068" s="21">
        <f t="shared" si="294"/>
        <v>0</v>
      </c>
      <c r="E11068" s="24">
        <f t="shared" si="29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10"/>
      <c r="B11069" s="111"/>
      <c r="C11069" s="112"/>
      <c r="D11069" s="21">
        <f t="shared" si="294"/>
        <v>0</v>
      </c>
      <c r="E11069" s="24">
        <f t="shared" si="29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10"/>
      <c r="B11070" s="111"/>
      <c r="C11070" s="112"/>
      <c r="D11070" s="21">
        <f t="shared" si="294"/>
        <v>0</v>
      </c>
      <c r="E11070" s="24">
        <f t="shared" si="29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10"/>
      <c r="B11071" s="111"/>
      <c r="C11071" s="112"/>
      <c r="D11071" s="21">
        <f t="shared" si="294"/>
        <v>0</v>
      </c>
      <c r="E11071" s="24">
        <f t="shared" si="295"/>
        <v>0</v>
      </c>
      <c r="F11071" s="104"/>
      <c r="G11071" s="104"/>
      <c r="H11071" s="105"/>
      <c r="I11071" s="105"/>
      <c r="J11071" s="106"/>
      <c r="K11071" s="107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10"/>
      <c r="B11072" s="111"/>
      <c r="C11072" s="112"/>
      <c r="D11072" s="21">
        <f t="shared" si="294"/>
        <v>0</v>
      </c>
      <c r="E11072" s="24">
        <f t="shared" si="29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10"/>
      <c r="B11073" s="111"/>
      <c r="C11073" s="112"/>
      <c r="D11073" s="21">
        <f t="shared" si="294"/>
        <v>0</v>
      </c>
      <c r="E11073" s="24">
        <f t="shared" si="295"/>
        <v>0</v>
      </c>
      <c r="F11073" s="104"/>
      <c r="G11073" s="104"/>
      <c r="H11073" s="113"/>
      <c r="I11073" s="113"/>
      <c r="J11073" s="31"/>
      <c r="K11073" s="32"/>
      <c r="L11073" s="113"/>
      <c r="M11073" s="113"/>
      <c r="N11073" s="31"/>
      <c r="O11073" s="32"/>
      <c r="P11073" s="105"/>
      <c r="Q11073" s="105"/>
      <c r="R11073" s="31"/>
      <c r="S11073" s="32"/>
      <c r="T11073" s="113"/>
      <c r="U11073" s="113"/>
      <c r="V11073" s="31"/>
      <c r="W11073" s="32"/>
      <c r="X11073" s="113"/>
      <c r="Y11073" s="113"/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10"/>
      <c r="B11074" s="111"/>
      <c r="C11074" s="112"/>
      <c r="D11074" s="21">
        <f t="shared" si="294"/>
        <v>0</v>
      </c>
      <c r="E11074" s="24">
        <f t="shared" si="295"/>
        <v>0</v>
      </c>
      <c r="F11074" s="104"/>
      <c r="G11074" s="104"/>
      <c r="H11074" s="105"/>
      <c r="I11074" s="105"/>
      <c r="J11074" s="106"/>
      <c r="K11074" s="107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10"/>
      <c r="B11075" s="111"/>
      <c r="C11075" s="112"/>
      <c r="D11075" s="21">
        <f t="shared" si="294"/>
        <v>0</v>
      </c>
      <c r="E11075" s="24">
        <f t="shared" si="295"/>
        <v>0</v>
      </c>
      <c r="F11075" s="104"/>
      <c r="G11075" s="104"/>
      <c r="H11075" s="113"/>
      <c r="I11075" s="113"/>
      <c r="J11075" s="31"/>
      <c r="K11075" s="32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10"/>
      <c r="B11076" s="111"/>
      <c r="C11076" s="112"/>
      <c r="D11076" s="21">
        <f t="shared" si="294"/>
        <v>0</v>
      </c>
      <c r="E11076" s="24">
        <f t="shared" si="295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10"/>
      <c r="B11077" s="111"/>
      <c r="C11077" s="112"/>
      <c r="D11077" s="21">
        <f t="shared" si="294"/>
        <v>0</v>
      </c>
      <c r="E11077" s="24">
        <f t="shared" si="295"/>
        <v>0</v>
      </c>
      <c r="F11077" s="104"/>
      <c r="G11077" s="104"/>
      <c r="H11077" s="113"/>
      <c r="I11077" s="113"/>
      <c r="J11077" s="31"/>
      <c r="K11077" s="32"/>
      <c r="L11077" s="113"/>
      <c r="M11077" s="113"/>
      <c r="N11077" s="31"/>
      <c r="O11077" s="32"/>
      <c r="P11077" s="113"/>
      <c r="Q11077" s="113"/>
      <c r="R11077" s="31"/>
      <c r="S11077" s="32"/>
      <c r="T11077" s="113"/>
      <c r="U11077" s="113"/>
      <c r="V11077" s="31"/>
      <c r="W11077" s="32"/>
      <c r="X11077" s="113"/>
      <c r="Y11077" s="113"/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10"/>
      <c r="B11078" s="111"/>
      <c r="C11078" s="112"/>
      <c r="D11078" s="21">
        <f t="shared" si="294"/>
        <v>0</v>
      </c>
      <c r="E11078" s="24">
        <f t="shared" si="295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10"/>
      <c r="B11079" s="111"/>
      <c r="C11079" s="112"/>
      <c r="D11079" s="21">
        <f t="shared" si="294"/>
        <v>0</v>
      </c>
      <c r="E11079" s="24">
        <f t="shared" si="295"/>
        <v>0</v>
      </c>
      <c r="F11079" s="104"/>
      <c r="G11079" s="104"/>
      <c r="H11079" s="105"/>
      <c r="I11079" s="105"/>
      <c r="J11079" s="106"/>
      <c r="K11079" s="107"/>
      <c r="L11079" s="105"/>
      <c r="M11079" s="105"/>
      <c r="N11079" s="106"/>
      <c r="O11079" s="107"/>
      <c r="P11079" s="113"/>
      <c r="Q11079" s="113"/>
      <c r="R11079" s="106"/>
      <c r="S11079" s="107"/>
      <c r="T11079" s="105"/>
      <c r="U11079" s="105"/>
      <c r="V11079" s="106"/>
      <c r="W11079" s="107"/>
      <c r="X11079" s="105"/>
      <c r="Y11079" s="105"/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10"/>
      <c r="B11080" s="111"/>
      <c r="C11080" s="112"/>
      <c r="D11080" s="21">
        <f t="shared" si="294"/>
        <v>0</v>
      </c>
      <c r="E11080" s="24">
        <f t="shared" si="295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10"/>
      <c r="B11081" s="111"/>
      <c r="C11081" s="112"/>
      <c r="D11081" s="21">
        <f t="shared" si="294"/>
        <v>0</v>
      </c>
      <c r="E11081" s="24">
        <f t="shared" si="295"/>
        <v>0</v>
      </c>
      <c r="F11081" s="104"/>
      <c r="G11081" s="104"/>
      <c r="H11081" s="105"/>
      <c r="I11081" s="105"/>
      <c r="J11081" s="106"/>
      <c r="K11081" s="107"/>
      <c r="L11081" s="105"/>
      <c r="M11081" s="105"/>
      <c r="N11081" s="106"/>
      <c r="O11081" s="107"/>
      <c r="P11081" s="105"/>
      <c r="Q11081" s="105"/>
      <c r="R11081" s="106"/>
      <c r="S11081" s="107"/>
      <c r="T11081" s="105"/>
      <c r="U11081" s="105"/>
      <c r="V11081" s="106"/>
      <c r="W11081" s="107"/>
      <c r="X11081" s="105"/>
      <c r="Y11081" s="105"/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10"/>
      <c r="B11082" s="111"/>
      <c r="C11082" s="112"/>
      <c r="D11082" s="21">
        <f t="shared" si="294"/>
        <v>0</v>
      </c>
      <c r="E11082" s="24">
        <f t="shared" si="295"/>
        <v>0</v>
      </c>
      <c r="F11082" s="104"/>
      <c r="G11082" s="104"/>
      <c r="H11082" s="105"/>
      <c r="I11082" s="105"/>
      <c r="J11082" s="106"/>
      <c r="K11082" s="107"/>
      <c r="L11082" s="105"/>
      <c r="M11082" s="105"/>
      <c r="N11082" s="106"/>
      <c r="O11082" s="107"/>
      <c r="P11082" s="105"/>
      <c r="Q11082" s="105"/>
      <c r="R11082" s="106"/>
      <c r="S11082" s="107"/>
      <c r="T11082" s="105"/>
      <c r="U11082" s="105"/>
      <c r="V11082" s="106"/>
      <c r="W11082" s="107"/>
      <c r="X11082" s="105"/>
      <c r="Y11082" s="105"/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10"/>
      <c r="B11083" s="111"/>
      <c r="C11083" s="112"/>
      <c r="D11083" s="21">
        <f t="shared" si="294"/>
        <v>0</v>
      </c>
      <c r="E11083" s="24">
        <f t="shared" si="295"/>
        <v>0</v>
      </c>
      <c r="F11083" s="104"/>
      <c r="G11083" s="104"/>
      <c r="H11083" s="105"/>
      <c r="I11083" s="105"/>
      <c r="J11083" s="106"/>
      <c r="K11083" s="107"/>
      <c r="L11083" s="105"/>
      <c r="M11083" s="105"/>
      <c r="N11083" s="106"/>
      <c r="O11083" s="107"/>
      <c r="P11083" s="105"/>
      <c r="Q11083" s="105"/>
      <c r="R11083" s="106"/>
      <c r="S11083" s="107"/>
      <c r="T11083" s="105"/>
      <c r="U11083" s="105"/>
      <c r="V11083" s="106"/>
      <c r="W11083" s="107"/>
      <c r="X11083" s="105"/>
      <c r="Y11083" s="105"/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10"/>
      <c r="B11084" s="111"/>
      <c r="C11084" s="112"/>
      <c r="D11084" s="21">
        <f t="shared" si="294"/>
        <v>0</v>
      </c>
      <c r="E11084" s="24">
        <f t="shared" si="295"/>
        <v>0</v>
      </c>
      <c r="F11084" s="104"/>
      <c r="G11084" s="104"/>
      <c r="H11084" s="113"/>
      <c r="I11084" s="113"/>
      <c r="J11084" s="31"/>
      <c r="K11084" s="32"/>
      <c r="L11084" s="113"/>
      <c r="M11084" s="113"/>
      <c r="N11084" s="31"/>
      <c r="O11084" s="32"/>
      <c r="P11084" s="105"/>
      <c r="Q11084" s="105"/>
      <c r="R11084" s="31"/>
      <c r="S11084" s="32"/>
      <c r="T11084" s="113"/>
      <c r="U11084" s="113"/>
      <c r="V11084" s="31"/>
      <c r="W11084" s="32"/>
      <c r="X11084" s="113"/>
      <c r="Y11084" s="113"/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10"/>
      <c r="B11085" s="111"/>
      <c r="C11085" s="112"/>
      <c r="D11085" s="21">
        <f t="shared" si="294"/>
        <v>0</v>
      </c>
      <c r="E11085" s="24">
        <f t="shared" si="295"/>
        <v>0</v>
      </c>
      <c r="F11085" s="104"/>
      <c r="G11085" s="104"/>
      <c r="H11085" s="105"/>
      <c r="I11085" s="105"/>
      <c r="J11085" s="106"/>
      <c r="K11085" s="107"/>
      <c r="L11085" s="105"/>
      <c r="M11085" s="105"/>
      <c r="N11085" s="106"/>
      <c r="O11085" s="107"/>
      <c r="P11085" s="113"/>
      <c r="Q11085" s="113"/>
      <c r="R11085" s="106"/>
      <c r="S11085" s="107"/>
      <c r="T11085" s="105"/>
      <c r="U11085" s="105"/>
      <c r="V11085" s="106"/>
      <c r="W11085" s="107"/>
      <c r="X11085" s="105"/>
      <c r="Y11085" s="105"/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10"/>
      <c r="B11086" s="111"/>
      <c r="C11086" s="112"/>
      <c r="D11086" s="21">
        <f t="shared" si="294"/>
        <v>0</v>
      </c>
      <c r="E11086" s="24">
        <f t="shared" si="295"/>
        <v>0</v>
      </c>
      <c r="F11086" s="104"/>
      <c r="G11086" s="104"/>
      <c r="H11086" s="105"/>
      <c r="I11086" s="105"/>
      <c r="J11086" s="106"/>
      <c r="K11086" s="107"/>
      <c r="L11086" s="105"/>
      <c r="M11086" s="105"/>
      <c r="N11086" s="106"/>
      <c r="O11086" s="107"/>
      <c r="P11086" s="105"/>
      <c r="Q11086" s="105"/>
      <c r="R11086" s="106"/>
      <c r="S11086" s="107"/>
      <c r="T11086" s="105"/>
      <c r="U11086" s="105"/>
      <c r="V11086" s="106"/>
      <c r="W11086" s="107"/>
      <c r="X11086" s="105"/>
      <c r="Y11086" s="105"/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10"/>
      <c r="B11087" s="111"/>
      <c r="C11087" s="112"/>
      <c r="D11087" s="21">
        <f t="shared" si="294"/>
        <v>0</v>
      </c>
      <c r="E11087" s="24">
        <f t="shared" si="295"/>
        <v>0</v>
      </c>
      <c r="F11087" s="104"/>
      <c r="G11087" s="104"/>
      <c r="H11087" s="113"/>
      <c r="I11087" s="113"/>
      <c r="J11087" s="31"/>
      <c r="K11087" s="32"/>
      <c r="L11087" s="113"/>
      <c r="M11087" s="113"/>
      <c r="N11087" s="31"/>
      <c r="O11087" s="32"/>
      <c r="P11087" s="105"/>
      <c r="Q11087" s="105"/>
      <c r="R11087" s="31"/>
      <c r="S11087" s="32"/>
      <c r="T11087" s="113"/>
      <c r="U11087" s="113"/>
      <c r="V11087" s="31"/>
      <c r="W11087" s="32"/>
      <c r="X11087" s="113"/>
      <c r="Y11087" s="113"/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10"/>
      <c r="B11088" s="111"/>
      <c r="C11088" s="112"/>
      <c r="D11088" s="21">
        <f t="shared" si="294"/>
        <v>0</v>
      </c>
      <c r="E11088" s="24">
        <f t="shared" si="295"/>
        <v>0</v>
      </c>
      <c r="F11088" s="104"/>
      <c r="G11088" s="104"/>
      <c r="H11088" s="105"/>
      <c r="I11088" s="105"/>
      <c r="J11088" s="106"/>
      <c r="K11088" s="107"/>
      <c r="L11088" s="105"/>
      <c r="M11088" s="105"/>
      <c r="N11088" s="106"/>
      <c r="O11088" s="107"/>
      <c r="P11088" s="113"/>
      <c r="Q11088" s="113"/>
      <c r="R11088" s="106"/>
      <c r="S11088" s="107"/>
      <c r="T11088" s="105"/>
      <c r="U11088" s="105"/>
      <c r="V11088" s="106"/>
      <c r="W11088" s="107"/>
      <c r="X11088" s="105"/>
      <c r="Y11088" s="105"/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10"/>
      <c r="B11089" s="111"/>
      <c r="C11089" s="112"/>
      <c r="D11089" s="21">
        <f t="shared" si="294"/>
        <v>0</v>
      </c>
      <c r="E11089" s="24">
        <f t="shared" si="295"/>
        <v>0</v>
      </c>
      <c r="F11089" s="104"/>
      <c r="G11089" s="104"/>
      <c r="H11089" s="105"/>
      <c r="I11089" s="105"/>
      <c r="J11089" s="106"/>
      <c r="K11089" s="107"/>
      <c r="L11089" s="105"/>
      <c r="M11089" s="105"/>
      <c r="N11089" s="106"/>
      <c r="O11089" s="107"/>
      <c r="P11089" s="105"/>
      <c r="Q11089" s="105"/>
      <c r="R11089" s="106"/>
      <c r="S11089" s="107"/>
      <c r="T11089" s="105"/>
      <c r="U11089" s="105"/>
      <c r="V11089" s="106"/>
      <c r="W11089" s="107"/>
      <c r="X11089" s="105"/>
      <c r="Y11089" s="105"/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10"/>
      <c r="B11090" s="111"/>
      <c r="C11090" s="112"/>
      <c r="D11090" s="21">
        <f t="shared" si="294"/>
        <v>0</v>
      </c>
      <c r="E11090" s="24">
        <f t="shared" si="295"/>
        <v>0</v>
      </c>
      <c r="F11090" s="104"/>
      <c r="G11090" s="104"/>
      <c r="H11090" s="113"/>
      <c r="I11090" s="113"/>
      <c r="J11090" s="31"/>
      <c r="K11090" s="32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10"/>
      <c r="B11091" s="111"/>
      <c r="C11091" s="112"/>
      <c r="D11091" s="21">
        <f t="shared" si="294"/>
        <v>0</v>
      </c>
      <c r="E11091" s="24">
        <f t="shared" si="295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10"/>
      <c r="B11092" s="111"/>
      <c r="C11092" s="112"/>
      <c r="D11092" s="21">
        <f t="shared" si="294"/>
        <v>0</v>
      </c>
      <c r="E11092" s="24">
        <f t="shared" si="295"/>
        <v>0</v>
      </c>
      <c r="F11092" s="104"/>
      <c r="G11092" s="104"/>
      <c r="H11092" s="105"/>
      <c r="I11092" s="105"/>
      <c r="J11092" s="106"/>
      <c r="K11092" s="107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10"/>
      <c r="B11093" s="111"/>
      <c r="C11093" s="112"/>
      <c r="D11093" s="21">
        <f t="shared" si="294"/>
        <v>0</v>
      </c>
      <c r="E11093" s="24">
        <f t="shared" si="295"/>
        <v>0</v>
      </c>
      <c r="F11093" s="104"/>
      <c r="G11093" s="104"/>
      <c r="H11093" s="113"/>
      <c r="I11093" s="113"/>
      <c r="J11093" s="31"/>
      <c r="K11093" s="32"/>
      <c r="L11093" s="113"/>
      <c r="M11093" s="113"/>
      <c r="N11093" s="31"/>
      <c r="O11093" s="32"/>
      <c r="P11093" s="105"/>
      <c r="Q11093" s="105"/>
      <c r="R11093" s="31"/>
      <c r="S11093" s="32"/>
      <c r="T11093" s="113"/>
      <c r="U11093" s="113"/>
      <c r="V11093" s="31"/>
      <c r="W11093" s="32"/>
      <c r="X11093" s="113"/>
      <c r="Y11093" s="113"/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10"/>
      <c r="B11094" s="111"/>
      <c r="C11094" s="112"/>
      <c r="D11094" s="21">
        <f t="shared" si="294"/>
        <v>0</v>
      </c>
      <c r="E11094" s="24">
        <f t="shared" si="295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10"/>
      <c r="B11095" s="111"/>
      <c r="C11095" s="112"/>
      <c r="D11095" s="21">
        <f t="shared" si="294"/>
        <v>0</v>
      </c>
      <c r="E11095" s="24">
        <f t="shared" si="295"/>
        <v>0</v>
      </c>
      <c r="F11095" s="104"/>
      <c r="G11095" s="104"/>
      <c r="H11095" s="113"/>
      <c r="I11095" s="113"/>
      <c r="J11095" s="31"/>
      <c r="K11095" s="32"/>
      <c r="L11095" s="113"/>
      <c r="M11095" s="113"/>
      <c r="N11095" s="31"/>
      <c r="O11095" s="32"/>
      <c r="P11095" s="113"/>
      <c r="Q11095" s="113"/>
      <c r="R11095" s="31"/>
      <c r="S11095" s="32"/>
      <c r="T11095" s="113"/>
      <c r="U11095" s="113"/>
      <c r="V11095" s="31"/>
      <c r="W11095" s="32"/>
      <c r="X11095" s="113"/>
      <c r="Y11095" s="113"/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10"/>
      <c r="B11096" s="111"/>
      <c r="C11096" s="112"/>
      <c r="D11096" s="21">
        <f t="shared" si="294"/>
        <v>0</v>
      </c>
      <c r="E11096" s="24">
        <f t="shared" si="295"/>
        <v>0</v>
      </c>
      <c r="F11096" s="104"/>
      <c r="G11096" s="104"/>
      <c r="H11096" s="105"/>
      <c r="I11096" s="105"/>
      <c r="J11096" s="106"/>
      <c r="K11096" s="107"/>
      <c r="L11096" s="105"/>
      <c r="M11096" s="105"/>
      <c r="N11096" s="106"/>
      <c r="O11096" s="107"/>
      <c r="P11096" s="113"/>
      <c r="Q11096" s="113"/>
      <c r="R11096" s="106"/>
      <c r="S11096" s="107"/>
      <c r="T11096" s="105"/>
      <c r="U11096" s="105"/>
      <c r="V11096" s="106"/>
      <c r="W11096" s="107"/>
      <c r="X11096" s="105"/>
      <c r="Y11096" s="105"/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10"/>
      <c r="B11097" s="111"/>
      <c r="C11097" s="112"/>
      <c r="D11097" s="21">
        <f t="shared" si="294"/>
        <v>0</v>
      </c>
      <c r="E11097" s="24">
        <f t="shared" si="295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10"/>
      <c r="B11098" s="111"/>
      <c r="C11098" s="112"/>
      <c r="D11098" s="21">
        <f t="shared" si="294"/>
        <v>0</v>
      </c>
      <c r="E11098" s="24">
        <f t="shared" si="295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10"/>
      <c r="B11099" s="111"/>
      <c r="C11099" s="112"/>
      <c r="D11099" s="21">
        <f t="shared" si="294"/>
        <v>0</v>
      </c>
      <c r="E11099" s="24">
        <f t="shared" si="295"/>
        <v>0</v>
      </c>
      <c r="F11099" s="104"/>
      <c r="G11099" s="104"/>
      <c r="H11099" s="113"/>
      <c r="I11099" s="113"/>
      <c r="J11099" s="31"/>
      <c r="K11099" s="32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/>
      <c r="W11099" s="32"/>
      <c r="X11099" s="113"/>
      <c r="Y11099" s="113"/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10"/>
      <c r="B11100" s="111"/>
      <c r="C11100" s="112"/>
      <c r="D11100" s="21">
        <f t="shared" si="294"/>
        <v>0</v>
      </c>
      <c r="E11100" s="24">
        <f t="shared" si="295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10"/>
      <c r="B11101" s="111"/>
      <c r="C11101" s="112"/>
      <c r="D11101" s="21">
        <f t="shared" si="294"/>
        <v>0</v>
      </c>
      <c r="E11101" s="24">
        <f t="shared" si="295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10"/>
      <c r="B11102" s="111"/>
      <c r="C11102" s="112"/>
      <c r="D11102" s="21">
        <f t="shared" si="294"/>
        <v>0</v>
      </c>
      <c r="E11102" s="24">
        <f t="shared" si="295"/>
        <v>0</v>
      </c>
      <c r="F11102" s="104"/>
      <c r="G11102" s="104"/>
      <c r="H11102" s="113"/>
      <c r="I11102" s="113"/>
      <c r="J11102" s="31"/>
      <c r="K11102" s="32"/>
      <c r="L11102" s="113"/>
      <c r="M11102" s="113"/>
      <c r="N11102" s="31"/>
      <c r="O11102" s="32"/>
      <c r="P11102" s="113"/>
      <c r="Q11102" s="113"/>
      <c r="R11102" s="31"/>
      <c r="S11102" s="32"/>
      <c r="T11102" s="113"/>
      <c r="U11102" s="113"/>
      <c r="V11102" s="31"/>
      <c r="W11102" s="32"/>
      <c r="X11102" s="113"/>
      <c r="Y11102" s="113"/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10"/>
      <c r="B11103" s="111"/>
      <c r="C11103" s="112"/>
      <c r="D11103" s="21">
        <f t="shared" si="294"/>
        <v>0</v>
      </c>
      <c r="E11103" s="24">
        <f t="shared" si="295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10"/>
      <c r="B11104" s="111"/>
      <c r="C11104" s="112"/>
      <c r="D11104" s="21">
        <f t="shared" si="294"/>
        <v>0</v>
      </c>
      <c r="E11104" s="24">
        <f t="shared" si="295"/>
        <v>0</v>
      </c>
      <c r="F11104" s="104"/>
      <c r="G11104" s="104"/>
      <c r="H11104" s="105"/>
      <c r="I11104" s="105"/>
      <c r="J11104" s="106"/>
      <c r="K11104" s="107"/>
      <c r="L11104" s="105"/>
      <c r="M11104" s="105"/>
      <c r="N11104" s="106"/>
      <c r="O11104" s="107"/>
      <c r="P11104" s="113"/>
      <c r="Q11104" s="113"/>
      <c r="R11104" s="106"/>
      <c r="S11104" s="107"/>
      <c r="T11104" s="105"/>
      <c r="U11104" s="105"/>
      <c r="V11104" s="106"/>
      <c r="W11104" s="107"/>
      <c r="X11104" s="105"/>
      <c r="Y11104" s="105"/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10"/>
      <c r="B11105" s="111"/>
      <c r="C11105" s="112"/>
      <c r="D11105" s="21">
        <f t="shared" si="294"/>
        <v>0</v>
      </c>
      <c r="E11105" s="24">
        <f t="shared" si="295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10"/>
      <c r="B11106" s="111"/>
      <c r="C11106" s="112"/>
      <c r="D11106" s="21">
        <f t="shared" si="294"/>
        <v>0</v>
      </c>
      <c r="E11106" s="24">
        <f t="shared" si="295"/>
        <v>0</v>
      </c>
      <c r="F11106" s="104"/>
      <c r="G11106" s="104"/>
      <c r="H11106" s="113"/>
      <c r="I11106" s="113"/>
      <c r="J11106" s="31"/>
      <c r="K11106" s="32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10"/>
      <c r="B11107" s="111"/>
      <c r="C11107" s="112"/>
      <c r="D11107" s="21">
        <f t="shared" si="294"/>
        <v>0</v>
      </c>
      <c r="E11107" s="24">
        <f t="shared" si="295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10"/>
      <c r="B11108" s="111"/>
      <c r="C11108" s="112"/>
      <c r="D11108" s="21">
        <f t="shared" si="294"/>
        <v>0</v>
      </c>
      <c r="E11108" s="24">
        <f t="shared" si="295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10"/>
      <c r="B11109" s="111"/>
      <c r="C11109" s="112"/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10"/>
      <c r="B11110" s="111"/>
      <c r="C11110" s="112"/>
      <c r="D11110" s="21">
        <f t="shared" si="296"/>
        <v>0</v>
      </c>
      <c r="E11110" s="24">
        <f t="shared" si="297"/>
        <v>0</v>
      </c>
      <c r="F11110" s="104"/>
      <c r="G11110" s="104"/>
      <c r="H11110" s="105"/>
      <c r="I11110" s="105"/>
      <c r="J11110" s="106"/>
      <c r="K11110" s="107"/>
      <c r="L11110" s="105"/>
      <c r="M11110" s="105"/>
      <c r="N11110" s="106"/>
      <c r="O11110" s="107"/>
      <c r="P11110" s="113"/>
      <c r="Q11110" s="113"/>
      <c r="R11110" s="106"/>
      <c r="S11110" s="107"/>
      <c r="T11110" s="105"/>
      <c r="U11110" s="105"/>
      <c r="V11110" s="106"/>
      <c r="W11110" s="107"/>
      <c r="X11110" s="105"/>
      <c r="Y11110" s="105"/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10"/>
      <c r="B11111" s="111"/>
      <c r="C11111" s="112"/>
      <c r="D11111" s="21">
        <f t="shared" si="296"/>
        <v>0</v>
      </c>
      <c r="E11111" s="24">
        <f t="shared" si="29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10"/>
      <c r="B11112" s="111"/>
      <c r="C11112" s="112"/>
      <c r="D11112" s="21">
        <f t="shared" si="296"/>
        <v>0</v>
      </c>
      <c r="E11112" s="24">
        <f t="shared" si="297"/>
        <v>0</v>
      </c>
      <c r="F11112" s="104"/>
      <c r="G11112" s="104"/>
      <c r="H11112" s="113"/>
      <c r="I11112" s="113"/>
      <c r="J11112" s="31"/>
      <c r="K11112" s="32"/>
      <c r="L11112" s="113"/>
      <c r="M11112" s="113"/>
      <c r="N11112" s="31"/>
      <c r="O11112" s="32"/>
      <c r="P11112" s="105"/>
      <c r="Q11112" s="105"/>
      <c r="R11112" s="31"/>
      <c r="S11112" s="32"/>
      <c r="T11112" s="113"/>
      <c r="U11112" s="113"/>
      <c r="V11112" s="31"/>
      <c r="W11112" s="32"/>
      <c r="X11112" s="113"/>
      <c r="Y11112" s="113"/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10"/>
      <c r="B11113" s="111"/>
      <c r="C11113" s="112"/>
      <c r="D11113" s="21">
        <f t="shared" si="296"/>
        <v>0</v>
      </c>
      <c r="E11113" s="24">
        <f t="shared" si="297"/>
        <v>0</v>
      </c>
      <c r="F11113" s="104"/>
      <c r="G11113" s="104"/>
      <c r="H11113" s="113"/>
      <c r="I11113" s="113"/>
      <c r="J11113" s="31"/>
      <c r="K11113" s="32"/>
      <c r="L11113" s="113"/>
      <c r="M11113" s="113"/>
      <c r="N11113" s="31"/>
      <c r="O11113" s="32"/>
      <c r="P11113" s="113"/>
      <c r="Q11113" s="113"/>
      <c r="R11113" s="31"/>
      <c r="S11113" s="32"/>
      <c r="T11113" s="113"/>
      <c r="U11113" s="113"/>
      <c r="V11113" s="31"/>
      <c r="W11113" s="32"/>
      <c r="X11113" s="113"/>
      <c r="Y11113" s="113"/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10"/>
      <c r="B11114" s="111"/>
      <c r="C11114" s="112"/>
      <c r="D11114" s="21">
        <f t="shared" si="296"/>
        <v>0</v>
      </c>
      <c r="E11114" s="24">
        <f t="shared" si="29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10"/>
      <c r="B11115" s="111"/>
      <c r="C11115" s="112"/>
      <c r="D11115" s="21">
        <f t="shared" si="296"/>
        <v>0</v>
      </c>
      <c r="E11115" s="24">
        <f t="shared" si="29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10"/>
      <c r="B11116" s="111"/>
      <c r="C11116" s="112"/>
      <c r="D11116" s="21">
        <f t="shared" si="296"/>
        <v>0</v>
      </c>
      <c r="E11116" s="24">
        <f t="shared" si="297"/>
        <v>0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10"/>
      <c r="B11117" s="111"/>
      <c r="C11117" s="112"/>
      <c r="D11117" s="21">
        <f t="shared" si="296"/>
        <v>0</v>
      </c>
      <c r="E11117" s="24">
        <f t="shared" si="297"/>
        <v>0</v>
      </c>
      <c r="F11117" s="104"/>
      <c r="G11117" s="104"/>
      <c r="H11117" s="113"/>
      <c r="I11117" s="113"/>
      <c r="J11117" s="31"/>
      <c r="K11117" s="32"/>
      <c r="L11117" s="113"/>
      <c r="M11117" s="113"/>
      <c r="N11117" s="31"/>
      <c r="O11117" s="32"/>
      <c r="P11117" s="113"/>
      <c r="Q11117" s="113"/>
      <c r="R11117" s="31"/>
      <c r="S11117" s="32"/>
      <c r="T11117" s="113"/>
      <c r="U11117" s="113"/>
      <c r="V11117" s="31"/>
      <c r="W11117" s="32"/>
      <c r="X11117" s="113"/>
      <c r="Y11117" s="113"/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10"/>
      <c r="B11118" s="111"/>
      <c r="C11118" s="112"/>
      <c r="D11118" s="21">
        <f t="shared" si="296"/>
        <v>0</v>
      </c>
      <c r="E11118" s="24">
        <f t="shared" si="29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10"/>
      <c r="B11119" s="111"/>
      <c r="C11119" s="112"/>
      <c r="D11119" s="21">
        <f t="shared" si="296"/>
        <v>0</v>
      </c>
      <c r="E11119" s="24">
        <f t="shared" si="297"/>
        <v>0</v>
      </c>
      <c r="F11119" s="104"/>
      <c r="G11119" s="104"/>
      <c r="H11119" s="105"/>
      <c r="I11119" s="105"/>
      <c r="J11119" s="106"/>
      <c r="K11119" s="107"/>
      <c r="L11119" s="105"/>
      <c r="M11119" s="105"/>
      <c r="N11119" s="106"/>
      <c r="O11119" s="107"/>
      <c r="P11119" s="113"/>
      <c r="Q11119" s="113"/>
      <c r="R11119" s="106"/>
      <c r="S11119" s="107"/>
      <c r="T11119" s="105"/>
      <c r="U11119" s="105"/>
      <c r="V11119" s="106"/>
      <c r="W11119" s="107"/>
      <c r="X11119" s="105"/>
      <c r="Y11119" s="105"/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10"/>
      <c r="B11120" s="111"/>
      <c r="C11120" s="112"/>
      <c r="D11120" s="21">
        <f t="shared" si="296"/>
        <v>0</v>
      </c>
      <c r="E11120" s="24">
        <f t="shared" si="297"/>
        <v>0</v>
      </c>
      <c r="F11120" s="104"/>
      <c r="G11120" s="104"/>
      <c r="H11120" s="113"/>
      <c r="I11120" s="113"/>
      <c r="J11120" s="31"/>
      <c r="K11120" s="32"/>
      <c r="L11120" s="113"/>
      <c r="M11120" s="113"/>
      <c r="N11120" s="31"/>
      <c r="O11120" s="32"/>
      <c r="P11120" s="105"/>
      <c r="Q11120" s="105"/>
      <c r="R11120" s="31"/>
      <c r="S11120" s="32"/>
      <c r="T11120" s="113"/>
      <c r="U11120" s="113"/>
      <c r="V11120" s="31"/>
      <c r="W11120" s="32"/>
      <c r="X11120" s="113"/>
      <c r="Y11120" s="113"/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10"/>
      <c r="B11121" s="111"/>
      <c r="C11121" s="112"/>
      <c r="D11121" s="21">
        <f t="shared" si="296"/>
        <v>0</v>
      </c>
      <c r="E11121" s="24">
        <f t="shared" si="297"/>
        <v>0</v>
      </c>
      <c r="F11121" s="104"/>
      <c r="G11121" s="104"/>
      <c r="H11121" s="105"/>
      <c r="I11121" s="105"/>
      <c r="J11121" s="106"/>
      <c r="K11121" s="107"/>
      <c r="L11121" s="105"/>
      <c r="M11121" s="105"/>
      <c r="N11121" s="106"/>
      <c r="O11121" s="107"/>
      <c r="P11121" s="113"/>
      <c r="Q11121" s="113"/>
      <c r="R11121" s="106"/>
      <c r="S11121" s="107"/>
      <c r="T11121" s="105"/>
      <c r="U11121" s="105"/>
      <c r="V11121" s="106"/>
      <c r="W11121" s="107"/>
      <c r="X11121" s="105"/>
      <c r="Y11121" s="105"/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10"/>
      <c r="B11122" s="111"/>
      <c r="C11122" s="112"/>
      <c r="D11122" s="21">
        <f t="shared" si="296"/>
        <v>0</v>
      </c>
      <c r="E11122" s="24">
        <f t="shared" si="29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/>
      <c r="S11122" s="107"/>
      <c r="T11122" s="105"/>
      <c r="U11122" s="105"/>
      <c r="V11122" s="106"/>
      <c r="W11122" s="107"/>
      <c r="X11122" s="105"/>
      <c r="Y11122" s="105"/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10"/>
      <c r="B11123" s="111"/>
      <c r="C11123" s="112"/>
      <c r="D11123" s="21">
        <f t="shared" si="296"/>
        <v>0</v>
      </c>
      <c r="E11123" s="24">
        <f t="shared" si="297"/>
        <v>0</v>
      </c>
      <c r="F11123" s="104"/>
      <c r="G11123" s="104"/>
      <c r="H11123" s="113"/>
      <c r="I11123" s="113"/>
      <c r="J11123" s="31"/>
      <c r="K11123" s="32"/>
      <c r="L11123" s="113"/>
      <c r="M11123" s="113"/>
      <c r="N11123" s="31"/>
      <c r="O11123" s="32"/>
      <c r="P11123" s="105"/>
      <c r="Q11123" s="105"/>
      <c r="R11123" s="31"/>
      <c r="S11123" s="32"/>
      <c r="T11123" s="113"/>
      <c r="U11123" s="113"/>
      <c r="V11123" s="31"/>
      <c r="W11123" s="32"/>
      <c r="X11123" s="113"/>
      <c r="Y11123" s="113"/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10"/>
      <c r="B11124" s="111"/>
      <c r="C11124" s="112"/>
      <c r="D11124" s="21">
        <f t="shared" si="296"/>
        <v>0</v>
      </c>
      <c r="E11124" s="24">
        <f t="shared" si="297"/>
        <v>0</v>
      </c>
      <c r="F11124" s="104"/>
      <c r="G11124" s="104"/>
      <c r="H11124" s="105"/>
      <c r="I11124" s="105"/>
      <c r="J11124" s="106"/>
      <c r="K11124" s="107"/>
      <c r="L11124" s="105"/>
      <c r="M11124" s="105"/>
      <c r="N11124" s="106"/>
      <c r="O11124" s="107"/>
      <c r="P11124" s="113"/>
      <c r="Q11124" s="113"/>
      <c r="R11124" s="106"/>
      <c r="S11124" s="107"/>
      <c r="T11124" s="105"/>
      <c r="U11124" s="105"/>
      <c r="V11124" s="106"/>
      <c r="W11124" s="107"/>
      <c r="X11124" s="105"/>
      <c r="Y11124" s="105"/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10"/>
      <c r="B11125" s="111"/>
      <c r="C11125" s="112"/>
      <c r="D11125" s="21">
        <f t="shared" si="296"/>
        <v>0</v>
      </c>
      <c r="E11125" s="24">
        <f t="shared" si="29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10"/>
      <c r="B11126" s="111"/>
      <c r="C11126" s="112"/>
      <c r="D11126" s="21">
        <f t="shared" si="296"/>
        <v>0</v>
      </c>
      <c r="E11126" s="24">
        <f t="shared" si="297"/>
        <v>0</v>
      </c>
      <c r="F11126" s="104"/>
      <c r="G11126" s="104"/>
      <c r="H11126" s="113"/>
      <c r="I11126" s="113"/>
      <c r="J11126" s="31"/>
      <c r="K11126" s="32"/>
      <c r="L11126" s="113"/>
      <c r="M11126" s="113"/>
      <c r="N11126" s="31"/>
      <c r="O11126" s="32"/>
      <c r="P11126" s="105"/>
      <c r="Q11126" s="105"/>
      <c r="R11126" s="31"/>
      <c r="S11126" s="32"/>
      <c r="T11126" s="113"/>
      <c r="U11126" s="113"/>
      <c r="V11126" s="31"/>
      <c r="W11126" s="32"/>
      <c r="X11126" s="113"/>
      <c r="Y11126" s="113"/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10"/>
      <c r="B11127" s="111"/>
      <c r="C11127" s="112"/>
      <c r="D11127" s="21">
        <f t="shared" si="296"/>
        <v>0</v>
      </c>
      <c r="E11127" s="24">
        <f t="shared" si="297"/>
        <v>0</v>
      </c>
      <c r="F11127" s="104"/>
      <c r="G11127" s="104"/>
      <c r="H11127" s="105"/>
      <c r="I11127" s="105"/>
      <c r="J11127" s="106"/>
      <c r="K11127" s="107"/>
      <c r="L11127" s="105"/>
      <c r="M11127" s="105"/>
      <c r="N11127" s="106"/>
      <c r="O11127" s="107"/>
      <c r="P11127" s="113"/>
      <c r="Q11127" s="113"/>
      <c r="R11127" s="106"/>
      <c r="S11127" s="107"/>
      <c r="T11127" s="105"/>
      <c r="U11127" s="105"/>
      <c r="V11127" s="106"/>
      <c r="W11127" s="107"/>
      <c r="X11127" s="105"/>
      <c r="Y11127" s="105"/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10"/>
      <c r="B11128" s="111"/>
      <c r="C11128" s="112"/>
      <c r="D11128" s="21">
        <f t="shared" si="296"/>
        <v>0</v>
      </c>
      <c r="E11128" s="24">
        <f t="shared" si="297"/>
        <v>0</v>
      </c>
      <c r="F11128" s="104"/>
      <c r="G11128" s="104"/>
      <c r="H11128" s="113"/>
      <c r="I11128" s="113"/>
      <c r="J11128" s="31"/>
      <c r="K11128" s="32"/>
      <c r="L11128" s="113"/>
      <c r="M11128" s="113"/>
      <c r="N11128" s="31"/>
      <c r="O11128" s="32"/>
      <c r="P11128" s="105"/>
      <c r="Q11128" s="105"/>
      <c r="R11128" s="31"/>
      <c r="S11128" s="32"/>
      <c r="T11128" s="113"/>
      <c r="U11128" s="113"/>
      <c r="V11128" s="31"/>
      <c r="W11128" s="32"/>
      <c r="X11128" s="113"/>
      <c r="Y11128" s="113"/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10"/>
      <c r="B11129" s="111"/>
      <c r="C11129" s="112"/>
      <c r="D11129" s="21">
        <f t="shared" si="296"/>
        <v>0</v>
      </c>
      <c r="E11129" s="24">
        <f t="shared" si="297"/>
        <v>0</v>
      </c>
      <c r="F11129" s="104"/>
      <c r="G11129" s="104"/>
      <c r="H11129" s="105"/>
      <c r="I11129" s="105"/>
      <c r="J11129" s="106"/>
      <c r="K11129" s="107"/>
      <c r="L11129" s="105"/>
      <c r="M11129" s="105"/>
      <c r="N11129" s="106"/>
      <c r="O11129" s="107"/>
      <c r="P11129" s="113"/>
      <c r="Q11129" s="113"/>
      <c r="R11129" s="106"/>
      <c r="S11129" s="107"/>
      <c r="T11129" s="105"/>
      <c r="U11129" s="105"/>
      <c r="V11129" s="106"/>
      <c r="W11129" s="107"/>
      <c r="X11129" s="105"/>
      <c r="Y11129" s="105"/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10"/>
      <c r="B11130" s="111"/>
      <c r="C11130" s="112"/>
      <c r="D11130" s="21">
        <f t="shared" si="296"/>
        <v>0</v>
      </c>
      <c r="E11130" s="24">
        <f t="shared" si="297"/>
        <v>0</v>
      </c>
      <c r="F11130" s="104"/>
      <c r="G11130" s="104"/>
      <c r="H11130" s="113"/>
      <c r="I11130" s="113"/>
      <c r="J11130" s="31"/>
      <c r="K11130" s="32"/>
      <c r="L11130" s="113"/>
      <c r="M11130" s="113"/>
      <c r="N11130" s="31"/>
      <c r="O11130" s="32"/>
      <c r="P11130" s="105"/>
      <c r="Q11130" s="105"/>
      <c r="R11130" s="31"/>
      <c r="S11130" s="32"/>
      <c r="T11130" s="113"/>
      <c r="U11130" s="113"/>
      <c r="V11130" s="31"/>
      <c r="W11130" s="32"/>
      <c r="X11130" s="113"/>
      <c r="Y11130" s="113"/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10"/>
      <c r="B11131" s="111"/>
      <c r="C11131" s="112"/>
      <c r="D11131" s="21">
        <f t="shared" si="296"/>
        <v>0</v>
      </c>
      <c r="E11131" s="24">
        <f t="shared" si="29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10"/>
      <c r="B11132" s="111"/>
      <c r="C11132" s="112"/>
      <c r="D11132" s="21">
        <f t="shared" si="296"/>
        <v>0</v>
      </c>
      <c r="E11132" s="24">
        <f t="shared" si="297"/>
        <v>0</v>
      </c>
      <c r="F11132" s="104"/>
      <c r="G11132" s="104"/>
      <c r="H11132" s="105"/>
      <c r="I11132" s="105"/>
      <c r="J11132" s="106"/>
      <c r="K11132" s="107"/>
      <c r="L11132" s="105"/>
      <c r="M11132" s="105"/>
      <c r="N11132" s="106"/>
      <c r="O11132" s="107"/>
      <c r="P11132" s="113"/>
      <c r="Q11132" s="113"/>
      <c r="R11132" s="106"/>
      <c r="S11132" s="107"/>
      <c r="T11132" s="105"/>
      <c r="U11132" s="105"/>
      <c r="V11132" s="106"/>
      <c r="W11132" s="107"/>
      <c r="X11132" s="105"/>
      <c r="Y11132" s="105"/>
      <c r="Z11132" s="106"/>
      <c r="AA11132" s="107"/>
      <c r="AB11132" s="105"/>
      <c r="AC11132" s="105"/>
      <c r="AD11132" s="19" t="s">
        <v>1698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10"/>
      <c r="B11133" s="111"/>
      <c r="C11133" s="112"/>
      <c r="D11133" s="21">
        <f t="shared" si="296"/>
        <v>0</v>
      </c>
      <c r="E11133" s="24">
        <f t="shared" si="29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10"/>
      <c r="B11134" s="111"/>
      <c r="C11134" s="112"/>
      <c r="D11134" s="21">
        <f t="shared" si="296"/>
        <v>0</v>
      </c>
      <c r="E11134" s="24">
        <f t="shared" si="297"/>
        <v>0</v>
      </c>
      <c r="F11134" s="104"/>
      <c r="G11134" s="104"/>
      <c r="H11134" s="113"/>
      <c r="I11134" s="113"/>
      <c r="J11134" s="31"/>
      <c r="K11134" s="32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10"/>
      <c r="B11135" s="111"/>
      <c r="C11135" s="112"/>
      <c r="D11135" s="21">
        <f t="shared" si="296"/>
        <v>0</v>
      </c>
      <c r="E11135" s="24">
        <f t="shared" si="29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10"/>
      <c r="B11136" s="111"/>
      <c r="C11136" s="112"/>
      <c r="D11136" s="21">
        <f t="shared" si="296"/>
        <v>0</v>
      </c>
      <c r="E11136" s="24">
        <f t="shared" si="297"/>
        <v>0</v>
      </c>
      <c r="F11136" s="104"/>
      <c r="G11136" s="104"/>
      <c r="H11136" s="105"/>
      <c r="I11136" s="105"/>
      <c r="J11136" s="106"/>
      <c r="K11136" s="107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10"/>
      <c r="B11137" s="111"/>
      <c r="C11137" s="112"/>
      <c r="D11137" s="21">
        <f t="shared" si="296"/>
        <v>0</v>
      </c>
      <c r="E11137" s="24">
        <f t="shared" si="297"/>
        <v>0</v>
      </c>
      <c r="F11137" s="104"/>
      <c r="G11137" s="104"/>
      <c r="H11137" s="113"/>
      <c r="I11137" s="113"/>
      <c r="J11137" s="31"/>
      <c r="K11137" s="32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10"/>
      <c r="B11138" s="111"/>
      <c r="C11138" s="112"/>
      <c r="D11138" s="21">
        <f t="shared" si="296"/>
        <v>0</v>
      </c>
      <c r="E11138" s="24">
        <f t="shared" si="29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10"/>
      <c r="B11139" s="111"/>
      <c r="C11139" s="112"/>
      <c r="D11139" s="21">
        <f t="shared" si="296"/>
        <v>0</v>
      </c>
      <c r="E11139" s="24">
        <f t="shared" si="297"/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10"/>
      <c r="B11140" s="111"/>
      <c r="C11140" s="112"/>
      <c r="D11140" s="21">
        <f t="shared" si="296"/>
        <v>0</v>
      </c>
      <c r="E11140" s="24">
        <f t="shared" si="297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10"/>
      <c r="B11141" s="111"/>
      <c r="C11141" s="112"/>
      <c r="D11141" s="21">
        <f t="shared" si="296"/>
        <v>0</v>
      </c>
      <c r="E11141" s="24">
        <f t="shared" si="297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10"/>
      <c r="B11142" s="111"/>
      <c r="C11142" s="112"/>
      <c r="D11142" s="21">
        <f t="shared" si="296"/>
        <v>0</v>
      </c>
      <c r="E11142" s="24">
        <f t="shared" si="297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10"/>
      <c r="B11143" s="111"/>
      <c r="C11143" s="112"/>
      <c r="D11143" s="21">
        <f t="shared" si="296"/>
        <v>0</v>
      </c>
      <c r="E11143" s="24">
        <f t="shared" si="297"/>
        <v>0</v>
      </c>
      <c r="F11143" s="104"/>
      <c r="G11143" s="104"/>
      <c r="H11143" s="105"/>
      <c r="I11143" s="105"/>
      <c r="J11143" s="106"/>
      <c r="K11143" s="107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/>
      <c r="Y11143" s="105"/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10"/>
      <c r="B11144" s="111"/>
      <c r="C11144" s="112"/>
      <c r="D11144" s="21">
        <f t="shared" si="296"/>
        <v>0</v>
      </c>
      <c r="E11144" s="24">
        <f t="shared" si="297"/>
        <v>0</v>
      </c>
      <c r="F11144" s="104"/>
      <c r="G11144" s="104"/>
      <c r="H11144" s="113"/>
      <c r="I11144" s="113"/>
      <c r="J11144" s="31"/>
      <c r="K11144" s="32"/>
      <c r="L11144" s="113"/>
      <c r="M11144" s="113"/>
      <c r="N11144" s="31"/>
      <c r="O11144" s="32"/>
      <c r="P11144" s="105"/>
      <c r="Q11144" s="105"/>
      <c r="R11144" s="31"/>
      <c r="S11144" s="32"/>
      <c r="T11144" s="113"/>
      <c r="U11144" s="113"/>
      <c r="V11144" s="31"/>
      <c r="W11144" s="32"/>
      <c r="X11144" s="113"/>
      <c r="Y11144" s="113"/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10"/>
      <c r="B11145" s="111"/>
      <c r="C11145" s="112"/>
      <c r="D11145" s="21">
        <f t="shared" si="296"/>
        <v>0</v>
      </c>
      <c r="E11145" s="24">
        <f t="shared" si="297"/>
        <v>0</v>
      </c>
      <c r="F11145" s="104"/>
      <c r="G11145" s="104"/>
      <c r="H11145" s="105"/>
      <c r="I11145" s="105"/>
      <c r="J11145" s="106"/>
      <c r="K11145" s="107"/>
      <c r="L11145" s="105"/>
      <c r="M11145" s="105"/>
      <c r="N11145" s="106"/>
      <c r="O11145" s="107"/>
      <c r="P11145" s="113"/>
      <c r="Q11145" s="113"/>
      <c r="R11145" s="106"/>
      <c r="S11145" s="107"/>
      <c r="T11145" s="105"/>
      <c r="U11145" s="105"/>
      <c r="V11145" s="106"/>
      <c r="W11145" s="107"/>
      <c r="X11145" s="105"/>
      <c r="Y11145" s="105"/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10"/>
      <c r="B11146" s="111"/>
      <c r="C11146" s="112"/>
      <c r="D11146" s="21">
        <f t="shared" si="296"/>
        <v>0</v>
      </c>
      <c r="E11146" s="24">
        <f t="shared" si="297"/>
        <v>0</v>
      </c>
      <c r="F11146" s="104"/>
      <c r="G11146" s="104"/>
      <c r="H11146" s="113"/>
      <c r="I11146" s="113"/>
      <c r="J11146" s="31"/>
      <c r="K11146" s="32"/>
      <c r="L11146" s="113"/>
      <c r="M11146" s="113"/>
      <c r="N11146" s="31"/>
      <c r="O11146" s="32"/>
      <c r="P11146" s="105"/>
      <c r="Q11146" s="105"/>
      <c r="R11146" s="31"/>
      <c r="S11146" s="32"/>
      <c r="T11146" s="113"/>
      <c r="U11146" s="113"/>
      <c r="V11146" s="31"/>
      <c r="W11146" s="32"/>
      <c r="X11146" s="113"/>
      <c r="Y11146" s="113"/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10"/>
      <c r="B11147" s="111"/>
      <c r="C11147" s="112"/>
      <c r="D11147" s="21">
        <f t="shared" si="296"/>
        <v>0</v>
      </c>
      <c r="E11147" s="24">
        <f t="shared" si="297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10"/>
      <c r="B11148" s="111"/>
      <c r="C11148" s="112"/>
      <c r="D11148" s="21">
        <f t="shared" si="296"/>
        <v>0</v>
      </c>
      <c r="E11148" s="24">
        <f t="shared" si="297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10"/>
      <c r="B11149" s="111"/>
      <c r="C11149" s="112"/>
      <c r="D11149" s="21">
        <f t="shared" si="296"/>
        <v>0</v>
      </c>
      <c r="E11149" s="24">
        <f t="shared" si="297"/>
        <v>0</v>
      </c>
      <c r="F11149" s="104"/>
      <c r="G11149" s="104"/>
      <c r="H11149" s="105"/>
      <c r="I11149" s="105"/>
      <c r="J11149" s="106"/>
      <c r="K11149" s="107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10"/>
      <c r="B11150" s="111"/>
      <c r="C11150" s="112"/>
      <c r="D11150" s="21">
        <f t="shared" si="296"/>
        <v>0</v>
      </c>
      <c r="E11150" s="24">
        <f t="shared" si="297"/>
        <v>0</v>
      </c>
      <c r="F11150" s="104"/>
      <c r="G11150" s="104"/>
      <c r="H11150" s="113"/>
      <c r="I11150" s="113"/>
      <c r="J11150" s="31"/>
      <c r="K11150" s="32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10"/>
      <c r="B11151" s="111"/>
      <c r="C11151" s="112"/>
      <c r="D11151" s="21">
        <f t="shared" si="296"/>
        <v>0</v>
      </c>
      <c r="E11151" s="24">
        <f t="shared" si="297"/>
        <v>0</v>
      </c>
      <c r="F11151" s="104"/>
      <c r="G11151" s="104"/>
      <c r="H11151" s="105"/>
      <c r="I11151" s="105"/>
      <c r="J11151" s="106"/>
      <c r="K11151" s="107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10"/>
      <c r="B11152" s="111"/>
      <c r="C11152" s="112"/>
      <c r="D11152" s="21">
        <f t="shared" si="296"/>
        <v>0</v>
      </c>
      <c r="E11152" s="24">
        <f t="shared" si="297"/>
        <v>0</v>
      </c>
      <c r="F11152" s="104"/>
      <c r="G11152" s="104"/>
      <c r="H11152" s="113"/>
      <c r="I11152" s="113"/>
      <c r="J11152" s="31"/>
      <c r="K11152" s="32"/>
      <c r="L11152" s="113"/>
      <c r="M11152" s="113"/>
      <c r="N11152" s="31"/>
      <c r="O11152" s="32"/>
      <c r="P11152" s="105"/>
      <c r="Q11152" s="105"/>
      <c r="R11152" s="31"/>
      <c r="S11152" s="32"/>
      <c r="T11152" s="113"/>
      <c r="U11152" s="113"/>
      <c r="V11152" s="31"/>
      <c r="W11152" s="32"/>
      <c r="X11152" s="113"/>
      <c r="Y11152" s="113"/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10"/>
      <c r="B11153" s="111"/>
      <c r="C11153" s="112"/>
      <c r="D11153" s="21">
        <f t="shared" si="296"/>
        <v>0</v>
      </c>
      <c r="E11153" s="24">
        <f t="shared" si="297"/>
        <v>0</v>
      </c>
      <c r="F11153" s="104"/>
      <c r="G11153" s="104"/>
      <c r="H11153" s="113"/>
      <c r="I11153" s="113"/>
      <c r="J11153" s="31"/>
      <c r="K11153" s="32"/>
      <c r="L11153" s="113"/>
      <c r="M11153" s="113"/>
      <c r="N11153" s="31"/>
      <c r="O11153" s="32"/>
      <c r="P11153" s="113"/>
      <c r="Q11153" s="113"/>
      <c r="R11153" s="31"/>
      <c r="S11153" s="32"/>
      <c r="T11153" s="113"/>
      <c r="U11153" s="113"/>
      <c r="V11153" s="31"/>
      <c r="W11153" s="32"/>
      <c r="X11153" s="113"/>
      <c r="Y11153" s="113"/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10"/>
      <c r="B11154" s="111"/>
      <c r="C11154" s="112"/>
      <c r="D11154" s="21">
        <f t="shared" si="296"/>
        <v>0</v>
      </c>
      <c r="E11154" s="24">
        <f t="shared" si="297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10"/>
      <c r="B11155" s="111"/>
      <c r="C11155" s="112"/>
      <c r="D11155" s="21">
        <f t="shared" si="296"/>
        <v>0</v>
      </c>
      <c r="E11155" s="24">
        <f t="shared" si="297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/>
      <c r="O11155" s="32"/>
      <c r="P11155" s="113"/>
      <c r="Q11155" s="113"/>
      <c r="R11155" s="31"/>
      <c r="S11155" s="32"/>
      <c r="T11155" s="113"/>
      <c r="U11155" s="113"/>
      <c r="V11155" s="31"/>
      <c r="W11155" s="32"/>
      <c r="X11155" s="113"/>
      <c r="Y11155" s="113"/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10"/>
      <c r="B11156" s="111"/>
      <c r="C11156" s="112"/>
      <c r="D11156" s="21">
        <f t="shared" si="296"/>
        <v>0</v>
      </c>
      <c r="E11156" s="24">
        <f t="shared" si="297"/>
        <v>0</v>
      </c>
      <c r="F11156" s="104"/>
      <c r="G11156" s="104"/>
      <c r="H11156" s="113"/>
      <c r="I11156" s="113"/>
      <c r="J11156" s="31"/>
      <c r="K11156" s="32"/>
      <c r="L11156" s="113"/>
      <c r="M11156" s="113"/>
      <c r="N11156" s="31"/>
      <c r="O11156" s="32"/>
      <c r="P11156" s="113"/>
      <c r="Q11156" s="113"/>
      <c r="R11156" s="31"/>
      <c r="S11156" s="32"/>
      <c r="T11156" s="113"/>
      <c r="U11156" s="113"/>
      <c r="V11156" s="31"/>
      <c r="W11156" s="32"/>
      <c r="X11156" s="113"/>
      <c r="Y11156" s="113"/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10"/>
      <c r="B11157" s="111"/>
      <c r="C11157" s="112"/>
      <c r="D11157" s="21">
        <f t="shared" si="296"/>
        <v>0</v>
      </c>
      <c r="E11157" s="24">
        <f t="shared" si="297"/>
        <v>0</v>
      </c>
      <c r="F11157" s="104"/>
      <c r="G11157" s="104"/>
      <c r="H11157" s="113"/>
      <c r="I11157" s="113"/>
      <c r="J11157" s="31"/>
      <c r="K11157" s="32"/>
      <c r="L11157" s="113"/>
      <c r="M11157" s="113"/>
      <c r="N11157" s="31"/>
      <c r="O11157" s="32"/>
      <c r="P11157" s="113"/>
      <c r="Q11157" s="113"/>
      <c r="R11157" s="31"/>
      <c r="S11157" s="32"/>
      <c r="T11157" s="113"/>
      <c r="U11157" s="113"/>
      <c r="V11157" s="31"/>
      <c r="W11157" s="32"/>
      <c r="X11157" s="113"/>
      <c r="Y11157" s="113"/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10"/>
      <c r="B11158" s="111"/>
      <c r="C11158" s="112"/>
      <c r="D11158" s="21">
        <f t="shared" si="296"/>
        <v>0</v>
      </c>
      <c r="E11158" s="24">
        <f t="shared" si="297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10"/>
      <c r="B11159" s="111"/>
      <c r="C11159" s="112"/>
      <c r="D11159" s="21">
        <f t="shared" si="296"/>
        <v>0</v>
      </c>
      <c r="E11159" s="24">
        <f t="shared" si="297"/>
        <v>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10"/>
      <c r="B11160" s="111"/>
      <c r="C11160" s="112"/>
      <c r="D11160" s="21">
        <f t="shared" si="296"/>
        <v>0</v>
      </c>
      <c r="E11160" s="24">
        <f t="shared" si="297"/>
        <v>0</v>
      </c>
      <c r="F11160" s="104"/>
      <c r="G11160" s="104"/>
      <c r="H11160" s="113"/>
      <c r="I11160" s="113"/>
      <c r="J11160" s="31"/>
      <c r="K11160" s="32"/>
      <c r="L11160" s="113"/>
      <c r="M11160" s="113"/>
      <c r="N11160" s="31"/>
      <c r="O11160" s="32"/>
      <c r="P11160" s="113"/>
      <c r="Q11160" s="113"/>
      <c r="R11160" s="31"/>
      <c r="S11160" s="32"/>
      <c r="T11160" s="113"/>
      <c r="U11160" s="113"/>
      <c r="V11160" s="31"/>
      <c r="W11160" s="32"/>
      <c r="X11160" s="113"/>
      <c r="Y11160" s="113"/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10"/>
      <c r="B11161" s="111"/>
      <c r="C11161" s="112"/>
      <c r="D11161" s="21">
        <f t="shared" si="296"/>
        <v>0</v>
      </c>
      <c r="E11161" s="24">
        <f t="shared" si="297"/>
        <v>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/>
      <c r="W11161" s="32"/>
      <c r="X11161" s="113"/>
      <c r="Y11161" s="113"/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10"/>
      <c r="B11162" s="111"/>
      <c r="C11162" s="112"/>
      <c r="D11162" s="21">
        <f t="shared" si="296"/>
        <v>0</v>
      </c>
      <c r="E11162" s="24">
        <f t="shared" si="297"/>
        <v>0</v>
      </c>
      <c r="F11162" s="104"/>
      <c r="G11162" s="104"/>
      <c r="H11162" s="113"/>
      <c r="I11162" s="113"/>
      <c r="J11162" s="31"/>
      <c r="K11162" s="32"/>
      <c r="L11162" s="113"/>
      <c r="M11162" s="113"/>
      <c r="N11162" s="31"/>
      <c r="O11162" s="32"/>
      <c r="P11162" s="113"/>
      <c r="Q11162" s="113"/>
      <c r="R11162" s="31"/>
      <c r="S11162" s="32"/>
      <c r="T11162" s="113"/>
      <c r="U11162" s="113"/>
      <c r="V11162" s="31"/>
      <c r="W11162" s="32"/>
      <c r="X11162" s="113"/>
      <c r="Y11162" s="113"/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10"/>
      <c r="B11163" s="111"/>
      <c r="C11163" s="112"/>
      <c r="D11163" s="21">
        <f t="shared" si="296"/>
        <v>0</v>
      </c>
      <c r="E11163" s="24">
        <f t="shared" si="297"/>
        <v>0</v>
      </c>
      <c r="F11163" s="104"/>
      <c r="G11163" s="104"/>
      <c r="H11163" s="113"/>
      <c r="I11163" s="113"/>
      <c r="J11163" s="31"/>
      <c r="K11163" s="32"/>
      <c r="L11163" s="113"/>
      <c r="M11163" s="113"/>
      <c r="N11163" s="31"/>
      <c r="O11163" s="32"/>
      <c r="P11163" s="113"/>
      <c r="Q11163" s="113"/>
      <c r="R11163" s="31"/>
      <c r="S11163" s="32"/>
      <c r="T11163" s="113"/>
      <c r="U11163" s="113"/>
      <c r="V11163" s="31"/>
      <c r="W11163" s="32"/>
      <c r="X11163" s="113"/>
      <c r="Y11163" s="113"/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10"/>
      <c r="B11164" s="111"/>
      <c r="C11164" s="112"/>
      <c r="D11164" s="21">
        <f t="shared" si="296"/>
        <v>0</v>
      </c>
      <c r="E11164" s="24">
        <f t="shared" si="297"/>
        <v>0</v>
      </c>
      <c r="F11164" s="104"/>
      <c r="G11164" s="104"/>
      <c r="H11164" s="113"/>
      <c r="I11164" s="113"/>
      <c r="J11164" s="31"/>
      <c r="K11164" s="32"/>
      <c r="L11164" s="113"/>
      <c r="M11164" s="113"/>
      <c r="N11164" s="31"/>
      <c r="O11164" s="32"/>
      <c r="P11164" s="113"/>
      <c r="Q11164" s="113"/>
      <c r="R11164" s="31"/>
      <c r="S11164" s="32"/>
      <c r="T11164" s="113"/>
      <c r="U11164" s="113"/>
      <c r="V11164" s="31"/>
      <c r="W11164" s="32"/>
      <c r="X11164" s="113"/>
      <c r="Y11164" s="113"/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10"/>
      <c r="B11165" s="111"/>
      <c r="C11165" s="112"/>
      <c r="D11165" s="21">
        <f t="shared" si="296"/>
        <v>0</v>
      </c>
      <c r="E11165" s="24">
        <f t="shared" si="297"/>
        <v>0</v>
      </c>
      <c r="F11165" s="104"/>
      <c r="G11165" s="104"/>
      <c r="H11165" s="113"/>
      <c r="I11165" s="113"/>
      <c r="J11165" s="31"/>
      <c r="K11165" s="32"/>
      <c r="L11165" s="113"/>
      <c r="M11165" s="113"/>
      <c r="N11165" s="31"/>
      <c r="O11165" s="32"/>
      <c r="P11165" s="113"/>
      <c r="Q11165" s="113"/>
      <c r="R11165" s="31"/>
      <c r="S11165" s="32"/>
      <c r="T11165" s="113"/>
      <c r="U11165" s="113"/>
      <c r="V11165" s="31"/>
      <c r="W11165" s="32"/>
      <c r="X11165" s="113"/>
      <c r="Y11165" s="113"/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10"/>
      <c r="B11166" s="111"/>
      <c r="C11166" s="112"/>
      <c r="D11166" s="21">
        <f t="shared" si="296"/>
        <v>0</v>
      </c>
      <c r="E11166" s="24">
        <f t="shared" si="297"/>
        <v>0</v>
      </c>
      <c r="F11166" s="104"/>
      <c r="G11166" s="104"/>
      <c r="H11166" s="113"/>
      <c r="I11166" s="113"/>
      <c r="J11166" s="31"/>
      <c r="K11166" s="32"/>
      <c r="L11166" s="113"/>
      <c r="M11166" s="113"/>
      <c r="N11166" s="31"/>
      <c r="O11166" s="32"/>
      <c r="P11166" s="113"/>
      <c r="Q11166" s="113"/>
      <c r="R11166" s="31"/>
      <c r="S11166" s="32"/>
      <c r="T11166" s="113"/>
      <c r="U11166" s="113"/>
      <c r="V11166" s="31"/>
      <c r="W11166" s="32"/>
      <c r="X11166" s="113"/>
      <c r="Y11166" s="113"/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10"/>
      <c r="B11167" s="111"/>
      <c r="C11167" s="112"/>
      <c r="D11167" s="21">
        <f t="shared" si="296"/>
        <v>0</v>
      </c>
      <c r="E11167" s="24">
        <f t="shared" si="297"/>
        <v>0</v>
      </c>
      <c r="F11167" s="104"/>
      <c r="G11167" s="104"/>
      <c r="H11167" s="113"/>
      <c r="I11167" s="113"/>
      <c r="J11167" s="31"/>
      <c r="K11167" s="32"/>
      <c r="L11167" s="113"/>
      <c r="M11167" s="113"/>
      <c r="N11167" s="31"/>
      <c r="O11167" s="32"/>
      <c r="P11167" s="113"/>
      <c r="Q11167" s="113"/>
      <c r="R11167" s="31"/>
      <c r="S11167" s="32"/>
      <c r="T11167" s="113"/>
      <c r="U11167" s="113"/>
      <c r="V11167" s="31"/>
      <c r="W11167" s="32"/>
      <c r="X11167" s="113"/>
      <c r="Y11167" s="113"/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10"/>
      <c r="B11168" s="111"/>
      <c r="C11168" s="112"/>
      <c r="D11168" s="21">
        <f t="shared" si="296"/>
        <v>0</v>
      </c>
      <c r="E11168" s="24">
        <f t="shared" si="297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10"/>
      <c r="B11169" s="111"/>
      <c r="C11169" s="112"/>
      <c r="D11169" s="21">
        <f t="shared" si="296"/>
        <v>0</v>
      </c>
      <c r="E11169" s="24">
        <f t="shared" si="297"/>
        <v>0</v>
      </c>
      <c r="F11169" s="104"/>
      <c r="G11169" s="104"/>
      <c r="H11169" s="113"/>
      <c r="I11169" s="113"/>
      <c r="J11169" s="31"/>
      <c r="K11169" s="32"/>
      <c r="L11169" s="113"/>
      <c r="M11169" s="113"/>
      <c r="N11169" s="31"/>
      <c r="O11169" s="32"/>
      <c r="P11169" s="113"/>
      <c r="Q11169" s="113"/>
      <c r="R11169" s="31"/>
      <c r="S11169" s="32"/>
      <c r="T11169" s="113"/>
      <c r="U11169" s="113"/>
      <c r="V11169" s="31"/>
      <c r="W11169" s="32"/>
      <c r="X11169" s="113"/>
      <c r="Y11169" s="113"/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10"/>
      <c r="B11170" s="111"/>
      <c r="C11170" s="112"/>
      <c r="D11170" s="21">
        <f t="shared" si="296"/>
        <v>0</v>
      </c>
      <c r="E11170" s="24">
        <f t="shared" si="297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10"/>
      <c r="B11171" s="111"/>
      <c r="C11171" s="112"/>
      <c r="D11171" s="21">
        <f t="shared" si="296"/>
        <v>0</v>
      </c>
      <c r="E11171" s="24">
        <f t="shared" si="297"/>
        <v>0</v>
      </c>
      <c r="F11171" s="104"/>
      <c r="G11171" s="104"/>
      <c r="H11171" s="113"/>
      <c r="I11171" s="113"/>
      <c r="J11171" s="31"/>
      <c r="K11171" s="32"/>
      <c r="L11171" s="113"/>
      <c r="M11171" s="113"/>
      <c r="N11171" s="31"/>
      <c r="O11171" s="32"/>
      <c r="P11171" s="113"/>
      <c r="Q11171" s="113"/>
      <c r="R11171" s="31"/>
      <c r="S11171" s="32"/>
      <c r="T11171" s="113"/>
      <c r="U11171" s="113"/>
      <c r="V11171" s="31"/>
      <c r="W11171" s="32"/>
      <c r="X11171" s="113"/>
      <c r="Y11171" s="113"/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10"/>
      <c r="B11172" s="111"/>
      <c r="C11172" s="112"/>
      <c r="D11172" s="21">
        <f t="shared" si="296"/>
        <v>0</v>
      </c>
      <c r="E11172" s="24">
        <f t="shared" si="297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10"/>
      <c r="B11173" s="111"/>
      <c r="C11173" s="112"/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104"/>
      <c r="G11173" s="104"/>
      <c r="H11173" s="105"/>
      <c r="I11173" s="105"/>
      <c r="J11173" s="106"/>
      <c r="K11173" s="107"/>
      <c r="L11173" s="105"/>
      <c r="M11173" s="105"/>
      <c r="N11173" s="106"/>
      <c r="O11173" s="107"/>
      <c r="P11173" s="113"/>
      <c r="Q11173" s="113"/>
      <c r="R11173" s="106"/>
      <c r="S11173" s="107"/>
      <c r="T11173" s="105"/>
      <c r="U11173" s="105"/>
      <c r="V11173" s="106"/>
      <c r="W11173" s="107"/>
      <c r="X11173" s="105"/>
      <c r="Y11173" s="105"/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10"/>
      <c r="B11174" s="111"/>
      <c r="C11174" s="112"/>
      <c r="D11174" s="21">
        <f t="shared" si="298"/>
        <v>0</v>
      </c>
      <c r="E11174" s="24">
        <f t="shared" si="29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10"/>
      <c r="B11175" s="111"/>
      <c r="C11175" s="112"/>
      <c r="D11175" s="21">
        <f t="shared" si="298"/>
        <v>0</v>
      </c>
      <c r="E11175" s="24">
        <f t="shared" si="29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10"/>
      <c r="B11176" s="111"/>
      <c r="C11176" s="112"/>
      <c r="D11176" s="21">
        <f t="shared" si="298"/>
        <v>0</v>
      </c>
      <c r="E11176" s="24">
        <f t="shared" si="29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10"/>
      <c r="B11177" s="111"/>
      <c r="C11177" s="112"/>
      <c r="D11177" s="21">
        <f t="shared" si="298"/>
        <v>0</v>
      </c>
      <c r="E11177" s="24">
        <f t="shared" si="29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10"/>
      <c r="B11178" s="111"/>
      <c r="C11178" s="112"/>
      <c r="D11178" s="21">
        <f t="shared" si="298"/>
        <v>0</v>
      </c>
      <c r="E11178" s="24">
        <f t="shared" si="299"/>
        <v>0</v>
      </c>
      <c r="F11178" s="104"/>
      <c r="G11178" s="104"/>
      <c r="H11178" s="113"/>
      <c r="I11178" s="113"/>
      <c r="J11178" s="31"/>
      <c r="K11178" s="32"/>
      <c r="L11178" s="113"/>
      <c r="M11178" s="113"/>
      <c r="N11178" s="31"/>
      <c r="O11178" s="32"/>
      <c r="P11178" s="105"/>
      <c r="Q11178" s="105"/>
      <c r="R11178" s="31"/>
      <c r="S11178" s="32"/>
      <c r="T11178" s="113"/>
      <c r="U11178" s="113"/>
      <c r="V11178" s="31"/>
      <c r="W11178" s="32"/>
      <c r="X11178" s="113"/>
      <c r="Y11178" s="113"/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10"/>
      <c r="B11179" s="111"/>
      <c r="C11179" s="112"/>
      <c r="D11179" s="21">
        <f t="shared" si="298"/>
        <v>0</v>
      </c>
      <c r="E11179" s="24">
        <f t="shared" si="29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10"/>
      <c r="B11180" s="111"/>
      <c r="C11180" s="112"/>
      <c r="D11180" s="21">
        <f t="shared" si="298"/>
        <v>0</v>
      </c>
      <c r="E11180" s="24">
        <f t="shared" si="29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10"/>
      <c r="B11181" s="111"/>
      <c r="C11181" s="112"/>
      <c r="D11181" s="21">
        <f t="shared" si="298"/>
        <v>0</v>
      </c>
      <c r="E11181" s="24">
        <f t="shared" si="299"/>
        <v>0</v>
      </c>
      <c r="F11181" s="104"/>
      <c r="G11181" s="104"/>
      <c r="H11181" s="105"/>
      <c r="I11181" s="105"/>
      <c r="J11181" s="106"/>
      <c r="K11181" s="107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10"/>
      <c r="B11182" s="111"/>
      <c r="C11182" s="112"/>
      <c r="D11182" s="21">
        <f t="shared" si="298"/>
        <v>0</v>
      </c>
      <c r="E11182" s="24">
        <f t="shared" si="29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10"/>
      <c r="B11183" s="111"/>
      <c r="C11183" s="112"/>
      <c r="D11183" s="21">
        <f t="shared" si="298"/>
        <v>0</v>
      </c>
      <c r="E11183" s="24">
        <f t="shared" si="29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10"/>
      <c r="B11184" s="111"/>
      <c r="C11184" s="112"/>
      <c r="D11184" s="21">
        <f t="shared" si="298"/>
        <v>0</v>
      </c>
      <c r="E11184" s="24">
        <f t="shared" si="29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10"/>
      <c r="B11185" s="111"/>
      <c r="C11185" s="112"/>
      <c r="D11185" s="21">
        <f t="shared" si="298"/>
        <v>0</v>
      </c>
      <c r="E11185" s="24">
        <f t="shared" si="29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10"/>
      <c r="B11186" s="111"/>
      <c r="C11186" s="112"/>
      <c r="D11186" s="21">
        <f t="shared" si="298"/>
        <v>0</v>
      </c>
      <c r="E11186" s="24">
        <f t="shared" si="29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10"/>
      <c r="B11187" s="111"/>
      <c r="C11187" s="112"/>
      <c r="D11187" s="21">
        <f t="shared" si="298"/>
        <v>0</v>
      </c>
      <c r="E11187" s="24">
        <f t="shared" si="299"/>
        <v>0</v>
      </c>
      <c r="F11187" s="104"/>
      <c r="G11187" s="104"/>
      <c r="H11187" s="113"/>
      <c r="I11187" s="113"/>
      <c r="J11187" s="31"/>
      <c r="K11187" s="32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10"/>
      <c r="B11188" s="111"/>
      <c r="C11188" s="112"/>
      <c r="D11188" s="21">
        <f t="shared" si="298"/>
        <v>0</v>
      </c>
      <c r="E11188" s="24">
        <f t="shared" si="29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10"/>
      <c r="B11189" s="111"/>
      <c r="C11189" s="112"/>
      <c r="D11189" s="21">
        <f t="shared" si="298"/>
        <v>0</v>
      </c>
      <c r="E11189" s="24">
        <f t="shared" si="29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10"/>
      <c r="B11190" s="111"/>
      <c r="C11190" s="112"/>
      <c r="D11190" s="21">
        <f t="shared" si="298"/>
        <v>0</v>
      </c>
      <c r="E11190" s="24">
        <f t="shared" si="299"/>
        <v>0</v>
      </c>
      <c r="F11190" s="104"/>
      <c r="G11190" s="104"/>
      <c r="H11190" s="105"/>
      <c r="I11190" s="105"/>
      <c r="J11190" s="106"/>
      <c r="K11190" s="107"/>
      <c r="L11190" s="105"/>
      <c r="M11190" s="105"/>
      <c r="N11190" s="106"/>
      <c r="O11190" s="107"/>
      <c r="P11190" s="113"/>
      <c r="Q11190" s="113"/>
      <c r="R11190" s="106"/>
      <c r="S11190" s="107"/>
      <c r="T11190" s="105"/>
      <c r="U11190" s="105"/>
      <c r="V11190" s="106"/>
      <c r="W11190" s="107"/>
      <c r="X11190" s="105"/>
      <c r="Y11190" s="105"/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10"/>
      <c r="B11191" s="111"/>
      <c r="C11191" s="112"/>
      <c r="D11191" s="21">
        <f t="shared" si="298"/>
        <v>0</v>
      </c>
      <c r="E11191" s="24">
        <f t="shared" si="299"/>
        <v>0</v>
      </c>
      <c r="F11191" s="104"/>
      <c r="G11191" s="104"/>
      <c r="H11191" s="113"/>
      <c r="I11191" s="113"/>
      <c r="J11191" s="31"/>
      <c r="K11191" s="32"/>
      <c r="L11191" s="113"/>
      <c r="M11191" s="113"/>
      <c r="N11191" s="31"/>
      <c r="O11191" s="32"/>
      <c r="P11191" s="105"/>
      <c r="Q11191" s="105"/>
      <c r="R11191" s="31"/>
      <c r="S11191" s="32"/>
      <c r="T11191" s="113"/>
      <c r="U11191" s="113"/>
      <c r="V11191" s="31"/>
      <c r="W11191" s="32"/>
      <c r="X11191" s="113"/>
      <c r="Y11191" s="113"/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10"/>
      <c r="B11192" s="111"/>
      <c r="C11192" s="112"/>
      <c r="D11192" s="21">
        <f t="shared" si="298"/>
        <v>0</v>
      </c>
      <c r="E11192" s="24">
        <f t="shared" si="299"/>
        <v>0</v>
      </c>
      <c r="F11192" s="104"/>
      <c r="G11192" s="104"/>
      <c r="H11192" s="113"/>
      <c r="I11192" s="113"/>
      <c r="J11192" s="31"/>
      <c r="K11192" s="32"/>
      <c r="L11192" s="113"/>
      <c r="M11192" s="113"/>
      <c r="N11192" s="31"/>
      <c r="O11192" s="32"/>
      <c r="P11192" s="113"/>
      <c r="Q11192" s="113"/>
      <c r="R11192" s="31"/>
      <c r="S11192" s="32"/>
      <c r="T11192" s="113"/>
      <c r="U11192" s="113"/>
      <c r="V11192" s="31"/>
      <c r="W11192" s="32"/>
      <c r="X11192" s="113"/>
      <c r="Y11192" s="113"/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10"/>
      <c r="B11193" s="111"/>
      <c r="C11193" s="112"/>
      <c r="D11193" s="21">
        <f t="shared" si="298"/>
        <v>0</v>
      </c>
      <c r="E11193" s="24">
        <f t="shared" si="29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10"/>
      <c r="B11194" s="111"/>
      <c r="C11194" s="112"/>
      <c r="D11194" s="21">
        <f t="shared" si="298"/>
        <v>0</v>
      </c>
      <c r="E11194" s="24">
        <f t="shared" si="299"/>
        <v>0</v>
      </c>
      <c r="F11194" s="104"/>
      <c r="G11194" s="104"/>
      <c r="H11194" s="113"/>
      <c r="I11194" s="113"/>
      <c r="J11194" s="31"/>
      <c r="K11194" s="32"/>
      <c r="L11194" s="113"/>
      <c r="M11194" s="113"/>
      <c r="N11194" s="31"/>
      <c r="O11194" s="32"/>
      <c r="P11194" s="113"/>
      <c r="Q11194" s="113"/>
      <c r="R11194" s="31"/>
      <c r="S11194" s="32"/>
      <c r="T11194" s="113"/>
      <c r="U11194" s="113"/>
      <c r="V11194" s="31"/>
      <c r="W11194" s="32"/>
      <c r="X11194" s="113"/>
      <c r="Y11194" s="113"/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10"/>
      <c r="B11195" s="111"/>
      <c r="C11195" s="112"/>
      <c r="D11195" s="21">
        <f t="shared" si="298"/>
        <v>0</v>
      </c>
      <c r="E11195" s="24">
        <f t="shared" si="299"/>
        <v>0</v>
      </c>
      <c r="F11195" s="104"/>
      <c r="G11195" s="104"/>
      <c r="H11195" s="113"/>
      <c r="I11195" s="113"/>
      <c r="J11195" s="31"/>
      <c r="K11195" s="32"/>
      <c r="L11195" s="113"/>
      <c r="M11195" s="113"/>
      <c r="N11195" s="31"/>
      <c r="O11195" s="32"/>
      <c r="P11195" s="113"/>
      <c r="Q11195" s="113"/>
      <c r="R11195" s="31"/>
      <c r="S11195" s="32"/>
      <c r="T11195" s="113"/>
      <c r="U11195" s="113"/>
      <c r="V11195" s="31"/>
      <c r="W11195" s="32"/>
      <c r="X11195" s="113"/>
      <c r="Y11195" s="113"/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10"/>
      <c r="B11196" s="111"/>
      <c r="C11196" s="112"/>
      <c r="D11196" s="21">
        <f t="shared" si="298"/>
        <v>0</v>
      </c>
      <c r="E11196" s="24">
        <f t="shared" si="29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10"/>
      <c r="B11197" s="111"/>
      <c r="C11197" s="112"/>
      <c r="D11197" s="21">
        <f t="shared" si="298"/>
        <v>0</v>
      </c>
      <c r="E11197" s="24">
        <f t="shared" si="299"/>
        <v>0</v>
      </c>
      <c r="F11197" s="104"/>
      <c r="G11197" s="104"/>
      <c r="H11197" s="113"/>
      <c r="I11197" s="113"/>
      <c r="J11197" s="31"/>
      <c r="K11197" s="32"/>
      <c r="L11197" s="113"/>
      <c r="M11197" s="113"/>
      <c r="N11197" s="31"/>
      <c r="O11197" s="32"/>
      <c r="P11197" s="113"/>
      <c r="Q11197" s="113"/>
      <c r="R11197" s="31"/>
      <c r="S11197" s="32"/>
      <c r="T11197" s="113"/>
      <c r="U11197" s="113"/>
      <c r="V11197" s="31"/>
      <c r="W11197" s="32"/>
      <c r="X11197" s="113"/>
      <c r="Y11197" s="113"/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10"/>
      <c r="B11198" s="111"/>
      <c r="C11198" s="112"/>
      <c r="D11198" s="21">
        <f t="shared" si="298"/>
        <v>0</v>
      </c>
      <c r="E11198" s="24">
        <f t="shared" si="299"/>
        <v>0</v>
      </c>
      <c r="F11198" s="104"/>
      <c r="G11198" s="104"/>
      <c r="H11198" s="113"/>
      <c r="I11198" s="113"/>
      <c r="J11198" s="31"/>
      <c r="K11198" s="32"/>
      <c r="L11198" s="113"/>
      <c r="M11198" s="113"/>
      <c r="N11198" s="31"/>
      <c r="O11198" s="32"/>
      <c r="P11198" s="113"/>
      <c r="Q11198" s="113"/>
      <c r="R11198" s="31"/>
      <c r="S11198" s="32"/>
      <c r="T11198" s="113"/>
      <c r="U11198" s="113"/>
      <c r="V11198" s="31"/>
      <c r="W11198" s="32"/>
      <c r="X11198" s="113"/>
      <c r="Y11198" s="113"/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10"/>
      <c r="B11199" s="111"/>
      <c r="C11199" s="112"/>
      <c r="D11199" s="21">
        <f t="shared" si="298"/>
        <v>0</v>
      </c>
      <c r="E11199" s="24">
        <f t="shared" si="29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/>
      <c r="W11199" s="32"/>
      <c r="X11199" s="113"/>
      <c r="Y11199" s="113"/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10"/>
      <c r="B11200" s="111"/>
      <c r="C11200" s="112"/>
      <c r="D11200" s="21">
        <f t="shared" si="298"/>
        <v>0</v>
      </c>
      <c r="E11200" s="24">
        <f t="shared" si="299"/>
        <v>0</v>
      </c>
      <c r="F11200" s="104"/>
      <c r="G11200" s="104"/>
      <c r="H11200" s="113"/>
      <c r="I11200" s="113"/>
      <c r="J11200" s="31"/>
      <c r="K11200" s="32"/>
      <c r="L11200" s="113"/>
      <c r="M11200" s="113"/>
      <c r="N11200" s="31"/>
      <c r="O11200" s="32"/>
      <c r="P11200" s="113"/>
      <c r="Q11200" s="113"/>
      <c r="R11200" s="31"/>
      <c r="S11200" s="32"/>
      <c r="T11200" s="113"/>
      <c r="U11200" s="113"/>
      <c r="V11200" s="31"/>
      <c r="W11200" s="32"/>
      <c r="X11200" s="113"/>
      <c r="Y11200" s="113"/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10"/>
      <c r="B11201" s="111"/>
      <c r="C11201" s="112"/>
      <c r="D11201" s="21">
        <f t="shared" si="298"/>
        <v>0</v>
      </c>
      <c r="E11201" s="24">
        <f t="shared" si="299"/>
        <v>0</v>
      </c>
      <c r="F11201" s="104"/>
      <c r="G11201" s="104"/>
      <c r="H11201" s="113"/>
      <c r="I11201" s="113"/>
      <c r="J11201" s="31"/>
      <c r="K11201" s="32"/>
      <c r="L11201" s="113"/>
      <c r="M11201" s="113"/>
      <c r="N11201" s="31"/>
      <c r="O11201" s="32"/>
      <c r="P11201" s="113"/>
      <c r="Q11201" s="113"/>
      <c r="R11201" s="31"/>
      <c r="S11201" s="32"/>
      <c r="T11201" s="113"/>
      <c r="U11201" s="113"/>
      <c r="V11201" s="31"/>
      <c r="W11201" s="32"/>
      <c r="X11201" s="113"/>
      <c r="Y11201" s="113"/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10"/>
      <c r="B11202" s="111"/>
      <c r="C11202" s="112"/>
      <c r="D11202" s="21">
        <f t="shared" si="298"/>
        <v>0</v>
      </c>
      <c r="E11202" s="24">
        <f t="shared" si="29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10"/>
      <c r="B11203" s="111"/>
      <c r="C11203" s="112"/>
      <c r="D11203" s="21">
        <f t="shared" si="298"/>
        <v>0</v>
      </c>
      <c r="E11203" s="24">
        <f t="shared" si="299"/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10"/>
      <c r="B11204" s="111"/>
      <c r="C11204" s="112"/>
      <c r="D11204" s="21">
        <f t="shared" si="298"/>
        <v>0</v>
      </c>
      <c r="E11204" s="24">
        <f t="shared" si="299"/>
        <v>0</v>
      </c>
      <c r="F11204" s="104"/>
      <c r="G11204" s="104"/>
      <c r="H11204" s="113"/>
      <c r="I11204" s="113"/>
      <c r="J11204" s="31"/>
      <c r="K11204" s="32"/>
      <c r="L11204" s="113"/>
      <c r="M11204" s="113"/>
      <c r="N11204" s="31"/>
      <c r="O11204" s="32"/>
      <c r="P11204" s="113"/>
      <c r="Q11204" s="113"/>
      <c r="R11204" s="31"/>
      <c r="S11204" s="32"/>
      <c r="T11204" s="113"/>
      <c r="U11204" s="113"/>
      <c r="V11204" s="31"/>
      <c r="W11204" s="32"/>
      <c r="X11204" s="113"/>
      <c r="Y11204" s="113"/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10"/>
      <c r="B11205" s="111"/>
      <c r="C11205" s="112"/>
      <c r="D11205" s="21">
        <f t="shared" si="298"/>
        <v>0</v>
      </c>
      <c r="E11205" s="24">
        <f t="shared" si="299"/>
        <v>0</v>
      </c>
      <c r="F11205" s="104"/>
      <c r="G11205" s="104"/>
      <c r="H11205" s="113"/>
      <c r="I11205" s="113"/>
      <c r="J11205" s="31"/>
      <c r="K11205" s="32"/>
      <c r="L11205" s="113"/>
      <c r="M11205" s="113"/>
      <c r="N11205" s="31"/>
      <c r="O11205" s="32"/>
      <c r="P11205" s="113"/>
      <c r="Q11205" s="113"/>
      <c r="R11205" s="31"/>
      <c r="S11205" s="32"/>
      <c r="T11205" s="113"/>
      <c r="U11205" s="113"/>
      <c r="V11205" s="31"/>
      <c r="W11205" s="32"/>
      <c r="X11205" s="113"/>
      <c r="Y11205" s="113"/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10"/>
      <c r="B11206" s="111"/>
      <c r="C11206" s="112"/>
      <c r="D11206" s="21">
        <f t="shared" si="298"/>
        <v>0</v>
      </c>
      <c r="E11206" s="24">
        <f t="shared" si="299"/>
        <v>0</v>
      </c>
      <c r="F11206" s="104"/>
      <c r="G11206" s="104"/>
      <c r="H11206" s="113"/>
      <c r="I11206" s="113"/>
      <c r="J11206" s="31"/>
      <c r="K11206" s="32"/>
      <c r="L11206" s="113"/>
      <c r="M11206" s="113"/>
      <c r="N11206" s="31"/>
      <c r="O11206" s="32"/>
      <c r="P11206" s="113"/>
      <c r="Q11206" s="113"/>
      <c r="R11206" s="31"/>
      <c r="S11206" s="32"/>
      <c r="T11206" s="113"/>
      <c r="U11206" s="113"/>
      <c r="V11206" s="31"/>
      <c r="W11206" s="32"/>
      <c r="X11206" s="113"/>
      <c r="Y11206" s="113"/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10"/>
      <c r="B11207" s="111"/>
      <c r="C11207" s="112"/>
      <c r="D11207" s="21">
        <f t="shared" si="298"/>
        <v>0</v>
      </c>
      <c r="E11207" s="24">
        <f t="shared" si="299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10"/>
      <c r="B11208" s="111"/>
      <c r="C11208" s="112"/>
      <c r="D11208" s="21">
        <f t="shared" si="298"/>
        <v>0</v>
      </c>
      <c r="E11208" s="24">
        <f t="shared" si="299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10"/>
      <c r="B11209" s="111"/>
      <c r="C11209" s="112"/>
      <c r="D11209" s="21">
        <f t="shared" si="298"/>
        <v>0</v>
      </c>
      <c r="E11209" s="24">
        <f t="shared" si="299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10"/>
      <c r="B11210" s="111"/>
      <c r="C11210" s="112"/>
      <c r="D11210" s="21">
        <f t="shared" si="298"/>
        <v>0</v>
      </c>
      <c r="E11210" s="24">
        <f t="shared" si="299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10"/>
      <c r="B11211" s="111"/>
      <c r="C11211" s="112"/>
      <c r="D11211" s="21">
        <f t="shared" si="298"/>
        <v>0</v>
      </c>
      <c r="E11211" s="24">
        <f t="shared" si="299"/>
        <v>0</v>
      </c>
      <c r="F11211" s="104"/>
      <c r="G11211" s="104"/>
      <c r="H11211" s="105"/>
      <c r="I11211" s="105"/>
      <c r="J11211" s="106"/>
      <c r="K11211" s="107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10"/>
      <c r="B11212" s="111"/>
      <c r="C11212" s="112"/>
      <c r="D11212" s="21">
        <f t="shared" si="298"/>
        <v>0</v>
      </c>
      <c r="E11212" s="24">
        <f t="shared" si="299"/>
        <v>0</v>
      </c>
      <c r="F11212" s="104"/>
      <c r="G11212" s="104"/>
      <c r="H11212" s="113"/>
      <c r="I11212" s="113"/>
      <c r="J11212" s="31"/>
      <c r="K11212" s="32"/>
      <c r="L11212" s="113"/>
      <c r="M11212" s="113"/>
      <c r="N11212" s="31"/>
      <c r="O11212" s="32"/>
      <c r="P11212" s="105"/>
      <c r="Q11212" s="105"/>
      <c r="R11212" s="31"/>
      <c r="S11212" s="32"/>
      <c r="T11212" s="113"/>
      <c r="U11212" s="113"/>
      <c r="V11212" s="31"/>
      <c r="W11212" s="32"/>
      <c r="X11212" s="113"/>
      <c r="Y11212" s="113"/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10"/>
      <c r="B11213" s="111"/>
      <c r="C11213" s="112"/>
      <c r="D11213" s="21">
        <f t="shared" si="298"/>
        <v>0</v>
      </c>
      <c r="E11213" s="24">
        <f t="shared" si="299"/>
        <v>0</v>
      </c>
      <c r="F11213" s="104"/>
      <c r="G11213" s="104"/>
      <c r="H11213" s="105"/>
      <c r="I11213" s="105"/>
      <c r="J11213" s="106"/>
      <c r="K11213" s="107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10"/>
      <c r="B11214" s="111"/>
      <c r="C11214" s="112"/>
      <c r="D11214" s="21">
        <f t="shared" si="298"/>
        <v>0</v>
      </c>
      <c r="E11214" s="24">
        <f t="shared" si="299"/>
        <v>0</v>
      </c>
      <c r="F11214" s="104"/>
      <c r="G11214" s="104"/>
      <c r="H11214" s="113"/>
      <c r="I11214" s="113"/>
      <c r="J11214" s="31"/>
      <c r="K11214" s="32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10"/>
      <c r="B11215" s="111"/>
      <c r="C11215" s="112"/>
      <c r="D11215" s="21">
        <f t="shared" si="298"/>
        <v>0</v>
      </c>
      <c r="E11215" s="24">
        <f t="shared" si="299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10"/>
      <c r="B11216" s="111"/>
      <c r="C11216" s="112"/>
      <c r="D11216" s="21">
        <f t="shared" si="298"/>
        <v>0</v>
      </c>
      <c r="E11216" s="24">
        <f t="shared" si="299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10"/>
      <c r="B11217" s="111"/>
      <c r="C11217" s="112"/>
      <c r="D11217" s="21">
        <f t="shared" si="298"/>
        <v>0</v>
      </c>
      <c r="E11217" s="24">
        <f t="shared" si="299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10"/>
      <c r="B11218" s="111"/>
      <c r="C11218" s="112"/>
      <c r="D11218" s="21">
        <f t="shared" si="298"/>
        <v>0</v>
      </c>
      <c r="E11218" s="24">
        <f t="shared" si="299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10"/>
      <c r="B11219" s="111"/>
      <c r="C11219" s="112"/>
      <c r="D11219" s="21">
        <f t="shared" si="298"/>
        <v>0</v>
      </c>
      <c r="E11219" s="24">
        <f t="shared" si="299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10"/>
      <c r="B11220" s="111"/>
      <c r="C11220" s="112"/>
      <c r="D11220" s="21">
        <f t="shared" si="298"/>
        <v>0</v>
      </c>
      <c r="E11220" s="24">
        <f t="shared" si="299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10"/>
      <c r="B11221" s="111"/>
      <c r="C11221" s="112"/>
      <c r="D11221" s="21">
        <f t="shared" si="298"/>
        <v>0</v>
      </c>
      <c r="E11221" s="24">
        <f t="shared" si="299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10"/>
      <c r="B11222" s="111"/>
      <c r="C11222" s="112"/>
      <c r="D11222" s="21">
        <f t="shared" si="298"/>
        <v>0</v>
      </c>
      <c r="E11222" s="24">
        <f t="shared" si="299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10"/>
      <c r="B11223" s="111"/>
      <c r="C11223" s="112"/>
      <c r="D11223" s="21">
        <f t="shared" si="298"/>
        <v>0</v>
      </c>
      <c r="E11223" s="24">
        <f t="shared" si="299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10"/>
      <c r="B11224" s="111"/>
      <c r="C11224" s="112"/>
      <c r="D11224" s="21">
        <f t="shared" si="298"/>
        <v>0</v>
      </c>
      <c r="E11224" s="24">
        <f t="shared" si="299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10"/>
      <c r="B11225" s="111"/>
      <c r="C11225" s="112"/>
      <c r="D11225" s="21">
        <f t="shared" si="298"/>
        <v>0</v>
      </c>
      <c r="E11225" s="24">
        <f t="shared" si="299"/>
        <v>0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10"/>
      <c r="B11226" s="111"/>
      <c r="C11226" s="112"/>
      <c r="D11226" s="21">
        <f t="shared" si="298"/>
        <v>0</v>
      </c>
      <c r="E11226" s="24">
        <f t="shared" si="299"/>
        <v>0</v>
      </c>
      <c r="F11226" s="104"/>
      <c r="G11226" s="104"/>
      <c r="H11226" s="113"/>
      <c r="I11226" s="113"/>
      <c r="J11226" s="31"/>
      <c r="K11226" s="32"/>
      <c r="L11226" s="113"/>
      <c r="M11226" s="113"/>
      <c r="N11226" s="31"/>
      <c r="O11226" s="32"/>
      <c r="P11226" s="113"/>
      <c r="Q11226" s="113"/>
      <c r="R11226" s="31"/>
      <c r="S11226" s="32"/>
      <c r="T11226" s="113"/>
      <c r="U11226" s="113"/>
      <c r="V11226" s="31"/>
      <c r="W11226" s="32"/>
      <c r="X11226" s="113"/>
      <c r="Y11226" s="113"/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10"/>
      <c r="B11227" s="111"/>
      <c r="C11227" s="112"/>
      <c r="D11227" s="21">
        <f t="shared" si="298"/>
        <v>0</v>
      </c>
      <c r="E11227" s="24">
        <f t="shared" si="299"/>
        <v>0</v>
      </c>
      <c r="F11227" s="104"/>
      <c r="G11227" s="104"/>
      <c r="H11227" s="113"/>
      <c r="I11227" s="113"/>
      <c r="J11227" s="31"/>
      <c r="K11227" s="32"/>
      <c r="L11227" s="113"/>
      <c r="M11227" s="113"/>
      <c r="N11227" s="31"/>
      <c r="O11227" s="32"/>
      <c r="P11227" s="113"/>
      <c r="Q11227" s="113"/>
      <c r="R11227" s="31"/>
      <c r="S11227" s="32"/>
      <c r="T11227" s="113"/>
      <c r="U11227" s="113"/>
      <c r="V11227" s="31"/>
      <c r="W11227" s="32"/>
      <c r="X11227" s="113"/>
      <c r="Y11227" s="113"/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10"/>
      <c r="B11228" s="111"/>
      <c r="C11228" s="112"/>
      <c r="D11228" s="21">
        <f t="shared" si="298"/>
        <v>0</v>
      </c>
      <c r="E11228" s="24">
        <f t="shared" si="299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10"/>
      <c r="B11229" s="111"/>
      <c r="C11229" s="112"/>
      <c r="D11229" s="21">
        <f t="shared" si="298"/>
        <v>0</v>
      </c>
      <c r="E11229" s="24">
        <f t="shared" si="299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10"/>
      <c r="B11230" s="111"/>
      <c r="C11230" s="112"/>
      <c r="D11230" s="21">
        <f t="shared" si="298"/>
        <v>0</v>
      </c>
      <c r="E11230" s="24">
        <f t="shared" si="299"/>
        <v>0</v>
      </c>
      <c r="F11230" s="104"/>
      <c r="G11230" s="104"/>
      <c r="H11230" s="113"/>
      <c r="I11230" s="113"/>
      <c r="J11230" s="31"/>
      <c r="K11230" s="32"/>
      <c r="L11230" s="113"/>
      <c r="M11230" s="113"/>
      <c r="N11230" s="31"/>
      <c r="O11230" s="32"/>
      <c r="P11230" s="113"/>
      <c r="Q11230" s="113"/>
      <c r="R11230" s="31"/>
      <c r="S11230" s="32"/>
      <c r="T11230" s="113"/>
      <c r="U11230" s="113"/>
      <c r="V11230" s="31"/>
      <c r="W11230" s="32"/>
      <c r="X11230" s="113"/>
      <c r="Y11230" s="113"/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10"/>
      <c r="B11231" s="111"/>
      <c r="C11231" s="112"/>
      <c r="D11231" s="21">
        <f t="shared" si="298"/>
        <v>0</v>
      </c>
      <c r="E11231" s="24">
        <f t="shared" si="299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10"/>
      <c r="B11232" s="111"/>
      <c r="C11232" s="112"/>
      <c r="D11232" s="21">
        <f t="shared" si="298"/>
        <v>0</v>
      </c>
      <c r="E11232" s="24">
        <f t="shared" si="299"/>
        <v>0</v>
      </c>
      <c r="F11232" s="104"/>
      <c r="G11232" s="104"/>
      <c r="H11232" s="105"/>
      <c r="I11232" s="105"/>
      <c r="J11232" s="106"/>
      <c r="K11232" s="107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10"/>
      <c r="B11233" s="111"/>
      <c r="C11233" s="112"/>
      <c r="D11233" s="21">
        <f t="shared" si="298"/>
        <v>0</v>
      </c>
      <c r="E11233" s="24">
        <f t="shared" si="299"/>
        <v>0</v>
      </c>
      <c r="F11233" s="104"/>
      <c r="G11233" s="104"/>
      <c r="H11233" s="113"/>
      <c r="I11233" s="113"/>
      <c r="J11233" s="31"/>
      <c r="K11233" s="32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10"/>
      <c r="B11234" s="111"/>
      <c r="C11234" s="112"/>
      <c r="D11234" s="21">
        <f t="shared" si="298"/>
        <v>0</v>
      </c>
      <c r="E11234" s="24">
        <f t="shared" si="299"/>
        <v>0</v>
      </c>
      <c r="F11234" s="104"/>
      <c r="G11234" s="104"/>
      <c r="H11234" s="105"/>
      <c r="I11234" s="105"/>
      <c r="J11234" s="106"/>
      <c r="K11234" s="107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10"/>
      <c r="B11235" s="111"/>
      <c r="C11235" s="112"/>
      <c r="D11235" s="21">
        <f t="shared" si="298"/>
        <v>0</v>
      </c>
      <c r="E11235" s="24">
        <f t="shared" si="299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10"/>
      <c r="B11236" s="111"/>
      <c r="C11236" s="112"/>
      <c r="D11236" s="21">
        <f t="shared" si="298"/>
        <v>0</v>
      </c>
      <c r="E11236" s="24">
        <f t="shared" si="299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10"/>
      <c r="B11237" s="111"/>
      <c r="C11237" s="112"/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10"/>
      <c r="B11238" s="111"/>
      <c r="C11238" s="112"/>
      <c r="D11238" s="21">
        <f t="shared" si="300"/>
        <v>0</v>
      </c>
      <c r="E11238" s="24">
        <f t="shared" si="30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10"/>
      <c r="B11239" s="111"/>
      <c r="C11239" s="112"/>
      <c r="D11239" s="21">
        <f t="shared" si="300"/>
        <v>0</v>
      </c>
      <c r="E11239" s="24">
        <f t="shared" si="301"/>
        <v>0</v>
      </c>
      <c r="F11239" s="104"/>
      <c r="G11239" s="104"/>
      <c r="H11239" s="113"/>
      <c r="I11239" s="113"/>
      <c r="J11239" s="31"/>
      <c r="K11239" s="32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10"/>
      <c r="B11240" s="111"/>
      <c r="C11240" s="112"/>
      <c r="D11240" s="21">
        <f t="shared" si="300"/>
        <v>0</v>
      </c>
      <c r="E11240" s="24">
        <f t="shared" si="301"/>
        <v>0</v>
      </c>
      <c r="F11240" s="104"/>
      <c r="G11240" s="104"/>
      <c r="H11240" s="105"/>
      <c r="I11240" s="105"/>
      <c r="J11240" s="106"/>
      <c r="K11240" s="107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10"/>
      <c r="B11241" s="111"/>
      <c r="C11241" s="112"/>
      <c r="D11241" s="21">
        <f t="shared" si="300"/>
        <v>0</v>
      </c>
      <c r="E11241" s="24">
        <f t="shared" si="30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10"/>
      <c r="B11242" s="111"/>
      <c r="C11242" s="112"/>
      <c r="D11242" s="21">
        <f t="shared" si="300"/>
        <v>0</v>
      </c>
      <c r="E11242" s="24">
        <f t="shared" si="30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10"/>
      <c r="B11243" s="111"/>
      <c r="C11243" s="112"/>
      <c r="D11243" s="21">
        <f t="shared" si="300"/>
        <v>0</v>
      </c>
      <c r="E11243" s="24">
        <f t="shared" si="30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10"/>
      <c r="B11244" s="111"/>
      <c r="C11244" s="112"/>
      <c r="D11244" s="21">
        <f t="shared" si="300"/>
        <v>0</v>
      </c>
      <c r="E11244" s="24">
        <f t="shared" si="30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10"/>
      <c r="B11245" s="111"/>
      <c r="C11245" s="112"/>
      <c r="D11245" s="21">
        <f t="shared" si="300"/>
        <v>0</v>
      </c>
      <c r="E11245" s="24">
        <f t="shared" si="30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10"/>
      <c r="B11246" s="111"/>
      <c r="C11246" s="112"/>
      <c r="D11246" s="21">
        <f t="shared" si="300"/>
        <v>0</v>
      </c>
      <c r="E11246" s="24">
        <f t="shared" si="30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10"/>
      <c r="B11247" s="111"/>
      <c r="C11247" s="112"/>
      <c r="D11247" s="21">
        <f t="shared" si="300"/>
        <v>0</v>
      </c>
      <c r="E11247" s="24">
        <f t="shared" si="30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10"/>
      <c r="B11248" s="111"/>
      <c r="C11248" s="112"/>
      <c r="D11248" s="21">
        <f t="shared" si="300"/>
        <v>0</v>
      </c>
      <c r="E11248" s="24">
        <f t="shared" si="30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10"/>
      <c r="B11249" s="111"/>
      <c r="C11249" s="112"/>
      <c r="D11249" s="21">
        <f t="shared" si="300"/>
        <v>0</v>
      </c>
      <c r="E11249" s="24">
        <f t="shared" si="301"/>
        <v>0</v>
      </c>
      <c r="F11249" s="104"/>
      <c r="G11249" s="104"/>
      <c r="H11249" s="113"/>
      <c r="I11249" s="113"/>
      <c r="J11249" s="31"/>
      <c r="K11249" s="32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10"/>
      <c r="B11250" s="111"/>
      <c r="C11250" s="112"/>
      <c r="D11250" s="21">
        <f t="shared" si="300"/>
        <v>0</v>
      </c>
      <c r="E11250" s="24">
        <f t="shared" si="301"/>
        <v>0</v>
      </c>
      <c r="F11250" s="104"/>
      <c r="G11250" s="104"/>
      <c r="H11250" s="105"/>
      <c r="I11250" s="105"/>
      <c r="J11250" s="106"/>
      <c r="K11250" s="107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10"/>
      <c r="B11251" s="111"/>
      <c r="C11251" s="112"/>
      <c r="D11251" s="21">
        <f t="shared" si="300"/>
        <v>0</v>
      </c>
      <c r="E11251" s="24">
        <f t="shared" si="30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10"/>
      <c r="B11252" s="111"/>
      <c r="C11252" s="112"/>
      <c r="D11252" s="21">
        <f t="shared" si="300"/>
        <v>0</v>
      </c>
      <c r="E11252" s="24">
        <f t="shared" si="30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10"/>
      <c r="B11253" s="111"/>
      <c r="C11253" s="112"/>
      <c r="D11253" s="21">
        <f t="shared" si="300"/>
        <v>0</v>
      </c>
      <c r="E11253" s="24">
        <f t="shared" si="30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10"/>
      <c r="B11254" s="111"/>
      <c r="C11254" s="112"/>
      <c r="D11254" s="21">
        <f t="shared" si="300"/>
        <v>0</v>
      </c>
      <c r="E11254" s="24">
        <f t="shared" si="30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10"/>
      <c r="B11255" s="111"/>
      <c r="C11255" s="112"/>
      <c r="D11255" s="21">
        <f t="shared" si="300"/>
        <v>0</v>
      </c>
      <c r="E11255" s="24">
        <f t="shared" si="301"/>
        <v>0</v>
      </c>
      <c r="F11255" s="104"/>
      <c r="G11255" s="104"/>
      <c r="H11255" s="113"/>
      <c r="I11255" s="113"/>
      <c r="J11255" s="31"/>
      <c r="K11255" s="32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10"/>
      <c r="B11256" s="111"/>
      <c r="C11256" s="112"/>
      <c r="D11256" s="21">
        <f t="shared" si="300"/>
        <v>0</v>
      </c>
      <c r="E11256" s="24">
        <f t="shared" si="30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10"/>
      <c r="B11257" s="111"/>
      <c r="C11257" s="112"/>
      <c r="D11257" s="21">
        <f t="shared" si="300"/>
        <v>0</v>
      </c>
      <c r="E11257" s="24">
        <f t="shared" si="30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10"/>
      <c r="B11258" s="111"/>
      <c r="C11258" s="112"/>
      <c r="D11258" s="21">
        <f t="shared" si="300"/>
        <v>0</v>
      </c>
      <c r="E11258" s="24">
        <f t="shared" si="30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10"/>
      <c r="B11259" s="111"/>
      <c r="C11259" s="112"/>
      <c r="D11259" s="21">
        <f t="shared" si="300"/>
        <v>0</v>
      </c>
      <c r="E11259" s="24">
        <f t="shared" si="30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10"/>
      <c r="B11260" s="111"/>
      <c r="C11260" s="112"/>
      <c r="D11260" s="21">
        <f t="shared" si="300"/>
        <v>0</v>
      </c>
      <c r="E11260" s="24">
        <f t="shared" si="30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10"/>
      <c r="B11261" s="111"/>
      <c r="C11261" s="112"/>
      <c r="D11261" s="21">
        <f t="shared" si="300"/>
        <v>0</v>
      </c>
      <c r="E11261" s="24">
        <f t="shared" si="30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10"/>
      <c r="B11262" s="111"/>
      <c r="C11262" s="112"/>
      <c r="D11262" s="21">
        <f t="shared" si="300"/>
        <v>0</v>
      </c>
      <c r="E11262" s="24">
        <f t="shared" si="301"/>
        <v>0</v>
      </c>
      <c r="F11262" s="104"/>
      <c r="G11262" s="104"/>
      <c r="H11262" s="113"/>
      <c r="I11262" s="113"/>
      <c r="J11262" s="31"/>
      <c r="K11262" s="32"/>
      <c r="L11262" s="113"/>
      <c r="M11262" s="113"/>
      <c r="N11262" s="31"/>
      <c r="O11262" s="32"/>
      <c r="P11262" s="113"/>
      <c r="Q11262" s="113"/>
      <c r="R11262" s="31"/>
      <c r="S11262" s="32"/>
      <c r="T11262" s="113"/>
      <c r="U11262" s="113"/>
      <c r="V11262" s="31"/>
      <c r="W11262" s="32"/>
      <c r="X11262" s="113"/>
      <c r="Y11262" s="113"/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10"/>
      <c r="B11263" s="111"/>
      <c r="C11263" s="112"/>
      <c r="D11263" s="21">
        <f t="shared" si="300"/>
        <v>0</v>
      </c>
      <c r="E11263" s="24">
        <f t="shared" si="30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10"/>
      <c r="B11264" s="111"/>
      <c r="C11264" s="112"/>
      <c r="D11264" s="21">
        <f t="shared" si="300"/>
        <v>0</v>
      </c>
      <c r="E11264" s="24">
        <f t="shared" si="30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10"/>
      <c r="B11265" s="111"/>
      <c r="C11265" s="112"/>
      <c r="D11265" s="21">
        <f t="shared" si="300"/>
        <v>0</v>
      </c>
      <c r="E11265" s="24">
        <f t="shared" si="30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10"/>
      <c r="B11266" s="111"/>
      <c r="C11266" s="112"/>
      <c r="D11266" s="21">
        <f t="shared" si="300"/>
        <v>0</v>
      </c>
      <c r="E11266" s="24">
        <f t="shared" si="30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10"/>
      <c r="B11267" s="111"/>
      <c r="C11267" s="112"/>
      <c r="D11267" s="21">
        <f t="shared" si="300"/>
        <v>0</v>
      </c>
      <c r="E11267" s="24">
        <f t="shared" si="301"/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10"/>
      <c r="B11268" s="111"/>
      <c r="C11268" s="112"/>
      <c r="D11268" s="21">
        <f t="shared" si="300"/>
        <v>0</v>
      </c>
      <c r="E11268" s="24">
        <f t="shared" si="301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10"/>
      <c r="B11269" s="111"/>
      <c r="C11269" s="112"/>
      <c r="D11269" s="21">
        <f t="shared" si="300"/>
        <v>0</v>
      </c>
      <c r="E11269" s="24">
        <f t="shared" si="301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10"/>
      <c r="B11270" s="111"/>
      <c r="C11270" s="112"/>
      <c r="D11270" s="21">
        <f t="shared" si="300"/>
        <v>0</v>
      </c>
      <c r="E11270" s="24">
        <f t="shared" si="301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10"/>
      <c r="B11271" s="111"/>
      <c r="C11271" s="112"/>
      <c r="D11271" s="21">
        <f t="shared" si="300"/>
        <v>0</v>
      </c>
      <c r="E11271" s="24">
        <f t="shared" si="301"/>
        <v>0</v>
      </c>
      <c r="F11271" s="104"/>
      <c r="G11271" s="104"/>
      <c r="H11271" s="113"/>
      <c r="I11271" s="113"/>
      <c r="J11271" s="31"/>
      <c r="K11271" s="32"/>
      <c r="L11271" s="113"/>
      <c r="M11271" s="113"/>
      <c r="N11271" s="31"/>
      <c r="O11271" s="32"/>
      <c r="P11271" s="113"/>
      <c r="Q11271" s="113"/>
      <c r="R11271" s="31"/>
      <c r="S11271" s="32"/>
      <c r="T11271" s="113"/>
      <c r="U11271" s="113"/>
      <c r="V11271" s="31"/>
      <c r="W11271" s="32"/>
      <c r="X11271" s="113"/>
      <c r="Y11271" s="113"/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10"/>
      <c r="B11272" s="111"/>
      <c r="C11272" s="112"/>
      <c r="D11272" s="21">
        <f t="shared" si="300"/>
        <v>0</v>
      </c>
      <c r="E11272" s="24">
        <f t="shared" si="301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10"/>
      <c r="B11273" s="111"/>
      <c r="C11273" s="112"/>
      <c r="D11273" s="21">
        <f t="shared" si="300"/>
        <v>0</v>
      </c>
      <c r="E11273" s="24">
        <f t="shared" si="301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10"/>
      <c r="B11274" s="111"/>
      <c r="C11274" s="112"/>
      <c r="D11274" s="21">
        <f t="shared" si="300"/>
        <v>0</v>
      </c>
      <c r="E11274" s="24">
        <f t="shared" si="301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10"/>
      <c r="B11275" s="111"/>
      <c r="C11275" s="112"/>
      <c r="D11275" s="21">
        <f t="shared" si="300"/>
        <v>0</v>
      </c>
      <c r="E11275" s="24">
        <f t="shared" si="301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10"/>
      <c r="B11276" s="111"/>
      <c r="C11276" s="112"/>
      <c r="D11276" s="21">
        <f t="shared" si="300"/>
        <v>0</v>
      </c>
      <c r="E11276" s="24">
        <f t="shared" si="301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10"/>
      <c r="B11277" s="111"/>
      <c r="C11277" s="112"/>
      <c r="D11277" s="21">
        <f t="shared" si="300"/>
        <v>0</v>
      </c>
      <c r="E11277" s="24">
        <f t="shared" si="301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10"/>
      <c r="B11278" s="111"/>
      <c r="C11278" s="112"/>
      <c r="D11278" s="21">
        <f t="shared" si="300"/>
        <v>0</v>
      </c>
      <c r="E11278" s="24">
        <f t="shared" si="301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10"/>
      <c r="B11279" s="111"/>
      <c r="C11279" s="112"/>
      <c r="D11279" s="21">
        <f t="shared" si="300"/>
        <v>0</v>
      </c>
      <c r="E11279" s="24">
        <f t="shared" si="301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10"/>
      <c r="B11280" s="111"/>
      <c r="C11280" s="112"/>
      <c r="D11280" s="21">
        <f t="shared" si="300"/>
        <v>0</v>
      </c>
      <c r="E11280" s="24">
        <f t="shared" si="301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10"/>
      <c r="B11281" s="111"/>
      <c r="C11281" s="112"/>
      <c r="D11281" s="21">
        <f t="shared" si="300"/>
        <v>0</v>
      </c>
      <c r="E11281" s="24">
        <f t="shared" si="301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10"/>
      <c r="B11282" s="111"/>
      <c r="C11282" s="112"/>
      <c r="D11282" s="21">
        <f t="shared" si="300"/>
        <v>0</v>
      </c>
      <c r="E11282" s="24">
        <f t="shared" si="301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10"/>
      <c r="B11283" s="111"/>
      <c r="C11283" s="112"/>
      <c r="D11283" s="21">
        <f t="shared" si="300"/>
        <v>0</v>
      </c>
      <c r="E11283" s="24">
        <f t="shared" si="301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10"/>
      <c r="B11284" s="111"/>
      <c r="C11284" s="112"/>
      <c r="D11284" s="21">
        <f t="shared" si="300"/>
        <v>0</v>
      </c>
      <c r="E11284" s="24">
        <f t="shared" si="301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10"/>
      <c r="B11285" s="111"/>
      <c r="C11285" s="112"/>
      <c r="D11285" s="21">
        <f t="shared" si="300"/>
        <v>0</v>
      </c>
      <c r="E11285" s="24">
        <f t="shared" si="301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10"/>
      <c r="B11286" s="111"/>
      <c r="C11286" s="112"/>
      <c r="D11286" s="21">
        <f t="shared" si="300"/>
        <v>0</v>
      </c>
      <c r="E11286" s="24">
        <f t="shared" si="301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10"/>
      <c r="B11287" s="111"/>
      <c r="C11287" s="112"/>
      <c r="D11287" s="21">
        <f t="shared" si="300"/>
        <v>0</v>
      </c>
      <c r="E11287" s="24">
        <f t="shared" si="301"/>
        <v>0</v>
      </c>
      <c r="F11287" s="104"/>
      <c r="G11287" s="104"/>
      <c r="H11287" s="105"/>
      <c r="I11287" s="105"/>
      <c r="J11287" s="106"/>
      <c r="K11287" s="107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" customHeight="1" x14ac:dyDescent="0.3">
      <c r="A11288" s="110"/>
      <c r="B11288" s="111"/>
      <c r="C11288" s="112"/>
      <c r="D11288" s="21">
        <f t="shared" si="300"/>
        <v>0</v>
      </c>
      <c r="E11288" s="24">
        <f t="shared" si="301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" customHeight="1" x14ac:dyDescent="0.3">
      <c r="A11289" s="110"/>
      <c r="B11289" s="111"/>
      <c r="C11289" s="112"/>
      <c r="D11289" s="21">
        <f t="shared" si="300"/>
        <v>0</v>
      </c>
      <c r="E11289" s="24">
        <f t="shared" si="301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" customHeight="1" x14ac:dyDescent="0.3">
      <c r="A11290" s="110"/>
      <c r="B11290" s="111"/>
      <c r="C11290" s="112"/>
      <c r="D11290" s="21">
        <f t="shared" si="300"/>
        <v>0</v>
      </c>
      <c r="E11290" s="24">
        <f t="shared" si="301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10"/>
      <c r="B11291" s="111"/>
      <c r="C11291" s="112"/>
      <c r="D11291" s="21">
        <f t="shared" si="300"/>
        <v>0</v>
      </c>
      <c r="E11291" s="24">
        <f t="shared" si="301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10"/>
      <c r="B11292" s="111"/>
      <c r="C11292" s="112"/>
      <c r="D11292" s="21">
        <f t="shared" si="300"/>
        <v>0</v>
      </c>
      <c r="E11292" s="24">
        <f t="shared" si="301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10"/>
      <c r="B11293" s="111"/>
      <c r="C11293" s="112"/>
      <c r="D11293" s="21">
        <f t="shared" si="300"/>
        <v>0</v>
      </c>
      <c r="E11293" s="24">
        <f t="shared" si="301"/>
        <v>0</v>
      </c>
      <c r="F11293" s="104"/>
      <c r="G11293" s="104"/>
      <c r="H11293" s="113"/>
      <c r="I11293" s="113"/>
      <c r="J11293" s="31"/>
      <c r="K11293" s="32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10"/>
      <c r="B11294" s="111"/>
      <c r="C11294" s="112"/>
      <c r="D11294" s="21">
        <f t="shared" si="300"/>
        <v>0</v>
      </c>
      <c r="E11294" s="24">
        <f t="shared" si="301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10"/>
      <c r="B11295" s="111"/>
      <c r="C11295" s="112"/>
      <c r="D11295" s="21">
        <f t="shared" si="300"/>
        <v>0</v>
      </c>
      <c r="E11295" s="24">
        <f t="shared" si="301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10"/>
      <c r="B11296" s="111"/>
      <c r="C11296" s="112"/>
      <c r="D11296" s="21">
        <f t="shared" si="300"/>
        <v>0</v>
      </c>
      <c r="E11296" s="24">
        <f t="shared" si="301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" customHeight="1" x14ac:dyDescent="0.3">
      <c r="A11297" s="110"/>
      <c r="B11297" s="111"/>
      <c r="C11297" s="112"/>
      <c r="D11297" s="21">
        <f t="shared" si="300"/>
        <v>0</v>
      </c>
      <c r="E11297" s="24">
        <f t="shared" si="301"/>
        <v>0</v>
      </c>
      <c r="F11297" s="104"/>
      <c r="G11297" s="104"/>
      <c r="H11297" s="105"/>
      <c r="I11297" s="105"/>
      <c r="J11297" s="106"/>
      <c r="K11297" s="107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" customHeight="1" x14ac:dyDescent="0.3">
      <c r="A11298" s="110"/>
      <c r="B11298" s="111"/>
      <c r="C11298" s="112"/>
      <c r="D11298" s="21">
        <f t="shared" si="300"/>
        <v>0</v>
      </c>
      <c r="E11298" s="24">
        <f t="shared" si="301"/>
        <v>0</v>
      </c>
      <c r="F11298" s="104"/>
      <c r="G11298" s="104"/>
      <c r="H11298" s="113"/>
      <c r="I11298" s="113"/>
      <c r="J11298" s="31"/>
      <c r="K11298" s="32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" customHeight="1" x14ac:dyDescent="0.3">
      <c r="A11299" s="110"/>
      <c r="B11299" s="111"/>
      <c r="C11299" s="112"/>
      <c r="D11299" s="21">
        <f t="shared" si="300"/>
        <v>0</v>
      </c>
      <c r="E11299" s="24">
        <f t="shared" si="301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10"/>
      <c r="B11300" s="111"/>
      <c r="C11300" s="112"/>
      <c r="D11300" s="21">
        <f t="shared" si="300"/>
        <v>0</v>
      </c>
      <c r="E11300" s="24">
        <f t="shared" si="301"/>
        <v>0</v>
      </c>
      <c r="F11300" s="104"/>
      <c r="G11300" s="104"/>
      <c r="H11300" s="105"/>
      <c r="I11300" s="105"/>
      <c r="J11300" s="106"/>
      <c r="K11300" s="107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10"/>
      <c r="B11301" s="111"/>
      <c r="C11301" s="112"/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104"/>
      <c r="G11301" s="104"/>
      <c r="H11301" s="113"/>
      <c r="I11301" s="113"/>
      <c r="J11301" s="31"/>
      <c r="K11301" s="32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10"/>
      <c r="B11302" s="111"/>
      <c r="C11302" s="112"/>
      <c r="D11302" s="21">
        <f t="shared" si="302"/>
        <v>0</v>
      </c>
      <c r="E11302" s="24">
        <f t="shared" si="303"/>
        <v>0</v>
      </c>
      <c r="F11302" s="104"/>
      <c r="G11302" s="104"/>
      <c r="H11302" s="105"/>
      <c r="I11302" s="105"/>
      <c r="J11302" s="106"/>
      <c r="K11302" s="107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10"/>
      <c r="B11303" s="111"/>
      <c r="C11303" s="112"/>
      <c r="D11303" s="21">
        <f t="shared" si="302"/>
        <v>0</v>
      </c>
      <c r="E11303" s="24">
        <f t="shared" si="303"/>
        <v>0</v>
      </c>
      <c r="F11303" s="104"/>
      <c r="G11303" s="104"/>
      <c r="H11303" s="113"/>
      <c r="I11303" s="113"/>
      <c r="J11303" s="31"/>
      <c r="K11303" s="32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10"/>
      <c r="B11304" s="111"/>
      <c r="C11304" s="112"/>
      <c r="D11304" s="21">
        <f t="shared" si="302"/>
        <v>0</v>
      </c>
      <c r="E11304" s="24">
        <f t="shared" si="303"/>
        <v>0</v>
      </c>
      <c r="F11304" s="104"/>
      <c r="G11304" s="104"/>
      <c r="H11304" s="105"/>
      <c r="I11304" s="105"/>
      <c r="J11304" s="106"/>
      <c r="K11304" s="107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10"/>
      <c r="B11305" s="111"/>
      <c r="C11305" s="112"/>
      <c r="D11305" s="21">
        <f t="shared" si="302"/>
        <v>0</v>
      </c>
      <c r="E11305" s="24">
        <f t="shared" si="30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10"/>
      <c r="B11306" s="111"/>
      <c r="C11306" s="112"/>
      <c r="D11306" s="21">
        <f t="shared" si="302"/>
        <v>0</v>
      </c>
      <c r="E11306" s="24">
        <f t="shared" si="303"/>
        <v>0</v>
      </c>
      <c r="F11306" s="104"/>
      <c r="G11306" s="104"/>
      <c r="H11306" s="113"/>
      <c r="I11306" s="113"/>
      <c r="J11306" s="31"/>
      <c r="K11306" s="32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10"/>
      <c r="B11307" s="111"/>
      <c r="C11307" s="112"/>
      <c r="D11307" s="21">
        <f t="shared" si="302"/>
        <v>0</v>
      </c>
      <c r="E11307" s="24">
        <f t="shared" si="303"/>
        <v>0</v>
      </c>
      <c r="F11307" s="104"/>
      <c r="G11307" s="104"/>
      <c r="H11307" s="105"/>
      <c r="I11307" s="105"/>
      <c r="J11307" s="106"/>
      <c r="K11307" s="107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10"/>
      <c r="B11308" s="111"/>
      <c r="C11308" s="112"/>
      <c r="D11308" s="21">
        <f t="shared" si="302"/>
        <v>0</v>
      </c>
      <c r="E11308" s="24">
        <f t="shared" si="303"/>
        <v>0</v>
      </c>
      <c r="F11308" s="104"/>
      <c r="G11308" s="104"/>
      <c r="H11308" s="113"/>
      <c r="I11308" s="113"/>
      <c r="J11308" s="31"/>
      <c r="K11308" s="32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10"/>
      <c r="B11309" s="111"/>
      <c r="C11309" s="112"/>
      <c r="D11309" s="21">
        <f t="shared" si="302"/>
        <v>0</v>
      </c>
      <c r="E11309" s="24">
        <f t="shared" si="30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10"/>
      <c r="B11310" s="111"/>
      <c r="C11310" s="112"/>
      <c r="D11310" s="21">
        <f t="shared" si="302"/>
        <v>0</v>
      </c>
      <c r="E11310" s="24">
        <f t="shared" si="30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10"/>
      <c r="B11311" s="111"/>
      <c r="C11311" s="112"/>
      <c r="D11311" s="21">
        <f t="shared" si="302"/>
        <v>0</v>
      </c>
      <c r="E11311" s="24">
        <f t="shared" si="30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10"/>
      <c r="B11312" s="111"/>
      <c r="C11312" s="112"/>
      <c r="D11312" s="21">
        <f t="shared" si="302"/>
        <v>0</v>
      </c>
      <c r="E11312" s="24">
        <f t="shared" si="30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10"/>
      <c r="B11313" s="111"/>
      <c r="C11313" s="112"/>
      <c r="D11313" s="21">
        <f t="shared" si="302"/>
        <v>0</v>
      </c>
      <c r="E11313" s="24">
        <f t="shared" si="303"/>
        <v>0</v>
      </c>
      <c r="F11313" s="104"/>
      <c r="G11313" s="104"/>
      <c r="H11313" s="105"/>
      <c r="I11313" s="105"/>
      <c r="J11313" s="106"/>
      <c r="K11313" s="107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10"/>
      <c r="B11314" s="111"/>
      <c r="C11314" s="112"/>
      <c r="D11314" s="21">
        <f t="shared" si="302"/>
        <v>0</v>
      </c>
      <c r="E11314" s="24">
        <f t="shared" si="303"/>
        <v>0</v>
      </c>
      <c r="F11314" s="104"/>
      <c r="G11314" s="104"/>
      <c r="H11314" s="113"/>
      <c r="I11314" s="113"/>
      <c r="J11314" s="31"/>
      <c r="K11314" s="32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10"/>
      <c r="B11315" s="111"/>
      <c r="C11315" s="112"/>
      <c r="D11315" s="21">
        <f t="shared" si="302"/>
        <v>0</v>
      </c>
      <c r="E11315" s="24">
        <f t="shared" si="30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10"/>
      <c r="B11316" s="111"/>
      <c r="C11316" s="112"/>
      <c r="D11316" s="21">
        <f t="shared" si="302"/>
        <v>0</v>
      </c>
      <c r="E11316" s="24">
        <f t="shared" si="30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10"/>
      <c r="B11317" s="111"/>
      <c r="C11317" s="112"/>
      <c r="D11317" s="21">
        <f t="shared" si="302"/>
        <v>0</v>
      </c>
      <c r="E11317" s="24">
        <f t="shared" si="30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10"/>
      <c r="B11318" s="111"/>
      <c r="C11318" s="112"/>
      <c r="D11318" s="21">
        <f t="shared" si="302"/>
        <v>0</v>
      </c>
      <c r="E11318" s="24">
        <f t="shared" si="30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10"/>
      <c r="B11319" s="111"/>
      <c r="C11319" s="112"/>
      <c r="D11319" s="21">
        <f t="shared" si="302"/>
        <v>0</v>
      </c>
      <c r="E11319" s="24">
        <f t="shared" si="303"/>
        <v>0</v>
      </c>
      <c r="F11319" s="104"/>
      <c r="G11319" s="104"/>
      <c r="H11319" s="105"/>
      <c r="I11319" s="105"/>
      <c r="J11319" s="106"/>
      <c r="K11319" s="107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10"/>
      <c r="B11320" s="111"/>
      <c r="C11320" s="112"/>
      <c r="D11320" s="21">
        <f t="shared" si="302"/>
        <v>0</v>
      </c>
      <c r="E11320" s="24">
        <f t="shared" si="30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10"/>
      <c r="B11321" s="111"/>
      <c r="C11321" s="112"/>
      <c r="D11321" s="21">
        <f t="shared" si="302"/>
        <v>0</v>
      </c>
      <c r="E11321" s="24">
        <f t="shared" si="303"/>
        <v>0</v>
      </c>
      <c r="F11321" s="104"/>
      <c r="G11321" s="104"/>
      <c r="H11321" s="113"/>
      <c r="I11321" s="113"/>
      <c r="J11321" s="31"/>
      <c r="K11321" s="32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10"/>
      <c r="B11322" s="111"/>
      <c r="C11322" s="112"/>
      <c r="D11322" s="21">
        <f t="shared" si="302"/>
        <v>0</v>
      </c>
      <c r="E11322" s="24">
        <f t="shared" si="30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10"/>
      <c r="B11323" s="111"/>
      <c r="C11323" s="112"/>
      <c r="D11323" s="21">
        <f t="shared" si="302"/>
        <v>0</v>
      </c>
      <c r="E11323" s="24">
        <f t="shared" si="30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10"/>
      <c r="B11324" s="111"/>
      <c r="C11324" s="112"/>
      <c r="D11324" s="21">
        <f t="shared" si="302"/>
        <v>0</v>
      </c>
      <c r="E11324" s="24">
        <f t="shared" si="303"/>
        <v>0</v>
      </c>
      <c r="F11324" s="104"/>
      <c r="G11324" s="104"/>
      <c r="H11324" s="105"/>
      <c r="I11324" s="105"/>
      <c r="J11324" s="106"/>
      <c r="K11324" s="107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10"/>
      <c r="B11325" s="111"/>
      <c r="C11325" s="112"/>
      <c r="D11325" s="21">
        <f t="shared" si="302"/>
        <v>0</v>
      </c>
      <c r="E11325" s="24">
        <f t="shared" si="30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10"/>
      <c r="B11326" s="111"/>
      <c r="C11326" s="112"/>
      <c r="D11326" s="21">
        <f t="shared" si="302"/>
        <v>0</v>
      </c>
      <c r="E11326" s="24">
        <f t="shared" si="30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10"/>
      <c r="B11327" s="111"/>
      <c r="C11327" s="112"/>
      <c r="D11327" s="21">
        <f t="shared" si="302"/>
        <v>0</v>
      </c>
      <c r="E11327" s="24">
        <f t="shared" si="303"/>
        <v>0</v>
      </c>
      <c r="F11327" s="104"/>
      <c r="G11327" s="104"/>
      <c r="H11327" s="113"/>
      <c r="I11327" s="113"/>
      <c r="J11327" s="31"/>
      <c r="K11327" s="32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10"/>
      <c r="B11328" s="111"/>
      <c r="C11328" s="112"/>
      <c r="D11328" s="21">
        <f t="shared" si="302"/>
        <v>0</v>
      </c>
      <c r="E11328" s="24">
        <f t="shared" si="30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10"/>
      <c r="B11329" s="111"/>
      <c r="C11329" s="112"/>
      <c r="D11329" s="21">
        <f t="shared" si="302"/>
        <v>0</v>
      </c>
      <c r="E11329" s="24">
        <f t="shared" si="303"/>
        <v>0</v>
      </c>
      <c r="F11329" s="104"/>
      <c r="G11329" s="104"/>
      <c r="H11329" s="105"/>
      <c r="I11329" s="105"/>
      <c r="J11329" s="106"/>
      <c r="K11329" s="107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10"/>
      <c r="B11330" s="111"/>
      <c r="C11330" s="112"/>
      <c r="D11330" s="21">
        <f t="shared" si="302"/>
        <v>0</v>
      </c>
      <c r="E11330" s="24">
        <f t="shared" si="30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10"/>
      <c r="B11331" s="111"/>
      <c r="C11331" s="112"/>
      <c r="D11331" s="21">
        <f t="shared" si="302"/>
        <v>0</v>
      </c>
      <c r="E11331" s="24">
        <f t="shared" si="303"/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10"/>
      <c r="B11332" s="111"/>
      <c r="C11332" s="112"/>
      <c r="D11332" s="21">
        <f t="shared" si="302"/>
        <v>0</v>
      </c>
      <c r="E11332" s="24">
        <f t="shared" si="303"/>
        <v>0</v>
      </c>
      <c r="F11332" s="104"/>
      <c r="G11332" s="104"/>
      <c r="H11332" s="113"/>
      <c r="I11332" s="113"/>
      <c r="J11332" s="31"/>
      <c r="K11332" s="32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10"/>
      <c r="B11333" s="111"/>
      <c r="C11333" s="112"/>
      <c r="D11333" s="21">
        <f t="shared" si="302"/>
        <v>0</v>
      </c>
      <c r="E11333" s="24">
        <f t="shared" si="303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10"/>
      <c r="B11334" s="111"/>
      <c r="C11334" s="112"/>
      <c r="D11334" s="21">
        <f t="shared" si="302"/>
        <v>0</v>
      </c>
      <c r="E11334" s="24">
        <f t="shared" si="303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10"/>
      <c r="B11335" s="111"/>
      <c r="C11335" s="112"/>
      <c r="D11335" s="21">
        <f t="shared" si="302"/>
        <v>0</v>
      </c>
      <c r="E11335" s="24">
        <f t="shared" si="303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10"/>
      <c r="B11336" s="111"/>
      <c r="C11336" s="112"/>
      <c r="D11336" s="21">
        <f t="shared" si="302"/>
        <v>0</v>
      </c>
      <c r="E11336" s="24">
        <f t="shared" si="303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10"/>
      <c r="B11337" s="111"/>
      <c r="C11337" s="112"/>
      <c r="D11337" s="21">
        <f t="shared" si="302"/>
        <v>0</v>
      </c>
      <c r="E11337" s="24">
        <f t="shared" si="303"/>
        <v>0</v>
      </c>
      <c r="F11337" s="104"/>
      <c r="G11337" s="104"/>
      <c r="H11337" s="105"/>
      <c r="I11337" s="105"/>
      <c r="J11337" s="106"/>
      <c r="K11337" s="107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10"/>
      <c r="B11338" s="111"/>
      <c r="C11338" s="112"/>
      <c r="D11338" s="21">
        <f t="shared" si="302"/>
        <v>0</v>
      </c>
      <c r="E11338" s="24">
        <f t="shared" si="303"/>
        <v>0</v>
      </c>
      <c r="F11338" s="104"/>
      <c r="G11338" s="104"/>
      <c r="H11338" s="113"/>
      <c r="I11338" s="113"/>
      <c r="J11338" s="31"/>
      <c r="K11338" s="32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10"/>
      <c r="B11339" s="111"/>
      <c r="C11339" s="112"/>
      <c r="D11339" s="21">
        <f t="shared" si="302"/>
        <v>0</v>
      </c>
      <c r="E11339" s="24">
        <f t="shared" si="303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10"/>
      <c r="B11340" s="111"/>
      <c r="C11340" s="112"/>
      <c r="D11340" s="21">
        <f t="shared" si="302"/>
        <v>0</v>
      </c>
      <c r="E11340" s="24">
        <f t="shared" si="303"/>
        <v>0</v>
      </c>
      <c r="F11340" s="104"/>
      <c r="G11340" s="104"/>
      <c r="H11340" s="105"/>
      <c r="I11340" s="105"/>
      <c r="J11340" s="106"/>
      <c r="K11340" s="107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10"/>
      <c r="B11341" s="111"/>
      <c r="C11341" s="112"/>
      <c r="D11341" s="21">
        <f t="shared" si="302"/>
        <v>0</v>
      </c>
      <c r="E11341" s="24">
        <f t="shared" si="303"/>
        <v>0</v>
      </c>
      <c r="F11341" s="104"/>
      <c r="G11341" s="104"/>
      <c r="H11341" s="113"/>
      <c r="I11341" s="113"/>
      <c r="J11341" s="31"/>
      <c r="K11341" s="32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10"/>
      <c r="B11342" s="111"/>
      <c r="C11342" s="112"/>
      <c r="D11342" s="21">
        <f t="shared" si="302"/>
        <v>0</v>
      </c>
      <c r="E11342" s="24">
        <f t="shared" si="303"/>
        <v>0</v>
      </c>
      <c r="F11342" s="104"/>
      <c r="G11342" s="104"/>
      <c r="H11342" s="105"/>
      <c r="I11342" s="105"/>
      <c r="J11342" s="106"/>
      <c r="K11342" s="107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10"/>
      <c r="B11343" s="111"/>
      <c r="C11343" s="112"/>
      <c r="D11343" s="21">
        <f t="shared" si="302"/>
        <v>0</v>
      </c>
      <c r="E11343" s="24">
        <f t="shared" si="303"/>
        <v>0</v>
      </c>
      <c r="F11343" s="104"/>
      <c r="G11343" s="104"/>
      <c r="H11343" s="113"/>
      <c r="I11343" s="113"/>
      <c r="J11343" s="31"/>
      <c r="K11343" s="32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10"/>
      <c r="B11344" s="111"/>
      <c r="C11344" s="112"/>
      <c r="D11344" s="21">
        <f t="shared" si="302"/>
        <v>0</v>
      </c>
      <c r="E11344" s="24">
        <f t="shared" si="303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10"/>
      <c r="B11345" s="111"/>
      <c r="C11345" s="112"/>
      <c r="D11345" s="21">
        <f t="shared" si="302"/>
        <v>0</v>
      </c>
      <c r="E11345" s="24">
        <f t="shared" si="303"/>
        <v>0</v>
      </c>
      <c r="F11345" s="104"/>
      <c r="G11345" s="104"/>
      <c r="H11345" s="105"/>
      <c r="I11345" s="105"/>
      <c r="J11345" s="106"/>
      <c r="K11345" s="107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10"/>
      <c r="B11346" s="111"/>
      <c r="C11346" s="112"/>
      <c r="D11346" s="21">
        <f t="shared" si="302"/>
        <v>0</v>
      </c>
      <c r="E11346" s="24">
        <f t="shared" si="303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10"/>
      <c r="B11347" s="111"/>
      <c r="C11347" s="112"/>
      <c r="D11347" s="21">
        <f t="shared" si="302"/>
        <v>0</v>
      </c>
      <c r="E11347" s="24">
        <f t="shared" si="303"/>
        <v>0</v>
      </c>
      <c r="F11347" s="104"/>
      <c r="G11347" s="104"/>
      <c r="H11347" s="113"/>
      <c r="I11347" s="113"/>
      <c r="J11347" s="31"/>
      <c r="K11347" s="32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10"/>
      <c r="B11348" s="111"/>
      <c r="C11348" s="112"/>
      <c r="D11348" s="21">
        <f t="shared" si="302"/>
        <v>0</v>
      </c>
      <c r="E11348" s="24">
        <f t="shared" si="303"/>
        <v>0</v>
      </c>
      <c r="F11348" s="104"/>
      <c r="G11348" s="104"/>
      <c r="H11348" s="105"/>
      <c r="I11348" s="105"/>
      <c r="J11348" s="106"/>
      <c r="K11348" s="107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10"/>
      <c r="B11349" s="111"/>
      <c r="C11349" s="112"/>
      <c r="D11349" s="21">
        <f t="shared" si="302"/>
        <v>0</v>
      </c>
      <c r="E11349" s="24">
        <f t="shared" si="303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10"/>
      <c r="B11350" s="111"/>
      <c r="C11350" s="112"/>
      <c r="D11350" s="21">
        <f t="shared" si="302"/>
        <v>0</v>
      </c>
      <c r="E11350" s="24">
        <f t="shared" si="303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10"/>
      <c r="B11351" s="111"/>
      <c r="C11351" s="112"/>
      <c r="D11351" s="21">
        <f t="shared" si="302"/>
        <v>0</v>
      </c>
      <c r="E11351" s="24">
        <f t="shared" si="303"/>
        <v>0</v>
      </c>
      <c r="F11351" s="104"/>
      <c r="G11351" s="104"/>
      <c r="H11351" s="113"/>
      <c r="I11351" s="113"/>
      <c r="J11351" s="31"/>
      <c r="K11351" s="32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10"/>
      <c r="B11352" s="111"/>
      <c r="C11352" s="112"/>
      <c r="D11352" s="21">
        <f t="shared" si="302"/>
        <v>0</v>
      </c>
      <c r="E11352" s="24">
        <f t="shared" si="303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10"/>
      <c r="B11353" s="111"/>
      <c r="C11353" s="112"/>
      <c r="D11353" s="21">
        <f t="shared" si="302"/>
        <v>0</v>
      </c>
      <c r="E11353" s="24">
        <f t="shared" si="303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10"/>
      <c r="B11354" s="111"/>
      <c r="C11354" s="112"/>
      <c r="D11354" s="21">
        <f t="shared" si="302"/>
        <v>0</v>
      </c>
      <c r="E11354" s="24">
        <f t="shared" si="303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10"/>
      <c r="B11355" s="111"/>
      <c r="C11355" s="112"/>
      <c r="D11355" s="21">
        <f t="shared" si="302"/>
        <v>0</v>
      </c>
      <c r="E11355" s="24">
        <f t="shared" si="303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10"/>
      <c r="B11356" s="111"/>
      <c r="C11356" s="112"/>
      <c r="D11356" s="21">
        <f t="shared" si="302"/>
        <v>0</v>
      </c>
      <c r="E11356" s="24">
        <f t="shared" si="303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10"/>
      <c r="B11357" s="111"/>
      <c r="C11357" s="112"/>
      <c r="D11357" s="21">
        <f t="shared" si="302"/>
        <v>0</v>
      </c>
      <c r="E11357" s="24">
        <f t="shared" si="303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10"/>
      <c r="B11358" s="111"/>
      <c r="C11358" s="112"/>
      <c r="D11358" s="21">
        <f t="shared" si="302"/>
        <v>0</v>
      </c>
      <c r="E11358" s="24">
        <f t="shared" si="303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10"/>
      <c r="B11359" s="111"/>
      <c r="C11359" s="112"/>
      <c r="D11359" s="21">
        <f t="shared" si="302"/>
        <v>0</v>
      </c>
      <c r="E11359" s="24">
        <f t="shared" si="303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10"/>
      <c r="B11360" s="111"/>
      <c r="C11360" s="112"/>
      <c r="D11360" s="21">
        <f t="shared" si="302"/>
        <v>0</v>
      </c>
      <c r="E11360" s="24">
        <f t="shared" si="303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10"/>
      <c r="B11361" s="111"/>
      <c r="C11361" s="112"/>
      <c r="D11361" s="21">
        <f t="shared" si="302"/>
        <v>0</v>
      </c>
      <c r="E11361" s="24">
        <f t="shared" si="303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10"/>
      <c r="B11362" s="111"/>
      <c r="C11362" s="112"/>
      <c r="D11362" s="21">
        <f t="shared" si="302"/>
        <v>0</v>
      </c>
      <c r="E11362" s="24">
        <f t="shared" si="303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10"/>
      <c r="B11363" s="111"/>
      <c r="C11363" s="112"/>
      <c r="D11363" s="21">
        <f t="shared" si="302"/>
        <v>0</v>
      </c>
      <c r="E11363" s="24">
        <f t="shared" si="303"/>
        <v>0</v>
      </c>
      <c r="F11363" s="104"/>
      <c r="G11363" s="104"/>
      <c r="H11363" s="105"/>
      <c r="I11363" s="105"/>
      <c r="J11363" s="106"/>
      <c r="K11363" s="107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10"/>
      <c r="B11364" s="111"/>
      <c r="C11364" s="112"/>
      <c r="D11364" s="21">
        <f t="shared" si="302"/>
        <v>0</v>
      </c>
      <c r="E11364" s="24">
        <f t="shared" si="303"/>
        <v>0</v>
      </c>
      <c r="F11364" s="104"/>
      <c r="G11364" s="104"/>
      <c r="H11364" s="113"/>
      <c r="I11364" s="113"/>
      <c r="J11364" s="31"/>
      <c r="K11364" s="32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10"/>
      <c r="B11365" s="111"/>
      <c r="C11365" s="112"/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10"/>
      <c r="B11366" s="111"/>
      <c r="C11366" s="112"/>
      <c r="D11366" s="21">
        <f t="shared" si="304"/>
        <v>0</v>
      </c>
      <c r="E11366" s="24">
        <f t="shared" si="30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10"/>
      <c r="B11367" s="111"/>
      <c r="C11367" s="112"/>
      <c r="D11367" s="21">
        <f t="shared" si="304"/>
        <v>0</v>
      </c>
      <c r="E11367" s="24">
        <f t="shared" si="30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10"/>
      <c r="B11368" s="111"/>
      <c r="C11368" s="112"/>
      <c r="D11368" s="21">
        <f t="shared" si="304"/>
        <v>0</v>
      </c>
      <c r="E11368" s="24">
        <f t="shared" si="30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10"/>
      <c r="B11369" s="111"/>
      <c r="C11369" s="112"/>
      <c r="D11369" s="21">
        <f t="shared" si="304"/>
        <v>0</v>
      </c>
      <c r="E11369" s="24">
        <f t="shared" si="30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10"/>
      <c r="B11370" s="111"/>
      <c r="C11370" s="112"/>
      <c r="D11370" s="21">
        <f t="shared" si="304"/>
        <v>0</v>
      </c>
      <c r="E11370" s="24">
        <f t="shared" si="30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10"/>
      <c r="B11371" s="111"/>
      <c r="C11371" s="112"/>
      <c r="D11371" s="21">
        <f t="shared" si="304"/>
        <v>0</v>
      </c>
      <c r="E11371" s="24">
        <f t="shared" si="30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10"/>
      <c r="B11372" s="111"/>
      <c r="C11372" s="112"/>
      <c r="D11372" s="21">
        <f t="shared" si="304"/>
        <v>0</v>
      </c>
      <c r="E11372" s="24">
        <f t="shared" si="30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10"/>
      <c r="B11373" s="111"/>
      <c r="C11373" s="112"/>
      <c r="D11373" s="21">
        <f t="shared" si="304"/>
        <v>0</v>
      </c>
      <c r="E11373" s="24">
        <f t="shared" si="30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10"/>
      <c r="B11374" s="111"/>
      <c r="C11374" s="112"/>
      <c r="D11374" s="21">
        <f t="shared" si="304"/>
        <v>0</v>
      </c>
      <c r="E11374" s="24">
        <f t="shared" si="305"/>
        <v>0</v>
      </c>
      <c r="F11374" s="104"/>
      <c r="G11374" s="104"/>
      <c r="H11374" s="105"/>
      <c r="I11374" s="105"/>
      <c r="J11374" s="106"/>
      <c r="K11374" s="107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10"/>
      <c r="B11375" s="111"/>
      <c r="C11375" s="112"/>
      <c r="D11375" s="21">
        <f t="shared" si="304"/>
        <v>0</v>
      </c>
      <c r="E11375" s="24">
        <f t="shared" si="30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10"/>
      <c r="B11376" s="111"/>
      <c r="C11376" s="112"/>
      <c r="D11376" s="21">
        <f t="shared" si="304"/>
        <v>0</v>
      </c>
      <c r="E11376" s="24">
        <f t="shared" si="305"/>
        <v>0</v>
      </c>
      <c r="F11376" s="104"/>
      <c r="G11376" s="104"/>
      <c r="H11376" s="113"/>
      <c r="I11376" s="113"/>
      <c r="J11376" s="31"/>
      <c r="K11376" s="32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10"/>
      <c r="B11377" s="111"/>
      <c r="C11377" s="112"/>
      <c r="D11377" s="21">
        <f t="shared" si="304"/>
        <v>0</v>
      </c>
      <c r="E11377" s="24">
        <f t="shared" si="305"/>
        <v>0</v>
      </c>
      <c r="F11377" s="104"/>
      <c r="G11377" s="104"/>
      <c r="H11377" s="105"/>
      <c r="I11377" s="105"/>
      <c r="J11377" s="106"/>
      <c r="K11377" s="107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10"/>
      <c r="B11378" s="111"/>
      <c r="C11378" s="112"/>
      <c r="D11378" s="21">
        <f t="shared" si="304"/>
        <v>0</v>
      </c>
      <c r="E11378" s="24">
        <f t="shared" si="305"/>
        <v>0</v>
      </c>
      <c r="F11378" s="104"/>
      <c r="G11378" s="104"/>
      <c r="H11378" s="113"/>
      <c r="I11378" s="113"/>
      <c r="J11378" s="31"/>
      <c r="K11378" s="32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10"/>
      <c r="B11379" s="111"/>
      <c r="C11379" s="112"/>
      <c r="D11379" s="21">
        <f t="shared" si="304"/>
        <v>0</v>
      </c>
      <c r="E11379" s="24">
        <f t="shared" si="30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10"/>
      <c r="B11380" s="111"/>
      <c r="C11380" s="112"/>
      <c r="D11380" s="21">
        <f t="shared" si="304"/>
        <v>0</v>
      </c>
      <c r="E11380" s="24">
        <f t="shared" si="30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10"/>
      <c r="B11381" s="111"/>
      <c r="C11381" s="112"/>
      <c r="D11381" s="21">
        <f t="shared" si="304"/>
        <v>0</v>
      </c>
      <c r="E11381" s="24">
        <f t="shared" si="30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10"/>
      <c r="B11382" s="111"/>
      <c r="C11382" s="112"/>
      <c r="D11382" s="21">
        <f t="shared" si="304"/>
        <v>0</v>
      </c>
      <c r="E11382" s="24">
        <f t="shared" si="30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10"/>
      <c r="B11383" s="111"/>
      <c r="C11383" s="112"/>
      <c r="D11383" s="21">
        <f t="shared" si="304"/>
        <v>0</v>
      </c>
      <c r="E11383" s="24">
        <f t="shared" si="30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10"/>
      <c r="B11384" s="111"/>
      <c r="C11384" s="112"/>
      <c r="D11384" s="21">
        <f t="shared" si="304"/>
        <v>0</v>
      </c>
      <c r="E11384" s="24">
        <f t="shared" si="30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10"/>
      <c r="B11385" s="111"/>
      <c r="C11385" s="112"/>
      <c r="D11385" s="21">
        <f t="shared" si="304"/>
        <v>0</v>
      </c>
      <c r="E11385" s="24">
        <f t="shared" si="30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10"/>
      <c r="B11386" s="111"/>
      <c r="C11386" s="112"/>
      <c r="D11386" s="21">
        <f t="shared" si="304"/>
        <v>0</v>
      </c>
      <c r="E11386" s="24">
        <f t="shared" si="30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10"/>
      <c r="B11387" s="111"/>
      <c r="C11387" s="112"/>
      <c r="D11387" s="21">
        <f t="shared" si="304"/>
        <v>0</v>
      </c>
      <c r="E11387" s="24">
        <f t="shared" si="30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10"/>
      <c r="B11388" s="111"/>
      <c r="C11388" s="112"/>
      <c r="D11388" s="21">
        <f t="shared" si="304"/>
        <v>0</v>
      </c>
      <c r="E11388" s="24">
        <f t="shared" si="30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10"/>
      <c r="B11389" s="111"/>
      <c r="C11389" s="112"/>
      <c r="D11389" s="21">
        <f t="shared" si="304"/>
        <v>0</v>
      </c>
      <c r="E11389" s="24">
        <f t="shared" si="30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10"/>
      <c r="B11390" s="111"/>
      <c r="C11390" s="112"/>
      <c r="D11390" s="21">
        <f t="shared" si="304"/>
        <v>0</v>
      </c>
      <c r="E11390" s="24">
        <f t="shared" si="30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10"/>
      <c r="B11391" s="111"/>
      <c r="C11391" s="112"/>
      <c r="D11391" s="21">
        <f t="shared" si="304"/>
        <v>0</v>
      </c>
      <c r="E11391" s="24">
        <f t="shared" si="30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10"/>
      <c r="B11392" s="111"/>
      <c r="C11392" s="112"/>
      <c r="D11392" s="21">
        <f t="shared" si="304"/>
        <v>0</v>
      </c>
      <c r="E11392" s="24">
        <f t="shared" si="30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10"/>
      <c r="B11393" s="111"/>
      <c r="C11393" s="112"/>
      <c r="D11393" s="21">
        <f t="shared" si="304"/>
        <v>0</v>
      </c>
      <c r="E11393" s="24">
        <f t="shared" si="30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10"/>
      <c r="B11394" s="111"/>
      <c r="C11394" s="112"/>
      <c r="D11394" s="21">
        <f t="shared" si="304"/>
        <v>0</v>
      </c>
      <c r="E11394" s="24">
        <f t="shared" si="30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10"/>
      <c r="B11395" s="111"/>
      <c r="C11395" s="112"/>
      <c r="D11395" s="21">
        <f t="shared" si="304"/>
        <v>0</v>
      </c>
      <c r="E11395" s="24">
        <f t="shared" si="305"/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10"/>
      <c r="B11396" s="111"/>
      <c r="C11396" s="112"/>
      <c r="D11396" s="21">
        <f t="shared" si="304"/>
        <v>0</v>
      </c>
      <c r="E11396" s="24">
        <f t="shared" si="305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10"/>
      <c r="B11397" s="111"/>
      <c r="C11397" s="112"/>
      <c r="D11397" s="21">
        <f t="shared" si="304"/>
        <v>0</v>
      </c>
      <c r="E11397" s="24">
        <f t="shared" si="305"/>
        <v>0</v>
      </c>
      <c r="F11397" s="104"/>
      <c r="G11397" s="104"/>
      <c r="H11397" s="105"/>
      <c r="I11397" s="105"/>
      <c r="J11397" s="106"/>
      <c r="K11397" s="107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10"/>
      <c r="B11398" s="111"/>
      <c r="C11398" s="112"/>
      <c r="D11398" s="21">
        <f t="shared" si="304"/>
        <v>0</v>
      </c>
      <c r="E11398" s="24">
        <f t="shared" si="305"/>
        <v>0</v>
      </c>
      <c r="F11398" s="104"/>
      <c r="G11398" s="104"/>
      <c r="H11398" s="113"/>
      <c r="I11398" s="113"/>
      <c r="J11398" s="31"/>
      <c r="K11398" s="32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10"/>
      <c r="B11399" s="111"/>
      <c r="C11399" s="112"/>
      <c r="D11399" s="21">
        <f t="shared" si="304"/>
        <v>0</v>
      </c>
      <c r="E11399" s="24">
        <f t="shared" si="305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10"/>
      <c r="B11400" s="111"/>
      <c r="C11400" s="112"/>
      <c r="D11400" s="21">
        <f t="shared" si="304"/>
        <v>0</v>
      </c>
      <c r="E11400" s="24">
        <f t="shared" si="305"/>
        <v>0</v>
      </c>
      <c r="F11400" s="104"/>
      <c r="G11400" s="104"/>
      <c r="H11400" s="105"/>
      <c r="I11400" s="105"/>
      <c r="J11400" s="106"/>
      <c r="K11400" s="107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10"/>
      <c r="B11401" s="111"/>
      <c r="C11401" s="112"/>
      <c r="D11401" s="21">
        <f t="shared" si="304"/>
        <v>0</v>
      </c>
      <c r="E11401" s="24">
        <f t="shared" si="305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10"/>
      <c r="B11402" s="111"/>
      <c r="C11402" s="112"/>
      <c r="D11402" s="21">
        <f t="shared" si="304"/>
        <v>0</v>
      </c>
      <c r="E11402" s="24">
        <f t="shared" si="305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10"/>
      <c r="B11403" s="111"/>
      <c r="C11403" s="112"/>
      <c r="D11403" s="21">
        <f t="shared" si="304"/>
        <v>0</v>
      </c>
      <c r="E11403" s="24">
        <f t="shared" si="305"/>
        <v>0</v>
      </c>
      <c r="F11403" s="104"/>
      <c r="G11403" s="104"/>
      <c r="H11403" s="113"/>
      <c r="I11403" s="113"/>
      <c r="J11403" s="31"/>
      <c r="K11403" s="32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10"/>
      <c r="B11404" s="111"/>
      <c r="C11404" s="112"/>
      <c r="D11404" s="21">
        <f t="shared" si="304"/>
        <v>0</v>
      </c>
      <c r="E11404" s="24">
        <f t="shared" si="305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10"/>
      <c r="B11405" s="111"/>
      <c r="C11405" s="112"/>
      <c r="D11405" s="21">
        <f t="shared" si="304"/>
        <v>0</v>
      </c>
      <c r="E11405" s="24">
        <f t="shared" si="305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10"/>
      <c r="B11406" s="111"/>
      <c r="C11406" s="112"/>
      <c r="D11406" s="21">
        <f t="shared" si="304"/>
        <v>0</v>
      </c>
      <c r="E11406" s="24">
        <f t="shared" si="305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10"/>
      <c r="B11407" s="111"/>
      <c r="C11407" s="112"/>
      <c r="D11407" s="21">
        <f t="shared" si="304"/>
        <v>0</v>
      </c>
      <c r="E11407" s="24">
        <f t="shared" si="305"/>
        <v>0</v>
      </c>
      <c r="F11407" s="104"/>
      <c r="G11407" s="104"/>
      <c r="H11407" s="105"/>
      <c r="I11407" s="105"/>
      <c r="J11407" s="106"/>
      <c r="K11407" s="107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10"/>
      <c r="B11408" s="111"/>
      <c r="C11408" s="112"/>
      <c r="D11408" s="21">
        <f t="shared" si="304"/>
        <v>0</v>
      </c>
      <c r="E11408" s="24">
        <f t="shared" si="305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10"/>
      <c r="B11409" s="111"/>
      <c r="C11409" s="112"/>
      <c r="D11409" s="21">
        <f t="shared" si="304"/>
        <v>0</v>
      </c>
      <c r="E11409" s="24">
        <f t="shared" si="305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10"/>
      <c r="B11410" s="111"/>
      <c r="C11410" s="112"/>
      <c r="D11410" s="21">
        <f t="shared" si="304"/>
        <v>0</v>
      </c>
      <c r="E11410" s="24">
        <f t="shared" si="305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10"/>
      <c r="B11411" s="111"/>
      <c r="C11411" s="112"/>
      <c r="D11411" s="21">
        <f t="shared" si="304"/>
        <v>0</v>
      </c>
      <c r="E11411" s="24">
        <f t="shared" si="305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10"/>
      <c r="B11412" s="111"/>
      <c r="C11412" s="112"/>
      <c r="D11412" s="21">
        <f t="shared" si="304"/>
        <v>0</v>
      </c>
      <c r="E11412" s="24">
        <f t="shared" si="305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10"/>
      <c r="B11413" s="111"/>
      <c r="C11413" s="112"/>
      <c r="D11413" s="21">
        <f t="shared" si="304"/>
        <v>0</v>
      </c>
      <c r="E11413" s="24">
        <f t="shared" si="305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10"/>
      <c r="B11414" s="111"/>
      <c r="C11414" s="112"/>
      <c r="D11414" s="21">
        <f t="shared" si="304"/>
        <v>0</v>
      </c>
      <c r="E11414" s="24">
        <f t="shared" si="305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10"/>
      <c r="B11415" s="111"/>
      <c r="C11415" s="112"/>
      <c r="D11415" s="21">
        <f t="shared" si="304"/>
        <v>0</v>
      </c>
      <c r="E11415" s="24">
        <f t="shared" si="305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10"/>
      <c r="B11416" s="111"/>
      <c r="C11416" s="112"/>
      <c r="D11416" s="21">
        <f t="shared" si="304"/>
        <v>0</v>
      </c>
      <c r="E11416" s="24">
        <f t="shared" si="305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10"/>
      <c r="B11417" s="111"/>
      <c r="C11417" s="112"/>
      <c r="D11417" s="21">
        <f t="shared" si="304"/>
        <v>0</v>
      </c>
      <c r="E11417" s="24">
        <f t="shared" si="305"/>
        <v>0</v>
      </c>
      <c r="F11417" s="104"/>
      <c r="G11417" s="104"/>
      <c r="H11417" s="113"/>
      <c r="I11417" s="113"/>
      <c r="J11417" s="31"/>
      <c r="K11417" s="32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10"/>
      <c r="B11418" s="111"/>
      <c r="C11418" s="112"/>
      <c r="D11418" s="21">
        <f t="shared" si="304"/>
        <v>0</v>
      </c>
      <c r="E11418" s="24">
        <f t="shared" si="305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10"/>
      <c r="B11419" s="111"/>
      <c r="C11419" s="112"/>
      <c r="D11419" s="21">
        <f t="shared" si="304"/>
        <v>0</v>
      </c>
      <c r="E11419" s="24">
        <f t="shared" si="305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10"/>
      <c r="B11420" s="111"/>
      <c r="C11420" s="112"/>
      <c r="D11420" s="21">
        <f t="shared" si="304"/>
        <v>0</v>
      </c>
      <c r="E11420" s="24">
        <f t="shared" si="305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10"/>
      <c r="B11421" s="111"/>
      <c r="C11421" s="112"/>
      <c r="D11421" s="21">
        <f t="shared" si="304"/>
        <v>0</v>
      </c>
      <c r="E11421" s="24">
        <f t="shared" si="305"/>
        <v>0</v>
      </c>
      <c r="F11421" s="104"/>
      <c r="G11421" s="104"/>
      <c r="H11421" s="105"/>
      <c r="I11421" s="105"/>
      <c r="J11421" s="106"/>
      <c r="K11421" s="107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10"/>
      <c r="B11422" s="111"/>
      <c r="C11422" s="112"/>
      <c r="D11422" s="21">
        <f t="shared" si="304"/>
        <v>0</v>
      </c>
      <c r="E11422" s="24">
        <f t="shared" si="305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10"/>
      <c r="B11423" s="111"/>
      <c r="C11423" s="112"/>
      <c r="D11423" s="21">
        <f t="shared" si="304"/>
        <v>0</v>
      </c>
      <c r="E11423" s="24">
        <f t="shared" si="305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10"/>
      <c r="B11424" s="111"/>
      <c r="C11424" s="112"/>
      <c r="D11424" s="21">
        <f t="shared" si="304"/>
        <v>0</v>
      </c>
      <c r="E11424" s="24">
        <f t="shared" si="305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10"/>
      <c r="B11425" s="111"/>
      <c r="C11425" s="112"/>
      <c r="D11425" s="21">
        <f t="shared" si="304"/>
        <v>0</v>
      </c>
      <c r="E11425" s="24">
        <f t="shared" si="305"/>
        <v>0</v>
      </c>
      <c r="F11425" s="104"/>
      <c r="G11425" s="104"/>
      <c r="H11425" s="113"/>
      <c r="I11425" s="113"/>
      <c r="J11425" s="31"/>
      <c r="K11425" s="32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10"/>
      <c r="B11426" s="111"/>
      <c r="C11426" s="112"/>
      <c r="D11426" s="21">
        <f t="shared" si="304"/>
        <v>0</v>
      </c>
      <c r="E11426" s="24">
        <f t="shared" si="305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10"/>
      <c r="B11427" s="111"/>
      <c r="C11427" s="112"/>
      <c r="D11427" s="21">
        <f t="shared" si="304"/>
        <v>0</v>
      </c>
      <c r="E11427" s="24">
        <f t="shared" si="305"/>
        <v>0</v>
      </c>
      <c r="F11427" s="104"/>
      <c r="G11427" s="104"/>
      <c r="H11427" s="105"/>
      <c r="I11427" s="105"/>
      <c r="J11427" s="106"/>
      <c r="K11427" s="107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10"/>
      <c r="B11428" s="111"/>
      <c r="C11428" s="112"/>
      <c r="D11428" s="21">
        <f t="shared" si="304"/>
        <v>0</v>
      </c>
      <c r="E11428" s="24">
        <f t="shared" si="305"/>
        <v>0</v>
      </c>
      <c r="F11428" s="104"/>
      <c r="G11428" s="104"/>
      <c r="H11428" s="113"/>
      <c r="I11428" s="113"/>
      <c r="J11428" s="31"/>
      <c r="K11428" s="32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10"/>
      <c r="B11429" s="111"/>
      <c r="C11429" s="112"/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104"/>
      <c r="G11429" s="104"/>
      <c r="H11429" s="105"/>
      <c r="I11429" s="105"/>
      <c r="J11429" s="106"/>
      <c r="K11429" s="107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10"/>
      <c r="B11430" s="111"/>
      <c r="C11430" s="112"/>
      <c r="D11430" s="21">
        <f t="shared" si="306"/>
        <v>0</v>
      </c>
      <c r="E11430" s="24">
        <f t="shared" si="30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10"/>
      <c r="B11431" s="111"/>
      <c r="C11431" s="112"/>
      <c r="D11431" s="21">
        <f t="shared" si="306"/>
        <v>0</v>
      </c>
      <c r="E11431" s="24">
        <f t="shared" si="30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10"/>
      <c r="B11432" s="111"/>
      <c r="C11432" s="112"/>
      <c r="D11432" s="21">
        <f t="shared" si="306"/>
        <v>0</v>
      </c>
      <c r="E11432" s="24">
        <f t="shared" si="30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10"/>
      <c r="B11433" s="111"/>
      <c r="C11433" s="112"/>
      <c r="D11433" s="21">
        <f t="shared" si="306"/>
        <v>0</v>
      </c>
      <c r="E11433" s="24">
        <f t="shared" si="307"/>
        <v>0</v>
      </c>
      <c r="F11433" s="104"/>
      <c r="G11433" s="104"/>
      <c r="H11433" s="113"/>
      <c r="I11433" s="113"/>
      <c r="J11433" s="31"/>
      <c r="K11433" s="32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10"/>
      <c r="B11434" s="111"/>
      <c r="C11434" s="112"/>
      <c r="D11434" s="21">
        <f t="shared" si="306"/>
        <v>0</v>
      </c>
      <c r="E11434" s="24">
        <f t="shared" si="307"/>
        <v>0</v>
      </c>
      <c r="F11434" s="104"/>
      <c r="G11434" s="104"/>
      <c r="H11434" s="105"/>
      <c r="I11434" s="105"/>
      <c r="J11434" s="106"/>
      <c r="K11434" s="107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10"/>
      <c r="B11435" s="111"/>
      <c r="C11435" s="112"/>
      <c r="D11435" s="21">
        <f t="shared" si="306"/>
        <v>0</v>
      </c>
      <c r="E11435" s="24">
        <f t="shared" si="30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10"/>
      <c r="B11436" s="111"/>
      <c r="C11436" s="112"/>
      <c r="D11436" s="21">
        <f t="shared" si="306"/>
        <v>0</v>
      </c>
      <c r="E11436" s="24">
        <f t="shared" si="307"/>
        <v>0</v>
      </c>
      <c r="F11436" s="104"/>
      <c r="G11436" s="104"/>
      <c r="H11436" s="113"/>
      <c r="I11436" s="113"/>
      <c r="J11436" s="31"/>
      <c r="K11436" s="32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10"/>
      <c r="B11437" s="111"/>
      <c r="C11437" s="112"/>
      <c r="D11437" s="21">
        <f t="shared" si="306"/>
        <v>0</v>
      </c>
      <c r="E11437" s="24">
        <f t="shared" si="307"/>
        <v>0</v>
      </c>
      <c r="F11437" s="104"/>
      <c r="G11437" s="104"/>
      <c r="H11437" s="105"/>
      <c r="I11437" s="105"/>
      <c r="J11437" s="106"/>
      <c r="K11437" s="107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10"/>
      <c r="B11438" s="111"/>
      <c r="C11438" s="112"/>
      <c r="D11438" s="21">
        <f t="shared" si="306"/>
        <v>0</v>
      </c>
      <c r="E11438" s="24">
        <f t="shared" si="30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10"/>
      <c r="B11439" s="111"/>
      <c r="C11439" s="112"/>
      <c r="D11439" s="21">
        <f t="shared" si="306"/>
        <v>0</v>
      </c>
      <c r="E11439" s="24">
        <f t="shared" si="307"/>
        <v>0</v>
      </c>
      <c r="F11439" s="104"/>
      <c r="G11439" s="104"/>
      <c r="H11439" s="113"/>
      <c r="I11439" s="113"/>
      <c r="J11439" s="31"/>
      <c r="K11439" s="32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10"/>
      <c r="B11440" s="111"/>
      <c r="C11440" s="112"/>
      <c r="D11440" s="21">
        <f t="shared" si="306"/>
        <v>0</v>
      </c>
      <c r="E11440" s="24">
        <f t="shared" si="307"/>
        <v>0</v>
      </c>
      <c r="F11440" s="104"/>
      <c r="G11440" s="104"/>
      <c r="H11440" s="105"/>
      <c r="I11440" s="105"/>
      <c r="J11440" s="106"/>
      <c r="K11440" s="107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10"/>
      <c r="B11441" s="111"/>
      <c r="C11441" s="112"/>
      <c r="D11441" s="21">
        <f t="shared" si="306"/>
        <v>0</v>
      </c>
      <c r="E11441" s="24">
        <f t="shared" si="30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10"/>
      <c r="B11442" s="111"/>
      <c r="C11442" s="112"/>
      <c r="D11442" s="21">
        <f t="shared" si="306"/>
        <v>0</v>
      </c>
      <c r="E11442" s="24">
        <f t="shared" si="30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10"/>
      <c r="B11443" s="111"/>
      <c r="C11443" s="112"/>
      <c r="D11443" s="21">
        <f t="shared" si="306"/>
        <v>0</v>
      </c>
      <c r="E11443" s="24">
        <f t="shared" si="30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10"/>
      <c r="B11444" s="111"/>
      <c r="C11444" s="112"/>
      <c r="D11444" s="21">
        <f t="shared" si="306"/>
        <v>0</v>
      </c>
      <c r="E11444" s="24">
        <f t="shared" si="30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10"/>
      <c r="B11445" s="111"/>
      <c r="C11445" s="112"/>
      <c r="D11445" s="21">
        <f t="shared" si="306"/>
        <v>0</v>
      </c>
      <c r="E11445" s="24">
        <f t="shared" si="307"/>
        <v>0</v>
      </c>
      <c r="F11445" s="104"/>
      <c r="G11445" s="104"/>
      <c r="H11445" s="113"/>
      <c r="I11445" s="113"/>
      <c r="J11445" s="31"/>
      <c r="K11445" s="32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10"/>
      <c r="B11446" s="111"/>
      <c r="C11446" s="112"/>
      <c r="D11446" s="21">
        <f t="shared" si="306"/>
        <v>0</v>
      </c>
      <c r="E11446" s="24">
        <f t="shared" si="30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10"/>
      <c r="B11447" s="111"/>
      <c r="C11447" s="112"/>
      <c r="D11447" s="21">
        <f t="shared" si="306"/>
        <v>0</v>
      </c>
      <c r="E11447" s="24">
        <f t="shared" si="30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10"/>
      <c r="B11448" s="111"/>
      <c r="C11448" s="112"/>
      <c r="D11448" s="21">
        <f t="shared" si="306"/>
        <v>0</v>
      </c>
      <c r="E11448" s="24">
        <f t="shared" si="30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10"/>
      <c r="B11449" s="111"/>
      <c r="C11449" s="112"/>
      <c r="D11449" s="21">
        <f t="shared" si="306"/>
        <v>0</v>
      </c>
      <c r="E11449" s="24">
        <f t="shared" si="307"/>
        <v>0</v>
      </c>
      <c r="F11449" s="104"/>
      <c r="G11449" s="104"/>
      <c r="H11449" s="105"/>
      <c r="I11449" s="105"/>
      <c r="J11449" s="106"/>
      <c r="K11449" s="107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10"/>
      <c r="B11450" s="111"/>
      <c r="C11450" s="112"/>
      <c r="D11450" s="21">
        <f t="shared" si="306"/>
        <v>0</v>
      </c>
      <c r="E11450" s="24">
        <f t="shared" si="307"/>
        <v>0</v>
      </c>
      <c r="F11450" s="104"/>
      <c r="G11450" s="104"/>
      <c r="H11450" s="113"/>
      <c r="I11450" s="113"/>
      <c r="J11450" s="31"/>
      <c r="K11450" s="32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10"/>
      <c r="B11451" s="111"/>
      <c r="C11451" s="112"/>
      <c r="D11451" s="21">
        <f t="shared" si="306"/>
        <v>0</v>
      </c>
      <c r="E11451" s="24">
        <f t="shared" si="307"/>
        <v>0</v>
      </c>
      <c r="F11451" s="104"/>
      <c r="G11451" s="104"/>
      <c r="H11451" s="105"/>
      <c r="I11451" s="105"/>
      <c r="J11451" s="106"/>
      <c r="K11451" s="107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10"/>
      <c r="B11452" s="111"/>
      <c r="C11452" s="112"/>
      <c r="D11452" s="21">
        <f t="shared" si="306"/>
        <v>0</v>
      </c>
      <c r="E11452" s="24">
        <f t="shared" si="30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10"/>
      <c r="B11453" s="111"/>
      <c r="C11453" s="112"/>
      <c r="D11453" s="21">
        <f t="shared" si="306"/>
        <v>0</v>
      </c>
      <c r="E11453" s="24">
        <f t="shared" si="30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10"/>
      <c r="B11454" s="111"/>
      <c r="C11454" s="112"/>
      <c r="D11454" s="21">
        <f t="shared" si="306"/>
        <v>0</v>
      </c>
      <c r="E11454" s="24">
        <f t="shared" si="307"/>
        <v>0</v>
      </c>
      <c r="F11454" s="104"/>
      <c r="G11454" s="104"/>
      <c r="H11454" s="113"/>
      <c r="I11454" s="113"/>
      <c r="J11454" s="31"/>
      <c r="K11454" s="32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10"/>
      <c r="B11455" s="111"/>
      <c r="C11455" s="112"/>
      <c r="D11455" s="21">
        <f t="shared" si="306"/>
        <v>0</v>
      </c>
      <c r="E11455" s="24">
        <f t="shared" si="307"/>
        <v>0</v>
      </c>
      <c r="F11455" s="104"/>
      <c r="G11455" s="104"/>
      <c r="H11455" s="105"/>
      <c r="I11455" s="105"/>
      <c r="J11455" s="106"/>
      <c r="K11455" s="107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10"/>
      <c r="B11456" s="111"/>
      <c r="C11456" s="112"/>
      <c r="D11456" s="21">
        <f t="shared" si="306"/>
        <v>0</v>
      </c>
      <c r="E11456" s="24">
        <f t="shared" si="30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10"/>
      <c r="B11457" s="111"/>
      <c r="C11457" s="112"/>
      <c r="D11457" s="21">
        <f t="shared" si="306"/>
        <v>0</v>
      </c>
      <c r="E11457" s="24">
        <f t="shared" si="307"/>
        <v>0</v>
      </c>
      <c r="F11457" s="104"/>
      <c r="G11457" s="104"/>
      <c r="H11457" s="113"/>
      <c r="I11457" s="113"/>
      <c r="J11457" s="31"/>
      <c r="K11457" s="32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10"/>
      <c r="B11458" s="111"/>
      <c r="C11458" s="112"/>
      <c r="D11458" s="21">
        <f t="shared" si="306"/>
        <v>0</v>
      </c>
      <c r="E11458" s="24">
        <f t="shared" si="30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10"/>
      <c r="B11459" s="111"/>
      <c r="C11459" s="112"/>
      <c r="D11459" s="21">
        <f t="shared" si="306"/>
        <v>0</v>
      </c>
      <c r="E11459" s="24">
        <f t="shared" si="307"/>
        <v>0</v>
      </c>
      <c r="F11459" s="104"/>
      <c r="G11459" s="104"/>
      <c r="H11459" s="105"/>
      <c r="I11459" s="105"/>
      <c r="J11459" s="106"/>
      <c r="K11459" s="107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10"/>
      <c r="B11460" s="111"/>
      <c r="C11460" s="112"/>
      <c r="D11460" s="21">
        <f t="shared" si="306"/>
        <v>0</v>
      </c>
      <c r="E11460" s="24">
        <f t="shared" si="307"/>
        <v>0</v>
      </c>
      <c r="F11460" s="104"/>
      <c r="G11460" s="104"/>
      <c r="H11460" s="113"/>
      <c r="I11460" s="113"/>
      <c r="J11460" s="31"/>
      <c r="K11460" s="32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10"/>
      <c r="B11461" s="111"/>
      <c r="C11461" s="112"/>
      <c r="D11461" s="21">
        <f t="shared" si="306"/>
        <v>0</v>
      </c>
      <c r="E11461" s="24">
        <f t="shared" si="307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10"/>
      <c r="B11462" s="111"/>
      <c r="C11462" s="112"/>
      <c r="D11462" s="21">
        <f t="shared" si="306"/>
        <v>0</v>
      </c>
      <c r="E11462" s="24">
        <f t="shared" si="307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10"/>
      <c r="B11463" s="111"/>
      <c r="C11463" s="112"/>
      <c r="D11463" s="21">
        <f t="shared" si="306"/>
        <v>0</v>
      </c>
      <c r="E11463" s="24">
        <f t="shared" si="307"/>
        <v>0</v>
      </c>
      <c r="F11463" s="104"/>
      <c r="G11463" s="104"/>
      <c r="H11463" s="105"/>
      <c r="I11463" s="105"/>
      <c r="J11463" s="106"/>
      <c r="K11463" s="107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10"/>
      <c r="B11464" s="111"/>
      <c r="C11464" s="112"/>
      <c r="D11464" s="21">
        <f t="shared" si="306"/>
        <v>0</v>
      </c>
      <c r="E11464" s="24">
        <f t="shared" si="307"/>
        <v>0</v>
      </c>
      <c r="F11464" s="104"/>
      <c r="G11464" s="104"/>
      <c r="H11464" s="113"/>
      <c r="I11464" s="113"/>
      <c r="J11464" s="31"/>
      <c r="K11464" s="32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10"/>
      <c r="B11465" s="111"/>
      <c r="C11465" s="112"/>
      <c r="D11465" s="21">
        <f t="shared" si="306"/>
        <v>0</v>
      </c>
      <c r="E11465" s="24">
        <f t="shared" si="307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10"/>
      <c r="B11466" s="111"/>
      <c r="C11466" s="112"/>
      <c r="D11466" s="21">
        <f t="shared" si="306"/>
        <v>0</v>
      </c>
      <c r="E11466" s="24">
        <f t="shared" si="307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10"/>
      <c r="B11467" s="111"/>
      <c r="C11467" s="112"/>
      <c r="D11467" s="21">
        <f t="shared" si="306"/>
        <v>0</v>
      </c>
      <c r="E11467" s="24">
        <f t="shared" si="307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10"/>
      <c r="B11468" s="111"/>
      <c r="C11468" s="112"/>
      <c r="D11468" s="21">
        <f t="shared" si="306"/>
        <v>0</v>
      </c>
      <c r="E11468" s="24">
        <f t="shared" si="307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10"/>
      <c r="B11469" s="111"/>
      <c r="C11469" s="112"/>
      <c r="D11469" s="21">
        <f t="shared" si="306"/>
        <v>0</v>
      </c>
      <c r="E11469" s="24">
        <f t="shared" si="307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10"/>
      <c r="B11470" s="111"/>
      <c r="C11470" s="112"/>
      <c r="D11470" s="21">
        <f t="shared" si="306"/>
        <v>0</v>
      </c>
      <c r="E11470" s="24">
        <f t="shared" si="307"/>
        <v>0</v>
      </c>
      <c r="F11470" s="104"/>
      <c r="G11470" s="104"/>
      <c r="H11470" s="105"/>
      <c r="I11470" s="105"/>
      <c r="J11470" s="106"/>
      <c r="K11470" s="107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10"/>
      <c r="B11471" s="111"/>
      <c r="C11471" s="112"/>
      <c r="D11471" s="21">
        <f t="shared" si="306"/>
        <v>0</v>
      </c>
      <c r="E11471" s="24">
        <f t="shared" si="307"/>
        <v>0</v>
      </c>
      <c r="F11471" s="104"/>
      <c r="G11471" s="104"/>
      <c r="H11471" s="113"/>
      <c r="I11471" s="113"/>
      <c r="J11471" s="31"/>
      <c r="K11471" s="32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10"/>
      <c r="B11472" s="111"/>
      <c r="C11472" s="112"/>
      <c r="D11472" s="21">
        <f t="shared" si="306"/>
        <v>0</v>
      </c>
      <c r="E11472" s="24">
        <f t="shared" si="307"/>
        <v>0</v>
      </c>
      <c r="F11472" s="104"/>
      <c r="G11472" s="104"/>
      <c r="H11472" s="105"/>
      <c r="I11472" s="105"/>
      <c r="J11472" s="106"/>
      <c r="K11472" s="107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10"/>
      <c r="B11473" s="111"/>
      <c r="C11473" s="112"/>
      <c r="D11473" s="21">
        <f t="shared" si="306"/>
        <v>0</v>
      </c>
      <c r="E11473" s="24">
        <f t="shared" si="307"/>
        <v>0</v>
      </c>
      <c r="F11473" s="104"/>
      <c r="G11473" s="104"/>
      <c r="H11473" s="113"/>
      <c r="I11473" s="113"/>
      <c r="J11473" s="31"/>
      <c r="K11473" s="32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10"/>
      <c r="B11474" s="111"/>
      <c r="C11474" s="112"/>
      <c r="D11474" s="21">
        <f t="shared" si="306"/>
        <v>0</v>
      </c>
      <c r="E11474" s="24">
        <f t="shared" si="307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10"/>
      <c r="B11475" s="111"/>
      <c r="C11475" s="112"/>
      <c r="D11475" s="21">
        <f t="shared" si="306"/>
        <v>0</v>
      </c>
      <c r="E11475" s="24">
        <f t="shared" si="307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10"/>
      <c r="B11476" s="111"/>
      <c r="C11476" s="112"/>
      <c r="D11476" s="21">
        <f t="shared" si="306"/>
        <v>0</v>
      </c>
      <c r="E11476" s="24">
        <f t="shared" si="307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10"/>
      <c r="B11477" s="111"/>
      <c r="C11477" s="112"/>
      <c r="D11477" s="21">
        <f t="shared" si="306"/>
        <v>0</v>
      </c>
      <c r="E11477" s="24">
        <f t="shared" si="307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10"/>
      <c r="B11478" s="111"/>
      <c r="C11478" s="112"/>
      <c r="D11478" s="21">
        <f t="shared" si="306"/>
        <v>0</v>
      </c>
      <c r="E11478" s="24">
        <f t="shared" si="307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10"/>
      <c r="B11479" s="111"/>
      <c r="C11479" s="112"/>
      <c r="D11479" s="21">
        <f t="shared" si="306"/>
        <v>0</v>
      </c>
      <c r="E11479" s="24">
        <f t="shared" si="307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10"/>
      <c r="B11480" s="111"/>
      <c r="C11480" s="112"/>
      <c r="D11480" s="21">
        <f t="shared" si="306"/>
        <v>0</v>
      </c>
      <c r="E11480" s="24">
        <f t="shared" si="307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10"/>
      <c r="B11481" s="111"/>
      <c r="C11481" s="112"/>
      <c r="D11481" s="21">
        <f t="shared" si="306"/>
        <v>0</v>
      </c>
      <c r="E11481" s="24">
        <f t="shared" si="307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10"/>
      <c r="B11482" s="111"/>
      <c r="C11482" s="112"/>
      <c r="D11482" s="21">
        <f t="shared" si="306"/>
        <v>0</v>
      </c>
      <c r="E11482" s="24">
        <f t="shared" si="307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10"/>
      <c r="B11483" s="111"/>
      <c r="C11483" s="112"/>
      <c r="D11483" s="21">
        <f t="shared" si="306"/>
        <v>0</v>
      </c>
      <c r="E11483" s="24">
        <f t="shared" si="307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10"/>
      <c r="B11484" s="111"/>
      <c r="C11484" s="112"/>
      <c r="D11484" s="21">
        <f t="shared" si="306"/>
        <v>0</v>
      </c>
      <c r="E11484" s="24">
        <f t="shared" si="307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10"/>
      <c r="B11485" s="111"/>
      <c r="C11485" s="112"/>
      <c r="D11485" s="21">
        <f t="shared" si="306"/>
        <v>0</v>
      </c>
      <c r="E11485" s="24">
        <f t="shared" si="307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10"/>
      <c r="B11486" s="111"/>
      <c r="C11486" s="112"/>
      <c r="D11486" s="21">
        <f t="shared" si="306"/>
        <v>0</v>
      </c>
      <c r="E11486" s="24">
        <f t="shared" si="307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10"/>
      <c r="B11487" s="111"/>
      <c r="C11487" s="112"/>
      <c r="D11487" s="21">
        <f t="shared" si="306"/>
        <v>0</v>
      </c>
      <c r="E11487" s="24">
        <f t="shared" si="307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10"/>
      <c r="B11488" s="111"/>
      <c r="C11488" s="112"/>
      <c r="D11488" s="21">
        <f t="shared" si="306"/>
        <v>0</v>
      </c>
      <c r="E11488" s="24">
        <f t="shared" si="307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10"/>
      <c r="B11489" s="111"/>
      <c r="C11489" s="112"/>
      <c r="D11489" s="21">
        <f t="shared" si="306"/>
        <v>0</v>
      </c>
      <c r="E11489" s="24">
        <f t="shared" si="307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10"/>
      <c r="B11490" s="111"/>
      <c r="C11490" s="112"/>
      <c r="D11490" s="21">
        <f t="shared" si="306"/>
        <v>0</v>
      </c>
      <c r="E11490" s="24">
        <f t="shared" si="307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10"/>
      <c r="B11491" s="111"/>
      <c r="C11491" s="112"/>
      <c r="D11491" s="21">
        <f t="shared" si="306"/>
        <v>0</v>
      </c>
      <c r="E11491" s="24">
        <f t="shared" si="307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10"/>
      <c r="B11492" s="111"/>
      <c r="C11492" s="112"/>
      <c r="D11492" s="21">
        <f t="shared" si="306"/>
        <v>0</v>
      </c>
      <c r="E11492" s="24">
        <f t="shared" si="307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10"/>
      <c r="B11493" s="111"/>
      <c r="C11493" s="112"/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10"/>
      <c r="B11494" s="111"/>
      <c r="C11494" s="112"/>
      <c r="D11494" s="21">
        <f t="shared" si="308"/>
        <v>0</v>
      </c>
      <c r="E11494" s="24">
        <f t="shared" si="30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10"/>
      <c r="B11495" s="111"/>
      <c r="C11495" s="112"/>
      <c r="D11495" s="21">
        <f t="shared" si="308"/>
        <v>0</v>
      </c>
      <c r="E11495" s="24">
        <f t="shared" si="30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10"/>
      <c r="B11496" s="111"/>
      <c r="C11496" s="112"/>
      <c r="D11496" s="21">
        <f t="shared" si="308"/>
        <v>0</v>
      </c>
      <c r="E11496" s="24">
        <f t="shared" si="30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10"/>
      <c r="B11497" s="111"/>
      <c r="C11497" s="112"/>
      <c r="D11497" s="21">
        <f t="shared" si="308"/>
        <v>0</v>
      </c>
      <c r="E11497" s="24">
        <f t="shared" si="30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10"/>
      <c r="B11498" s="111"/>
      <c r="C11498" s="112"/>
      <c r="D11498" s="21">
        <f t="shared" si="308"/>
        <v>0</v>
      </c>
      <c r="E11498" s="24">
        <f t="shared" si="30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10"/>
      <c r="B11499" s="111"/>
      <c r="C11499" s="112"/>
      <c r="D11499" s="21">
        <f t="shared" si="308"/>
        <v>0</v>
      </c>
      <c r="E11499" s="24">
        <f t="shared" si="30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10"/>
      <c r="B11500" s="111"/>
      <c r="C11500" s="112"/>
      <c r="D11500" s="21">
        <f t="shared" si="308"/>
        <v>0</v>
      </c>
      <c r="E11500" s="24">
        <f t="shared" si="30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10"/>
      <c r="B11501" s="111"/>
      <c r="C11501" s="112"/>
      <c r="D11501" s="21">
        <f t="shared" si="308"/>
        <v>0</v>
      </c>
      <c r="E11501" s="24">
        <f t="shared" si="30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10"/>
      <c r="B11502" s="111"/>
      <c r="C11502" s="112"/>
      <c r="D11502" s="21">
        <f t="shared" si="308"/>
        <v>0</v>
      </c>
      <c r="E11502" s="24">
        <f t="shared" si="30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10"/>
      <c r="B11503" s="111"/>
      <c r="C11503" s="112"/>
      <c r="D11503" s="21">
        <f t="shared" si="308"/>
        <v>0</v>
      </c>
      <c r="E11503" s="24">
        <f t="shared" si="30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10"/>
      <c r="B11504" s="111"/>
      <c r="C11504" s="112"/>
      <c r="D11504" s="21">
        <f t="shared" si="308"/>
        <v>0</v>
      </c>
      <c r="E11504" s="24">
        <f t="shared" si="30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10"/>
      <c r="B11505" s="111"/>
      <c r="C11505" s="112"/>
      <c r="D11505" s="21">
        <f t="shared" si="308"/>
        <v>0</v>
      </c>
      <c r="E11505" s="24">
        <f t="shared" si="30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10"/>
      <c r="B11506" s="111"/>
      <c r="C11506" s="112"/>
      <c r="D11506" s="21">
        <f t="shared" si="308"/>
        <v>0</v>
      </c>
      <c r="E11506" s="24">
        <f t="shared" si="30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10"/>
      <c r="B11507" s="111"/>
      <c r="C11507" s="112"/>
      <c r="D11507" s="21">
        <f t="shared" si="308"/>
        <v>0</v>
      </c>
      <c r="E11507" s="24">
        <f t="shared" si="30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10"/>
      <c r="B11508" s="111"/>
      <c r="C11508" s="112"/>
      <c r="D11508" s="21">
        <f t="shared" si="308"/>
        <v>0</v>
      </c>
      <c r="E11508" s="24">
        <f t="shared" si="309"/>
        <v>0</v>
      </c>
      <c r="F11508" s="104"/>
      <c r="G11508" s="104"/>
      <c r="H11508" s="105"/>
      <c r="I11508" s="105"/>
      <c r="J11508" s="106"/>
      <c r="K11508" s="107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10"/>
      <c r="B11509" s="111"/>
      <c r="C11509" s="112"/>
      <c r="D11509" s="21">
        <f t="shared" si="308"/>
        <v>0</v>
      </c>
      <c r="E11509" s="24">
        <f t="shared" si="309"/>
        <v>0</v>
      </c>
      <c r="F11509" s="104"/>
      <c r="G11509" s="104"/>
      <c r="H11509" s="113"/>
      <c r="I11509" s="113"/>
      <c r="J11509" s="31"/>
      <c r="K11509" s="32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10"/>
      <c r="B11510" s="111"/>
      <c r="C11510" s="112"/>
      <c r="D11510" s="21">
        <f t="shared" si="308"/>
        <v>0</v>
      </c>
      <c r="E11510" s="24">
        <f t="shared" si="309"/>
        <v>0</v>
      </c>
      <c r="F11510" s="104"/>
      <c r="G11510" s="104"/>
      <c r="H11510" s="105"/>
      <c r="I11510" s="105"/>
      <c r="J11510" s="106"/>
      <c r="K11510" s="107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10"/>
      <c r="B11511" s="111"/>
      <c r="C11511" s="112"/>
      <c r="D11511" s="21">
        <f t="shared" si="308"/>
        <v>0</v>
      </c>
      <c r="E11511" s="24">
        <f t="shared" si="309"/>
        <v>0</v>
      </c>
      <c r="F11511" s="104"/>
      <c r="G11511" s="104"/>
      <c r="H11511" s="113"/>
      <c r="I11511" s="113"/>
      <c r="J11511" s="31"/>
      <c r="K11511" s="32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10"/>
      <c r="B11512" s="111"/>
      <c r="C11512" s="112"/>
      <c r="D11512" s="21">
        <f t="shared" si="308"/>
        <v>0</v>
      </c>
      <c r="E11512" s="24">
        <f t="shared" si="30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10"/>
      <c r="B11513" s="111"/>
      <c r="C11513" s="112"/>
      <c r="D11513" s="21">
        <f t="shared" si="308"/>
        <v>0</v>
      </c>
      <c r="E11513" s="24">
        <f t="shared" si="309"/>
        <v>0</v>
      </c>
      <c r="F11513" s="104"/>
      <c r="G11513" s="104"/>
      <c r="H11513" s="105"/>
      <c r="I11513" s="105"/>
      <c r="J11513" s="106"/>
      <c r="K11513" s="107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10"/>
      <c r="B11514" s="111"/>
      <c r="C11514" s="112"/>
      <c r="D11514" s="21">
        <f t="shared" si="308"/>
        <v>0</v>
      </c>
      <c r="E11514" s="24">
        <f t="shared" si="309"/>
        <v>0</v>
      </c>
      <c r="F11514" s="104"/>
      <c r="G11514" s="104"/>
      <c r="H11514" s="113"/>
      <c r="I11514" s="113"/>
      <c r="J11514" s="31"/>
      <c r="K11514" s="32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10"/>
      <c r="B11515" s="111"/>
      <c r="C11515" s="112"/>
      <c r="D11515" s="21">
        <f t="shared" si="308"/>
        <v>0</v>
      </c>
      <c r="E11515" s="24">
        <f t="shared" si="30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10"/>
      <c r="B11516" s="111"/>
      <c r="C11516" s="112"/>
      <c r="D11516" s="21">
        <f t="shared" si="308"/>
        <v>0</v>
      </c>
      <c r="E11516" s="24">
        <f t="shared" si="30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10"/>
      <c r="B11517" s="111"/>
      <c r="C11517" s="112"/>
      <c r="D11517" s="21">
        <f t="shared" si="308"/>
        <v>0</v>
      </c>
      <c r="E11517" s="24">
        <f t="shared" si="30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10"/>
      <c r="B11518" s="111"/>
      <c r="C11518" s="112"/>
      <c r="D11518" s="21">
        <f t="shared" si="308"/>
        <v>0</v>
      </c>
      <c r="E11518" s="24">
        <f t="shared" si="30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10"/>
      <c r="B11519" s="111"/>
      <c r="C11519" s="112"/>
      <c r="D11519" s="21">
        <f t="shared" si="308"/>
        <v>0</v>
      </c>
      <c r="E11519" s="24">
        <f t="shared" si="30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10"/>
      <c r="B11520" s="111"/>
      <c r="C11520" s="112"/>
      <c r="D11520" s="21">
        <f t="shared" si="308"/>
        <v>0</v>
      </c>
      <c r="E11520" s="24">
        <f t="shared" si="30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10"/>
      <c r="B11521" s="111"/>
      <c r="C11521" s="112"/>
      <c r="D11521" s="21">
        <f t="shared" si="308"/>
        <v>0</v>
      </c>
      <c r="E11521" s="24">
        <f t="shared" si="30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10"/>
      <c r="B11522" s="111"/>
      <c r="C11522" s="112"/>
      <c r="D11522" s="21">
        <f t="shared" si="308"/>
        <v>0</v>
      </c>
      <c r="E11522" s="24">
        <f t="shared" si="30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10"/>
      <c r="B11523" s="111"/>
      <c r="C11523" s="112"/>
      <c r="D11523" s="21">
        <f t="shared" si="308"/>
        <v>0</v>
      </c>
      <c r="E11523" s="24">
        <f t="shared" si="309"/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10"/>
      <c r="B11524" s="111"/>
      <c r="C11524" s="112"/>
      <c r="D11524" s="21">
        <f t="shared" si="308"/>
        <v>0</v>
      </c>
      <c r="E11524" s="24">
        <f t="shared" si="309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10"/>
      <c r="B11525" s="111"/>
      <c r="C11525" s="112"/>
      <c r="D11525" s="21">
        <f t="shared" si="308"/>
        <v>0</v>
      </c>
      <c r="E11525" s="24">
        <f t="shared" si="309"/>
        <v>0</v>
      </c>
      <c r="F11525" s="104"/>
      <c r="G11525" s="104"/>
      <c r="H11525" s="105"/>
      <c r="I11525" s="105"/>
      <c r="J11525" s="106"/>
      <c r="K11525" s="107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10"/>
      <c r="B11526" s="111"/>
      <c r="C11526" s="112"/>
      <c r="D11526" s="21">
        <f t="shared" si="308"/>
        <v>0</v>
      </c>
      <c r="E11526" s="24">
        <f t="shared" si="309"/>
        <v>0</v>
      </c>
      <c r="F11526" s="104"/>
      <c r="G11526" s="104"/>
      <c r="H11526" s="113"/>
      <c r="I11526" s="113"/>
      <c r="J11526" s="31"/>
      <c r="K11526" s="32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10"/>
      <c r="B11527" s="111"/>
      <c r="C11527" s="112"/>
      <c r="D11527" s="21">
        <f t="shared" si="308"/>
        <v>0</v>
      </c>
      <c r="E11527" s="24">
        <f t="shared" si="309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10"/>
      <c r="B11528" s="111"/>
      <c r="C11528" s="112"/>
      <c r="D11528" s="21">
        <f t="shared" si="308"/>
        <v>0</v>
      </c>
      <c r="E11528" s="24">
        <f t="shared" si="309"/>
        <v>0</v>
      </c>
      <c r="F11528" s="104"/>
      <c r="G11528" s="104"/>
      <c r="H11528" s="105"/>
      <c r="I11528" s="105"/>
      <c r="J11528" s="106"/>
      <c r="K11528" s="107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10"/>
      <c r="B11529" s="111"/>
      <c r="C11529" s="112"/>
      <c r="D11529" s="21">
        <f t="shared" si="308"/>
        <v>0</v>
      </c>
      <c r="E11529" s="24">
        <f t="shared" si="309"/>
        <v>0</v>
      </c>
      <c r="F11529" s="104"/>
      <c r="G11529" s="104"/>
      <c r="H11529" s="113"/>
      <c r="I11529" s="113"/>
      <c r="J11529" s="31"/>
      <c r="K11529" s="32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10"/>
      <c r="B11530" s="111"/>
      <c r="C11530" s="112"/>
      <c r="D11530" s="21">
        <f t="shared" si="308"/>
        <v>0</v>
      </c>
      <c r="E11530" s="24">
        <f t="shared" si="309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10"/>
      <c r="B11531" s="111"/>
      <c r="C11531" s="112"/>
      <c r="D11531" s="21">
        <f t="shared" si="308"/>
        <v>0</v>
      </c>
      <c r="E11531" s="24">
        <f t="shared" si="309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10"/>
      <c r="B11532" s="111"/>
      <c r="C11532" s="112"/>
      <c r="D11532" s="21">
        <f t="shared" si="308"/>
        <v>0</v>
      </c>
      <c r="E11532" s="24">
        <f t="shared" si="309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10"/>
      <c r="B11533" s="111"/>
      <c r="C11533" s="112"/>
      <c r="D11533" s="21">
        <f t="shared" si="308"/>
        <v>0</v>
      </c>
      <c r="E11533" s="24">
        <f t="shared" si="309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10"/>
      <c r="B11534" s="111"/>
      <c r="C11534" s="112"/>
      <c r="D11534" s="21">
        <f t="shared" si="308"/>
        <v>0</v>
      </c>
      <c r="E11534" s="24">
        <f t="shared" si="309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10"/>
      <c r="B11535" s="111"/>
      <c r="C11535" s="112"/>
      <c r="D11535" s="21">
        <f t="shared" si="308"/>
        <v>0</v>
      </c>
      <c r="E11535" s="24">
        <f t="shared" si="309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10"/>
      <c r="B11536" s="111"/>
      <c r="C11536" s="112"/>
      <c r="D11536" s="21">
        <f t="shared" si="308"/>
        <v>0</v>
      </c>
      <c r="E11536" s="24">
        <f t="shared" si="309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10"/>
      <c r="B11537" s="111"/>
      <c r="C11537" s="112"/>
      <c r="D11537" s="21">
        <f t="shared" si="308"/>
        <v>0</v>
      </c>
      <c r="E11537" s="24">
        <f t="shared" si="309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10"/>
      <c r="B11538" s="111"/>
      <c r="C11538" s="112"/>
      <c r="D11538" s="21">
        <f t="shared" si="308"/>
        <v>0</v>
      </c>
      <c r="E11538" s="24">
        <f t="shared" si="309"/>
        <v>0</v>
      </c>
      <c r="F11538" s="104"/>
      <c r="G11538" s="104"/>
      <c r="H11538" s="105"/>
      <c r="I11538" s="105"/>
      <c r="J11538" s="106"/>
      <c r="K11538" s="107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10"/>
      <c r="B11539" s="111"/>
      <c r="C11539" s="112"/>
      <c r="D11539" s="21">
        <f t="shared" si="308"/>
        <v>0</v>
      </c>
      <c r="E11539" s="24">
        <f t="shared" si="309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10"/>
      <c r="B11540" s="111"/>
      <c r="C11540" s="112"/>
      <c r="D11540" s="21">
        <f t="shared" si="308"/>
        <v>0</v>
      </c>
      <c r="E11540" s="24">
        <f t="shared" si="309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10"/>
      <c r="B11541" s="111"/>
      <c r="C11541" s="112"/>
      <c r="D11541" s="21">
        <f t="shared" si="308"/>
        <v>0</v>
      </c>
      <c r="E11541" s="24">
        <f t="shared" si="309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10"/>
      <c r="B11542" s="111"/>
      <c r="C11542" s="112"/>
      <c r="D11542" s="21">
        <f t="shared" si="308"/>
        <v>0</v>
      </c>
      <c r="E11542" s="24">
        <f t="shared" si="309"/>
        <v>0</v>
      </c>
      <c r="F11542" s="104"/>
      <c r="G11542" s="104"/>
      <c r="H11542" s="113"/>
      <c r="I11542" s="113"/>
      <c r="J11542" s="31"/>
      <c r="K11542" s="32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10"/>
      <c r="B11543" s="111"/>
      <c r="C11543" s="112"/>
      <c r="D11543" s="21">
        <f t="shared" si="308"/>
        <v>0</v>
      </c>
      <c r="E11543" s="24">
        <f t="shared" si="309"/>
        <v>0</v>
      </c>
      <c r="F11543" s="104"/>
      <c r="G11543" s="104"/>
      <c r="H11543" s="105"/>
      <c r="I11543" s="105"/>
      <c r="J11543" s="106"/>
      <c r="K11543" s="107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10"/>
      <c r="B11544" s="111"/>
      <c r="C11544" s="112"/>
      <c r="D11544" s="21">
        <f t="shared" si="308"/>
        <v>0</v>
      </c>
      <c r="E11544" s="24">
        <f t="shared" si="309"/>
        <v>0</v>
      </c>
      <c r="F11544" s="104"/>
      <c r="G11544" s="104"/>
      <c r="H11544" s="113"/>
      <c r="I11544" s="113"/>
      <c r="J11544" s="31"/>
      <c r="K11544" s="32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10"/>
      <c r="B11545" s="111"/>
      <c r="C11545" s="112"/>
      <c r="D11545" s="21">
        <f t="shared" si="308"/>
        <v>0</v>
      </c>
      <c r="E11545" s="24">
        <f t="shared" si="309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10"/>
      <c r="B11546" s="111"/>
      <c r="C11546" s="112"/>
      <c r="D11546" s="21">
        <f t="shared" si="308"/>
        <v>0</v>
      </c>
      <c r="E11546" s="24">
        <f t="shared" si="309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10"/>
      <c r="B11547" s="111"/>
      <c r="C11547" s="112"/>
      <c r="D11547" s="21">
        <f t="shared" si="308"/>
        <v>0</v>
      </c>
      <c r="E11547" s="24">
        <f t="shared" si="309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10"/>
      <c r="B11548" s="111"/>
      <c r="C11548" s="112"/>
      <c r="D11548" s="21">
        <f t="shared" si="308"/>
        <v>0</v>
      </c>
      <c r="E11548" s="24">
        <f t="shared" si="309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10"/>
      <c r="B11549" s="111"/>
      <c r="C11549" s="112"/>
      <c r="D11549" s="21">
        <f t="shared" si="308"/>
        <v>0</v>
      </c>
      <c r="E11549" s="24">
        <f t="shared" si="309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10"/>
      <c r="B11550" s="111"/>
      <c r="C11550" s="112"/>
      <c r="D11550" s="21">
        <f t="shared" si="308"/>
        <v>0</v>
      </c>
      <c r="E11550" s="24">
        <f t="shared" si="309"/>
        <v>0</v>
      </c>
      <c r="F11550" s="104"/>
      <c r="G11550" s="104"/>
      <c r="H11550" s="105"/>
      <c r="I11550" s="105"/>
      <c r="J11550" s="106"/>
      <c r="K11550" s="107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10"/>
      <c r="B11551" s="111"/>
      <c r="C11551" s="112"/>
      <c r="D11551" s="21">
        <f t="shared" si="308"/>
        <v>0</v>
      </c>
      <c r="E11551" s="24">
        <f t="shared" si="309"/>
        <v>0</v>
      </c>
      <c r="F11551" s="104"/>
      <c r="G11551" s="104"/>
      <c r="H11551" s="113"/>
      <c r="I11551" s="113"/>
      <c r="J11551" s="31"/>
      <c r="K11551" s="32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10"/>
      <c r="B11552" s="111"/>
      <c r="C11552" s="112"/>
      <c r="D11552" s="21">
        <f t="shared" si="308"/>
        <v>0</v>
      </c>
      <c r="E11552" s="24">
        <f t="shared" si="309"/>
        <v>0</v>
      </c>
      <c r="F11552" s="104"/>
      <c r="G11552" s="104"/>
      <c r="H11552" s="105"/>
      <c r="I11552" s="105"/>
      <c r="J11552" s="106"/>
      <c r="K11552" s="107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10"/>
      <c r="B11553" s="111"/>
      <c r="C11553" s="112"/>
      <c r="D11553" s="21">
        <f t="shared" si="308"/>
        <v>0</v>
      </c>
      <c r="E11553" s="24">
        <f t="shared" si="309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1697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10"/>
      <c r="B11554" s="111"/>
      <c r="C11554" s="112"/>
      <c r="D11554" s="21">
        <f t="shared" si="308"/>
        <v>0</v>
      </c>
      <c r="E11554" s="24">
        <f t="shared" si="309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1697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10"/>
      <c r="B11555" s="111"/>
      <c r="C11555" s="112"/>
      <c r="D11555" s="21">
        <f t="shared" si="308"/>
        <v>0</v>
      </c>
      <c r="E11555" s="24">
        <f t="shared" si="309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10"/>
      <c r="B11556" s="111"/>
      <c r="C11556" s="112"/>
      <c r="D11556" s="21">
        <f t="shared" si="308"/>
        <v>0</v>
      </c>
      <c r="E11556" s="24">
        <f t="shared" si="309"/>
        <v>0</v>
      </c>
      <c r="F11556" s="104"/>
      <c r="G11556" s="104"/>
      <c r="H11556" s="113"/>
      <c r="I11556" s="113"/>
      <c r="J11556" s="31"/>
      <c r="K11556" s="32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10"/>
      <c r="B11557" s="111"/>
      <c r="C11557" s="112"/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10"/>
      <c r="B11558" s="111"/>
      <c r="C11558" s="112"/>
      <c r="D11558" s="21">
        <f t="shared" si="310"/>
        <v>0</v>
      </c>
      <c r="E11558" s="24">
        <f t="shared" si="31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10"/>
      <c r="B11559" s="111"/>
      <c r="C11559" s="112"/>
      <c r="D11559" s="21">
        <f t="shared" si="310"/>
        <v>0</v>
      </c>
      <c r="E11559" s="24">
        <f t="shared" si="311"/>
        <v>0</v>
      </c>
      <c r="F11559" s="104"/>
      <c r="G11559" s="104"/>
      <c r="H11559" s="105"/>
      <c r="I11559" s="105"/>
      <c r="J11559" s="106"/>
      <c r="K11559" s="107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10"/>
      <c r="B11560" s="111"/>
      <c r="C11560" s="112"/>
      <c r="D11560" s="21">
        <f t="shared" si="310"/>
        <v>0</v>
      </c>
      <c r="E11560" s="24">
        <f t="shared" si="311"/>
        <v>0</v>
      </c>
      <c r="F11560" s="104"/>
      <c r="G11560" s="104"/>
      <c r="H11560" s="113"/>
      <c r="I11560" s="113"/>
      <c r="J11560" s="31"/>
      <c r="K11560" s="32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10"/>
      <c r="B11561" s="111"/>
      <c r="C11561" s="112"/>
      <c r="D11561" s="21">
        <f t="shared" si="310"/>
        <v>0</v>
      </c>
      <c r="E11561" s="24">
        <f t="shared" si="31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10"/>
      <c r="B11562" s="111"/>
      <c r="C11562" s="112"/>
      <c r="D11562" s="21">
        <f t="shared" si="310"/>
        <v>0</v>
      </c>
      <c r="E11562" s="24">
        <f t="shared" si="31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10"/>
      <c r="B11563" s="111"/>
      <c r="C11563" s="112"/>
      <c r="D11563" s="21">
        <f t="shared" si="310"/>
        <v>0</v>
      </c>
      <c r="E11563" s="24">
        <f t="shared" si="31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10"/>
      <c r="B11564" s="111"/>
      <c r="C11564" s="112"/>
      <c r="D11564" s="21">
        <f t="shared" si="310"/>
        <v>0</v>
      </c>
      <c r="E11564" s="24">
        <f t="shared" si="31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10"/>
      <c r="B11565" s="111"/>
      <c r="C11565" s="112"/>
      <c r="D11565" s="21">
        <f t="shared" si="310"/>
        <v>0</v>
      </c>
      <c r="E11565" s="24">
        <f t="shared" si="31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10"/>
      <c r="B11566" s="111"/>
      <c r="C11566" s="112"/>
      <c r="D11566" s="21">
        <f t="shared" si="310"/>
        <v>0</v>
      </c>
      <c r="E11566" s="24">
        <f t="shared" si="31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10"/>
      <c r="B11567" s="111"/>
      <c r="C11567" s="112"/>
      <c r="D11567" s="21">
        <f t="shared" si="310"/>
        <v>0</v>
      </c>
      <c r="E11567" s="24">
        <f t="shared" si="31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10"/>
      <c r="B11568" s="111"/>
      <c r="C11568" s="112"/>
      <c r="D11568" s="21">
        <f t="shared" si="310"/>
        <v>0</v>
      </c>
      <c r="E11568" s="24">
        <f t="shared" si="311"/>
        <v>0</v>
      </c>
      <c r="F11568" s="104"/>
      <c r="G11568" s="104"/>
      <c r="H11568" s="105"/>
      <c r="I11568" s="105"/>
      <c r="J11568" s="106"/>
      <c r="K11568" s="107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10"/>
      <c r="B11569" s="111"/>
      <c r="C11569" s="112"/>
      <c r="D11569" s="21">
        <f t="shared" si="310"/>
        <v>0</v>
      </c>
      <c r="E11569" s="24">
        <f t="shared" si="311"/>
        <v>0</v>
      </c>
      <c r="F11569" s="104"/>
      <c r="G11569" s="104"/>
      <c r="H11569" s="113"/>
      <c r="I11569" s="113"/>
      <c r="J11569" s="31"/>
      <c r="K11569" s="32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10"/>
      <c r="B11570" s="111"/>
      <c r="C11570" s="112"/>
      <c r="D11570" s="21">
        <f t="shared" si="310"/>
        <v>0</v>
      </c>
      <c r="E11570" s="24">
        <f t="shared" si="31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10"/>
      <c r="B11571" s="111"/>
      <c r="C11571" s="112"/>
      <c r="D11571" s="21">
        <f t="shared" si="310"/>
        <v>0</v>
      </c>
      <c r="E11571" s="24">
        <f t="shared" si="311"/>
        <v>0</v>
      </c>
      <c r="F11571" s="104"/>
      <c r="G11571" s="104"/>
      <c r="H11571" s="105"/>
      <c r="I11571" s="105"/>
      <c r="J11571" s="106"/>
      <c r="K11571" s="107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10"/>
      <c r="B11572" s="111"/>
      <c r="C11572" s="112"/>
      <c r="D11572" s="21">
        <f t="shared" si="310"/>
        <v>0</v>
      </c>
      <c r="E11572" s="24">
        <f t="shared" si="31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10"/>
      <c r="B11573" s="111"/>
      <c r="C11573" s="112"/>
      <c r="D11573" s="21">
        <f t="shared" si="310"/>
        <v>0</v>
      </c>
      <c r="E11573" s="24">
        <f t="shared" si="31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10"/>
      <c r="B11574" s="111"/>
      <c r="C11574" s="112"/>
      <c r="D11574" s="21">
        <f t="shared" si="310"/>
        <v>0</v>
      </c>
      <c r="E11574" s="24">
        <f t="shared" si="31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10"/>
      <c r="B11575" s="111"/>
      <c r="C11575" s="112"/>
      <c r="D11575" s="21">
        <f t="shared" si="310"/>
        <v>0</v>
      </c>
      <c r="E11575" s="24">
        <f t="shared" si="31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10"/>
      <c r="B11576" s="111"/>
      <c r="C11576" s="112"/>
      <c r="D11576" s="21">
        <f t="shared" si="310"/>
        <v>0</v>
      </c>
      <c r="E11576" s="24">
        <f t="shared" si="311"/>
        <v>0</v>
      </c>
      <c r="F11576" s="104"/>
      <c r="G11576" s="104"/>
      <c r="H11576" s="113"/>
      <c r="I11576" s="113"/>
      <c r="J11576" s="31"/>
      <c r="K11576" s="32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10"/>
      <c r="B11577" s="111"/>
      <c r="C11577" s="112"/>
      <c r="D11577" s="21">
        <f t="shared" si="310"/>
        <v>0</v>
      </c>
      <c r="E11577" s="24">
        <f t="shared" si="31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10"/>
      <c r="B11578" s="111"/>
      <c r="C11578" s="112"/>
      <c r="D11578" s="21">
        <f t="shared" si="310"/>
        <v>0</v>
      </c>
      <c r="E11578" s="24">
        <f t="shared" si="311"/>
        <v>0</v>
      </c>
      <c r="F11578" s="104"/>
      <c r="G11578" s="104"/>
      <c r="H11578" s="105"/>
      <c r="I11578" s="105"/>
      <c r="J11578" s="106"/>
      <c r="K11578" s="107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10"/>
      <c r="B11579" s="111"/>
      <c r="C11579" s="112"/>
      <c r="D11579" s="21">
        <f t="shared" si="310"/>
        <v>0</v>
      </c>
      <c r="E11579" s="24">
        <f t="shared" si="31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10"/>
      <c r="B11580" s="111"/>
      <c r="C11580" s="112"/>
      <c r="D11580" s="21">
        <f t="shared" si="310"/>
        <v>0</v>
      </c>
      <c r="E11580" s="24">
        <f t="shared" si="311"/>
        <v>0</v>
      </c>
      <c r="F11580" s="104"/>
      <c r="G11580" s="104"/>
      <c r="H11580" s="113"/>
      <c r="I11580" s="113"/>
      <c r="J11580" s="31"/>
      <c r="K11580" s="32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10"/>
      <c r="B11581" s="111"/>
      <c r="C11581" s="112"/>
      <c r="D11581" s="21">
        <f t="shared" si="310"/>
        <v>0</v>
      </c>
      <c r="E11581" s="24">
        <f t="shared" si="31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10"/>
      <c r="B11582" s="111"/>
      <c r="C11582" s="112"/>
      <c r="D11582" s="21">
        <f t="shared" si="310"/>
        <v>0</v>
      </c>
      <c r="E11582" s="24">
        <f t="shared" si="31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10"/>
      <c r="B11583" s="111"/>
      <c r="C11583" s="112"/>
      <c r="D11583" s="21">
        <f t="shared" si="310"/>
        <v>0</v>
      </c>
      <c r="E11583" s="24">
        <f t="shared" si="31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10"/>
      <c r="B11584" s="111"/>
      <c r="C11584" s="112"/>
      <c r="D11584" s="21">
        <f t="shared" si="310"/>
        <v>0</v>
      </c>
      <c r="E11584" s="24">
        <f t="shared" si="31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10"/>
      <c r="B11585" s="111"/>
      <c r="C11585" s="112"/>
      <c r="D11585" s="21">
        <f t="shared" si="310"/>
        <v>0</v>
      </c>
      <c r="E11585" s="24">
        <f t="shared" si="31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10"/>
      <c r="B11586" s="111"/>
      <c r="C11586" s="112"/>
      <c r="D11586" s="21">
        <f t="shared" si="310"/>
        <v>0</v>
      </c>
      <c r="E11586" s="24">
        <f t="shared" si="311"/>
        <v>0</v>
      </c>
      <c r="F11586" s="104"/>
      <c r="G11586" s="104"/>
      <c r="H11586" s="105"/>
      <c r="I11586" s="105"/>
      <c r="J11586" s="106"/>
      <c r="K11586" s="107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10"/>
      <c r="B11587" s="111"/>
      <c r="C11587" s="112"/>
      <c r="D11587" s="21">
        <f t="shared" si="310"/>
        <v>0</v>
      </c>
      <c r="E11587" s="24">
        <f t="shared" si="311"/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10"/>
      <c r="B11588" s="111"/>
      <c r="C11588" s="112"/>
      <c r="D11588" s="21">
        <f t="shared" si="310"/>
        <v>0</v>
      </c>
      <c r="E11588" s="24">
        <f t="shared" si="311"/>
        <v>0</v>
      </c>
      <c r="F11588" s="104"/>
      <c r="G11588" s="104"/>
      <c r="H11588" s="113"/>
      <c r="I11588" s="113"/>
      <c r="J11588" s="31"/>
      <c r="K11588" s="32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10"/>
      <c r="B11589" s="111"/>
      <c r="C11589" s="112"/>
      <c r="D11589" s="21">
        <f t="shared" si="310"/>
        <v>0</v>
      </c>
      <c r="E11589" s="24">
        <f t="shared" si="311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10"/>
      <c r="B11590" s="111"/>
      <c r="C11590" s="112"/>
      <c r="D11590" s="21">
        <f t="shared" si="310"/>
        <v>0</v>
      </c>
      <c r="E11590" s="24">
        <f t="shared" si="311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10"/>
      <c r="B11591" s="111"/>
      <c r="C11591" s="112"/>
      <c r="D11591" s="21">
        <f t="shared" si="310"/>
        <v>0</v>
      </c>
      <c r="E11591" s="24">
        <f t="shared" si="311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10"/>
      <c r="B11592" s="111"/>
      <c r="C11592" s="112"/>
      <c r="D11592" s="21">
        <f t="shared" si="310"/>
        <v>0</v>
      </c>
      <c r="E11592" s="24">
        <f t="shared" si="311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10"/>
      <c r="B11593" s="111"/>
      <c r="C11593" s="112"/>
      <c r="D11593" s="21">
        <f t="shared" si="310"/>
        <v>0</v>
      </c>
      <c r="E11593" s="24">
        <f t="shared" si="311"/>
        <v>0</v>
      </c>
      <c r="F11593" s="104"/>
      <c r="G11593" s="104"/>
      <c r="H11593" s="105"/>
      <c r="I11593" s="105"/>
      <c r="J11593" s="106"/>
      <c r="K11593" s="107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10"/>
      <c r="B11594" s="111"/>
      <c r="C11594" s="112"/>
      <c r="D11594" s="21">
        <f t="shared" si="310"/>
        <v>0</v>
      </c>
      <c r="E11594" s="24">
        <f t="shared" si="311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10"/>
      <c r="B11595" s="111"/>
      <c r="C11595" s="112"/>
      <c r="D11595" s="21">
        <f t="shared" si="310"/>
        <v>0</v>
      </c>
      <c r="E11595" s="24">
        <f t="shared" si="311"/>
        <v>0</v>
      </c>
      <c r="F11595" s="104"/>
      <c r="G11595" s="104"/>
      <c r="H11595" s="113"/>
      <c r="I11595" s="113"/>
      <c r="J11595" s="31"/>
      <c r="K11595" s="32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10"/>
      <c r="B11596" s="111"/>
      <c r="C11596" s="112"/>
      <c r="D11596" s="21">
        <f t="shared" si="310"/>
        <v>0</v>
      </c>
      <c r="E11596" s="24">
        <f t="shared" si="311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10"/>
      <c r="B11597" s="111"/>
      <c r="C11597" s="112"/>
      <c r="D11597" s="21">
        <f t="shared" si="310"/>
        <v>0</v>
      </c>
      <c r="E11597" s="24">
        <f t="shared" si="311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10"/>
      <c r="B11598" s="111"/>
      <c r="C11598" s="112"/>
      <c r="D11598" s="21">
        <f t="shared" si="310"/>
        <v>0</v>
      </c>
      <c r="E11598" s="24">
        <f t="shared" si="311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10"/>
      <c r="B11599" s="111"/>
      <c r="C11599" s="112"/>
      <c r="D11599" s="21">
        <f t="shared" si="310"/>
        <v>0</v>
      </c>
      <c r="E11599" s="24">
        <f t="shared" si="311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10"/>
      <c r="B11600" s="111"/>
      <c r="C11600" s="112"/>
      <c r="D11600" s="21">
        <f t="shared" si="310"/>
        <v>0</v>
      </c>
      <c r="E11600" s="24">
        <f t="shared" si="311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10"/>
      <c r="B11601" s="111"/>
      <c r="C11601" s="112"/>
      <c r="D11601" s="21">
        <f t="shared" si="310"/>
        <v>0</v>
      </c>
      <c r="E11601" s="24">
        <f t="shared" si="311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10"/>
      <c r="B11602" s="111"/>
      <c r="C11602" s="112"/>
      <c r="D11602" s="21">
        <f t="shared" si="310"/>
        <v>0</v>
      </c>
      <c r="E11602" s="24">
        <f t="shared" si="311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10"/>
      <c r="B11603" s="111"/>
      <c r="C11603" s="112"/>
      <c r="D11603" s="21">
        <f t="shared" si="310"/>
        <v>0</v>
      </c>
      <c r="E11603" s="24">
        <f t="shared" si="311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10"/>
      <c r="B11604" s="111"/>
      <c r="C11604" s="112"/>
      <c r="D11604" s="21">
        <f t="shared" si="310"/>
        <v>0</v>
      </c>
      <c r="E11604" s="24">
        <f t="shared" si="311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10"/>
      <c r="B11605" s="111"/>
      <c r="C11605" s="112"/>
      <c r="D11605" s="21">
        <f t="shared" si="310"/>
        <v>0</v>
      </c>
      <c r="E11605" s="24">
        <f t="shared" si="311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10"/>
      <c r="B11606" s="111"/>
      <c r="C11606" s="112"/>
      <c r="D11606" s="21">
        <f t="shared" si="310"/>
        <v>0</v>
      </c>
      <c r="E11606" s="24">
        <f t="shared" si="311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10"/>
      <c r="B11607" s="111"/>
      <c r="C11607" s="112"/>
      <c r="D11607" s="21">
        <f t="shared" si="310"/>
        <v>0</v>
      </c>
      <c r="E11607" s="24">
        <f t="shared" si="311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10"/>
      <c r="B11608" s="111"/>
      <c r="C11608" s="112"/>
      <c r="D11608" s="21">
        <f t="shared" si="310"/>
        <v>0</v>
      </c>
      <c r="E11608" s="24">
        <f t="shared" si="311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10"/>
      <c r="B11609" s="111"/>
      <c r="C11609" s="112"/>
      <c r="D11609" s="21">
        <f t="shared" si="310"/>
        <v>0</v>
      </c>
      <c r="E11609" s="24">
        <f t="shared" si="311"/>
        <v>0</v>
      </c>
      <c r="F11609" s="104"/>
      <c r="G11609" s="104"/>
      <c r="H11609" s="105"/>
      <c r="I11609" s="105"/>
      <c r="J11609" s="106"/>
      <c r="K11609" s="107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10"/>
      <c r="B11610" s="111"/>
      <c r="C11610" s="112"/>
      <c r="D11610" s="21">
        <f t="shared" si="310"/>
        <v>0</v>
      </c>
      <c r="E11610" s="24">
        <f t="shared" si="311"/>
        <v>0</v>
      </c>
      <c r="F11610" s="104"/>
      <c r="G11610" s="104"/>
      <c r="H11610" s="113"/>
      <c r="I11610" s="113"/>
      <c r="J11610" s="31"/>
      <c r="K11610" s="32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10"/>
      <c r="B11611" s="111"/>
      <c r="C11611" s="112"/>
      <c r="D11611" s="21">
        <f t="shared" si="310"/>
        <v>0</v>
      </c>
      <c r="E11611" s="24">
        <f t="shared" si="311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10"/>
      <c r="B11612" s="111"/>
      <c r="C11612" s="112"/>
      <c r="D11612" s="21">
        <f t="shared" si="310"/>
        <v>0</v>
      </c>
      <c r="E11612" s="24">
        <f t="shared" si="311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10"/>
      <c r="B11613" s="111"/>
      <c r="C11613" s="112"/>
      <c r="D11613" s="21">
        <f t="shared" si="310"/>
        <v>0</v>
      </c>
      <c r="E11613" s="24">
        <f t="shared" si="311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10"/>
      <c r="B11614" s="111"/>
      <c r="C11614" s="112"/>
      <c r="D11614" s="21">
        <f t="shared" si="310"/>
        <v>0</v>
      </c>
      <c r="E11614" s="24">
        <f t="shared" si="311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10"/>
      <c r="B11615" s="111"/>
      <c r="C11615" s="112"/>
      <c r="D11615" s="21">
        <f t="shared" si="310"/>
        <v>0</v>
      </c>
      <c r="E11615" s="24">
        <f t="shared" si="311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10"/>
      <c r="B11616" s="111"/>
      <c r="C11616" s="112"/>
      <c r="D11616" s="21">
        <f t="shared" si="310"/>
        <v>0</v>
      </c>
      <c r="E11616" s="24">
        <f t="shared" si="311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10"/>
      <c r="B11617" s="111"/>
      <c r="C11617" s="112"/>
      <c r="D11617" s="21">
        <f t="shared" si="310"/>
        <v>0</v>
      </c>
      <c r="E11617" s="24">
        <f t="shared" si="311"/>
        <v>0</v>
      </c>
      <c r="F11617" s="104"/>
      <c r="G11617" s="104"/>
      <c r="H11617" s="105"/>
      <c r="I11617" s="105"/>
      <c r="J11617" s="106"/>
      <c r="K11617" s="107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10"/>
      <c r="B11618" s="111"/>
      <c r="C11618" s="112"/>
      <c r="D11618" s="21">
        <f t="shared" si="310"/>
        <v>0</v>
      </c>
      <c r="E11618" s="24">
        <f t="shared" si="311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10"/>
      <c r="B11619" s="111"/>
      <c r="C11619" s="112"/>
      <c r="D11619" s="21">
        <f t="shared" si="310"/>
        <v>0</v>
      </c>
      <c r="E11619" s="24">
        <f t="shared" si="311"/>
        <v>0</v>
      </c>
      <c r="F11619" s="104"/>
      <c r="G11619" s="104"/>
      <c r="H11619" s="113"/>
      <c r="I11619" s="113"/>
      <c r="J11619" s="31"/>
      <c r="K11619" s="32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10"/>
      <c r="B11620" s="111"/>
      <c r="C11620" s="112"/>
      <c r="D11620" s="21">
        <f t="shared" si="310"/>
        <v>0</v>
      </c>
      <c r="E11620" s="24">
        <f t="shared" si="311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10"/>
      <c r="B11621" s="111"/>
      <c r="C11621" s="112"/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10"/>
      <c r="B11622" s="111"/>
      <c r="C11622" s="112"/>
      <c r="D11622" s="21">
        <f t="shared" si="312"/>
        <v>0</v>
      </c>
      <c r="E11622" s="24">
        <f t="shared" si="31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10"/>
      <c r="B11623" s="111"/>
      <c r="C11623" s="112"/>
      <c r="D11623" s="21">
        <f t="shared" si="312"/>
        <v>0</v>
      </c>
      <c r="E11623" s="24">
        <f t="shared" si="313"/>
        <v>0</v>
      </c>
      <c r="F11623" s="104"/>
      <c r="G11623" s="104"/>
      <c r="H11623" s="105"/>
      <c r="I11623" s="105"/>
      <c r="J11623" s="106"/>
      <c r="K11623" s="107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10"/>
      <c r="B11624" s="111"/>
      <c r="C11624" s="112"/>
      <c r="D11624" s="21">
        <f t="shared" si="312"/>
        <v>0</v>
      </c>
      <c r="E11624" s="24">
        <f t="shared" si="313"/>
        <v>0</v>
      </c>
      <c r="F11624" s="104"/>
      <c r="G11624" s="104"/>
      <c r="H11624" s="113"/>
      <c r="I11624" s="113"/>
      <c r="J11624" s="31"/>
      <c r="K11624" s="32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10"/>
      <c r="B11625" s="111"/>
      <c r="C11625" s="112"/>
      <c r="D11625" s="21">
        <f t="shared" si="312"/>
        <v>0</v>
      </c>
      <c r="E11625" s="24">
        <f t="shared" si="31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10"/>
      <c r="B11626" s="111"/>
      <c r="C11626" s="112"/>
      <c r="D11626" s="21">
        <f t="shared" si="312"/>
        <v>0</v>
      </c>
      <c r="E11626" s="24">
        <f t="shared" si="31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10"/>
      <c r="B11627" s="111"/>
      <c r="C11627" s="112"/>
      <c r="D11627" s="21">
        <f t="shared" si="312"/>
        <v>0</v>
      </c>
      <c r="E11627" s="24">
        <f t="shared" si="31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10"/>
      <c r="B11628" s="111"/>
      <c r="C11628" s="112"/>
      <c r="D11628" s="21">
        <f t="shared" si="312"/>
        <v>0</v>
      </c>
      <c r="E11628" s="24">
        <f t="shared" si="31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10"/>
      <c r="B11629" s="111"/>
      <c r="C11629" s="112"/>
      <c r="D11629" s="21">
        <f t="shared" si="312"/>
        <v>0</v>
      </c>
      <c r="E11629" s="24">
        <f t="shared" si="313"/>
        <v>0</v>
      </c>
      <c r="F11629" s="104"/>
      <c r="G11629" s="104"/>
      <c r="H11629" s="105"/>
      <c r="I11629" s="105"/>
      <c r="J11629" s="106"/>
      <c r="K11629" s="107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10"/>
      <c r="B11630" s="111"/>
      <c r="C11630" s="112"/>
      <c r="D11630" s="21">
        <f t="shared" si="312"/>
        <v>0</v>
      </c>
      <c r="E11630" s="24">
        <f t="shared" si="313"/>
        <v>0</v>
      </c>
      <c r="F11630" s="104"/>
      <c r="G11630" s="104"/>
      <c r="H11630" s="113"/>
      <c r="I11630" s="113"/>
      <c r="J11630" s="31"/>
      <c r="K11630" s="32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10"/>
      <c r="B11631" s="111"/>
      <c r="C11631" s="112"/>
      <c r="D11631" s="21">
        <f t="shared" si="312"/>
        <v>0</v>
      </c>
      <c r="E11631" s="24">
        <f t="shared" si="31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10"/>
      <c r="B11632" s="111"/>
      <c r="C11632" s="112"/>
      <c r="D11632" s="21">
        <f t="shared" si="312"/>
        <v>0</v>
      </c>
      <c r="E11632" s="24">
        <f t="shared" si="31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10"/>
      <c r="B11633" s="111"/>
      <c r="C11633" s="112"/>
      <c r="D11633" s="21">
        <f t="shared" si="312"/>
        <v>0</v>
      </c>
      <c r="E11633" s="24">
        <f t="shared" si="31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10"/>
      <c r="B11634" s="111"/>
      <c r="C11634" s="112"/>
      <c r="D11634" s="21">
        <f t="shared" si="312"/>
        <v>0</v>
      </c>
      <c r="E11634" s="24">
        <f t="shared" si="31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10"/>
      <c r="B11635" s="111"/>
      <c r="C11635" s="112"/>
      <c r="D11635" s="21">
        <f t="shared" si="312"/>
        <v>0</v>
      </c>
      <c r="E11635" s="24">
        <f t="shared" si="31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10"/>
      <c r="B11636" s="111"/>
      <c r="C11636" s="112"/>
      <c r="D11636" s="21">
        <f t="shared" si="312"/>
        <v>0</v>
      </c>
      <c r="E11636" s="24">
        <f t="shared" si="31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10"/>
      <c r="B11637" s="111"/>
      <c r="C11637" s="112"/>
      <c r="D11637" s="21">
        <f t="shared" si="312"/>
        <v>0</v>
      </c>
      <c r="E11637" s="24">
        <f t="shared" si="31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10"/>
      <c r="B11638" s="111"/>
      <c r="C11638" s="112"/>
      <c r="D11638" s="21">
        <f t="shared" si="312"/>
        <v>0</v>
      </c>
      <c r="E11638" s="24">
        <f t="shared" si="31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10"/>
      <c r="B11639" s="111"/>
      <c r="C11639" s="112"/>
      <c r="D11639" s="21">
        <f t="shared" si="312"/>
        <v>0</v>
      </c>
      <c r="E11639" s="24">
        <f t="shared" si="31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10"/>
      <c r="B11640" s="111"/>
      <c r="C11640" s="112"/>
      <c r="D11640" s="21">
        <f t="shared" si="312"/>
        <v>0</v>
      </c>
      <c r="E11640" s="24">
        <f t="shared" si="313"/>
        <v>0</v>
      </c>
      <c r="F11640" s="104"/>
      <c r="G11640" s="104"/>
      <c r="H11640" s="105"/>
      <c r="I11640" s="105"/>
      <c r="J11640" s="106"/>
      <c r="K11640" s="107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10"/>
      <c r="B11641" s="111"/>
      <c r="C11641" s="112"/>
      <c r="D11641" s="21">
        <f t="shared" si="312"/>
        <v>0</v>
      </c>
      <c r="E11641" s="24">
        <f t="shared" si="313"/>
        <v>0</v>
      </c>
      <c r="F11641" s="104"/>
      <c r="G11641" s="104"/>
      <c r="H11641" s="113"/>
      <c r="I11641" s="113"/>
      <c r="J11641" s="31"/>
      <c r="K11641" s="32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10"/>
      <c r="B11642" s="111"/>
      <c r="C11642" s="112"/>
      <c r="D11642" s="21">
        <f t="shared" si="312"/>
        <v>0</v>
      </c>
      <c r="E11642" s="24">
        <f t="shared" si="31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10"/>
      <c r="B11643" s="111"/>
      <c r="C11643" s="112"/>
      <c r="D11643" s="21">
        <f t="shared" si="312"/>
        <v>0</v>
      </c>
      <c r="E11643" s="24">
        <f t="shared" si="31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10"/>
      <c r="B11644" s="111"/>
      <c r="C11644" s="112"/>
      <c r="D11644" s="21">
        <f t="shared" si="312"/>
        <v>0</v>
      </c>
      <c r="E11644" s="24">
        <f t="shared" si="31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10"/>
      <c r="B11645" s="111"/>
      <c r="C11645" s="112"/>
      <c r="D11645" s="21">
        <f t="shared" si="312"/>
        <v>0</v>
      </c>
      <c r="E11645" s="24">
        <f t="shared" si="31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10"/>
      <c r="B11646" s="111"/>
      <c r="C11646" s="112"/>
      <c r="D11646" s="21">
        <f t="shared" si="312"/>
        <v>0</v>
      </c>
      <c r="E11646" s="24">
        <f t="shared" si="313"/>
        <v>0</v>
      </c>
      <c r="F11646" s="104"/>
      <c r="G11646" s="104"/>
      <c r="H11646" s="105"/>
      <c r="I11646" s="105"/>
      <c r="J11646" s="106"/>
      <c r="K11646" s="107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10"/>
      <c r="B11647" s="111"/>
      <c r="C11647" s="112"/>
      <c r="D11647" s="21">
        <f t="shared" si="312"/>
        <v>0</v>
      </c>
      <c r="E11647" s="24">
        <f t="shared" si="31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10"/>
      <c r="B11648" s="111"/>
      <c r="C11648" s="112"/>
      <c r="D11648" s="21">
        <f t="shared" si="312"/>
        <v>0</v>
      </c>
      <c r="E11648" s="24">
        <f t="shared" si="31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10"/>
      <c r="B11649" s="111"/>
      <c r="C11649" s="112"/>
      <c r="D11649" s="21">
        <f t="shared" si="312"/>
        <v>0</v>
      </c>
      <c r="E11649" s="24">
        <f t="shared" si="31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10"/>
      <c r="B11650" s="111"/>
      <c r="C11650" s="112"/>
      <c r="D11650" s="21">
        <f t="shared" si="312"/>
        <v>0</v>
      </c>
      <c r="E11650" s="24">
        <f t="shared" si="313"/>
        <v>0</v>
      </c>
      <c r="F11650" s="104"/>
      <c r="G11650" s="104"/>
      <c r="H11650" s="113"/>
      <c r="I11650" s="113"/>
      <c r="J11650" s="31"/>
      <c r="K11650" s="32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10"/>
      <c r="B11651" s="111"/>
      <c r="C11651" s="112"/>
      <c r="D11651" s="21">
        <f t="shared" si="312"/>
        <v>0</v>
      </c>
      <c r="E11651" s="24">
        <f t="shared" si="313"/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10"/>
      <c r="B11652" s="111"/>
      <c r="C11652" s="112"/>
      <c r="D11652" s="21">
        <f t="shared" si="312"/>
        <v>0</v>
      </c>
      <c r="E11652" s="24">
        <f t="shared" si="313"/>
        <v>0</v>
      </c>
      <c r="F11652" s="104"/>
      <c r="G11652" s="104"/>
      <c r="H11652" s="105"/>
      <c r="I11652" s="105"/>
      <c r="J11652" s="106"/>
      <c r="K11652" s="107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10"/>
      <c r="B11653" s="111"/>
      <c r="C11653" s="112"/>
      <c r="D11653" s="21">
        <f t="shared" si="312"/>
        <v>0</v>
      </c>
      <c r="E11653" s="24">
        <f t="shared" si="313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10"/>
      <c r="B11654" s="111"/>
      <c r="C11654" s="112"/>
      <c r="D11654" s="21">
        <f t="shared" si="312"/>
        <v>0</v>
      </c>
      <c r="E11654" s="24">
        <f t="shared" si="313"/>
        <v>0</v>
      </c>
      <c r="F11654" s="104"/>
      <c r="G11654" s="104"/>
      <c r="H11654" s="113"/>
      <c r="I11654" s="113"/>
      <c r="J11654" s="31"/>
      <c r="K11654" s="32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10"/>
      <c r="B11655" s="111"/>
      <c r="C11655" s="112"/>
      <c r="D11655" s="21">
        <f t="shared" si="312"/>
        <v>0</v>
      </c>
      <c r="E11655" s="24">
        <f t="shared" si="313"/>
        <v>0</v>
      </c>
      <c r="F11655" s="104"/>
      <c r="G11655" s="104"/>
      <c r="H11655" s="105"/>
      <c r="I11655" s="105"/>
      <c r="J11655" s="106"/>
      <c r="K11655" s="107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10"/>
      <c r="B11656" s="111"/>
      <c r="C11656" s="112"/>
      <c r="D11656" s="21">
        <f t="shared" si="312"/>
        <v>0</v>
      </c>
      <c r="E11656" s="24">
        <f t="shared" si="313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10"/>
      <c r="B11657" s="111"/>
      <c r="C11657" s="112"/>
      <c r="D11657" s="21">
        <f t="shared" si="312"/>
        <v>0</v>
      </c>
      <c r="E11657" s="24">
        <f t="shared" si="313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10"/>
      <c r="B11658" s="111"/>
      <c r="C11658" s="112"/>
      <c r="D11658" s="21">
        <f t="shared" si="312"/>
        <v>0</v>
      </c>
      <c r="E11658" s="24">
        <f t="shared" si="313"/>
        <v>0</v>
      </c>
      <c r="F11658" s="104"/>
      <c r="G11658" s="104"/>
      <c r="H11658" s="113"/>
      <c r="I11658" s="113"/>
      <c r="J11658" s="31"/>
      <c r="K11658" s="32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10"/>
      <c r="B11659" s="111"/>
      <c r="C11659" s="112"/>
      <c r="D11659" s="21">
        <f t="shared" si="312"/>
        <v>0</v>
      </c>
      <c r="E11659" s="24">
        <f t="shared" si="313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10"/>
      <c r="B11660" s="111"/>
      <c r="C11660" s="112"/>
      <c r="D11660" s="21">
        <f t="shared" si="312"/>
        <v>0</v>
      </c>
      <c r="E11660" s="24">
        <f t="shared" si="313"/>
        <v>0</v>
      </c>
      <c r="F11660" s="104"/>
      <c r="G11660" s="104"/>
      <c r="H11660" s="105"/>
      <c r="I11660" s="105"/>
      <c r="J11660" s="106"/>
      <c r="K11660" s="107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10"/>
      <c r="B11661" s="111"/>
      <c r="C11661" s="112"/>
      <c r="D11661" s="21">
        <f t="shared" si="312"/>
        <v>0</v>
      </c>
      <c r="E11661" s="24">
        <f t="shared" si="313"/>
        <v>0</v>
      </c>
      <c r="F11661" s="104"/>
      <c r="G11661" s="104"/>
      <c r="H11661" s="113"/>
      <c r="I11661" s="113"/>
      <c r="J11661" s="31"/>
      <c r="K11661" s="32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10"/>
      <c r="B11662" s="111"/>
      <c r="C11662" s="112"/>
      <c r="D11662" s="21">
        <f t="shared" si="312"/>
        <v>0</v>
      </c>
      <c r="E11662" s="24">
        <f t="shared" si="313"/>
        <v>0</v>
      </c>
      <c r="F11662" s="104"/>
      <c r="G11662" s="104"/>
      <c r="H11662" s="105"/>
      <c r="I11662" s="105"/>
      <c r="J11662" s="106"/>
      <c r="K11662" s="107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10"/>
      <c r="B11663" s="111"/>
      <c r="C11663" s="112"/>
      <c r="D11663" s="21">
        <f t="shared" si="312"/>
        <v>0</v>
      </c>
      <c r="E11663" s="24">
        <f t="shared" si="313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10"/>
      <c r="B11664" s="111"/>
      <c r="C11664" s="112"/>
      <c r="D11664" s="21">
        <f t="shared" si="312"/>
        <v>0</v>
      </c>
      <c r="E11664" s="24">
        <f t="shared" si="313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10"/>
      <c r="B11665" s="111"/>
      <c r="C11665" s="112"/>
      <c r="D11665" s="21">
        <f t="shared" si="312"/>
        <v>0</v>
      </c>
      <c r="E11665" s="24">
        <f t="shared" si="313"/>
        <v>0</v>
      </c>
      <c r="F11665" s="104"/>
      <c r="G11665" s="104"/>
      <c r="H11665" s="113"/>
      <c r="I11665" s="113"/>
      <c r="J11665" s="31"/>
      <c r="K11665" s="32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10"/>
      <c r="B11666" s="111"/>
      <c r="C11666" s="112"/>
      <c r="D11666" s="21">
        <f t="shared" si="312"/>
        <v>0</v>
      </c>
      <c r="E11666" s="24">
        <f t="shared" si="313"/>
        <v>0</v>
      </c>
      <c r="F11666" s="104"/>
      <c r="G11666" s="104"/>
      <c r="H11666" s="105"/>
      <c r="I11666" s="105"/>
      <c r="J11666" s="106"/>
      <c r="K11666" s="107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10"/>
      <c r="B11667" s="111"/>
      <c r="C11667" s="112"/>
      <c r="D11667" s="21">
        <f t="shared" si="312"/>
        <v>0</v>
      </c>
      <c r="E11667" s="24">
        <f t="shared" si="313"/>
        <v>0</v>
      </c>
      <c r="F11667" s="104"/>
      <c r="G11667" s="104"/>
      <c r="H11667" s="113"/>
      <c r="I11667" s="113"/>
      <c r="J11667" s="31"/>
      <c r="K11667" s="32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10"/>
      <c r="B11668" s="111"/>
      <c r="C11668" s="112"/>
      <c r="D11668" s="21">
        <f t="shared" si="312"/>
        <v>0</v>
      </c>
      <c r="E11668" s="24">
        <f t="shared" si="313"/>
        <v>0</v>
      </c>
      <c r="F11668" s="104"/>
      <c r="G11668" s="104"/>
      <c r="H11668" s="105"/>
      <c r="I11668" s="105"/>
      <c r="J11668" s="106"/>
      <c r="K11668" s="107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10"/>
      <c r="B11669" s="111"/>
      <c r="C11669" s="112"/>
      <c r="D11669" s="21">
        <f t="shared" si="312"/>
        <v>0</v>
      </c>
      <c r="E11669" s="24">
        <f t="shared" si="313"/>
        <v>0</v>
      </c>
      <c r="F11669" s="104"/>
      <c r="G11669" s="104"/>
      <c r="H11669" s="113"/>
      <c r="I11669" s="113"/>
      <c r="J11669" s="31"/>
      <c r="K11669" s="32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10"/>
      <c r="B11670" s="111"/>
      <c r="C11670" s="112"/>
      <c r="D11670" s="21">
        <f t="shared" si="312"/>
        <v>0</v>
      </c>
      <c r="E11670" s="24">
        <f t="shared" si="313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10"/>
      <c r="B11671" s="111"/>
      <c r="C11671" s="112"/>
      <c r="D11671" s="21">
        <f t="shared" si="312"/>
        <v>0</v>
      </c>
      <c r="E11671" s="24">
        <f t="shared" si="313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10"/>
      <c r="B11672" s="111"/>
      <c r="C11672" s="112"/>
      <c r="D11672" s="21">
        <f t="shared" si="312"/>
        <v>0</v>
      </c>
      <c r="E11672" s="24">
        <f t="shared" si="313"/>
        <v>0</v>
      </c>
      <c r="F11672" s="104"/>
      <c r="G11672" s="104"/>
      <c r="H11672" s="105"/>
      <c r="I11672" s="105"/>
      <c r="J11672" s="106"/>
      <c r="K11672" s="107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10"/>
      <c r="B11673" s="111"/>
      <c r="C11673" s="112"/>
      <c r="D11673" s="21">
        <f t="shared" si="312"/>
        <v>0</v>
      </c>
      <c r="E11673" s="24">
        <f t="shared" si="313"/>
        <v>0</v>
      </c>
      <c r="F11673" s="104"/>
      <c r="G11673" s="104"/>
      <c r="H11673" s="113"/>
      <c r="I11673" s="113"/>
      <c r="J11673" s="31"/>
      <c r="K11673" s="32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10"/>
      <c r="B11674" s="111"/>
      <c r="C11674" s="112"/>
      <c r="D11674" s="21">
        <f t="shared" si="312"/>
        <v>0</v>
      </c>
      <c r="E11674" s="24">
        <f t="shared" si="313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10"/>
      <c r="B11675" s="111"/>
      <c r="C11675" s="112"/>
      <c r="D11675" s="21">
        <f t="shared" si="312"/>
        <v>0</v>
      </c>
      <c r="E11675" s="24">
        <f t="shared" si="313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10"/>
      <c r="B11676" s="111"/>
      <c r="C11676" s="112"/>
      <c r="D11676" s="21">
        <f t="shared" si="312"/>
        <v>0</v>
      </c>
      <c r="E11676" s="24">
        <f t="shared" si="313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10"/>
      <c r="B11677" s="111"/>
      <c r="C11677" s="112"/>
      <c r="D11677" s="21">
        <f t="shared" si="312"/>
        <v>0</v>
      </c>
      <c r="E11677" s="24">
        <f t="shared" si="313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10"/>
      <c r="B11678" s="111"/>
      <c r="C11678" s="112"/>
      <c r="D11678" s="21">
        <f t="shared" si="312"/>
        <v>0</v>
      </c>
      <c r="E11678" s="24">
        <f t="shared" si="313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10"/>
      <c r="B11679" s="111"/>
      <c r="C11679" s="112"/>
      <c r="D11679" s="21">
        <f t="shared" si="312"/>
        <v>0</v>
      </c>
      <c r="E11679" s="24">
        <f t="shared" si="313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10"/>
      <c r="B11680" s="111"/>
      <c r="C11680" s="112"/>
      <c r="D11680" s="21">
        <f t="shared" si="312"/>
        <v>0</v>
      </c>
      <c r="E11680" s="24">
        <f t="shared" si="313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10"/>
      <c r="B11681" s="111"/>
      <c r="C11681" s="112"/>
      <c r="D11681" s="21">
        <f t="shared" si="312"/>
        <v>0</v>
      </c>
      <c r="E11681" s="24">
        <f t="shared" si="313"/>
        <v>0</v>
      </c>
      <c r="F11681" s="104"/>
      <c r="G11681" s="104"/>
      <c r="H11681" s="105"/>
      <c r="I11681" s="105"/>
      <c r="J11681" s="106"/>
      <c r="K11681" s="107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10"/>
      <c r="B11682" s="111"/>
      <c r="C11682" s="112"/>
      <c r="D11682" s="21">
        <f t="shared" si="312"/>
        <v>0</v>
      </c>
      <c r="E11682" s="24">
        <f t="shared" si="313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10"/>
      <c r="B11683" s="111"/>
      <c r="C11683" s="112"/>
      <c r="D11683" s="21">
        <f t="shared" si="312"/>
        <v>0</v>
      </c>
      <c r="E11683" s="24">
        <f t="shared" si="313"/>
        <v>0</v>
      </c>
      <c r="F11683" s="104"/>
      <c r="G11683" s="104"/>
      <c r="H11683" s="113"/>
      <c r="I11683" s="113"/>
      <c r="J11683" s="31"/>
      <c r="K11683" s="32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10"/>
      <c r="B11684" s="111"/>
      <c r="C11684" s="112"/>
      <c r="D11684" s="21">
        <f t="shared" si="312"/>
        <v>0</v>
      </c>
      <c r="E11684" s="24">
        <f t="shared" si="313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10"/>
      <c r="B11685" s="111"/>
      <c r="C11685" s="112"/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10"/>
      <c r="B11686" s="111"/>
      <c r="C11686" s="112"/>
      <c r="D11686" s="21">
        <f t="shared" si="314"/>
        <v>0</v>
      </c>
      <c r="E11686" s="24">
        <f t="shared" si="31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10"/>
      <c r="B11687" s="111"/>
      <c r="C11687" s="112"/>
      <c r="D11687" s="21">
        <f t="shared" si="314"/>
        <v>0</v>
      </c>
      <c r="E11687" s="24">
        <f t="shared" si="315"/>
        <v>0</v>
      </c>
      <c r="F11687" s="104"/>
      <c r="G11687" s="104"/>
      <c r="H11687" s="105"/>
      <c r="I11687" s="105"/>
      <c r="J11687" s="106"/>
      <c r="K11687" s="107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10"/>
      <c r="B11688" s="111"/>
      <c r="C11688" s="112"/>
      <c r="D11688" s="21">
        <f t="shared" si="314"/>
        <v>0</v>
      </c>
      <c r="E11688" s="24">
        <f t="shared" si="31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10"/>
      <c r="B11689" s="111"/>
      <c r="C11689" s="112"/>
      <c r="D11689" s="21">
        <f t="shared" si="314"/>
        <v>0</v>
      </c>
      <c r="E11689" s="24">
        <f t="shared" si="315"/>
        <v>0</v>
      </c>
      <c r="F11689" s="104"/>
      <c r="G11689" s="104"/>
      <c r="H11689" s="113"/>
      <c r="I11689" s="113"/>
      <c r="J11689" s="31"/>
      <c r="K11689" s="32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10"/>
      <c r="B11690" s="111"/>
      <c r="C11690" s="112"/>
      <c r="D11690" s="21">
        <f t="shared" si="314"/>
        <v>0</v>
      </c>
      <c r="E11690" s="24">
        <f t="shared" si="31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10"/>
      <c r="B11691" s="111"/>
      <c r="C11691" s="112"/>
      <c r="D11691" s="21">
        <f t="shared" si="314"/>
        <v>0</v>
      </c>
      <c r="E11691" s="24">
        <f t="shared" si="31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10"/>
      <c r="B11692" s="111"/>
      <c r="C11692" s="112"/>
      <c r="D11692" s="21">
        <f t="shared" si="314"/>
        <v>0</v>
      </c>
      <c r="E11692" s="24">
        <f t="shared" si="315"/>
        <v>0</v>
      </c>
      <c r="F11692" s="104"/>
      <c r="G11692" s="104"/>
      <c r="H11692" s="105"/>
      <c r="I11692" s="105"/>
      <c r="J11692" s="106"/>
      <c r="K11692" s="107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10"/>
      <c r="B11693" s="111"/>
      <c r="C11693" s="112"/>
      <c r="D11693" s="21">
        <f t="shared" si="314"/>
        <v>0</v>
      </c>
      <c r="E11693" s="24">
        <f t="shared" si="315"/>
        <v>0</v>
      </c>
      <c r="F11693" s="104"/>
      <c r="G11693" s="104"/>
      <c r="H11693" s="113"/>
      <c r="I11693" s="113"/>
      <c r="J11693" s="31"/>
      <c r="K11693" s="32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10"/>
      <c r="B11694" s="111"/>
      <c r="C11694" s="112"/>
      <c r="D11694" s="21">
        <f t="shared" si="314"/>
        <v>0</v>
      </c>
      <c r="E11694" s="24">
        <f t="shared" si="31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10"/>
      <c r="B11695" s="111"/>
      <c r="C11695" s="112"/>
      <c r="D11695" s="21">
        <f t="shared" si="314"/>
        <v>0</v>
      </c>
      <c r="E11695" s="24">
        <f t="shared" si="315"/>
        <v>0</v>
      </c>
      <c r="F11695" s="104"/>
      <c r="G11695" s="104"/>
      <c r="H11695" s="105"/>
      <c r="I11695" s="105"/>
      <c r="J11695" s="106"/>
      <c r="K11695" s="107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10"/>
      <c r="B11696" s="111"/>
      <c r="C11696" s="112"/>
      <c r="D11696" s="21">
        <f t="shared" si="314"/>
        <v>0</v>
      </c>
      <c r="E11696" s="24">
        <f t="shared" si="315"/>
        <v>0</v>
      </c>
      <c r="F11696" s="104"/>
      <c r="G11696" s="104"/>
      <c r="H11696" s="113"/>
      <c r="I11696" s="113"/>
      <c r="J11696" s="31"/>
      <c r="K11696" s="32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10"/>
      <c r="B11697" s="111"/>
      <c r="C11697" s="112"/>
      <c r="D11697" s="21">
        <f t="shared" si="314"/>
        <v>0</v>
      </c>
      <c r="E11697" s="24">
        <f t="shared" si="31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10"/>
      <c r="B11698" s="111"/>
      <c r="C11698" s="112"/>
      <c r="D11698" s="21">
        <f t="shared" si="314"/>
        <v>0</v>
      </c>
      <c r="E11698" s="24">
        <f t="shared" si="315"/>
        <v>0</v>
      </c>
      <c r="F11698" s="104"/>
      <c r="G11698" s="104"/>
      <c r="H11698" s="105"/>
      <c r="I11698" s="105"/>
      <c r="J11698" s="106"/>
      <c r="K11698" s="107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10"/>
      <c r="B11699" s="111"/>
      <c r="C11699" s="112"/>
      <c r="D11699" s="21">
        <f t="shared" si="314"/>
        <v>0</v>
      </c>
      <c r="E11699" s="24">
        <f t="shared" si="315"/>
        <v>0</v>
      </c>
      <c r="F11699" s="104"/>
      <c r="G11699" s="104"/>
      <c r="H11699" s="113"/>
      <c r="I11699" s="113"/>
      <c r="J11699" s="31"/>
      <c r="K11699" s="32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10"/>
      <c r="B11700" s="111"/>
      <c r="C11700" s="112"/>
      <c r="D11700" s="21">
        <f t="shared" si="314"/>
        <v>0</v>
      </c>
      <c r="E11700" s="24">
        <f t="shared" si="315"/>
        <v>0</v>
      </c>
      <c r="F11700" s="104"/>
      <c r="G11700" s="104"/>
      <c r="H11700" s="105"/>
      <c r="I11700" s="105"/>
      <c r="J11700" s="106"/>
      <c r="K11700" s="107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10"/>
      <c r="B11701" s="111"/>
      <c r="C11701" s="112"/>
      <c r="D11701" s="21">
        <f t="shared" si="314"/>
        <v>0</v>
      </c>
      <c r="E11701" s="24">
        <f t="shared" si="315"/>
        <v>0</v>
      </c>
      <c r="F11701" s="104"/>
      <c r="G11701" s="104"/>
      <c r="H11701" s="113"/>
      <c r="I11701" s="113"/>
      <c r="J11701" s="31"/>
      <c r="K11701" s="32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10"/>
      <c r="B11702" s="111"/>
      <c r="C11702" s="112"/>
      <c r="D11702" s="21">
        <f t="shared" si="314"/>
        <v>0</v>
      </c>
      <c r="E11702" s="24">
        <f t="shared" si="31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10"/>
      <c r="B11703" s="111"/>
      <c r="C11703" s="112"/>
      <c r="D11703" s="21">
        <f t="shared" si="314"/>
        <v>0</v>
      </c>
      <c r="E11703" s="24">
        <f t="shared" si="31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10"/>
      <c r="B11704" s="111"/>
      <c r="C11704" s="112"/>
      <c r="D11704" s="21">
        <f t="shared" si="314"/>
        <v>0</v>
      </c>
      <c r="E11704" s="24">
        <f t="shared" si="31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10"/>
      <c r="B11705" s="111"/>
      <c r="C11705" s="112"/>
      <c r="D11705" s="21">
        <f t="shared" si="314"/>
        <v>0</v>
      </c>
      <c r="E11705" s="24">
        <f t="shared" si="31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10"/>
      <c r="B11706" s="111"/>
      <c r="C11706" s="112"/>
      <c r="D11706" s="21">
        <f t="shared" si="314"/>
        <v>0</v>
      </c>
      <c r="E11706" s="24">
        <f t="shared" si="31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10"/>
      <c r="B11707" s="111"/>
      <c r="C11707" s="112"/>
      <c r="D11707" s="21">
        <f t="shared" si="314"/>
        <v>0</v>
      </c>
      <c r="E11707" s="24">
        <f t="shared" si="31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10"/>
      <c r="B11708" s="111"/>
      <c r="C11708" s="112"/>
      <c r="D11708" s="21">
        <f t="shared" si="314"/>
        <v>0</v>
      </c>
      <c r="E11708" s="24">
        <f t="shared" si="31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10"/>
      <c r="B11709" s="111"/>
      <c r="C11709" s="112"/>
      <c r="D11709" s="21">
        <f t="shared" si="314"/>
        <v>0</v>
      </c>
      <c r="E11709" s="24">
        <f t="shared" si="31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10"/>
      <c r="B11710" s="111"/>
      <c r="C11710" s="112"/>
      <c r="D11710" s="21">
        <f t="shared" si="314"/>
        <v>0</v>
      </c>
      <c r="E11710" s="24">
        <f t="shared" si="31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10"/>
      <c r="B11711" s="111"/>
      <c r="C11711" s="112"/>
      <c r="D11711" s="21">
        <f t="shared" si="314"/>
        <v>0</v>
      </c>
      <c r="E11711" s="24">
        <f t="shared" si="31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10"/>
      <c r="B11712" s="111"/>
      <c r="C11712" s="112"/>
      <c r="D11712" s="21">
        <f t="shared" si="314"/>
        <v>0</v>
      </c>
      <c r="E11712" s="24">
        <f t="shared" si="31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10"/>
      <c r="B11713" s="111"/>
      <c r="C11713" s="112"/>
      <c r="D11713" s="21">
        <f t="shared" si="314"/>
        <v>0</v>
      </c>
      <c r="E11713" s="24">
        <f t="shared" si="315"/>
        <v>0</v>
      </c>
      <c r="F11713" s="104"/>
      <c r="G11713" s="104"/>
      <c r="H11713" s="105"/>
      <c r="I11713" s="105"/>
      <c r="J11713" s="106"/>
      <c r="K11713" s="107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10"/>
      <c r="B11714" s="111"/>
      <c r="C11714" s="112"/>
      <c r="D11714" s="21">
        <f t="shared" si="314"/>
        <v>0</v>
      </c>
      <c r="E11714" s="24">
        <f t="shared" si="315"/>
        <v>0</v>
      </c>
      <c r="F11714" s="104"/>
      <c r="G11714" s="104"/>
      <c r="H11714" s="113"/>
      <c r="I11714" s="113"/>
      <c r="J11714" s="31"/>
      <c r="K11714" s="32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10"/>
      <c r="B11715" s="111"/>
      <c r="C11715" s="112"/>
      <c r="D11715" s="21">
        <f t="shared" si="314"/>
        <v>0</v>
      </c>
      <c r="E11715" s="24">
        <f t="shared" si="315"/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10"/>
      <c r="B11716" s="111"/>
      <c r="C11716" s="112"/>
      <c r="D11716" s="21">
        <f t="shared" si="314"/>
        <v>0</v>
      </c>
      <c r="E11716" s="24">
        <f t="shared" si="315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10"/>
      <c r="B11717" s="111"/>
      <c r="C11717" s="112"/>
      <c r="D11717" s="21">
        <f t="shared" si="314"/>
        <v>0</v>
      </c>
      <c r="E11717" s="24">
        <f t="shared" si="315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10"/>
      <c r="B11718" s="111"/>
      <c r="C11718" s="112"/>
      <c r="D11718" s="21">
        <f t="shared" si="314"/>
        <v>0</v>
      </c>
      <c r="E11718" s="24">
        <f t="shared" si="315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10"/>
      <c r="B11719" s="111"/>
      <c r="C11719" s="112"/>
      <c r="D11719" s="21">
        <f t="shared" si="314"/>
        <v>0</v>
      </c>
      <c r="E11719" s="24">
        <f t="shared" si="315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10"/>
      <c r="B11720" s="111"/>
      <c r="C11720" s="112"/>
      <c r="D11720" s="21">
        <f t="shared" si="314"/>
        <v>0</v>
      </c>
      <c r="E11720" s="24">
        <f t="shared" si="315"/>
        <v>0</v>
      </c>
      <c r="F11720" s="104"/>
      <c r="G11720" s="104"/>
      <c r="H11720" s="105"/>
      <c r="I11720" s="105"/>
      <c r="J11720" s="106"/>
      <c r="K11720" s="107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10"/>
      <c r="B11721" s="111"/>
      <c r="C11721" s="112"/>
      <c r="D11721" s="21">
        <f t="shared" si="314"/>
        <v>0</v>
      </c>
      <c r="E11721" s="24">
        <f t="shared" si="315"/>
        <v>0</v>
      </c>
      <c r="F11721" s="104"/>
      <c r="G11721" s="104"/>
      <c r="H11721" s="113"/>
      <c r="I11721" s="113"/>
      <c r="J11721" s="31"/>
      <c r="K11721" s="32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10"/>
      <c r="B11722" s="111"/>
      <c r="C11722" s="112"/>
      <c r="D11722" s="21">
        <f t="shared" si="314"/>
        <v>0</v>
      </c>
      <c r="E11722" s="24">
        <f t="shared" si="315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10"/>
      <c r="B11723" s="111"/>
      <c r="C11723" s="112"/>
      <c r="D11723" s="21">
        <f t="shared" si="314"/>
        <v>0</v>
      </c>
      <c r="E11723" s="24">
        <f t="shared" si="315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10"/>
      <c r="B11724" s="111"/>
      <c r="C11724" s="112"/>
      <c r="D11724" s="21">
        <f t="shared" si="314"/>
        <v>0</v>
      </c>
      <c r="E11724" s="24">
        <f t="shared" si="315"/>
        <v>0</v>
      </c>
      <c r="F11724" s="104"/>
      <c r="G11724" s="104"/>
      <c r="H11724" s="105"/>
      <c r="I11724" s="105"/>
      <c r="J11724" s="106"/>
      <c r="K11724" s="107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10"/>
      <c r="B11725" s="111"/>
      <c r="C11725" s="112"/>
      <c r="D11725" s="21">
        <f t="shared" si="314"/>
        <v>0</v>
      </c>
      <c r="E11725" s="24">
        <f t="shared" si="315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10"/>
      <c r="B11726" s="111"/>
      <c r="C11726" s="112"/>
      <c r="D11726" s="21">
        <f t="shared" si="314"/>
        <v>0</v>
      </c>
      <c r="E11726" s="24">
        <f t="shared" si="315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10"/>
      <c r="B11727" s="111"/>
      <c r="C11727" s="112"/>
      <c r="D11727" s="21">
        <f t="shared" si="314"/>
        <v>0</v>
      </c>
      <c r="E11727" s="24">
        <f t="shared" si="315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10"/>
      <c r="B11728" s="111"/>
      <c r="C11728" s="112"/>
      <c r="D11728" s="21">
        <f t="shared" si="314"/>
        <v>0</v>
      </c>
      <c r="E11728" s="24">
        <f t="shared" si="315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10"/>
      <c r="B11729" s="111"/>
      <c r="C11729" s="112"/>
      <c r="D11729" s="21">
        <f t="shared" si="314"/>
        <v>0</v>
      </c>
      <c r="E11729" s="24">
        <f t="shared" si="315"/>
        <v>0</v>
      </c>
      <c r="F11729" s="104"/>
      <c r="G11729" s="104"/>
      <c r="H11729" s="113"/>
      <c r="I11729" s="113"/>
      <c r="J11729" s="31"/>
      <c r="K11729" s="32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10"/>
      <c r="B11730" s="111"/>
      <c r="C11730" s="112"/>
      <c r="D11730" s="21">
        <f t="shared" si="314"/>
        <v>0</v>
      </c>
      <c r="E11730" s="24">
        <f t="shared" si="315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10"/>
      <c r="B11731" s="111"/>
      <c r="C11731" s="112"/>
      <c r="D11731" s="21">
        <f t="shared" si="314"/>
        <v>0</v>
      </c>
      <c r="E11731" s="24">
        <f t="shared" si="315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10"/>
      <c r="B11732" s="111"/>
      <c r="C11732" s="112"/>
      <c r="D11732" s="21">
        <f t="shared" si="314"/>
        <v>0</v>
      </c>
      <c r="E11732" s="24">
        <f t="shared" si="315"/>
        <v>0</v>
      </c>
      <c r="F11732" s="104"/>
      <c r="G11732" s="104"/>
      <c r="H11732" s="105"/>
      <c r="I11732" s="105"/>
      <c r="J11732" s="106"/>
      <c r="K11732" s="107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10"/>
      <c r="B11733" s="111"/>
      <c r="C11733" s="112"/>
      <c r="D11733" s="21">
        <f t="shared" si="314"/>
        <v>0</v>
      </c>
      <c r="E11733" s="24">
        <f t="shared" si="315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10"/>
      <c r="B11734" s="111"/>
      <c r="C11734" s="112"/>
      <c r="D11734" s="21">
        <f t="shared" si="314"/>
        <v>0</v>
      </c>
      <c r="E11734" s="24">
        <f t="shared" si="315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10"/>
      <c r="B11735" s="111"/>
      <c r="C11735" s="112"/>
      <c r="D11735" s="21">
        <f t="shared" si="314"/>
        <v>0</v>
      </c>
      <c r="E11735" s="24">
        <f t="shared" si="315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10"/>
      <c r="B11736" s="111"/>
      <c r="C11736" s="112"/>
      <c r="D11736" s="21">
        <f t="shared" si="314"/>
        <v>0</v>
      </c>
      <c r="E11736" s="24">
        <f t="shared" si="315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10"/>
      <c r="B11737" s="111"/>
      <c r="C11737" s="112"/>
      <c r="D11737" s="21">
        <f t="shared" si="314"/>
        <v>0</v>
      </c>
      <c r="E11737" s="24">
        <f t="shared" si="315"/>
        <v>0</v>
      </c>
      <c r="F11737" s="104"/>
      <c r="G11737" s="104"/>
      <c r="H11737" s="113"/>
      <c r="I11737" s="113"/>
      <c r="J11737" s="31"/>
      <c r="K11737" s="32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10"/>
      <c r="B11738" s="111"/>
      <c r="C11738" s="112"/>
      <c r="D11738" s="21">
        <f t="shared" si="314"/>
        <v>0</v>
      </c>
      <c r="E11738" s="24">
        <f t="shared" si="315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10"/>
      <c r="B11739" s="111"/>
      <c r="C11739" s="112"/>
      <c r="D11739" s="21">
        <f t="shared" si="314"/>
        <v>0</v>
      </c>
      <c r="E11739" s="24">
        <f t="shared" si="315"/>
        <v>0</v>
      </c>
      <c r="F11739" s="104"/>
      <c r="G11739" s="104"/>
      <c r="H11739" s="105"/>
      <c r="I11739" s="105"/>
      <c r="J11739" s="106"/>
      <c r="K11739" s="107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10"/>
      <c r="B11740" s="111"/>
      <c r="C11740" s="112"/>
      <c r="D11740" s="21">
        <f t="shared" si="314"/>
        <v>0</v>
      </c>
      <c r="E11740" s="24">
        <f t="shared" si="315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10"/>
      <c r="B11741" s="111"/>
      <c r="C11741" s="112"/>
      <c r="D11741" s="21">
        <f t="shared" si="314"/>
        <v>0</v>
      </c>
      <c r="E11741" s="24">
        <f t="shared" si="315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10"/>
      <c r="B11742" s="111"/>
      <c r="C11742" s="112"/>
      <c r="D11742" s="21">
        <f t="shared" si="314"/>
        <v>0</v>
      </c>
      <c r="E11742" s="24">
        <f t="shared" si="315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10"/>
      <c r="B11743" s="111"/>
      <c r="C11743" s="112"/>
      <c r="D11743" s="21">
        <f t="shared" si="314"/>
        <v>0</v>
      </c>
      <c r="E11743" s="24">
        <f t="shared" si="315"/>
        <v>0</v>
      </c>
      <c r="F11743" s="104"/>
      <c r="G11743" s="104"/>
      <c r="H11743" s="113"/>
      <c r="I11743" s="113"/>
      <c r="J11743" s="31"/>
      <c r="K11743" s="32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10"/>
      <c r="B11744" s="111"/>
      <c r="C11744" s="112"/>
      <c r="D11744" s="21">
        <f t="shared" si="314"/>
        <v>0</v>
      </c>
      <c r="E11744" s="24">
        <f t="shared" si="315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10"/>
      <c r="B11745" s="111"/>
      <c r="C11745" s="112"/>
      <c r="D11745" s="21">
        <f t="shared" si="314"/>
        <v>0</v>
      </c>
      <c r="E11745" s="24">
        <f t="shared" si="315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10"/>
      <c r="B11746" s="111"/>
      <c r="C11746" s="112"/>
      <c r="D11746" s="21">
        <f t="shared" si="314"/>
        <v>0</v>
      </c>
      <c r="E11746" s="24">
        <f t="shared" si="315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10"/>
      <c r="B11747" s="111"/>
      <c r="C11747" s="112"/>
      <c r="D11747" s="21">
        <f t="shared" si="314"/>
        <v>0</v>
      </c>
      <c r="E11747" s="24">
        <f t="shared" si="315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10"/>
      <c r="B11748" s="111"/>
      <c r="C11748" s="112"/>
      <c r="D11748" s="21">
        <f t="shared" si="314"/>
        <v>0</v>
      </c>
      <c r="E11748" s="24">
        <f t="shared" si="315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10"/>
      <c r="B11749" s="111"/>
      <c r="C11749" s="112"/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10"/>
      <c r="B11750" s="111"/>
      <c r="C11750" s="112"/>
      <c r="D11750" s="21">
        <f t="shared" si="316"/>
        <v>0</v>
      </c>
      <c r="E11750" s="24">
        <f t="shared" si="31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10"/>
      <c r="B11751" s="111"/>
      <c r="C11751" s="112"/>
      <c r="D11751" s="21">
        <f t="shared" si="316"/>
        <v>0</v>
      </c>
      <c r="E11751" s="24">
        <f t="shared" si="31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10"/>
      <c r="B11752" s="111"/>
      <c r="C11752" s="112"/>
      <c r="D11752" s="21">
        <f t="shared" si="316"/>
        <v>0</v>
      </c>
      <c r="E11752" s="24">
        <f t="shared" si="31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10"/>
      <c r="B11753" s="111"/>
      <c r="C11753" s="112"/>
      <c r="D11753" s="21">
        <f t="shared" si="316"/>
        <v>0</v>
      </c>
      <c r="E11753" s="24">
        <f t="shared" si="31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10"/>
      <c r="B11754" s="111"/>
      <c r="C11754" s="112"/>
      <c r="D11754" s="21">
        <f t="shared" si="316"/>
        <v>0</v>
      </c>
      <c r="E11754" s="24">
        <f t="shared" si="31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10"/>
      <c r="B11755" s="111"/>
      <c r="C11755" s="112"/>
      <c r="D11755" s="21">
        <f t="shared" si="316"/>
        <v>0</v>
      </c>
      <c r="E11755" s="24">
        <f t="shared" si="31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10"/>
      <c r="B11756" s="111"/>
      <c r="C11756" s="112"/>
      <c r="D11756" s="21">
        <f t="shared" si="316"/>
        <v>0</v>
      </c>
      <c r="E11756" s="24">
        <f t="shared" si="31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10"/>
      <c r="B11757" s="111"/>
      <c r="C11757" s="112"/>
      <c r="D11757" s="21">
        <f t="shared" si="316"/>
        <v>0</v>
      </c>
      <c r="E11757" s="24">
        <f t="shared" si="31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10"/>
      <c r="B11758" s="111"/>
      <c r="C11758" s="112"/>
      <c r="D11758" s="21">
        <f t="shared" si="316"/>
        <v>0</v>
      </c>
      <c r="E11758" s="24">
        <f t="shared" si="31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10"/>
      <c r="B11759" s="111"/>
      <c r="C11759" s="112"/>
      <c r="D11759" s="21">
        <f t="shared" si="316"/>
        <v>0</v>
      </c>
      <c r="E11759" s="24">
        <f t="shared" si="31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10"/>
      <c r="B11760" s="111"/>
      <c r="C11760" s="112"/>
      <c r="D11760" s="21">
        <f t="shared" si="316"/>
        <v>0</v>
      </c>
      <c r="E11760" s="24">
        <f t="shared" si="31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10"/>
      <c r="B11761" s="111"/>
      <c r="C11761" s="112"/>
      <c r="D11761" s="21">
        <f t="shared" si="316"/>
        <v>0</v>
      </c>
      <c r="E11761" s="24">
        <f t="shared" si="31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10"/>
      <c r="B11762" s="111"/>
      <c r="C11762" s="112"/>
      <c r="D11762" s="21">
        <f t="shared" si="316"/>
        <v>0</v>
      </c>
      <c r="E11762" s="24">
        <f t="shared" si="31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10"/>
      <c r="B11763" s="111"/>
      <c r="C11763" s="112"/>
      <c r="D11763" s="21">
        <f t="shared" si="316"/>
        <v>0</v>
      </c>
      <c r="E11763" s="24">
        <f t="shared" si="317"/>
        <v>0</v>
      </c>
      <c r="F11763" s="104"/>
      <c r="G11763" s="104"/>
      <c r="H11763" s="105"/>
      <c r="I11763" s="105"/>
      <c r="J11763" s="106"/>
      <c r="K11763" s="107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10"/>
      <c r="B11764" s="111"/>
      <c r="C11764" s="112"/>
      <c r="D11764" s="21">
        <f t="shared" si="316"/>
        <v>0</v>
      </c>
      <c r="E11764" s="24">
        <f t="shared" si="317"/>
        <v>0</v>
      </c>
      <c r="F11764" s="104"/>
      <c r="G11764" s="104"/>
      <c r="H11764" s="113"/>
      <c r="I11764" s="113"/>
      <c r="J11764" s="31"/>
      <c r="K11764" s="32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10"/>
      <c r="B11765" s="111"/>
      <c r="C11765" s="112"/>
      <c r="D11765" s="21">
        <f t="shared" si="316"/>
        <v>0</v>
      </c>
      <c r="E11765" s="24">
        <f t="shared" si="317"/>
        <v>0</v>
      </c>
      <c r="F11765" s="104"/>
      <c r="G11765" s="104"/>
      <c r="H11765" s="105"/>
      <c r="I11765" s="105"/>
      <c r="J11765" s="106"/>
      <c r="K11765" s="107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10"/>
      <c r="B11766" s="111"/>
      <c r="C11766" s="112"/>
      <c r="D11766" s="21">
        <f t="shared" si="316"/>
        <v>0</v>
      </c>
      <c r="E11766" s="24">
        <f t="shared" si="317"/>
        <v>0</v>
      </c>
      <c r="F11766" s="104"/>
      <c r="G11766" s="104"/>
      <c r="H11766" s="113"/>
      <c r="I11766" s="113"/>
      <c r="J11766" s="31"/>
      <c r="K11766" s="32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10"/>
      <c r="B11767" s="111"/>
      <c r="C11767" s="112"/>
      <c r="D11767" s="21">
        <f t="shared" si="316"/>
        <v>0</v>
      </c>
      <c r="E11767" s="24">
        <f t="shared" si="31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10"/>
      <c r="B11768" s="111"/>
      <c r="C11768" s="112"/>
      <c r="D11768" s="21">
        <f t="shared" si="316"/>
        <v>0</v>
      </c>
      <c r="E11768" s="24">
        <f t="shared" si="31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10"/>
      <c r="B11769" s="111"/>
      <c r="C11769" s="112"/>
      <c r="D11769" s="21">
        <f t="shared" si="316"/>
        <v>0</v>
      </c>
      <c r="E11769" s="24">
        <f t="shared" si="31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10"/>
      <c r="B11770" s="111"/>
      <c r="C11770" s="112"/>
      <c r="D11770" s="21">
        <f t="shared" si="316"/>
        <v>0</v>
      </c>
      <c r="E11770" s="24">
        <f t="shared" si="31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10"/>
      <c r="B11771" s="111"/>
      <c r="C11771" s="112"/>
      <c r="D11771" s="21">
        <f t="shared" si="316"/>
        <v>0</v>
      </c>
      <c r="E11771" s="24">
        <f t="shared" si="31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10"/>
      <c r="B11772" s="111"/>
      <c r="C11772" s="112"/>
      <c r="D11772" s="21">
        <f t="shared" si="316"/>
        <v>0</v>
      </c>
      <c r="E11772" s="24">
        <f t="shared" si="31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10"/>
      <c r="B11773" s="111"/>
      <c r="C11773" s="112"/>
      <c r="D11773" s="21">
        <f t="shared" si="316"/>
        <v>0</v>
      </c>
      <c r="E11773" s="24">
        <f t="shared" si="31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10"/>
      <c r="B11774" s="111"/>
      <c r="C11774" s="112"/>
      <c r="D11774" s="21">
        <f t="shared" si="316"/>
        <v>0</v>
      </c>
      <c r="E11774" s="24">
        <f t="shared" si="31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10"/>
      <c r="B11775" s="111"/>
      <c r="C11775" s="112"/>
      <c r="D11775" s="21">
        <f t="shared" si="316"/>
        <v>0</v>
      </c>
      <c r="E11775" s="24">
        <f t="shared" si="31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10"/>
      <c r="B11776" s="111"/>
      <c r="C11776" s="112"/>
      <c r="D11776" s="21">
        <f t="shared" si="316"/>
        <v>0</v>
      </c>
      <c r="E11776" s="24">
        <f t="shared" si="31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10"/>
      <c r="B11777" s="111"/>
      <c r="C11777" s="112"/>
      <c r="D11777" s="21">
        <f t="shared" si="316"/>
        <v>0</v>
      </c>
      <c r="E11777" s="24">
        <f t="shared" si="31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10"/>
      <c r="B11778" s="111"/>
      <c r="C11778" s="112"/>
      <c r="D11778" s="21">
        <f t="shared" si="316"/>
        <v>0</v>
      </c>
      <c r="E11778" s="24">
        <f t="shared" si="31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10"/>
      <c r="B11779" s="111"/>
      <c r="C11779" s="112"/>
      <c r="D11779" s="21">
        <f t="shared" si="316"/>
        <v>0</v>
      </c>
      <c r="E11779" s="24">
        <f t="shared" si="317"/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10"/>
      <c r="B11780" s="111"/>
      <c r="C11780" s="112"/>
      <c r="D11780" s="21">
        <f t="shared" si="316"/>
        <v>0</v>
      </c>
      <c r="E11780" s="24">
        <f t="shared" si="317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10"/>
      <c r="B11781" s="111"/>
      <c r="C11781" s="112"/>
      <c r="D11781" s="21">
        <f t="shared" si="316"/>
        <v>0</v>
      </c>
      <c r="E11781" s="24">
        <f t="shared" si="317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10"/>
      <c r="B11782" s="111"/>
      <c r="C11782" s="112"/>
      <c r="D11782" s="21">
        <f t="shared" si="316"/>
        <v>0</v>
      </c>
      <c r="E11782" s="24">
        <f t="shared" si="317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10"/>
      <c r="B11783" s="111"/>
      <c r="C11783" s="112"/>
      <c r="D11783" s="21">
        <f t="shared" si="316"/>
        <v>0</v>
      </c>
      <c r="E11783" s="24">
        <f t="shared" si="317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10"/>
      <c r="B11784" s="111"/>
      <c r="C11784" s="112"/>
      <c r="D11784" s="21">
        <f t="shared" si="316"/>
        <v>0</v>
      </c>
      <c r="E11784" s="24">
        <f t="shared" si="317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10"/>
      <c r="B11785" s="111"/>
      <c r="C11785" s="112"/>
      <c r="D11785" s="21">
        <f t="shared" si="316"/>
        <v>0</v>
      </c>
      <c r="E11785" s="24">
        <f t="shared" si="317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10"/>
      <c r="B11786" s="111"/>
      <c r="C11786" s="112"/>
      <c r="D11786" s="21">
        <f t="shared" si="316"/>
        <v>0</v>
      </c>
      <c r="E11786" s="24">
        <f t="shared" si="317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10"/>
      <c r="B11787" s="111"/>
      <c r="C11787" s="112"/>
      <c r="D11787" s="21">
        <f t="shared" si="316"/>
        <v>0</v>
      </c>
      <c r="E11787" s="24">
        <f t="shared" si="317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10"/>
      <c r="B11788" s="111"/>
      <c r="C11788" s="112"/>
      <c r="D11788" s="21">
        <f t="shared" si="316"/>
        <v>0</v>
      </c>
      <c r="E11788" s="24">
        <f t="shared" si="317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10"/>
      <c r="B11789" s="111"/>
      <c r="C11789" s="112"/>
      <c r="D11789" s="21">
        <f t="shared" si="316"/>
        <v>0</v>
      </c>
      <c r="E11789" s="24">
        <f t="shared" si="317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10"/>
      <c r="B11790" s="111"/>
      <c r="C11790" s="112"/>
      <c r="D11790" s="21">
        <f t="shared" si="316"/>
        <v>0</v>
      </c>
      <c r="E11790" s="24">
        <f t="shared" si="317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10"/>
      <c r="B11791" s="111"/>
      <c r="C11791" s="112"/>
      <c r="D11791" s="21">
        <f t="shared" si="316"/>
        <v>0</v>
      </c>
      <c r="E11791" s="24">
        <f t="shared" si="317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10"/>
      <c r="B11792" s="111"/>
      <c r="C11792" s="112"/>
      <c r="D11792" s="21">
        <f t="shared" si="316"/>
        <v>0</v>
      </c>
      <c r="E11792" s="24">
        <f t="shared" si="317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10"/>
      <c r="B11793" s="111"/>
      <c r="C11793" s="112"/>
      <c r="D11793" s="21">
        <f t="shared" si="316"/>
        <v>0</v>
      </c>
      <c r="E11793" s="24">
        <f t="shared" si="317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10"/>
      <c r="B11794" s="111"/>
      <c r="C11794" s="112"/>
      <c r="D11794" s="21">
        <f t="shared" si="316"/>
        <v>0</v>
      </c>
      <c r="E11794" s="24">
        <f t="shared" si="317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10"/>
      <c r="B11795" s="111"/>
      <c r="C11795" s="112"/>
      <c r="D11795" s="21">
        <f t="shared" si="316"/>
        <v>0</v>
      </c>
      <c r="E11795" s="24">
        <f t="shared" si="317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10"/>
      <c r="B11796" s="111"/>
      <c r="C11796" s="112"/>
      <c r="D11796" s="21">
        <f t="shared" si="316"/>
        <v>0</v>
      </c>
      <c r="E11796" s="24">
        <f t="shared" si="317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10"/>
      <c r="B11797" s="111"/>
      <c r="C11797" s="112"/>
      <c r="D11797" s="21">
        <f t="shared" si="316"/>
        <v>0</v>
      </c>
      <c r="E11797" s="24">
        <f t="shared" si="317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10"/>
      <c r="B11798" s="111"/>
      <c r="C11798" s="112"/>
      <c r="D11798" s="21">
        <f t="shared" si="316"/>
        <v>0</v>
      </c>
      <c r="E11798" s="24">
        <f t="shared" si="317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10"/>
      <c r="B11799" s="111"/>
      <c r="C11799" s="112"/>
      <c r="D11799" s="21">
        <f t="shared" si="316"/>
        <v>0</v>
      </c>
      <c r="E11799" s="24">
        <f t="shared" si="317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10"/>
      <c r="B11800" s="111"/>
      <c r="C11800" s="112"/>
      <c r="D11800" s="21">
        <f t="shared" si="316"/>
        <v>0</v>
      </c>
      <c r="E11800" s="24">
        <f t="shared" si="317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10"/>
      <c r="B11801" s="111"/>
      <c r="C11801" s="112"/>
      <c r="D11801" s="21">
        <f t="shared" si="316"/>
        <v>0</v>
      </c>
      <c r="E11801" s="24">
        <f t="shared" si="317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10"/>
      <c r="B11802" s="111"/>
      <c r="C11802" s="112"/>
      <c r="D11802" s="21">
        <f t="shared" si="316"/>
        <v>0</v>
      </c>
      <c r="E11802" s="24">
        <f t="shared" si="317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10"/>
      <c r="B11803" s="111"/>
      <c r="C11803" s="112"/>
      <c r="D11803" s="21">
        <f t="shared" si="316"/>
        <v>0</v>
      </c>
      <c r="E11803" s="24">
        <f t="shared" si="317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10"/>
      <c r="B11804" s="111"/>
      <c r="C11804" s="112"/>
      <c r="D11804" s="21">
        <f t="shared" si="316"/>
        <v>0</v>
      </c>
      <c r="E11804" s="24">
        <f t="shared" si="317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10"/>
      <c r="B11805" s="111"/>
      <c r="C11805" s="112"/>
      <c r="D11805" s="21">
        <f t="shared" si="316"/>
        <v>0</v>
      </c>
      <c r="E11805" s="24">
        <f t="shared" si="317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10"/>
      <c r="B11806" s="111"/>
      <c r="C11806" s="112"/>
      <c r="D11806" s="21">
        <f t="shared" si="316"/>
        <v>0</v>
      </c>
      <c r="E11806" s="24">
        <f t="shared" si="317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10"/>
      <c r="B11807" s="111"/>
      <c r="C11807" s="112"/>
      <c r="D11807" s="21">
        <f t="shared" si="316"/>
        <v>0</v>
      </c>
      <c r="E11807" s="24">
        <f t="shared" si="317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10"/>
      <c r="B11808" s="111"/>
      <c r="C11808" s="112"/>
      <c r="D11808" s="21">
        <f t="shared" si="316"/>
        <v>0</v>
      </c>
      <c r="E11808" s="24">
        <f t="shared" si="317"/>
        <v>0</v>
      </c>
      <c r="F11808" s="104"/>
      <c r="G11808" s="104"/>
      <c r="H11808" s="105"/>
      <c r="I11808" s="105"/>
      <c r="J11808" s="106"/>
      <c r="K11808" s="107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10"/>
      <c r="B11809" s="111"/>
      <c r="C11809" s="112"/>
      <c r="D11809" s="21">
        <f t="shared" si="316"/>
        <v>0</v>
      </c>
      <c r="E11809" s="24">
        <f t="shared" si="317"/>
        <v>0</v>
      </c>
      <c r="F11809" s="104"/>
      <c r="G11809" s="104"/>
      <c r="H11809" s="113"/>
      <c r="I11809" s="113"/>
      <c r="J11809" s="31"/>
      <c r="K11809" s="32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10"/>
      <c r="B11810" s="111"/>
      <c r="C11810" s="112"/>
      <c r="D11810" s="21">
        <f t="shared" si="316"/>
        <v>0</v>
      </c>
      <c r="E11810" s="24">
        <f t="shared" si="317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10"/>
      <c r="B11811" s="111"/>
      <c r="C11811" s="112"/>
      <c r="D11811" s="21">
        <f t="shared" si="316"/>
        <v>0</v>
      </c>
      <c r="E11811" s="24">
        <f t="shared" si="317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10"/>
      <c r="B11812" s="111"/>
      <c r="C11812" s="112"/>
      <c r="D11812" s="21">
        <f t="shared" si="316"/>
        <v>0</v>
      </c>
      <c r="E11812" s="24">
        <f t="shared" si="317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10"/>
      <c r="B11813" s="111"/>
      <c r="C11813" s="112"/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10"/>
      <c r="B11814" s="111"/>
      <c r="C11814" s="112"/>
      <c r="D11814" s="21">
        <f t="shared" si="318"/>
        <v>0</v>
      </c>
      <c r="E11814" s="24">
        <f t="shared" si="31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10"/>
      <c r="B11815" s="111"/>
      <c r="C11815" s="112"/>
      <c r="D11815" s="21">
        <f t="shared" si="318"/>
        <v>0</v>
      </c>
      <c r="E11815" s="24">
        <f t="shared" si="31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10"/>
      <c r="B11816" s="111"/>
      <c r="C11816" s="112"/>
      <c r="D11816" s="21">
        <f t="shared" si="318"/>
        <v>0</v>
      </c>
      <c r="E11816" s="24">
        <f t="shared" si="319"/>
        <v>0</v>
      </c>
      <c r="F11816" s="104"/>
      <c r="G11816" s="104"/>
      <c r="H11816" s="105"/>
      <c r="I11816" s="105"/>
      <c r="J11816" s="106"/>
      <c r="K11816" s="107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10"/>
      <c r="B11817" s="111"/>
      <c r="C11817" s="112"/>
      <c r="D11817" s="21">
        <f t="shared" si="318"/>
        <v>0</v>
      </c>
      <c r="E11817" s="24">
        <f t="shared" si="319"/>
        <v>0</v>
      </c>
      <c r="F11817" s="104"/>
      <c r="G11817" s="104"/>
      <c r="H11817" s="113"/>
      <c r="I11817" s="113"/>
      <c r="J11817" s="31"/>
      <c r="K11817" s="32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10"/>
      <c r="B11818" s="111"/>
      <c r="C11818" s="112"/>
      <c r="D11818" s="21">
        <f t="shared" si="318"/>
        <v>0</v>
      </c>
      <c r="E11818" s="24">
        <f t="shared" si="31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10"/>
      <c r="B11819" s="111"/>
      <c r="C11819" s="112"/>
      <c r="D11819" s="21">
        <f t="shared" si="318"/>
        <v>0</v>
      </c>
      <c r="E11819" s="24">
        <f t="shared" si="31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10"/>
      <c r="B11820" s="111"/>
      <c r="C11820" s="112"/>
      <c r="D11820" s="21">
        <f t="shared" si="318"/>
        <v>0</v>
      </c>
      <c r="E11820" s="24">
        <f t="shared" si="31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10"/>
      <c r="B11821" s="111"/>
      <c r="C11821" s="112"/>
      <c r="D11821" s="21">
        <f t="shared" si="318"/>
        <v>0</v>
      </c>
      <c r="E11821" s="24">
        <f t="shared" si="31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10"/>
      <c r="B11822" s="111"/>
      <c r="C11822" s="112"/>
      <c r="D11822" s="21">
        <f t="shared" si="318"/>
        <v>0</v>
      </c>
      <c r="E11822" s="24">
        <f t="shared" si="31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10"/>
      <c r="B11823" s="111"/>
      <c r="C11823" s="112"/>
      <c r="D11823" s="21">
        <f t="shared" si="318"/>
        <v>0</v>
      </c>
      <c r="E11823" s="24">
        <f t="shared" si="31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10"/>
      <c r="B11824" s="111"/>
      <c r="C11824" s="112"/>
      <c r="D11824" s="21">
        <f t="shared" si="318"/>
        <v>0</v>
      </c>
      <c r="E11824" s="24">
        <f t="shared" si="319"/>
        <v>0</v>
      </c>
      <c r="F11824" s="104"/>
      <c r="G11824" s="104"/>
      <c r="H11824" s="105"/>
      <c r="I11824" s="105"/>
      <c r="J11824" s="106"/>
      <c r="K11824" s="107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10"/>
      <c r="B11825" s="111"/>
      <c r="C11825" s="112"/>
      <c r="D11825" s="21">
        <f t="shared" si="318"/>
        <v>0</v>
      </c>
      <c r="E11825" s="24">
        <f t="shared" si="31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10"/>
      <c r="B11826" s="111"/>
      <c r="C11826" s="112"/>
      <c r="D11826" s="21">
        <f t="shared" si="318"/>
        <v>0</v>
      </c>
      <c r="E11826" s="24">
        <f t="shared" si="31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10"/>
      <c r="B11827" s="111"/>
      <c r="C11827" s="112"/>
      <c r="D11827" s="21">
        <f t="shared" si="318"/>
        <v>0</v>
      </c>
      <c r="E11827" s="24">
        <f t="shared" si="31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10"/>
      <c r="B11828" s="111"/>
      <c r="C11828" s="112"/>
      <c r="D11828" s="21">
        <f t="shared" si="318"/>
        <v>0</v>
      </c>
      <c r="E11828" s="24">
        <f t="shared" si="31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10"/>
      <c r="B11829" s="111"/>
      <c r="C11829" s="112"/>
      <c r="D11829" s="21">
        <f t="shared" si="318"/>
        <v>0</v>
      </c>
      <c r="E11829" s="24">
        <f t="shared" si="319"/>
        <v>0</v>
      </c>
      <c r="F11829" s="104"/>
      <c r="G11829" s="104"/>
      <c r="H11829" s="113"/>
      <c r="I11829" s="113"/>
      <c r="J11829" s="31"/>
      <c r="K11829" s="32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10"/>
      <c r="B11830" s="111"/>
      <c r="C11830" s="112"/>
      <c r="D11830" s="21">
        <f t="shared" si="318"/>
        <v>0</v>
      </c>
      <c r="E11830" s="24">
        <f t="shared" si="31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10"/>
      <c r="B11831" s="111"/>
      <c r="C11831" s="112"/>
      <c r="D11831" s="21">
        <f t="shared" si="318"/>
        <v>0</v>
      </c>
      <c r="E11831" s="24">
        <f t="shared" si="319"/>
        <v>0</v>
      </c>
      <c r="F11831" s="104"/>
      <c r="G11831" s="104"/>
      <c r="H11831" s="105"/>
      <c r="I11831" s="105"/>
      <c r="J11831" s="106"/>
      <c r="K11831" s="107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10"/>
      <c r="B11832" s="111"/>
      <c r="C11832" s="112"/>
      <c r="D11832" s="21">
        <f t="shared" si="318"/>
        <v>0</v>
      </c>
      <c r="E11832" s="24">
        <f t="shared" si="319"/>
        <v>0</v>
      </c>
      <c r="F11832" s="104"/>
      <c r="G11832" s="104"/>
      <c r="H11832" s="113"/>
      <c r="I11832" s="113"/>
      <c r="J11832" s="31"/>
      <c r="K11832" s="32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10"/>
      <c r="B11833" s="111"/>
      <c r="C11833" s="112"/>
      <c r="D11833" s="21">
        <f t="shared" si="318"/>
        <v>0</v>
      </c>
      <c r="E11833" s="24">
        <f t="shared" si="31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10"/>
      <c r="B11834" s="111"/>
      <c r="C11834" s="112"/>
      <c r="D11834" s="21">
        <f t="shared" si="318"/>
        <v>0</v>
      </c>
      <c r="E11834" s="24">
        <f t="shared" si="31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10"/>
      <c r="B11835" s="111"/>
      <c r="C11835" s="112"/>
      <c r="D11835" s="21">
        <f t="shared" si="318"/>
        <v>0</v>
      </c>
      <c r="E11835" s="24">
        <f t="shared" si="31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10"/>
      <c r="B11836" s="111"/>
      <c r="C11836" s="112"/>
      <c r="D11836" s="21">
        <f t="shared" si="318"/>
        <v>0</v>
      </c>
      <c r="E11836" s="24">
        <f t="shared" si="31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10"/>
      <c r="B11837" s="111"/>
      <c r="C11837" s="112"/>
      <c r="D11837" s="21">
        <f t="shared" si="318"/>
        <v>0</v>
      </c>
      <c r="E11837" s="24">
        <f t="shared" si="31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10"/>
      <c r="B11838" s="111"/>
      <c r="C11838" s="112"/>
      <c r="D11838" s="21">
        <f t="shared" si="318"/>
        <v>0</v>
      </c>
      <c r="E11838" s="24">
        <f t="shared" si="31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10"/>
      <c r="B11839" s="111"/>
      <c r="C11839" s="112"/>
      <c r="D11839" s="21">
        <f t="shared" si="318"/>
        <v>0</v>
      </c>
      <c r="E11839" s="24">
        <f t="shared" si="31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10"/>
      <c r="B11840" s="111"/>
      <c r="C11840" s="112"/>
      <c r="D11840" s="21">
        <f t="shared" si="318"/>
        <v>0</v>
      </c>
      <c r="E11840" s="24">
        <f t="shared" si="319"/>
        <v>0</v>
      </c>
      <c r="F11840" s="104"/>
      <c r="G11840" s="104"/>
      <c r="H11840" s="105"/>
      <c r="I11840" s="105"/>
      <c r="J11840" s="106"/>
      <c r="K11840" s="107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10"/>
      <c r="B11841" s="111"/>
      <c r="C11841" s="112"/>
      <c r="D11841" s="21">
        <f t="shared" si="318"/>
        <v>0</v>
      </c>
      <c r="E11841" s="24">
        <f t="shared" si="31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10"/>
      <c r="B11842" s="111"/>
      <c r="C11842" s="112"/>
      <c r="D11842" s="21">
        <f t="shared" si="318"/>
        <v>0</v>
      </c>
      <c r="E11842" s="24">
        <f t="shared" si="31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10"/>
      <c r="B11843" s="111"/>
      <c r="C11843" s="112"/>
      <c r="D11843" s="21">
        <f t="shared" si="318"/>
        <v>0</v>
      </c>
      <c r="E11843" s="24">
        <f t="shared" si="319"/>
        <v>0</v>
      </c>
      <c r="F11843" s="104"/>
      <c r="G11843" s="104"/>
      <c r="H11843" s="113"/>
      <c r="I11843" s="113"/>
      <c r="J11843" s="31"/>
      <c r="K11843" s="32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10"/>
      <c r="B11844" s="111"/>
      <c r="C11844" s="112"/>
      <c r="D11844" s="21">
        <f t="shared" si="318"/>
        <v>0</v>
      </c>
      <c r="E11844" s="24">
        <f t="shared" si="319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10"/>
      <c r="B11845" s="111"/>
      <c r="C11845" s="112"/>
      <c r="D11845" s="21">
        <f t="shared" si="318"/>
        <v>0</v>
      </c>
      <c r="E11845" s="24">
        <f t="shared" si="319"/>
        <v>0</v>
      </c>
      <c r="F11845" s="104"/>
      <c r="G11845" s="104"/>
      <c r="H11845" s="105"/>
      <c r="I11845" s="105"/>
      <c r="J11845" s="106"/>
      <c r="K11845" s="107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10"/>
      <c r="B11846" s="111"/>
      <c r="C11846" s="112"/>
      <c r="D11846" s="21">
        <f t="shared" si="318"/>
        <v>0</v>
      </c>
      <c r="E11846" s="24">
        <f t="shared" si="319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10"/>
      <c r="B11847" s="111"/>
      <c r="C11847" s="112"/>
      <c r="D11847" s="21">
        <f t="shared" si="318"/>
        <v>0</v>
      </c>
      <c r="E11847" s="24">
        <f t="shared" si="319"/>
        <v>0</v>
      </c>
      <c r="F11847" s="104"/>
      <c r="G11847" s="104"/>
      <c r="H11847" s="113"/>
      <c r="I11847" s="113"/>
      <c r="J11847" s="31"/>
      <c r="K11847" s="32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10"/>
      <c r="B11848" s="111"/>
      <c r="C11848" s="112"/>
      <c r="D11848" s="21">
        <f t="shared" si="318"/>
        <v>0</v>
      </c>
      <c r="E11848" s="24">
        <f t="shared" si="319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10"/>
      <c r="B11849" s="111"/>
      <c r="C11849" s="112"/>
      <c r="D11849" s="21">
        <f t="shared" si="318"/>
        <v>0</v>
      </c>
      <c r="E11849" s="24">
        <f t="shared" si="319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10"/>
      <c r="B11850" s="111"/>
      <c r="C11850" s="112"/>
      <c r="D11850" s="21">
        <f t="shared" si="318"/>
        <v>0</v>
      </c>
      <c r="E11850" s="24">
        <f t="shared" si="319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10"/>
      <c r="B11851" s="111"/>
      <c r="C11851" s="112"/>
      <c r="D11851" s="21">
        <f t="shared" si="318"/>
        <v>0</v>
      </c>
      <c r="E11851" s="24">
        <f t="shared" si="319"/>
        <v>0</v>
      </c>
      <c r="F11851" s="104"/>
      <c r="G11851" s="104"/>
      <c r="H11851" s="105"/>
      <c r="I11851" s="105"/>
      <c r="J11851" s="106"/>
      <c r="K11851" s="107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10"/>
      <c r="B11852" s="111"/>
      <c r="C11852" s="112"/>
      <c r="D11852" s="21">
        <f t="shared" si="318"/>
        <v>0</v>
      </c>
      <c r="E11852" s="24">
        <f t="shared" si="319"/>
        <v>0</v>
      </c>
      <c r="F11852" s="104"/>
      <c r="G11852" s="104"/>
      <c r="H11852" s="113"/>
      <c r="I11852" s="113"/>
      <c r="J11852" s="31"/>
      <c r="K11852" s="32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10"/>
      <c r="B11853" s="111"/>
      <c r="C11853" s="112"/>
      <c r="D11853" s="21">
        <f t="shared" si="318"/>
        <v>0</v>
      </c>
      <c r="E11853" s="24">
        <f t="shared" si="319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10"/>
      <c r="B11854" s="111"/>
      <c r="C11854" s="112"/>
      <c r="D11854" s="21">
        <f t="shared" si="318"/>
        <v>0</v>
      </c>
      <c r="E11854" s="24">
        <f t="shared" si="319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10"/>
      <c r="B11855" s="111"/>
      <c r="C11855" s="112"/>
      <c r="D11855" s="21">
        <f t="shared" si="318"/>
        <v>0</v>
      </c>
      <c r="E11855" s="24">
        <f t="shared" si="319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10"/>
      <c r="B11856" s="111"/>
      <c r="C11856" s="112"/>
      <c r="D11856" s="21">
        <f t="shared" si="318"/>
        <v>0</v>
      </c>
      <c r="E11856" s="24">
        <f t="shared" si="319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10"/>
      <c r="B11857" s="111"/>
      <c r="C11857" s="112"/>
      <c r="D11857" s="21">
        <f t="shared" si="318"/>
        <v>0</v>
      </c>
      <c r="E11857" s="24">
        <f t="shared" si="319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10"/>
      <c r="B11858" s="111"/>
      <c r="C11858" s="112"/>
      <c r="D11858" s="21">
        <f t="shared" si="318"/>
        <v>0</v>
      </c>
      <c r="E11858" s="24">
        <f t="shared" si="319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10"/>
      <c r="B11859" s="111"/>
      <c r="C11859" s="112"/>
      <c r="D11859" s="21">
        <f t="shared" si="318"/>
        <v>0</v>
      </c>
      <c r="E11859" s="24">
        <f t="shared" si="319"/>
        <v>0</v>
      </c>
      <c r="F11859" s="104"/>
      <c r="G11859" s="104"/>
      <c r="H11859" s="105"/>
      <c r="I11859" s="105"/>
      <c r="J11859" s="106"/>
      <c r="K11859" s="107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10"/>
      <c r="B11860" s="111"/>
      <c r="C11860" s="112"/>
      <c r="D11860" s="21">
        <f t="shared" si="318"/>
        <v>0</v>
      </c>
      <c r="E11860" s="24">
        <f t="shared" si="319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10"/>
      <c r="B11861" s="111"/>
      <c r="C11861" s="112"/>
      <c r="D11861" s="21">
        <f t="shared" si="318"/>
        <v>0</v>
      </c>
      <c r="E11861" s="24">
        <f t="shared" si="319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10"/>
      <c r="B11862" s="111"/>
      <c r="C11862" s="112"/>
      <c r="D11862" s="21">
        <f t="shared" si="318"/>
        <v>0</v>
      </c>
      <c r="E11862" s="24">
        <f t="shared" si="319"/>
        <v>0</v>
      </c>
      <c r="F11862" s="104"/>
      <c r="G11862" s="104"/>
      <c r="H11862" s="113"/>
      <c r="I11862" s="113"/>
      <c r="J11862" s="31"/>
      <c r="K11862" s="32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10"/>
      <c r="B11863" s="111"/>
      <c r="C11863" s="112"/>
      <c r="D11863" s="21">
        <f t="shared" si="318"/>
        <v>0</v>
      </c>
      <c r="E11863" s="24">
        <f t="shared" si="319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10"/>
      <c r="B11864" s="111"/>
      <c r="C11864" s="112"/>
      <c r="D11864" s="21">
        <f t="shared" si="318"/>
        <v>0</v>
      </c>
      <c r="E11864" s="24">
        <f t="shared" si="319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10"/>
      <c r="B11865" s="111"/>
      <c r="C11865" s="112"/>
      <c r="D11865" s="21">
        <f t="shared" si="318"/>
        <v>0</v>
      </c>
      <c r="E11865" s="24">
        <f t="shared" si="319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10"/>
      <c r="B11866" s="111"/>
      <c r="C11866" s="112"/>
      <c r="D11866" s="21">
        <f t="shared" si="318"/>
        <v>0</v>
      </c>
      <c r="E11866" s="24">
        <f t="shared" si="319"/>
        <v>0</v>
      </c>
      <c r="F11866" s="104"/>
      <c r="G11866" s="104"/>
      <c r="H11866" s="105"/>
      <c r="I11866" s="105"/>
      <c r="J11866" s="106"/>
      <c r="K11866" s="107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10"/>
      <c r="B11867" s="111"/>
      <c r="C11867" s="112"/>
      <c r="D11867" s="21">
        <f t="shared" si="318"/>
        <v>0</v>
      </c>
      <c r="E11867" s="24">
        <f t="shared" si="319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10"/>
      <c r="B11868" s="111"/>
      <c r="C11868" s="112"/>
      <c r="D11868" s="21">
        <f t="shared" si="318"/>
        <v>0</v>
      </c>
      <c r="E11868" s="24">
        <f t="shared" si="319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10"/>
      <c r="B11869" s="111"/>
      <c r="C11869" s="112"/>
      <c r="D11869" s="21">
        <f t="shared" si="318"/>
        <v>0</v>
      </c>
      <c r="E11869" s="24">
        <f t="shared" si="319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10"/>
      <c r="B11870" s="111"/>
      <c r="C11870" s="112"/>
      <c r="D11870" s="21">
        <f t="shared" si="318"/>
        <v>0</v>
      </c>
      <c r="E11870" s="24">
        <f t="shared" si="319"/>
        <v>0</v>
      </c>
      <c r="F11870" s="104"/>
      <c r="G11870" s="104"/>
      <c r="H11870" s="113"/>
      <c r="I11870" s="113"/>
      <c r="J11870" s="31"/>
      <c r="K11870" s="32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10"/>
      <c r="B11871" s="111"/>
      <c r="C11871" s="112"/>
      <c r="D11871" s="21">
        <f t="shared" si="318"/>
        <v>0</v>
      </c>
      <c r="E11871" s="24">
        <f t="shared" si="319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10"/>
      <c r="B11872" s="111"/>
      <c r="C11872" s="112"/>
      <c r="D11872" s="21">
        <f t="shared" si="318"/>
        <v>0</v>
      </c>
      <c r="E11872" s="24">
        <f t="shared" si="319"/>
        <v>0</v>
      </c>
      <c r="F11872" s="104"/>
      <c r="G11872" s="104"/>
      <c r="H11872" s="105"/>
      <c r="I11872" s="105"/>
      <c r="J11872" s="106"/>
      <c r="K11872" s="107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10"/>
      <c r="B11873" s="111"/>
      <c r="C11873" s="112"/>
      <c r="D11873" s="21">
        <f t="shared" si="318"/>
        <v>0</v>
      </c>
      <c r="E11873" s="24">
        <f t="shared" si="319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10"/>
      <c r="B11874" s="111"/>
      <c r="C11874" s="112"/>
      <c r="D11874" s="21">
        <f t="shared" si="318"/>
        <v>0</v>
      </c>
      <c r="E11874" s="24">
        <f t="shared" si="319"/>
        <v>0</v>
      </c>
      <c r="F11874" s="104"/>
      <c r="G11874" s="104"/>
      <c r="H11874" s="113"/>
      <c r="I11874" s="113"/>
      <c r="J11874" s="31"/>
      <c r="K11874" s="32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10"/>
      <c r="B11875" s="111"/>
      <c r="C11875" s="112"/>
      <c r="D11875" s="21">
        <f t="shared" si="318"/>
        <v>0</v>
      </c>
      <c r="E11875" s="24">
        <f t="shared" si="319"/>
        <v>0</v>
      </c>
      <c r="F11875" s="104"/>
      <c r="G11875" s="104"/>
      <c r="H11875" s="105"/>
      <c r="I11875" s="105"/>
      <c r="J11875" s="106"/>
      <c r="K11875" s="107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10"/>
      <c r="B11876" s="111"/>
      <c r="C11876" s="112"/>
      <c r="D11876" s="21">
        <f t="shared" si="318"/>
        <v>0</v>
      </c>
      <c r="E11876" s="24">
        <f t="shared" si="319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10"/>
      <c r="B11877" s="111"/>
      <c r="C11877" s="112"/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104"/>
      <c r="G11877" s="104"/>
      <c r="H11877" s="113"/>
      <c r="I11877" s="113"/>
      <c r="J11877" s="31"/>
      <c r="K11877" s="32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10"/>
      <c r="B11878" s="111"/>
      <c r="C11878" s="112"/>
      <c r="D11878" s="21">
        <f t="shared" si="320"/>
        <v>0</v>
      </c>
      <c r="E11878" s="24">
        <f t="shared" si="32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10"/>
      <c r="B11879" s="111"/>
      <c r="C11879" s="112"/>
      <c r="D11879" s="21">
        <f t="shared" si="320"/>
        <v>0</v>
      </c>
      <c r="E11879" s="24">
        <f t="shared" si="321"/>
        <v>0</v>
      </c>
      <c r="F11879" s="104"/>
      <c r="G11879" s="104"/>
      <c r="H11879" s="105"/>
      <c r="I11879" s="105"/>
      <c r="J11879" s="106"/>
      <c r="K11879" s="107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10"/>
      <c r="B11880" s="111"/>
      <c r="C11880" s="112"/>
      <c r="D11880" s="21">
        <f t="shared" si="320"/>
        <v>0</v>
      </c>
      <c r="E11880" s="24">
        <f t="shared" si="32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10"/>
      <c r="B11881" s="111"/>
      <c r="C11881" s="112"/>
      <c r="D11881" s="21">
        <f t="shared" si="320"/>
        <v>0</v>
      </c>
      <c r="E11881" s="24">
        <f t="shared" si="321"/>
        <v>0</v>
      </c>
      <c r="F11881" s="104"/>
      <c r="G11881" s="104"/>
      <c r="H11881" s="113"/>
      <c r="I11881" s="113"/>
      <c r="J11881" s="31"/>
      <c r="K11881" s="32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10"/>
      <c r="B11882" s="111"/>
      <c r="C11882" s="112"/>
      <c r="D11882" s="21">
        <f t="shared" si="320"/>
        <v>0</v>
      </c>
      <c r="E11882" s="24">
        <f t="shared" si="32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10"/>
      <c r="B11883" s="111"/>
      <c r="C11883" s="112"/>
      <c r="D11883" s="21">
        <f t="shared" si="320"/>
        <v>0</v>
      </c>
      <c r="E11883" s="24">
        <f t="shared" si="321"/>
        <v>0</v>
      </c>
      <c r="F11883" s="104"/>
      <c r="G11883" s="104"/>
      <c r="H11883" s="105"/>
      <c r="I11883" s="105"/>
      <c r="J11883" s="106"/>
      <c r="K11883" s="107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10"/>
      <c r="B11884" s="111"/>
      <c r="C11884" s="112"/>
      <c r="D11884" s="21">
        <f t="shared" si="320"/>
        <v>0</v>
      </c>
      <c r="E11884" s="24">
        <f t="shared" si="32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10"/>
      <c r="B11885" s="111"/>
      <c r="C11885" s="112"/>
      <c r="D11885" s="21">
        <f t="shared" si="320"/>
        <v>0</v>
      </c>
      <c r="E11885" s="24">
        <f t="shared" si="321"/>
        <v>0</v>
      </c>
      <c r="F11885" s="104"/>
      <c r="G11885" s="104"/>
      <c r="H11885" s="113"/>
      <c r="I11885" s="113"/>
      <c r="J11885" s="31"/>
      <c r="K11885" s="32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10"/>
      <c r="B11886" s="111"/>
      <c r="C11886" s="112"/>
      <c r="D11886" s="21">
        <f t="shared" si="320"/>
        <v>0</v>
      </c>
      <c r="E11886" s="24">
        <f t="shared" si="32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10"/>
      <c r="B11887" s="111"/>
      <c r="C11887" s="112"/>
      <c r="D11887" s="21">
        <f t="shared" si="320"/>
        <v>0</v>
      </c>
      <c r="E11887" s="24">
        <f t="shared" si="32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10"/>
      <c r="B11888" s="111"/>
      <c r="C11888" s="112"/>
      <c r="D11888" s="21">
        <f t="shared" si="320"/>
        <v>0</v>
      </c>
      <c r="E11888" s="24">
        <f t="shared" si="32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10"/>
      <c r="B11889" s="111"/>
      <c r="C11889" s="112"/>
      <c r="D11889" s="21">
        <f t="shared" si="320"/>
        <v>0</v>
      </c>
      <c r="E11889" s="24">
        <f t="shared" si="321"/>
        <v>0</v>
      </c>
      <c r="F11889" s="104"/>
      <c r="G11889" s="104"/>
      <c r="H11889" s="105"/>
      <c r="I11889" s="105"/>
      <c r="J11889" s="106"/>
      <c r="K11889" s="107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10"/>
      <c r="B11890" s="111"/>
      <c r="C11890" s="112"/>
      <c r="D11890" s="21">
        <f t="shared" si="320"/>
        <v>0</v>
      </c>
      <c r="E11890" s="24">
        <f t="shared" si="321"/>
        <v>0</v>
      </c>
      <c r="F11890" s="104"/>
      <c r="G11890" s="104"/>
      <c r="H11890" s="113"/>
      <c r="I11890" s="113"/>
      <c r="J11890" s="31"/>
      <c r="K11890" s="32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10"/>
      <c r="B11891" s="111"/>
      <c r="C11891" s="112"/>
      <c r="D11891" s="21">
        <f t="shared" si="320"/>
        <v>0</v>
      </c>
      <c r="E11891" s="24">
        <f t="shared" si="321"/>
        <v>0</v>
      </c>
      <c r="F11891" s="104"/>
      <c r="G11891" s="104"/>
      <c r="H11891" s="105"/>
      <c r="I11891" s="105"/>
      <c r="J11891" s="106"/>
      <c r="K11891" s="107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10"/>
      <c r="B11892" s="111"/>
      <c r="C11892" s="112"/>
      <c r="D11892" s="21">
        <f t="shared" si="320"/>
        <v>0</v>
      </c>
      <c r="E11892" s="24">
        <f t="shared" si="32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10"/>
      <c r="B11893" s="111"/>
      <c r="C11893" s="112"/>
      <c r="D11893" s="21">
        <f t="shared" si="320"/>
        <v>0</v>
      </c>
      <c r="E11893" s="24">
        <f t="shared" si="321"/>
        <v>0</v>
      </c>
      <c r="F11893" s="104"/>
      <c r="G11893" s="104"/>
      <c r="H11893" s="113"/>
      <c r="I11893" s="113"/>
      <c r="J11893" s="31"/>
      <c r="K11893" s="32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10"/>
      <c r="B11894" s="111"/>
      <c r="C11894" s="112"/>
      <c r="D11894" s="21">
        <f t="shared" si="320"/>
        <v>0</v>
      </c>
      <c r="E11894" s="24">
        <f t="shared" si="32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10"/>
      <c r="B11895" s="111"/>
      <c r="C11895" s="112"/>
      <c r="D11895" s="21">
        <f t="shared" si="320"/>
        <v>0</v>
      </c>
      <c r="E11895" s="24">
        <f t="shared" si="32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10"/>
      <c r="B11896" s="111"/>
      <c r="C11896" s="112"/>
      <c r="D11896" s="21">
        <f t="shared" si="320"/>
        <v>0</v>
      </c>
      <c r="E11896" s="24">
        <f t="shared" si="32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10"/>
      <c r="B11897" s="111"/>
      <c r="C11897" s="112"/>
      <c r="D11897" s="21">
        <f t="shared" si="320"/>
        <v>0</v>
      </c>
      <c r="E11897" s="24">
        <f t="shared" si="321"/>
        <v>0</v>
      </c>
      <c r="F11897" s="104"/>
      <c r="G11897" s="104"/>
      <c r="H11897" s="105"/>
      <c r="I11897" s="105"/>
      <c r="J11897" s="106"/>
      <c r="K11897" s="107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10"/>
      <c r="B11898" s="111"/>
      <c r="C11898" s="112"/>
      <c r="D11898" s="21">
        <f t="shared" si="320"/>
        <v>0</v>
      </c>
      <c r="E11898" s="24">
        <f t="shared" si="32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10"/>
      <c r="B11899" s="111"/>
      <c r="C11899" s="112"/>
      <c r="D11899" s="21">
        <f t="shared" si="320"/>
        <v>0</v>
      </c>
      <c r="E11899" s="24">
        <f t="shared" si="321"/>
        <v>0</v>
      </c>
      <c r="F11899" s="104"/>
      <c r="G11899" s="104"/>
      <c r="H11899" s="113"/>
      <c r="I11899" s="113"/>
      <c r="J11899" s="31"/>
      <c r="K11899" s="32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10"/>
      <c r="B11900" s="111"/>
      <c r="C11900" s="112"/>
      <c r="D11900" s="21">
        <f t="shared" si="320"/>
        <v>0</v>
      </c>
      <c r="E11900" s="24">
        <f t="shared" si="32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10"/>
      <c r="B11901" s="111"/>
      <c r="C11901" s="112"/>
      <c r="D11901" s="21">
        <f t="shared" si="320"/>
        <v>0</v>
      </c>
      <c r="E11901" s="24">
        <f t="shared" si="32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10"/>
      <c r="B11902" s="111"/>
      <c r="C11902" s="112"/>
      <c r="D11902" s="21">
        <f t="shared" si="320"/>
        <v>0</v>
      </c>
      <c r="E11902" s="24">
        <f t="shared" si="32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10"/>
      <c r="B11903" s="111"/>
      <c r="C11903" s="112"/>
      <c r="D11903" s="21">
        <f t="shared" si="320"/>
        <v>0</v>
      </c>
      <c r="E11903" s="24">
        <f t="shared" si="32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10"/>
      <c r="B11904" s="111"/>
      <c r="C11904" s="112"/>
      <c r="D11904" s="21">
        <f t="shared" si="320"/>
        <v>0</v>
      </c>
      <c r="E11904" s="24">
        <f t="shared" si="32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10"/>
      <c r="B11905" s="111"/>
      <c r="C11905" s="112"/>
      <c r="D11905" s="21">
        <f t="shared" si="320"/>
        <v>0</v>
      </c>
      <c r="E11905" s="24">
        <f t="shared" si="32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10"/>
      <c r="B11906" s="111"/>
      <c r="C11906" s="112"/>
      <c r="D11906" s="21">
        <f t="shared" si="320"/>
        <v>0</v>
      </c>
      <c r="E11906" s="24">
        <f t="shared" si="321"/>
        <v>0</v>
      </c>
      <c r="F11906" s="104"/>
      <c r="G11906" s="104"/>
      <c r="H11906" s="105"/>
      <c r="I11906" s="105"/>
      <c r="J11906" s="106"/>
      <c r="K11906" s="107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10"/>
      <c r="B11907" s="111"/>
      <c r="C11907" s="112"/>
      <c r="D11907" s="21">
        <f t="shared" si="320"/>
        <v>0</v>
      </c>
      <c r="E11907" s="24">
        <f t="shared" si="321"/>
        <v>0</v>
      </c>
      <c r="F11907" s="104"/>
      <c r="G11907" s="104"/>
      <c r="H11907" s="113"/>
      <c r="I11907" s="113"/>
      <c r="J11907" s="31"/>
      <c r="K11907" s="32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10"/>
      <c r="B11908" s="111"/>
      <c r="C11908" s="112"/>
      <c r="D11908" s="21">
        <f t="shared" si="320"/>
        <v>0</v>
      </c>
      <c r="E11908" s="24">
        <f t="shared" si="321"/>
        <v>0</v>
      </c>
      <c r="F11908" s="104"/>
      <c r="G11908" s="104"/>
      <c r="H11908" s="105"/>
      <c r="I11908" s="105"/>
      <c r="J11908" s="106"/>
      <c r="K11908" s="107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10"/>
      <c r="B11909" s="111"/>
      <c r="C11909" s="112"/>
      <c r="D11909" s="21">
        <f t="shared" si="320"/>
        <v>0</v>
      </c>
      <c r="E11909" s="24">
        <f t="shared" si="321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10"/>
      <c r="B11910" s="111"/>
      <c r="C11910" s="112"/>
      <c r="D11910" s="21">
        <f t="shared" si="320"/>
        <v>0</v>
      </c>
      <c r="E11910" s="24">
        <f t="shared" si="321"/>
        <v>0</v>
      </c>
      <c r="F11910" s="104"/>
      <c r="G11910" s="104"/>
      <c r="H11910" s="113"/>
      <c r="I11910" s="113"/>
      <c r="J11910" s="31"/>
      <c r="K11910" s="32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10"/>
      <c r="B11911" s="111"/>
      <c r="C11911" s="112"/>
      <c r="D11911" s="21">
        <f t="shared" si="320"/>
        <v>0</v>
      </c>
      <c r="E11911" s="24">
        <f t="shared" si="321"/>
        <v>0</v>
      </c>
      <c r="F11911" s="104"/>
      <c r="G11911" s="104"/>
      <c r="H11911" s="105"/>
      <c r="I11911" s="105"/>
      <c r="J11911" s="106"/>
      <c r="K11911" s="107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10"/>
      <c r="B11912" s="111"/>
      <c r="C11912" s="112"/>
      <c r="D11912" s="21">
        <f t="shared" si="320"/>
        <v>0</v>
      </c>
      <c r="E11912" s="24">
        <f t="shared" si="321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10"/>
      <c r="B11913" s="111"/>
      <c r="C11913" s="112"/>
      <c r="D11913" s="21">
        <f t="shared" si="320"/>
        <v>0</v>
      </c>
      <c r="E11913" s="24">
        <f t="shared" si="321"/>
        <v>0</v>
      </c>
      <c r="F11913" s="104"/>
      <c r="G11913" s="104"/>
      <c r="H11913" s="113"/>
      <c r="I11913" s="113"/>
      <c r="J11913" s="31"/>
      <c r="K11913" s="32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10"/>
      <c r="B11914" s="111"/>
      <c r="C11914" s="112"/>
      <c r="D11914" s="21">
        <f t="shared" si="320"/>
        <v>0</v>
      </c>
      <c r="E11914" s="24">
        <f t="shared" si="321"/>
        <v>0</v>
      </c>
      <c r="F11914" s="104"/>
      <c r="G11914" s="104"/>
      <c r="H11914" s="105"/>
      <c r="I11914" s="105"/>
      <c r="J11914" s="106"/>
      <c r="K11914" s="107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10"/>
      <c r="B11915" s="111"/>
      <c r="C11915" s="112"/>
      <c r="D11915" s="21">
        <f t="shared" si="320"/>
        <v>0</v>
      </c>
      <c r="E11915" s="24">
        <f t="shared" si="321"/>
        <v>0</v>
      </c>
      <c r="F11915" s="104"/>
      <c r="G11915" s="104"/>
      <c r="H11915" s="113"/>
      <c r="I11915" s="113"/>
      <c r="J11915" s="31"/>
      <c r="K11915" s="32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10"/>
      <c r="B11916" s="111"/>
      <c r="C11916" s="112"/>
      <c r="D11916" s="21">
        <f t="shared" si="320"/>
        <v>0</v>
      </c>
      <c r="E11916" s="24">
        <f t="shared" si="321"/>
        <v>0</v>
      </c>
      <c r="F11916" s="104"/>
      <c r="G11916" s="104"/>
      <c r="H11916" s="105"/>
      <c r="I11916" s="105"/>
      <c r="J11916" s="106"/>
      <c r="K11916" s="107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10"/>
      <c r="B11917" s="111"/>
      <c r="C11917" s="112"/>
      <c r="D11917" s="21">
        <f t="shared" si="320"/>
        <v>0</v>
      </c>
      <c r="E11917" s="24">
        <f t="shared" si="321"/>
        <v>0</v>
      </c>
      <c r="F11917" s="104"/>
      <c r="G11917" s="104"/>
      <c r="H11917" s="113"/>
      <c r="I11917" s="113"/>
      <c r="J11917" s="31"/>
      <c r="K11917" s="32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10"/>
      <c r="B11918" s="111"/>
      <c r="C11918" s="112"/>
      <c r="D11918" s="21">
        <f t="shared" si="320"/>
        <v>0</v>
      </c>
      <c r="E11918" s="24">
        <f t="shared" si="321"/>
        <v>0</v>
      </c>
      <c r="F11918" s="104"/>
      <c r="G11918" s="104"/>
      <c r="H11918" s="105"/>
      <c r="I11918" s="105"/>
      <c r="J11918" s="106"/>
      <c r="K11918" s="107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10"/>
      <c r="B11919" s="111"/>
      <c r="C11919" s="112"/>
      <c r="D11919" s="21">
        <f t="shared" si="320"/>
        <v>0</v>
      </c>
      <c r="E11919" s="24">
        <f t="shared" si="321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10"/>
      <c r="B11920" s="111"/>
      <c r="C11920" s="112"/>
      <c r="D11920" s="21">
        <f t="shared" si="320"/>
        <v>0</v>
      </c>
      <c r="E11920" s="24">
        <f t="shared" si="321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10"/>
      <c r="B11921" s="111"/>
      <c r="C11921" s="112"/>
      <c r="D11921" s="21">
        <f t="shared" si="320"/>
        <v>0</v>
      </c>
      <c r="E11921" s="24">
        <f t="shared" si="321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10"/>
      <c r="B11922" s="111"/>
      <c r="C11922" s="112"/>
      <c r="D11922" s="21">
        <f t="shared" si="320"/>
        <v>0</v>
      </c>
      <c r="E11922" s="24">
        <f t="shared" si="321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10"/>
      <c r="B11923" s="111"/>
      <c r="C11923" s="112"/>
      <c r="D11923" s="21">
        <f t="shared" si="320"/>
        <v>0</v>
      </c>
      <c r="E11923" s="24">
        <f t="shared" si="321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10"/>
      <c r="B11924" s="111"/>
      <c r="C11924" s="112"/>
      <c r="D11924" s="21">
        <f t="shared" si="320"/>
        <v>0</v>
      </c>
      <c r="E11924" s="24">
        <f t="shared" si="321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10"/>
      <c r="B11925" s="111"/>
      <c r="C11925" s="112"/>
      <c r="D11925" s="21">
        <f t="shared" si="320"/>
        <v>0</v>
      </c>
      <c r="E11925" s="24">
        <f t="shared" si="321"/>
        <v>0</v>
      </c>
      <c r="F11925" s="104"/>
      <c r="G11925" s="104"/>
      <c r="H11925" s="113"/>
      <c r="I11925" s="113"/>
      <c r="J11925" s="31"/>
      <c r="K11925" s="32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10"/>
      <c r="B11926" s="111"/>
      <c r="C11926" s="112"/>
      <c r="D11926" s="21">
        <f t="shared" si="320"/>
        <v>0</v>
      </c>
      <c r="E11926" s="24">
        <f t="shared" si="321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10"/>
      <c r="B11927" s="111"/>
      <c r="C11927" s="112"/>
      <c r="D11927" s="21">
        <f t="shared" si="320"/>
        <v>0</v>
      </c>
      <c r="E11927" s="24">
        <f t="shared" si="321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10"/>
      <c r="B11928" s="111"/>
      <c r="C11928" s="112"/>
      <c r="D11928" s="21">
        <f t="shared" si="320"/>
        <v>0</v>
      </c>
      <c r="E11928" s="24">
        <f t="shared" si="321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10"/>
      <c r="B11929" s="111"/>
      <c r="C11929" s="112"/>
      <c r="D11929" s="21">
        <f t="shared" si="320"/>
        <v>0</v>
      </c>
      <c r="E11929" s="24">
        <f t="shared" si="321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10"/>
      <c r="B11930" s="111"/>
      <c r="C11930" s="112"/>
      <c r="D11930" s="21">
        <f t="shared" si="320"/>
        <v>0</v>
      </c>
      <c r="E11930" s="24">
        <f t="shared" si="321"/>
        <v>0</v>
      </c>
      <c r="F11930" s="104"/>
      <c r="G11930" s="104"/>
      <c r="H11930" s="105"/>
      <c r="I11930" s="105"/>
      <c r="J11930" s="106"/>
      <c r="K11930" s="107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10"/>
      <c r="B11931" s="111"/>
      <c r="C11931" s="112"/>
      <c r="D11931" s="21">
        <f t="shared" si="320"/>
        <v>0</v>
      </c>
      <c r="E11931" s="24">
        <f t="shared" si="321"/>
        <v>0</v>
      </c>
      <c r="F11931" s="104"/>
      <c r="G11931" s="104"/>
      <c r="H11931" s="113"/>
      <c r="I11931" s="113"/>
      <c r="J11931" s="31"/>
      <c r="K11931" s="32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10"/>
      <c r="B11932" s="111"/>
      <c r="C11932" s="112"/>
      <c r="D11932" s="21">
        <f t="shared" si="320"/>
        <v>0</v>
      </c>
      <c r="E11932" s="24">
        <f t="shared" si="321"/>
        <v>0</v>
      </c>
      <c r="F11932" s="104"/>
      <c r="G11932" s="104"/>
      <c r="H11932" s="105"/>
      <c r="I11932" s="105"/>
      <c r="J11932" s="106"/>
      <c r="K11932" s="107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10"/>
      <c r="B11933" s="111"/>
      <c r="C11933" s="112"/>
      <c r="D11933" s="21">
        <f t="shared" si="320"/>
        <v>0</v>
      </c>
      <c r="E11933" s="24">
        <f t="shared" si="321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10"/>
      <c r="B11934" s="111"/>
      <c r="C11934" s="112"/>
      <c r="D11934" s="21">
        <f t="shared" si="320"/>
        <v>0</v>
      </c>
      <c r="E11934" s="24">
        <f t="shared" si="321"/>
        <v>0</v>
      </c>
      <c r="F11934" s="104"/>
      <c r="G11934" s="104"/>
      <c r="H11934" s="113"/>
      <c r="I11934" s="113"/>
      <c r="J11934" s="31"/>
      <c r="K11934" s="32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10"/>
      <c r="B11935" s="111"/>
      <c r="C11935" s="112"/>
      <c r="D11935" s="21">
        <f t="shared" si="320"/>
        <v>0</v>
      </c>
      <c r="E11935" s="24">
        <f t="shared" si="321"/>
        <v>0</v>
      </c>
      <c r="F11935" s="104"/>
      <c r="G11935" s="104"/>
      <c r="H11935" s="105"/>
      <c r="I11935" s="105"/>
      <c r="J11935" s="106"/>
      <c r="K11935" s="107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10"/>
      <c r="B11936" s="111"/>
      <c r="C11936" s="112"/>
      <c r="D11936" s="21">
        <f t="shared" si="320"/>
        <v>0</v>
      </c>
      <c r="E11936" s="24">
        <f t="shared" si="321"/>
        <v>0</v>
      </c>
      <c r="F11936" s="104"/>
      <c r="G11936" s="104"/>
      <c r="H11936" s="113"/>
      <c r="I11936" s="113"/>
      <c r="J11936" s="31"/>
      <c r="K11936" s="32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10"/>
      <c r="B11937" s="111"/>
      <c r="C11937" s="112"/>
      <c r="D11937" s="21">
        <f t="shared" si="320"/>
        <v>0</v>
      </c>
      <c r="E11937" s="24">
        <f t="shared" si="321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1698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10"/>
      <c r="B11938" s="111"/>
      <c r="C11938" s="112"/>
      <c r="D11938" s="21">
        <f t="shared" si="320"/>
        <v>0</v>
      </c>
      <c r="E11938" s="24">
        <f t="shared" si="321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10"/>
      <c r="B11939" s="111"/>
      <c r="C11939" s="112"/>
      <c r="D11939" s="21">
        <f t="shared" si="320"/>
        <v>0</v>
      </c>
      <c r="E11939" s="24">
        <f t="shared" si="321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10"/>
      <c r="B11940" s="111"/>
      <c r="C11940" s="112"/>
      <c r="D11940" s="21">
        <f t="shared" si="320"/>
        <v>0</v>
      </c>
      <c r="E11940" s="24">
        <f t="shared" si="321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10"/>
      <c r="B11941" s="111"/>
      <c r="C11941" s="112"/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10"/>
      <c r="B11942" s="111"/>
      <c r="C11942" s="112"/>
      <c r="D11942" s="21">
        <f t="shared" si="322"/>
        <v>0</v>
      </c>
      <c r="E11942" s="24">
        <f t="shared" si="323"/>
        <v>0</v>
      </c>
      <c r="F11942" s="104"/>
      <c r="G11942" s="104"/>
      <c r="H11942" s="105"/>
      <c r="I11942" s="105"/>
      <c r="J11942" s="106"/>
      <c r="K11942" s="107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10"/>
      <c r="B11943" s="111"/>
      <c r="C11943" s="112"/>
      <c r="D11943" s="21">
        <f t="shared" si="322"/>
        <v>0</v>
      </c>
      <c r="E11943" s="24">
        <f t="shared" si="323"/>
        <v>0</v>
      </c>
      <c r="F11943" s="104"/>
      <c r="G11943" s="104"/>
      <c r="H11943" s="113"/>
      <c r="I11943" s="113"/>
      <c r="J11943" s="31"/>
      <c r="K11943" s="32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10"/>
      <c r="B11944" s="111"/>
      <c r="C11944" s="112"/>
      <c r="D11944" s="21">
        <f t="shared" si="322"/>
        <v>0</v>
      </c>
      <c r="E11944" s="24">
        <f t="shared" si="32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10"/>
      <c r="B11945" s="111"/>
      <c r="C11945" s="112"/>
      <c r="D11945" s="21">
        <f t="shared" si="322"/>
        <v>0</v>
      </c>
      <c r="E11945" s="24">
        <f t="shared" si="32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10"/>
      <c r="B11946" s="111"/>
      <c r="C11946" s="112"/>
      <c r="D11946" s="21">
        <f t="shared" si="322"/>
        <v>0</v>
      </c>
      <c r="E11946" s="24">
        <f t="shared" si="32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10"/>
      <c r="B11947" s="111"/>
      <c r="C11947" s="112"/>
      <c r="D11947" s="21">
        <f t="shared" si="322"/>
        <v>0</v>
      </c>
      <c r="E11947" s="24">
        <f t="shared" si="32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10"/>
      <c r="B11948" s="111"/>
      <c r="C11948" s="112"/>
      <c r="D11948" s="21">
        <f t="shared" si="322"/>
        <v>0</v>
      </c>
      <c r="E11948" s="24">
        <f t="shared" si="32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10"/>
      <c r="B11949" s="111"/>
      <c r="C11949" s="112"/>
      <c r="D11949" s="21">
        <f t="shared" si="322"/>
        <v>0</v>
      </c>
      <c r="E11949" s="24">
        <f t="shared" si="32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10"/>
      <c r="B11950" s="111"/>
      <c r="C11950" s="112"/>
      <c r="D11950" s="21">
        <f t="shared" si="322"/>
        <v>0</v>
      </c>
      <c r="E11950" s="24">
        <f t="shared" si="32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10"/>
      <c r="B11951" s="111"/>
      <c r="C11951" s="112"/>
      <c r="D11951" s="21">
        <f t="shared" si="322"/>
        <v>0</v>
      </c>
      <c r="E11951" s="24">
        <f t="shared" si="32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10"/>
      <c r="B11952" s="111"/>
      <c r="C11952" s="112"/>
      <c r="D11952" s="21">
        <f t="shared" si="322"/>
        <v>0</v>
      </c>
      <c r="E11952" s="24">
        <f t="shared" si="32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10"/>
      <c r="B11953" s="111"/>
      <c r="C11953" s="112"/>
      <c r="D11953" s="21">
        <f t="shared" si="322"/>
        <v>0</v>
      </c>
      <c r="E11953" s="24">
        <f t="shared" si="32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10"/>
      <c r="B11954" s="111"/>
      <c r="C11954" s="112"/>
      <c r="D11954" s="21">
        <f t="shared" si="322"/>
        <v>0</v>
      </c>
      <c r="E11954" s="24">
        <f t="shared" si="323"/>
        <v>0</v>
      </c>
      <c r="F11954" s="104"/>
      <c r="G11954" s="104"/>
      <c r="H11954" s="105"/>
      <c r="I11954" s="105"/>
      <c r="J11954" s="106"/>
      <c r="K11954" s="107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10"/>
      <c r="B11955" s="111"/>
      <c r="C11955" s="112"/>
      <c r="D11955" s="21">
        <f t="shared" si="322"/>
        <v>0</v>
      </c>
      <c r="E11955" s="24">
        <f t="shared" si="323"/>
        <v>0</v>
      </c>
      <c r="F11955" s="104"/>
      <c r="G11955" s="104"/>
      <c r="H11955" s="113"/>
      <c r="I11955" s="113"/>
      <c r="J11955" s="31"/>
      <c r="K11955" s="32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10"/>
      <c r="B11956" s="111"/>
      <c r="C11956" s="112"/>
      <c r="D11956" s="21">
        <f t="shared" si="322"/>
        <v>0</v>
      </c>
      <c r="E11956" s="24">
        <f t="shared" si="32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10"/>
      <c r="B11957" s="111"/>
      <c r="C11957" s="112"/>
      <c r="D11957" s="21">
        <f t="shared" si="322"/>
        <v>0</v>
      </c>
      <c r="E11957" s="24">
        <f t="shared" si="32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10"/>
      <c r="B11958" s="111"/>
      <c r="C11958" s="112"/>
      <c r="D11958" s="21">
        <f t="shared" si="322"/>
        <v>0</v>
      </c>
      <c r="E11958" s="24">
        <f t="shared" si="32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10"/>
      <c r="B11959" s="111"/>
      <c r="C11959" s="112"/>
      <c r="D11959" s="21">
        <f t="shared" si="322"/>
        <v>0</v>
      </c>
      <c r="E11959" s="24">
        <f t="shared" si="32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10"/>
      <c r="B11960" s="111"/>
      <c r="C11960" s="112"/>
      <c r="D11960" s="21">
        <f t="shared" si="322"/>
        <v>0</v>
      </c>
      <c r="E11960" s="24">
        <f t="shared" si="323"/>
        <v>0</v>
      </c>
      <c r="F11960" s="104"/>
      <c r="G11960" s="104"/>
      <c r="H11960" s="105"/>
      <c r="I11960" s="105"/>
      <c r="J11960" s="106"/>
      <c r="K11960" s="107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10"/>
      <c r="B11961" s="111"/>
      <c r="C11961" s="112"/>
      <c r="D11961" s="21">
        <f t="shared" si="322"/>
        <v>0</v>
      </c>
      <c r="E11961" s="24">
        <f t="shared" si="32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10"/>
      <c r="B11962" s="111"/>
      <c r="C11962" s="112"/>
      <c r="D11962" s="21">
        <f t="shared" si="322"/>
        <v>0</v>
      </c>
      <c r="E11962" s="24">
        <f t="shared" si="32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10"/>
      <c r="B11963" s="111"/>
      <c r="C11963" s="112"/>
      <c r="D11963" s="21">
        <f t="shared" si="322"/>
        <v>0</v>
      </c>
      <c r="E11963" s="24">
        <f t="shared" si="323"/>
        <v>0</v>
      </c>
      <c r="F11963" s="104"/>
      <c r="G11963" s="104"/>
      <c r="H11963" s="113"/>
      <c r="I11963" s="113"/>
      <c r="J11963" s="31"/>
      <c r="K11963" s="32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10"/>
      <c r="B11964" s="111"/>
      <c r="C11964" s="112"/>
      <c r="D11964" s="21">
        <f t="shared" si="322"/>
        <v>0</v>
      </c>
      <c r="E11964" s="24">
        <f t="shared" si="32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10"/>
      <c r="B11965" s="111"/>
      <c r="C11965" s="112"/>
      <c r="D11965" s="21">
        <f t="shared" si="322"/>
        <v>0</v>
      </c>
      <c r="E11965" s="24">
        <f t="shared" si="32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10"/>
      <c r="B11966" s="111"/>
      <c r="C11966" s="112"/>
      <c r="D11966" s="21">
        <f t="shared" si="322"/>
        <v>0</v>
      </c>
      <c r="E11966" s="24">
        <f t="shared" si="32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10"/>
      <c r="B11967" s="111"/>
      <c r="C11967" s="112"/>
      <c r="D11967" s="21">
        <f t="shared" si="322"/>
        <v>0</v>
      </c>
      <c r="E11967" s="24">
        <f t="shared" si="32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10"/>
      <c r="B11968" s="111"/>
      <c r="C11968" s="112"/>
      <c r="D11968" s="21">
        <f t="shared" si="322"/>
        <v>0</v>
      </c>
      <c r="E11968" s="24">
        <f t="shared" si="32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10"/>
      <c r="B11969" s="111"/>
      <c r="C11969" s="112"/>
      <c r="D11969" s="21">
        <f t="shared" si="322"/>
        <v>0</v>
      </c>
      <c r="E11969" s="24">
        <f t="shared" si="323"/>
        <v>0</v>
      </c>
      <c r="F11969" s="104"/>
      <c r="G11969" s="104"/>
      <c r="H11969" s="105"/>
      <c r="I11969" s="105"/>
      <c r="J11969" s="106"/>
      <c r="K11969" s="107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10"/>
      <c r="B11970" s="111"/>
      <c r="C11970" s="112"/>
      <c r="D11970" s="21">
        <f t="shared" si="322"/>
        <v>0</v>
      </c>
      <c r="E11970" s="24">
        <f t="shared" si="32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10"/>
      <c r="B11971" s="111"/>
      <c r="C11971" s="112"/>
      <c r="D11971" s="21">
        <f t="shared" si="322"/>
        <v>0</v>
      </c>
      <c r="E11971" s="24">
        <f t="shared" si="323"/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10"/>
      <c r="B11972" s="111"/>
      <c r="C11972" s="112"/>
      <c r="D11972" s="21">
        <f t="shared" si="322"/>
        <v>0</v>
      </c>
      <c r="E11972" s="24">
        <f t="shared" si="323"/>
        <v>0</v>
      </c>
      <c r="F11972" s="104"/>
      <c r="G11972" s="104"/>
      <c r="H11972" s="113"/>
      <c r="I11972" s="113"/>
      <c r="J11972" s="31"/>
      <c r="K11972" s="32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10"/>
      <c r="B11973" s="111"/>
      <c r="C11973" s="112"/>
      <c r="D11973" s="21">
        <f t="shared" si="322"/>
        <v>0</v>
      </c>
      <c r="E11973" s="24">
        <f t="shared" si="323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10"/>
      <c r="B11974" s="111"/>
      <c r="C11974" s="112"/>
      <c r="D11974" s="21">
        <f t="shared" si="322"/>
        <v>0</v>
      </c>
      <c r="E11974" s="24">
        <f t="shared" si="323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10"/>
      <c r="B11975" s="111"/>
      <c r="C11975" s="112"/>
      <c r="D11975" s="21">
        <f t="shared" si="322"/>
        <v>0</v>
      </c>
      <c r="E11975" s="24">
        <f t="shared" si="323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10"/>
      <c r="B11976" s="111"/>
      <c r="C11976" s="112"/>
      <c r="D11976" s="21">
        <f t="shared" si="322"/>
        <v>0</v>
      </c>
      <c r="E11976" s="24">
        <f t="shared" si="323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10"/>
      <c r="B11977" s="111"/>
      <c r="C11977" s="112"/>
      <c r="D11977" s="21">
        <f t="shared" si="322"/>
        <v>0</v>
      </c>
      <c r="E11977" s="24">
        <f t="shared" si="323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10"/>
      <c r="B11978" s="111"/>
      <c r="C11978" s="112"/>
      <c r="D11978" s="21">
        <f t="shared" si="322"/>
        <v>0</v>
      </c>
      <c r="E11978" s="24">
        <f t="shared" si="323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10"/>
      <c r="B11979" s="111"/>
      <c r="C11979" s="112"/>
      <c r="D11979" s="21">
        <f t="shared" si="322"/>
        <v>0</v>
      </c>
      <c r="E11979" s="24">
        <f t="shared" si="323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10"/>
      <c r="B11980" s="111"/>
      <c r="C11980" s="112"/>
      <c r="D11980" s="21">
        <f t="shared" si="322"/>
        <v>0</v>
      </c>
      <c r="E11980" s="24">
        <f t="shared" si="323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10"/>
      <c r="B11981" s="111"/>
      <c r="C11981" s="112"/>
      <c r="D11981" s="21">
        <f t="shared" si="322"/>
        <v>0</v>
      </c>
      <c r="E11981" s="24">
        <f t="shared" si="323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10"/>
      <c r="B11982" s="111"/>
      <c r="C11982" s="112"/>
      <c r="D11982" s="21">
        <f t="shared" si="322"/>
        <v>0</v>
      </c>
      <c r="E11982" s="24">
        <f t="shared" si="323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10"/>
      <c r="B11983" s="111"/>
      <c r="C11983" s="112"/>
      <c r="D11983" s="21">
        <f t="shared" si="322"/>
        <v>0</v>
      </c>
      <c r="E11983" s="24">
        <f t="shared" si="323"/>
        <v>0</v>
      </c>
      <c r="F11983" s="104"/>
      <c r="G11983" s="104"/>
      <c r="H11983" s="105"/>
      <c r="I11983" s="105"/>
      <c r="J11983" s="106"/>
      <c r="K11983" s="107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10"/>
      <c r="B11984" s="111"/>
      <c r="C11984" s="112"/>
      <c r="D11984" s="21">
        <f t="shared" si="322"/>
        <v>0</v>
      </c>
      <c r="E11984" s="24">
        <f t="shared" si="323"/>
        <v>0</v>
      </c>
      <c r="F11984" s="104"/>
      <c r="G11984" s="104"/>
      <c r="H11984" s="113"/>
      <c r="I11984" s="113"/>
      <c r="J11984" s="31"/>
      <c r="K11984" s="32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10"/>
      <c r="B11985" s="111"/>
      <c r="C11985" s="112"/>
      <c r="D11985" s="21">
        <f t="shared" si="322"/>
        <v>0</v>
      </c>
      <c r="E11985" s="24">
        <f t="shared" si="323"/>
        <v>0</v>
      </c>
      <c r="F11985" s="104"/>
      <c r="G11985" s="104"/>
      <c r="H11985" s="105"/>
      <c r="I11985" s="105"/>
      <c r="J11985" s="106"/>
      <c r="K11985" s="107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10"/>
      <c r="B11986" s="111"/>
      <c r="C11986" s="112"/>
      <c r="D11986" s="21">
        <f t="shared" si="322"/>
        <v>0</v>
      </c>
      <c r="E11986" s="24">
        <f t="shared" si="323"/>
        <v>0</v>
      </c>
      <c r="F11986" s="104"/>
      <c r="G11986" s="104"/>
      <c r="H11986" s="113"/>
      <c r="I11986" s="113"/>
      <c r="J11986" s="31"/>
      <c r="K11986" s="32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10"/>
      <c r="B11987" s="111"/>
      <c r="C11987" s="112"/>
      <c r="D11987" s="21">
        <f t="shared" si="322"/>
        <v>0</v>
      </c>
      <c r="E11987" s="24">
        <f t="shared" si="323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10"/>
      <c r="B11988" s="111"/>
      <c r="C11988" s="112"/>
      <c r="D11988" s="21">
        <f t="shared" si="322"/>
        <v>0</v>
      </c>
      <c r="E11988" s="24">
        <f t="shared" si="323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10"/>
      <c r="B11989" s="111"/>
      <c r="C11989" s="112"/>
      <c r="D11989" s="21">
        <f t="shared" si="322"/>
        <v>0</v>
      </c>
      <c r="E11989" s="24">
        <f t="shared" si="323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10"/>
      <c r="B11990" s="111"/>
      <c r="C11990" s="112"/>
      <c r="D11990" s="21">
        <f t="shared" si="322"/>
        <v>0</v>
      </c>
      <c r="E11990" s="24">
        <f t="shared" si="323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10"/>
      <c r="B11991" s="111"/>
      <c r="C11991" s="112"/>
      <c r="D11991" s="21">
        <f t="shared" si="322"/>
        <v>0</v>
      </c>
      <c r="E11991" s="24">
        <f t="shared" si="323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10"/>
      <c r="B11992" s="111"/>
      <c r="C11992" s="112"/>
      <c r="D11992" s="21">
        <f t="shared" si="322"/>
        <v>0</v>
      </c>
      <c r="E11992" s="24">
        <f t="shared" si="323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10"/>
      <c r="B11993" s="111"/>
      <c r="C11993" s="112"/>
      <c r="D11993" s="21">
        <f t="shared" si="322"/>
        <v>0</v>
      </c>
      <c r="E11993" s="24">
        <f t="shared" si="323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10"/>
      <c r="B11994" s="111"/>
      <c r="C11994" s="112"/>
      <c r="D11994" s="21">
        <f t="shared" si="322"/>
        <v>0</v>
      </c>
      <c r="E11994" s="24">
        <f t="shared" si="323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10"/>
      <c r="B11995" s="111"/>
      <c r="C11995" s="112"/>
      <c r="D11995" s="21">
        <f t="shared" si="322"/>
        <v>0</v>
      </c>
      <c r="E11995" s="24">
        <f t="shared" si="323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10"/>
      <c r="B11996" s="111"/>
      <c r="C11996" s="112"/>
      <c r="D11996" s="21">
        <f t="shared" si="322"/>
        <v>0</v>
      </c>
      <c r="E11996" s="24">
        <f t="shared" si="323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10"/>
      <c r="B11997" s="111"/>
      <c r="C11997" s="112"/>
      <c r="D11997" s="21">
        <f t="shared" si="322"/>
        <v>0</v>
      </c>
      <c r="E11997" s="24">
        <f t="shared" si="323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10"/>
      <c r="B11998" s="111"/>
      <c r="C11998" s="112"/>
      <c r="D11998" s="21">
        <f t="shared" si="322"/>
        <v>0</v>
      </c>
      <c r="E11998" s="24">
        <f t="shared" si="323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10"/>
      <c r="B11999" s="111"/>
      <c r="C11999" s="112"/>
      <c r="D11999" s="21">
        <f t="shared" si="322"/>
        <v>0</v>
      </c>
      <c r="E11999" s="24">
        <f t="shared" si="323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10"/>
      <c r="B12000" s="111"/>
      <c r="C12000" s="112"/>
      <c r="D12000" s="21">
        <f t="shared" si="322"/>
        <v>0</v>
      </c>
      <c r="E12000" s="24">
        <f t="shared" si="323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10"/>
      <c r="B12001" s="111"/>
      <c r="C12001" s="112"/>
      <c r="D12001" s="21">
        <f t="shared" si="322"/>
        <v>0</v>
      </c>
      <c r="E12001" s="24">
        <f t="shared" si="323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10"/>
      <c r="B12002" s="111"/>
      <c r="C12002" s="112"/>
      <c r="D12002" s="21">
        <f t="shared" si="322"/>
        <v>0</v>
      </c>
      <c r="E12002" s="24">
        <f t="shared" si="323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10"/>
      <c r="B12003" s="111"/>
      <c r="C12003" s="112"/>
      <c r="D12003" s="21">
        <f t="shared" si="322"/>
        <v>0</v>
      </c>
      <c r="E12003" s="24">
        <f t="shared" si="323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10"/>
      <c r="B12004" s="111"/>
      <c r="C12004" s="112"/>
      <c r="D12004" s="21">
        <f t="shared" si="322"/>
        <v>0</v>
      </c>
      <c r="E12004" s="24">
        <f t="shared" si="323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10"/>
      <c r="B12005" s="111"/>
      <c r="C12005" s="112"/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10"/>
      <c r="B12006" s="111"/>
      <c r="C12006" s="112"/>
      <c r="D12006" s="21">
        <f t="shared" si="324"/>
        <v>0</v>
      </c>
      <c r="E12006" s="24">
        <f t="shared" si="32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10"/>
      <c r="B12007" s="111"/>
      <c r="C12007" s="112"/>
      <c r="D12007" s="21">
        <f t="shared" si="324"/>
        <v>0</v>
      </c>
      <c r="E12007" s="24">
        <f t="shared" si="32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10"/>
      <c r="B12008" s="111"/>
      <c r="C12008" s="112"/>
      <c r="D12008" s="21">
        <f t="shared" si="324"/>
        <v>0</v>
      </c>
      <c r="E12008" s="24">
        <f t="shared" si="32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10"/>
      <c r="B12009" s="111"/>
      <c r="C12009" s="112"/>
      <c r="D12009" s="21">
        <f t="shared" si="324"/>
        <v>0</v>
      </c>
      <c r="E12009" s="24">
        <f t="shared" si="32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10"/>
      <c r="B12010" s="111"/>
      <c r="C12010" s="112"/>
      <c r="D12010" s="21">
        <f t="shared" si="324"/>
        <v>0</v>
      </c>
      <c r="E12010" s="24">
        <f t="shared" si="32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10"/>
      <c r="B12011" s="111"/>
      <c r="C12011" s="112"/>
      <c r="D12011" s="21">
        <f t="shared" si="324"/>
        <v>0</v>
      </c>
      <c r="E12011" s="24">
        <f t="shared" si="32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10"/>
      <c r="B12012" s="111"/>
      <c r="C12012" s="112"/>
      <c r="D12012" s="21">
        <f t="shared" si="324"/>
        <v>0</v>
      </c>
      <c r="E12012" s="24">
        <f t="shared" si="32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10"/>
      <c r="B12013" s="111"/>
      <c r="C12013" s="112"/>
      <c r="D12013" s="21">
        <f t="shared" si="324"/>
        <v>0</v>
      </c>
      <c r="E12013" s="24">
        <f t="shared" si="32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10"/>
      <c r="B12014" s="111"/>
      <c r="C12014" s="112"/>
      <c r="D12014" s="21">
        <f t="shared" si="324"/>
        <v>0</v>
      </c>
      <c r="E12014" s="24">
        <f t="shared" si="32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10"/>
      <c r="B12015" s="111"/>
      <c r="C12015" s="112"/>
      <c r="D12015" s="21">
        <f t="shared" si="324"/>
        <v>0</v>
      </c>
      <c r="E12015" s="24">
        <f t="shared" si="32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10"/>
      <c r="B12016" s="111"/>
      <c r="C12016" s="112"/>
      <c r="D12016" s="21">
        <f t="shared" si="324"/>
        <v>0</v>
      </c>
      <c r="E12016" s="24">
        <f t="shared" si="32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10"/>
      <c r="B12017" s="111"/>
      <c r="C12017" s="112"/>
      <c r="D12017" s="21">
        <f t="shared" si="324"/>
        <v>0</v>
      </c>
      <c r="E12017" s="24">
        <f t="shared" si="32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10"/>
      <c r="B12018" s="111"/>
      <c r="C12018" s="112"/>
      <c r="D12018" s="21">
        <f t="shared" si="324"/>
        <v>0</v>
      </c>
      <c r="E12018" s="24">
        <f t="shared" si="32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10"/>
      <c r="B12019" s="111"/>
      <c r="C12019" s="112"/>
      <c r="D12019" s="21">
        <f t="shared" si="324"/>
        <v>0</v>
      </c>
      <c r="E12019" s="24">
        <f t="shared" si="32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10"/>
      <c r="B12020" s="111"/>
      <c r="C12020" s="112"/>
      <c r="D12020" s="21">
        <f t="shared" si="324"/>
        <v>0</v>
      </c>
      <c r="E12020" s="24">
        <f t="shared" si="32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10"/>
      <c r="B12021" s="111"/>
      <c r="C12021" s="112"/>
      <c r="D12021" s="21">
        <f t="shared" si="324"/>
        <v>0</v>
      </c>
      <c r="E12021" s="24">
        <f t="shared" si="32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10"/>
      <c r="B12022" s="111"/>
      <c r="C12022" s="112"/>
      <c r="D12022" s="21">
        <f t="shared" si="324"/>
        <v>0</v>
      </c>
      <c r="E12022" s="24">
        <f t="shared" si="325"/>
        <v>0</v>
      </c>
      <c r="F12022" s="104"/>
      <c r="G12022" s="104"/>
      <c r="H12022" s="105"/>
      <c r="I12022" s="105"/>
      <c r="J12022" s="106"/>
      <c r="K12022" s="107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10"/>
      <c r="B12023" s="111"/>
      <c r="C12023" s="112"/>
      <c r="D12023" s="21">
        <f t="shared" si="324"/>
        <v>0</v>
      </c>
      <c r="E12023" s="24">
        <f t="shared" si="32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10"/>
      <c r="B12024" s="111"/>
      <c r="C12024" s="112"/>
      <c r="D12024" s="21">
        <f t="shared" si="324"/>
        <v>0</v>
      </c>
      <c r="E12024" s="24">
        <f t="shared" si="32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10"/>
      <c r="B12025" s="111"/>
      <c r="C12025" s="112"/>
      <c r="D12025" s="21">
        <f t="shared" si="324"/>
        <v>0</v>
      </c>
      <c r="E12025" s="24">
        <f t="shared" si="32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10"/>
      <c r="B12026" s="111"/>
      <c r="C12026" s="112"/>
      <c r="D12026" s="21">
        <f t="shared" si="324"/>
        <v>0</v>
      </c>
      <c r="E12026" s="24">
        <f t="shared" si="32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10"/>
      <c r="B12027" s="111"/>
      <c r="C12027" s="112"/>
      <c r="D12027" s="21">
        <f t="shared" si="324"/>
        <v>0</v>
      </c>
      <c r="E12027" s="24">
        <f t="shared" si="325"/>
        <v>0</v>
      </c>
      <c r="F12027" s="104"/>
      <c r="G12027" s="104"/>
      <c r="H12027" s="113"/>
      <c r="I12027" s="113"/>
      <c r="J12027" s="31"/>
      <c r="K12027" s="32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10"/>
      <c r="B12028" s="111"/>
      <c r="C12028" s="112"/>
      <c r="D12028" s="21">
        <f t="shared" si="324"/>
        <v>0</v>
      </c>
      <c r="E12028" s="24">
        <f t="shared" si="325"/>
        <v>0</v>
      </c>
      <c r="F12028" s="104"/>
      <c r="G12028" s="104"/>
      <c r="H12028" s="105"/>
      <c r="I12028" s="105"/>
      <c r="J12028" s="106"/>
      <c r="K12028" s="107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10"/>
      <c r="B12029" s="111"/>
      <c r="C12029" s="112"/>
      <c r="D12029" s="21">
        <f t="shared" si="324"/>
        <v>0</v>
      </c>
      <c r="E12029" s="24">
        <f t="shared" si="32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10"/>
      <c r="B12030" s="111"/>
      <c r="C12030" s="112"/>
      <c r="D12030" s="21">
        <f t="shared" si="324"/>
        <v>0</v>
      </c>
      <c r="E12030" s="24">
        <f t="shared" si="32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10"/>
      <c r="B12031" s="111"/>
      <c r="C12031" s="112"/>
      <c r="D12031" s="21">
        <f t="shared" si="324"/>
        <v>0</v>
      </c>
      <c r="E12031" s="24">
        <f t="shared" si="32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10"/>
      <c r="B12032" s="111"/>
      <c r="C12032" s="112"/>
      <c r="D12032" s="21">
        <f t="shared" si="324"/>
        <v>0</v>
      </c>
      <c r="E12032" s="24">
        <f t="shared" si="32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10"/>
      <c r="B12033" s="111"/>
      <c r="C12033" s="112"/>
      <c r="D12033" s="21">
        <f t="shared" si="324"/>
        <v>0</v>
      </c>
      <c r="E12033" s="24">
        <f t="shared" si="32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10"/>
      <c r="B12034" s="111"/>
      <c r="C12034" s="112"/>
      <c r="D12034" s="21">
        <f t="shared" si="324"/>
        <v>0</v>
      </c>
      <c r="E12034" s="24">
        <f t="shared" si="32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10"/>
      <c r="B12035" s="111"/>
      <c r="C12035" s="112"/>
      <c r="D12035" s="21">
        <f t="shared" si="324"/>
        <v>0</v>
      </c>
      <c r="E12035" s="24">
        <f t="shared" si="325"/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10"/>
      <c r="B12036" s="111"/>
      <c r="C12036" s="112"/>
      <c r="D12036" s="21">
        <f t="shared" si="324"/>
        <v>0</v>
      </c>
      <c r="E12036" s="24">
        <f t="shared" si="325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10"/>
      <c r="B12037" s="111"/>
      <c r="C12037" s="112"/>
      <c r="D12037" s="21">
        <f t="shared" si="324"/>
        <v>0</v>
      </c>
      <c r="E12037" s="24">
        <f t="shared" si="325"/>
        <v>0</v>
      </c>
      <c r="F12037" s="104"/>
      <c r="G12037" s="104"/>
      <c r="H12037" s="113"/>
      <c r="I12037" s="113"/>
      <c r="J12037" s="31"/>
      <c r="K12037" s="32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10"/>
      <c r="B12038" s="111"/>
      <c r="C12038" s="112"/>
      <c r="D12038" s="21">
        <f t="shared" si="324"/>
        <v>0</v>
      </c>
      <c r="E12038" s="24">
        <f t="shared" si="325"/>
        <v>0</v>
      </c>
      <c r="F12038" s="104"/>
      <c r="G12038" s="104"/>
      <c r="H12038" s="105"/>
      <c r="I12038" s="105"/>
      <c r="J12038" s="106"/>
      <c r="K12038" s="107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10"/>
      <c r="B12039" s="111"/>
      <c r="C12039" s="112"/>
      <c r="D12039" s="21">
        <f t="shared" si="324"/>
        <v>0</v>
      </c>
      <c r="E12039" s="24">
        <f t="shared" si="325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10"/>
      <c r="B12040" s="111"/>
      <c r="C12040" s="112"/>
      <c r="D12040" s="21">
        <f t="shared" si="324"/>
        <v>0</v>
      </c>
      <c r="E12040" s="24">
        <f t="shared" si="325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10"/>
      <c r="B12041" s="111"/>
      <c r="C12041" s="112"/>
      <c r="D12041" s="21">
        <f t="shared" si="324"/>
        <v>0</v>
      </c>
      <c r="E12041" s="24">
        <f t="shared" si="325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10"/>
      <c r="B12042" s="111"/>
      <c r="C12042" s="112"/>
      <c r="D12042" s="21">
        <f t="shared" si="324"/>
        <v>0</v>
      </c>
      <c r="E12042" s="24">
        <f t="shared" si="325"/>
        <v>0</v>
      </c>
      <c r="F12042" s="104"/>
      <c r="G12042" s="104"/>
      <c r="H12042" s="113"/>
      <c r="I12042" s="113"/>
      <c r="J12042" s="31"/>
      <c r="K12042" s="32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10"/>
      <c r="B12043" s="111"/>
      <c r="C12043" s="112"/>
      <c r="D12043" s="21">
        <f t="shared" si="324"/>
        <v>0</v>
      </c>
      <c r="E12043" s="24">
        <f t="shared" si="325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10"/>
      <c r="B12044" s="111"/>
      <c r="C12044" s="112"/>
      <c r="D12044" s="21">
        <f t="shared" si="324"/>
        <v>0</v>
      </c>
      <c r="E12044" s="24">
        <f t="shared" si="325"/>
        <v>0</v>
      </c>
      <c r="F12044" s="104"/>
      <c r="G12044" s="104"/>
      <c r="H12044" s="105"/>
      <c r="I12044" s="105"/>
      <c r="J12044" s="106"/>
      <c r="K12044" s="107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10"/>
      <c r="B12045" s="111"/>
      <c r="C12045" s="112"/>
      <c r="D12045" s="21">
        <f t="shared" si="324"/>
        <v>0</v>
      </c>
      <c r="E12045" s="24">
        <f t="shared" si="325"/>
        <v>0</v>
      </c>
      <c r="F12045" s="104"/>
      <c r="G12045" s="104"/>
      <c r="H12045" s="113"/>
      <c r="I12045" s="113"/>
      <c r="J12045" s="31"/>
      <c r="K12045" s="32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10"/>
      <c r="B12046" s="111"/>
      <c r="C12046" s="112"/>
      <c r="D12046" s="21">
        <f t="shared" si="324"/>
        <v>0</v>
      </c>
      <c r="E12046" s="24">
        <f t="shared" si="325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10"/>
      <c r="B12047" s="111"/>
      <c r="C12047" s="112"/>
      <c r="D12047" s="21">
        <f t="shared" si="324"/>
        <v>0</v>
      </c>
      <c r="E12047" s="24">
        <f t="shared" si="325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10"/>
      <c r="B12048" s="111"/>
      <c r="C12048" s="112"/>
      <c r="D12048" s="21">
        <f t="shared" si="324"/>
        <v>0</v>
      </c>
      <c r="E12048" s="24">
        <f t="shared" si="325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10"/>
      <c r="B12049" s="111"/>
      <c r="C12049" s="112"/>
      <c r="D12049" s="21">
        <f t="shared" si="324"/>
        <v>0</v>
      </c>
      <c r="E12049" s="24">
        <f t="shared" si="325"/>
        <v>0</v>
      </c>
      <c r="F12049" s="104"/>
      <c r="G12049" s="104"/>
      <c r="H12049" s="105"/>
      <c r="I12049" s="105"/>
      <c r="J12049" s="106"/>
      <c r="K12049" s="107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10"/>
      <c r="B12050" s="111"/>
      <c r="C12050" s="112"/>
      <c r="D12050" s="21">
        <f t="shared" si="324"/>
        <v>0</v>
      </c>
      <c r="E12050" s="24">
        <f t="shared" si="325"/>
        <v>0</v>
      </c>
      <c r="F12050" s="104"/>
      <c r="G12050" s="104"/>
      <c r="H12050" s="113"/>
      <c r="I12050" s="113"/>
      <c r="J12050" s="31"/>
      <c r="K12050" s="32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10"/>
      <c r="B12051" s="111"/>
      <c r="C12051" s="112"/>
      <c r="D12051" s="21">
        <f t="shared" si="324"/>
        <v>0</v>
      </c>
      <c r="E12051" s="24">
        <f t="shared" si="325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10"/>
      <c r="B12052" s="111"/>
      <c r="C12052" s="112"/>
      <c r="D12052" s="21">
        <f t="shared" si="324"/>
        <v>0</v>
      </c>
      <c r="E12052" s="24">
        <f t="shared" si="325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10"/>
      <c r="B12053" s="111"/>
      <c r="C12053" s="112"/>
      <c r="D12053" s="21">
        <f t="shared" si="324"/>
        <v>0</v>
      </c>
      <c r="E12053" s="24">
        <f t="shared" si="325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10"/>
      <c r="B12054" s="111"/>
      <c r="C12054" s="112"/>
      <c r="D12054" s="21">
        <f t="shared" si="324"/>
        <v>0</v>
      </c>
      <c r="E12054" s="24">
        <f t="shared" si="325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10"/>
      <c r="B12055" s="111"/>
      <c r="C12055" s="112"/>
      <c r="D12055" s="21">
        <f t="shared" si="324"/>
        <v>0</v>
      </c>
      <c r="E12055" s="24">
        <f t="shared" si="325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10"/>
      <c r="B12056" s="111"/>
      <c r="C12056" s="112"/>
      <c r="D12056" s="21">
        <f t="shared" si="324"/>
        <v>0</v>
      </c>
      <c r="E12056" s="24">
        <f t="shared" si="325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10"/>
      <c r="B12057" s="111"/>
      <c r="C12057" s="112"/>
      <c r="D12057" s="21">
        <f t="shared" si="324"/>
        <v>0</v>
      </c>
      <c r="E12057" s="24">
        <f t="shared" si="325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10"/>
      <c r="B12058" s="111"/>
      <c r="C12058" s="112"/>
      <c r="D12058" s="21">
        <f t="shared" si="324"/>
        <v>0</v>
      </c>
      <c r="E12058" s="24">
        <f t="shared" si="325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10"/>
      <c r="B12059" s="111"/>
      <c r="C12059" s="112"/>
      <c r="D12059" s="21">
        <f t="shared" si="324"/>
        <v>0</v>
      </c>
      <c r="E12059" s="24">
        <f t="shared" si="325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10"/>
      <c r="B12060" s="111"/>
      <c r="C12060" s="112"/>
      <c r="D12060" s="21">
        <f t="shared" si="324"/>
        <v>0</v>
      </c>
      <c r="E12060" s="24">
        <f t="shared" si="325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10"/>
      <c r="B12061" s="111"/>
      <c r="C12061" s="112"/>
      <c r="D12061" s="21">
        <f t="shared" si="324"/>
        <v>0</v>
      </c>
      <c r="E12061" s="24">
        <f t="shared" si="325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10"/>
      <c r="B12062" s="111"/>
      <c r="C12062" s="112"/>
      <c r="D12062" s="21">
        <f t="shared" si="324"/>
        <v>0</v>
      </c>
      <c r="E12062" s="24">
        <f t="shared" si="325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10"/>
      <c r="B12063" s="111"/>
      <c r="C12063" s="112"/>
      <c r="D12063" s="21">
        <f t="shared" si="324"/>
        <v>0</v>
      </c>
      <c r="E12063" s="24">
        <f t="shared" si="325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10"/>
      <c r="B12064" s="111"/>
      <c r="C12064" s="112"/>
      <c r="D12064" s="21">
        <f t="shared" si="324"/>
        <v>0</v>
      </c>
      <c r="E12064" s="24">
        <f t="shared" si="325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10"/>
      <c r="B12065" s="111"/>
      <c r="C12065" s="112"/>
      <c r="D12065" s="21">
        <f t="shared" si="324"/>
        <v>0</v>
      </c>
      <c r="E12065" s="24">
        <f t="shared" si="325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10"/>
      <c r="B12066" s="111"/>
      <c r="C12066" s="112"/>
      <c r="D12066" s="21">
        <f t="shared" si="324"/>
        <v>0</v>
      </c>
      <c r="E12066" s="24">
        <f t="shared" si="325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10"/>
      <c r="B12067" s="111"/>
      <c r="C12067" s="112"/>
      <c r="D12067" s="21">
        <f t="shared" si="324"/>
        <v>0</v>
      </c>
      <c r="E12067" s="24">
        <f t="shared" si="325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10"/>
      <c r="B12068" s="111"/>
      <c r="C12068" s="112"/>
      <c r="D12068" s="21">
        <f t="shared" si="324"/>
        <v>0</v>
      </c>
      <c r="E12068" s="24">
        <f t="shared" si="325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10"/>
      <c r="B12069" s="111"/>
      <c r="C12069" s="112"/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104"/>
      <c r="G12069" s="104"/>
      <c r="H12069" s="105"/>
      <c r="I12069" s="105"/>
      <c r="J12069" s="106"/>
      <c r="K12069" s="107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10"/>
      <c r="B12070" s="111"/>
      <c r="C12070" s="112"/>
      <c r="D12070" s="21">
        <f t="shared" si="326"/>
        <v>0</v>
      </c>
      <c r="E12070" s="24">
        <f t="shared" si="327"/>
        <v>0</v>
      </c>
      <c r="F12070" s="104"/>
      <c r="G12070" s="104"/>
      <c r="H12070" s="113"/>
      <c r="I12070" s="113"/>
      <c r="J12070" s="31"/>
      <c r="K12070" s="32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10"/>
      <c r="B12071" s="111"/>
      <c r="C12071" s="112"/>
      <c r="D12071" s="21">
        <f t="shared" si="326"/>
        <v>0</v>
      </c>
      <c r="E12071" s="24">
        <f t="shared" si="32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10"/>
      <c r="B12072" s="111"/>
      <c r="C12072" s="112"/>
      <c r="D12072" s="21">
        <f t="shared" si="326"/>
        <v>0</v>
      </c>
      <c r="E12072" s="24">
        <f t="shared" si="32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10"/>
      <c r="B12073" s="111"/>
      <c r="C12073" s="112"/>
      <c r="D12073" s="21">
        <f t="shared" si="326"/>
        <v>0</v>
      </c>
      <c r="E12073" s="24">
        <f t="shared" si="32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10"/>
      <c r="B12074" s="111"/>
      <c r="C12074" s="112"/>
      <c r="D12074" s="21">
        <f t="shared" si="326"/>
        <v>0</v>
      </c>
      <c r="E12074" s="24">
        <f t="shared" si="327"/>
        <v>0</v>
      </c>
      <c r="F12074" s="104"/>
      <c r="G12074" s="104"/>
      <c r="H12074" s="105"/>
      <c r="I12074" s="105"/>
      <c r="J12074" s="106"/>
      <c r="K12074" s="107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" customHeight="1" x14ac:dyDescent="0.3">
      <c r="A12075" s="110"/>
      <c r="B12075" s="111"/>
      <c r="C12075" s="112"/>
      <c r="D12075" s="21">
        <f t="shared" si="326"/>
        <v>0</v>
      </c>
      <c r="E12075" s="24">
        <f t="shared" si="32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" customHeight="1" x14ac:dyDescent="0.3">
      <c r="A12076" s="110"/>
      <c r="B12076" s="111"/>
      <c r="C12076" s="112"/>
      <c r="D12076" s="21">
        <f t="shared" si="326"/>
        <v>0</v>
      </c>
      <c r="E12076" s="24">
        <f t="shared" si="32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" customHeight="1" x14ac:dyDescent="0.3">
      <c r="A12077" s="110"/>
      <c r="B12077" s="111"/>
      <c r="C12077" s="112"/>
      <c r="D12077" s="21">
        <f t="shared" si="326"/>
        <v>0</v>
      </c>
      <c r="E12077" s="24">
        <f t="shared" si="32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10"/>
      <c r="B12078" s="111"/>
      <c r="C12078" s="112"/>
      <c r="D12078" s="21">
        <f t="shared" si="326"/>
        <v>0</v>
      </c>
      <c r="E12078" s="24">
        <f t="shared" si="32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10"/>
      <c r="B12079" s="111"/>
      <c r="C12079" s="112"/>
      <c r="D12079" s="21">
        <f t="shared" si="326"/>
        <v>0</v>
      </c>
      <c r="E12079" s="24">
        <f t="shared" si="32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10"/>
      <c r="B12080" s="111"/>
      <c r="C12080" s="112"/>
      <c r="D12080" s="21">
        <f t="shared" si="326"/>
        <v>0</v>
      </c>
      <c r="E12080" s="24">
        <f t="shared" si="327"/>
        <v>0</v>
      </c>
      <c r="F12080" s="104"/>
      <c r="G12080" s="104"/>
      <c r="H12080" s="113"/>
      <c r="I12080" s="113"/>
      <c r="J12080" s="31"/>
      <c r="K12080" s="32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10"/>
      <c r="B12081" s="111"/>
      <c r="C12081" s="112"/>
      <c r="D12081" s="21">
        <f t="shared" si="326"/>
        <v>0</v>
      </c>
      <c r="E12081" s="24">
        <f t="shared" si="32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10"/>
      <c r="B12082" s="111"/>
      <c r="C12082" s="112"/>
      <c r="D12082" s="21">
        <f t="shared" si="326"/>
        <v>0</v>
      </c>
      <c r="E12082" s="24">
        <f t="shared" si="32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10"/>
      <c r="B12083" s="111"/>
      <c r="C12083" s="112"/>
      <c r="D12083" s="21">
        <f t="shared" si="326"/>
        <v>0</v>
      </c>
      <c r="E12083" s="24">
        <f t="shared" si="32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" customHeight="1" x14ac:dyDescent="0.3">
      <c r="A12084" s="110"/>
      <c r="B12084" s="111"/>
      <c r="C12084" s="112"/>
      <c r="D12084" s="21">
        <f t="shared" si="326"/>
        <v>0</v>
      </c>
      <c r="E12084" s="24">
        <f t="shared" si="327"/>
        <v>0</v>
      </c>
      <c r="F12084" s="104"/>
      <c r="G12084" s="104"/>
      <c r="H12084" s="105"/>
      <c r="I12084" s="105"/>
      <c r="J12084" s="106"/>
      <c r="K12084" s="107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" customHeight="1" x14ac:dyDescent="0.3">
      <c r="A12085" s="110"/>
      <c r="B12085" s="111"/>
      <c r="C12085" s="112"/>
      <c r="D12085" s="21">
        <f t="shared" si="326"/>
        <v>0</v>
      </c>
      <c r="E12085" s="24">
        <f t="shared" si="327"/>
        <v>0</v>
      </c>
      <c r="F12085" s="104"/>
      <c r="G12085" s="104"/>
      <c r="H12085" s="113"/>
      <c r="I12085" s="113"/>
      <c r="J12085" s="31"/>
      <c r="K12085" s="32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" customHeight="1" x14ac:dyDescent="0.3">
      <c r="A12086" s="110"/>
      <c r="B12086" s="111"/>
      <c r="C12086" s="112"/>
      <c r="D12086" s="21">
        <f t="shared" si="326"/>
        <v>0</v>
      </c>
      <c r="E12086" s="24">
        <f t="shared" si="32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10"/>
      <c r="B12087" s="111"/>
      <c r="C12087" s="112"/>
      <c r="D12087" s="21">
        <f t="shared" si="326"/>
        <v>0</v>
      </c>
      <c r="E12087" s="24">
        <f t="shared" si="327"/>
        <v>0</v>
      </c>
      <c r="F12087" s="104"/>
      <c r="G12087" s="104"/>
      <c r="H12087" s="105"/>
      <c r="I12087" s="105"/>
      <c r="J12087" s="106"/>
      <c r="K12087" s="107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10"/>
      <c r="B12088" s="111"/>
      <c r="C12088" s="112"/>
      <c r="D12088" s="21">
        <f t="shared" si="326"/>
        <v>0</v>
      </c>
      <c r="E12088" s="24">
        <f t="shared" si="327"/>
        <v>0</v>
      </c>
      <c r="F12088" s="104"/>
      <c r="G12088" s="104"/>
      <c r="H12088" s="113"/>
      <c r="I12088" s="113"/>
      <c r="J12088" s="31"/>
      <c r="K12088" s="32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10"/>
      <c r="B12089" s="111"/>
      <c r="C12089" s="112"/>
      <c r="D12089" s="21">
        <f t="shared" si="326"/>
        <v>0</v>
      </c>
      <c r="E12089" s="24">
        <f t="shared" si="327"/>
        <v>0</v>
      </c>
      <c r="F12089" s="104"/>
      <c r="G12089" s="104"/>
      <c r="H12089" s="105"/>
      <c r="I12089" s="105"/>
      <c r="J12089" s="106"/>
      <c r="K12089" s="107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10"/>
      <c r="B12090" s="111"/>
      <c r="C12090" s="112"/>
      <c r="D12090" s="21">
        <f t="shared" si="326"/>
        <v>0</v>
      </c>
      <c r="E12090" s="24">
        <f t="shared" si="327"/>
        <v>0</v>
      </c>
      <c r="F12090" s="104"/>
      <c r="G12090" s="104"/>
      <c r="H12090" s="113"/>
      <c r="I12090" s="113"/>
      <c r="J12090" s="31"/>
      <c r="K12090" s="32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10"/>
      <c r="B12091" s="111"/>
      <c r="C12091" s="112"/>
      <c r="D12091" s="21">
        <f t="shared" si="326"/>
        <v>0</v>
      </c>
      <c r="E12091" s="24">
        <f t="shared" si="32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10"/>
      <c r="B12092" s="111"/>
      <c r="C12092" s="112"/>
      <c r="D12092" s="21">
        <f t="shared" si="326"/>
        <v>0</v>
      </c>
      <c r="E12092" s="24">
        <f t="shared" si="327"/>
        <v>0</v>
      </c>
      <c r="F12092" s="104"/>
      <c r="G12092" s="104"/>
      <c r="H12092" s="105"/>
      <c r="I12092" s="105"/>
      <c r="J12092" s="106"/>
      <c r="K12092" s="107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10"/>
      <c r="B12093" s="111"/>
      <c r="C12093" s="112"/>
      <c r="D12093" s="21">
        <f t="shared" si="326"/>
        <v>0</v>
      </c>
      <c r="E12093" s="24">
        <f t="shared" si="327"/>
        <v>0</v>
      </c>
      <c r="F12093" s="104"/>
      <c r="G12093" s="104"/>
      <c r="H12093" s="113"/>
      <c r="I12093" s="113"/>
      <c r="J12093" s="31"/>
      <c r="K12093" s="32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10"/>
      <c r="B12094" s="111"/>
      <c r="C12094" s="112"/>
      <c r="D12094" s="21">
        <f t="shared" si="326"/>
        <v>0</v>
      </c>
      <c r="E12094" s="24">
        <f t="shared" si="327"/>
        <v>0</v>
      </c>
      <c r="F12094" s="104"/>
      <c r="G12094" s="104"/>
      <c r="H12094" s="105"/>
      <c r="I12094" s="105"/>
      <c r="J12094" s="106"/>
      <c r="K12094" s="107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10"/>
      <c r="B12095" s="111"/>
      <c r="C12095" s="112"/>
      <c r="D12095" s="21">
        <f t="shared" si="326"/>
        <v>0</v>
      </c>
      <c r="E12095" s="24">
        <f t="shared" si="327"/>
        <v>0</v>
      </c>
      <c r="F12095" s="104"/>
      <c r="G12095" s="104"/>
      <c r="H12095" s="113"/>
      <c r="I12095" s="113"/>
      <c r="J12095" s="31"/>
      <c r="K12095" s="32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10"/>
      <c r="B12096" s="111"/>
      <c r="C12096" s="112"/>
      <c r="D12096" s="21">
        <f t="shared" si="326"/>
        <v>0</v>
      </c>
      <c r="E12096" s="24">
        <f t="shared" si="32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10"/>
      <c r="B12097" s="111"/>
      <c r="C12097" s="112"/>
      <c r="D12097" s="21">
        <f t="shared" si="326"/>
        <v>0</v>
      </c>
      <c r="E12097" s="24">
        <f t="shared" si="32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10"/>
      <c r="B12098" s="111"/>
      <c r="C12098" s="112"/>
      <c r="D12098" s="21">
        <f t="shared" si="326"/>
        <v>0</v>
      </c>
      <c r="E12098" s="24">
        <f t="shared" si="32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10"/>
      <c r="B12099" s="111"/>
      <c r="C12099" s="112"/>
      <c r="D12099" s="21">
        <f t="shared" si="326"/>
        <v>0</v>
      </c>
      <c r="E12099" s="24">
        <f t="shared" si="327"/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10"/>
      <c r="B12100" s="111"/>
      <c r="C12100" s="112"/>
      <c r="D12100" s="21">
        <f t="shared" si="326"/>
        <v>0</v>
      </c>
      <c r="E12100" s="24">
        <f t="shared" si="327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10"/>
      <c r="B12101" s="111"/>
      <c r="C12101" s="112"/>
      <c r="D12101" s="21">
        <f t="shared" si="326"/>
        <v>0</v>
      </c>
      <c r="E12101" s="24">
        <f t="shared" si="327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10"/>
      <c r="B12102" s="111"/>
      <c r="C12102" s="112"/>
      <c r="D12102" s="21">
        <f t="shared" si="326"/>
        <v>0</v>
      </c>
      <c r="E12102" s="24">
        <f t="shared" si="327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10"/>
      <c r="B12103" s="111"/>
      <c r="C12103" s="112"/>
      <c r="D12103" s="21">
        <f t="shared" si="326"/>
        <v>0</v>
      </c>
      <c r="E12103" s="24">
        <f t="shared" si="327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10"/>
      <c r="B12104" s="111"/>
      <c r="C12104" s="112"/>
      <c r="D12104" s="21">
        <f t="shared" si="326"/>
        <v>0</v>
      </c>
      <c r="E12104" s="24">
        <f t="shared" si="327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10"/>
      <c r="B12105" s="111"/>
      <c r="C12105" s="112"/>
      <c r="D12105" s="21">
        <f t="shared" si="326"/>
        <v>0</v>
      </c>
      <c r="E12105" s="24">
        <f t="shared" si="327"/>
        <v>0</v>
      </c>
      <c r="F12105" s="104"/>
      <c r="G12105" s="104"/>
      <c r="H12105" s="105"/>
      <c r="I12105" s="105"/>
      <c r="J12105" s="106"/>
      <c r="K12105" s="107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10"/>
      <c r="B12106" s="111"/>
      <c r="C12106" s="112"/>
      <c r="D12106" s="21">
        <f t="shared" si="326"/>
        <v>0</v>
      </c>
      <c r="E12106" s="24">
        <f t="shared" si="327"/>
        <v>0</v>
      </c>
      <c r="F12106" s="104"/>
      <c r="G12106" s="104"/>
      <c r="H12106" s="113"/>
      <c r="I12106" s="113"/>
      <c r="J12106" s="31"/>
      <c r="K12106" s="32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10"/>
      <c r="B12107" s="111"/>
      <c r="C12107" s="112"/>
      <c r="D12107" s="21">
        <f t="shared" si="326"/>
        <v>0</v>
      </c>
      <c r="E12107" s="24">
        <f t="shared" si="327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10"/>
      <c r="B12108" s="111"/>
      <c r="C12108" s="112"/>
      <c r="D12108" s="21">
        <f t="shared" si="326"/>
        <v>0</v>
      </c>
      <c r="E12108" s="24">
        <f t="shared" si="327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10"/>
      <c r="B12109" s="111"/>
      <c r="C12109" s="112"/>
      <c r="D12109" s="21">
        <f t="shared" si="326"/>
        <v>0</v>
      </c>
      <c r="E12109" s="24">
        <f t="shared" si="327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10"/>
      <c r="B12110" s="111"/>
      <c r="C12110" s="112"/>
      <c r="D12110" s="21">
        <f t="shared" si="326"/>
        <v>0</v>
      </c>
      <c r="E12110" s="24">
        <f t="shared" si="327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10"/>
      <c r="B12111" s="111"/>
      <c r="C12111" s="112"/>
      <c r="D12111" s="21">
        <f t="shared" si="326"/>
        <v>0</v>
      </c>
      <c r="E12111" s="24">
        <f t="shared" si="327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10"/>
      <c r="B12112" s="111"/>
      <c r="C12112" s="112"/>
      <c r="D12112" s="21">
        <f t="shared" si="326"/>
        <v>0</v>
      </c>
      <c r="E12112" s="24">
        <f t="shared" si="327"/>
        <v>0</v>
      </c>
      <c r="F12112" s="104"/>
      <c r="G12112" s="104"/>
      <c r="H12112" s="105"/>
      <c r="I12112" s="105"/>
      <c r="J12112" s="106"/>
      <c r="K12112" s="107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10"/>
      <c r="B12113" s="111"/>
      <c r="C12113" s="112"/>
      <c r="D12113" s="21">
        <f t="shared" si="326"/>
        <v>0</v>
      </c>
      <c r="E12113" s="24">
        <f t="shared" si="327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10"/>
      <c r="B12114" s="111"/>
      <c r="C12114" s="112"/>
      <c r="D12114" s="21">
        <f t="shared" si="326"/>
        <v>0</v>
      </c>
      <c r="E12114" s="24">
        <f t="shared" si="327"/>
        <v>0</v>
      </c>
      <c r="F12114" s="104"/>
      <c r="G12114" s="104"/>
      <c r="H12114" s="113"/>
      <c r="I12114" s="113"/>
      <c r="J12114" s="31"/>
      <c r="K12114" s="32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10"/>
      <c r="B12115" s="111"/>
      <c r="C12115" s="112"/>
      <c r="D12115" s="21">
        <f t="shared" si="326"/>
        <v>0</v>
      </c>
      <c r="E12115" s="24">
        <f t="shared" si="327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10"/>
      <c r="B12116" s="111"/>
      <c r="C12116" s="112"/>
      <c r="D12116" s="21">
        <f t="shared" si="326"/>
        <v>0</v>
      </c>
      <c r="E12116" s="24">
        <f t="shared" si="327"/>
        <v>0</v>
      </c>
      <c r="F12116" s="104"/>
      <c r="G12116" s="104"/>
      <c r="H12116" s="105"/>
      <c r="I12116" s="105"/>
      <c r="J12116" s="106"/>
      <c r="K12116" s="107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10"/>
      <c r="B12117" s="111"/>
      <c r="C12117" s="112"/>
      <c r="D12117" s="21">
        <f t="shared" si="326"/>
        <v>0</v>
      </c>
      <c r="E12117" s="24">
        <f t="shared" si="327"/>
        <v>0</v>
      </c>
      <c r="F12117" s="104"/>
      <c r="G12117" s="104"/>
      <c r="H12117" s="113"/>
      <c r="I12117" s="113"/>
      <c r="J12117" s="31"/>
      <c r="K12117" s="32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10"/>
      <c r="B12118" s="111"/>
      <c r="C12118" s="112"/>
      <c r="D12118" s="21">
        <f t="shared" si="326"/>
        <v>0</v>
      </c>
      <c r="E12118" s="24">
        <f t="shared" si="327"/>
        <v>0</v>
      </c>
      <c r="F12118" s="104"/>
      <c r="G12118" s="104"/>
      <c r="H12118" s="105"/>
      <c r="I12118" s="105"/>
      <c r="J12118" s="106"/>
      <c r="K12118" s="107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10"/>
      <c r="B12119" s="111"/>
      <c r="C12119" s="112"/>
      <c r="D12119" s="21">
        <f t="shared" si="326"/>
        <v>0</v>
      </c>
      <c r="E12119" s="24">
        <f t="shared" si="327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10"/>
      <c r="B12120" s="111"/>
      <c r="C12120" s="112"/>
      <c r="D12120" s="21">
        <f t="shared" si="326"/>
        <v>0</v>
      </c>
      <c r="E12120" s="24">
        <f t="shared" si="327"/>
        <v>0</v>
      </c>
      <c r="F12120" s="104"/>
      <c r="G12120" s="104"/>
      <c r="H12120" s="113"/>
      <c r="I12120" s="113"/>
      <c r="J12120" s="31"/>
      <c r="K12120" s="32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10"/>
      <c r="B12121" s="111"/>
      <c r="C12121" s="112"/>
      <c r="D12121" s="21">
        <f t="shared" si="326"/>
        <v>0</v>
      </c>
      <c r="E12121" s="24">
        <f t="shared" si="327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10"/>
      <c r="B12122" s="111"/>
      <c r="C12122" s="112"/>
      <c r="D12122" s="21">
        <f t="shared" si="326"/>
        <v>0</v>
      </c>
      <c r="E12122" s="24">
        <f t="shared" si="327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10"/>
      <c r="B12123" s="111"/>
      <c r="C12123" s="112"/>
      <c r="D12123" s="21">
        <f t="shared" si="326"/>
        <v>0</v>
      </c>
      <c r="E12123" s="24">
        <f t="shared" si="327"/>
        <v>0</v>
      </c>
      <c r="F12123" s="104"/>
      <c r="G12123" s="104"/>
      <c r="H12123" s="105"/>
      <c r="I12123" s="105"/>
      <c r="J12123" s="106"/>
      <c r="K12123" s="107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10"/>
      <c r="B12124" s="111"/>
      <c r="C12124" s="112"/>
      <c r="D12124" s="21">
        <f t="shared" si="326"/>
        <v>0</v>
      </c>
      <c r="E12124" s="24">
        <f t="shared" si="327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10"/>
      <c r="B12125" s="111"/>
      <c r="C12125" s="112"/>
      <c r="D12125" s="21">
        <f t="shared" si="326"/>
        <v>0</v>
      </c>
      <c r="E12125" s="24">
        <f t="shared" si="327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10"/>
      <c r="B12126" s="111"/>
      <c r="C12126" s="112"/>
      <c r="D12126" s="21">
        <f t="shared" si="326"/>
        <v>0</v>
      </c>
      <c r="E12126" s="24">
        <f t="shared" si="327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10"/>
      <c r="B12127" s="111"/>
      <c r="C12127" s="112"/>
      <c r="D12127" s="21">
        <f t="shared" si="326"/>
        <v>0</v>
      </c>
      <c r="E12127" s="24">
        <f t="shared" si="327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10"/>
      <c r="B12128" s="111"/>
      <c r="C12128" s="112"/>
      <c r="D12128" s="21">
        <f t="shared" si="326"/>
        <v>0</v>
      </c>
      <c r="E12128" s="24">
        <f t="shared" si="327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10"/>
      <c r="B12129" s="111"/>
      <c r="C12129" s="112"/>
      <c r="D12129" s="21">
        <f t="shared" si="326"/>
        <v>0</v>
      </c>
      <c r="E12129" s="24">
        <f t="shared" si="327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10"/>
      <c r="B12130" s="111"/>
      <c r="C12130" s="112"/>
      <c r="D12130" s="21">
        <f t="shared" si="326"/>
        <v>0</v>
      </c>
      <c r="E12130" s="24">
        <f t="shared" si="327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10"/>
      <c r="B12131" s="111"/>
      <c r="C12131" s="112"/>
      <c r="D12131" s="21">
        <f t="shared" si="326"/>
        <v>0</v>
      </c>
      <c r="E12131" s="24">
        <f t="shared" si="327"/>
        <v>0</v>
      </c>
      <c r="F12131" s="104"/>
      <c r="G12131" s="104"/>
      <c r="H12131" s="113"/>
      <c r="I12131" s="113"/>
      <c r="J12131" s="31"/>
      <c r="K12131" s="32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10"/>
      <c r="B12132" s="111"/>
      <c r="C12132" s="112"/>
      <c r="D12132" s="21">
        <f t="shared" si="326"/>
        <v>0</v>
      </c>
      <c r="E12132" s="24">
        <f t="shared" si="327"/>
        <v>0</v>
      </c>
      <c r="F12132" s="104"/>
      <c r="G12132" s="104"/>
      <c r="H12132" s="105"/>
      <c r="I12132" s="105"/>
      <c r="J12132" s="106"/>
      <c r="K12132" s="107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10"/>
      <c r="B12133" s="111"/>
      <c r="C12133" s="112"/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10"/>
      <c r="B12134" s="111"/>
      <c r="C12134" s="112"/>
      <c r="D12134" s="21">
        <f t="shared" si="328"/>
        <v>0</v>
      </c>
      <c r="E12134" s="24">
        <f t="shared" si="329"/>
        <v>0</v>
      </c>
      <c r="F12134" s="104"/>
      <c r="G12134" s="104"/>
      <c r="H12134" s="113"/>
      <c r="I12134" s="113"/>
      <c r="J12134" s="31"/>
      <c r="K12134" s="32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10"/>
      <c r="B12135" s="111"/>
      <c r="C12135" s="112"/>
      <c r="D12135" s="21">
        <f t="shared" si="328"/>
        <v>0</v>
      </c>
      <c r="E12135" s="24">
        <f t="shared" si="329"/>
        <v>0</v>
      </c>
      <c r="F12135" s="104"/>
      <c r="G12135" s="104"/>
      <c r="H12135" s="105"/>
      <c r="I12135" s="105"/>
      <c r="J12135" s="106"/>
      <c r="K12135" s="107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10"/>
      <c r="B12136" s="111"/>
      <c r="C12136" s="112"/>
      <c r="D12136" s="21">
        <f t="shared" si="328"/>
        <v>0</v>
      </c>
      <c r="E12136" s="24">
        <f t="shared" si="32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10"/>
      <c r="B12137" s="111"/>
      <c r="C12137" s="112"/>
      <c r="D12137" s="21">
        <f t="shared" si="328"/>
        <v>0</v>
      </c>
      <c r="E12137" s="24">
        <f t="shared" si="32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10"/>
      <c r="B12138" s="111"/>
      <c r="C12138" s="112"/>
      <c r="D12138" s="21">
        <f t="shared" si="328"/>
        <v>0</v>
      </c>
      <c r="E12138" s="24">
        <f t="shared" si="329"/>
        <v>0</v>
      </c>
      <c r="F12138" s="104"/>
      <c r="G12138" s="104"/>
      <c r="H12138" s="113"/>
      <c r="I12138" s="113"/>
      <c r="J12138" s="31"/>
      <c r="K12138" s="32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10"/>
      <c r="B12139" s="111"/>
      <c r="C12139" s="112"/>
      <c r="D12139" s="21">
        <f t="shared" si="328"/>
        <v>0</v>
      </c>
      <c r="E12139" s="24">
        <f t="shared" si="32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10"/>
      <c r="B12140" s="111"/>
      <c r="C12140" s="112"/>
      <c r="D12140" s="21">
        <f t="shared" si="328"/>
        <v>0</v>
      </c>
      <c r="E12140" s="24">
        <f t="shared" si="329"/>
        <v>0</v>
      </c>
      <c r="F12140" s="104"/>
      <c r="G12140" s="104"/>
      <c r="H12140" s="105"/>
      <c r="I12140" s="105"/>
      <c r="J12140" s="106"/>
      <c r="K12140" s="107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10"/>
      <c r="B12141" s="111"/>
      <c r="C12141" s="112"/>
      <c r="D12141" s="21">
        <f t="shared" si="328"/>
        <v>0</v>
      </c>
      <c r="E12141" s="24">
        <f t="shared" si="329"/>
        <v>0</v>
      </c>
      <c r="F12141" s="104"/>
      <c r="G12141" s="104"/>
      <c r="H12141" s="113"/>
      <c r="I12141" s="113"/>
      <c r="J12141" s="31"/>
      <c r="K12141" s="32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10"/>
      <c r="B12142" s="111"/>
      <c r="C12142" s="112"/>
      <c r="D12142" s="21">
        <f t="shared" si="328"/>
        <v>0</v>
      </c>
      <c r="E12142" s="24">
        <f t="shared" si="329"/>
        <v>0</v>
      </c>
      <c r="F12142" s="104"/>
      <c r="G12142" s="104"/>
      <c r="H12142" s="105"/>
      <c r="I12142" s="105"/>
      <c r="J12142" s="106"/>
      <c r="K12142" s="107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10"/>
      <c r="B12143" s="111"/>
      <c r="C12143" s="112"/>
      <c r="D12143" s="21">
        <f t="shared" si="328"/>
        <v>0</v>
      </c>
      <c r="E12143" s="24">
        <f t="shared" si="329"/>
        <v>0</v>
      </c>
      <c r="F12143" s="104"/>
      <c r="G12143" s="104"/>
      <c r="H12143" s="113"/>
      <c r="I12143" s="113"/>
      <c r="J12143" s="31"/>
      <c r="K12143" s="32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10"/>
      <c r="B12144" s="111"/>
      <c r="C12144" s="112"/>
      <c r="D12144" s="21">
        <f t="shared" si="328"/>
        <v>0</v>
      </c>
      <c r="E12144" s="24">
        <f t="shared" si="32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10"/>
      <c r="B12145" s="111"/>
      <c r="C12145" s="112"/>
      <c r="D12145" s="21">
        <f t="shared" si="328"/>
        <v>0</v>
      </c>
      <c r="E12145" s="24">
        <f t="shared" si="32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10"/>
      <c r="B12146" s="111"/>
      <c r="C12146" s="112"/>
      <c r="D12146" s="21">
        <f t="shared" si="328"/>
        <v>0</v>
      </c>
      <c r="E12146" s="24">
        <f t="shared" si="329"/>
        <v>0</v>
      </c>
      <c r="F12146" s="104"/>
      <c r="G12146" s="104"/>
      <c r="H12146" s="105"/>
      <c r="I12146" s="105"/>
      <c r="J12146" s="106"/>
      <c r="K12146" s="107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10"/>
      <c r="B12147" s="111"/>
      <c r="C12147" s="112"/>
      <c r="D12147" s="21">
        <f t="shared" si="328"/>
        <v>0</v>
      </c>
      <c r="E12147" s="24">
        <f t="shared" si="329"/>
        <v>0</v>
      </c>
      <c r="F12147" s="104"/>
      <c r="G12147" s="104"/>
      <c r="H12147" s="113"/>
      <c r="I12147" s="113"/>
      <c r="J12147" s="31"/>
      <c r="K12147" s="32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10"/>
      <c r="B12148" s="111"/>
      <c r="C12148" s="112"/>
      <c r="D12148" s="21">
        <f t="shared" si="328"/>
        <v>0</v>
      </c>
      <c r="E12148" s="24">
        <f t="shared" si="32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10"/>
      <c r="B12149" s="111"/>
      <c r="C12149" s="112"/>
      <c r="D12149" s="21">
        <f t="shared" si="328"/>
        <v>0</v>
      </c>
      <c r="E12149" s="24">
        <f t="shared" si="32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10"/>
      <c r="B12150" s="111"/>
      <c r="C12150" s="112"/>
      <c r="D12150" s="21">
        <f t="shared" si="328"/>
        <v>0</v>
      </c>
      <c r="E12150" s="24">
        <f t="shared" si="32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10"/>
      <c r="B12151" s="111"/>
      <c r="C12151" s="112"/>
      <c r="D12151" s="21">
        <f t="shared" si="328"/>
        <v>0</v>
      </c>
      <c r="E12151" s="24">
        <f t="shared" si="32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10"/>
      <c r="B12152" s="111"/>
      <c r="C12152" s="112"/>
      <c r="D12152" s="21">
        <f t="shared" si="328"/>
        <v>0</v>
      </c>
      <c r="E12152" s="24">
        <f t="shared" si="32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10"/>
      <c r="B12153" s="111"/>
      <c r="C12153" s="112"/>
      <c r="D12153" s="21">
        <f t="shared" si="328"/>
        <v>0</v>
      </c>
      <c r="E12153" s="24">
        <f t="shared" si="32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10"/>
      <c r="B12154" s="111"/>
      <c r="C12154" s="112"/>
      <c r="D12154" s="21">
        <f t="shared" si="328"/>
        <v>0</v>
      </c>
      <c r="E12154" s="24">
        <f t="shared" si="32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10"/>
      <c r="B12155" s="111"/>
      <c r="C12155" s="112"/>
      <c r="D12155" s="21">
        <f t="shared" si="328"/>
        <v>0</v>
      </c>
      <c r="E12155" s="24">
        <f t="shared" si="32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10"/>
      <c r="B12156" s="111"/>
      <c r="C12156" s="112"/>
      <c r="D12156" s="21">
        <f t="shared" si="328"/>
        <v>0</v>
      </c>
      <c r="E12156" s="24">
        <f t="shared" si="32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10"/>
      <c r="B12157" s="111"/>
      <c r="C12157" s="112"/>
      <c r="D12157" s="21">
        <f t="shared" si="328"/>
        <v>0</v>
      </c>
      <c r="E12157" s="24">
        <f t="shared" si="32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10"/>
      <c r="B12158" s="111"/>
      <c r="C12158" s="112"/>
      <c r="D12158" s="21">
        <f t="shared" si="328"/>
        <v>0</v>
      </c>
      <c r="E12158" s="24">
        <f t="shared" si="32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10"/>
      <c r="B12159" s="111"/>
      <c r="C12159" s="112"/>
      <c r="D12159" s="21">
        <f t="shared" si="328"/>
        <v>0</v>
      </c>
      <c r="E12159" s="24">
        <f t="shared" si="32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10"/>
      <c r="B12160" s="111"/>
      <c r="C12160" s="112"/>
      <c r="D12160" s="21">
        <f t="shared" si="328"/>
        <v>0</v>
      </c>
      <c r="E12160" s="24">
        <f t="shared" si="32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10"/>
      <c r="B12161" s="111"/>
      <c r="C12161" s="112"/>
      <c r="D12161" s="21">
        <f t="shared" si="328"/>
        <v>0</v>
      </c>
      <c r="E12161" s="24">
        <f t="shared" si="329"/>
        <v>0</v>
      </c>
      <c r="F12161" s="104"/>
      <c r="G12161" s="104"/>
      <c r="H12161" s="105"/>
      <c r="I12161" s="105"/>
      <c r="J12161" s="106"/>
      <c r="K12161" s="107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10"/>
      <c r="B12162" s="111"/>
      <c r="C12162" s="112"/>
      <c r="D12162" s="21">
        <f t="shared" si="328"/>
        <v>0</v>
      </c>
      <c r="E12162" s="24">
        <f t="shared" si="32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10"/>
      <c r="B12163" s="111"/>
      <c r="C12163" s="112"/>
      <c r="D12163" s="21">
        <f t="shared" si="328"/>
        <v>0</v>
      </c>
      <c r="E12163" s="24">
        <f t="shared" si="329"/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10"/>
      <c r="B12164" s="111"/>
      <c r="C12164" s="112"/>
      <c r="D12164" s="21">
        <f t="shared" si="328"/>
        <v>0</v>
      </c>
      <c r="E12164" s="24">
        <f t="shared" si="329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10"/>
      <c r="B12165" s="111"/>
      <c r="C12165" s="112"/>
      <c r="D12165" s="21">
        <f t="shared" si="328"/>
        <v>0</v>
      </c>
      <c r="E12165" s="24">
        <f t="shared" si="329"/>
        <v>0</v>
      </c>
      <c r="F12165" s="104"/>
      <c r="G12165" s="104"/>
      <c r="H12165" s="113"/>
      <c r="I12165" s="113"/>
      <c r="J12165" s="31"/>
      <c r="K12165" s="32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10"/>
      <c r="B12166" s="111"/>
      <c r="C12166" s="112"/>
      <c r="D12166" s="21">
        <f t="shared" si="328"/>
        <v>0</v>
      </c>
      <c r="E12166" s="24">
        <f t="shared" si="329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10"/>
      <c r="B12167" s="111"/>
      <c r="C12167" s="112"/>
      <c r="D12167" s="21">
        <f t="shared" si="328"/>
        <v>0</v>
      </c>
      <c r="E12167" s="24">
        <f t="shared" si="329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10"/>
      <c r="B12168" s="111"/>
      <c r="C12168" s="112"/>
      <c r="D12168" s="21">
        <f t="shared" si="328"/>
        <v>0</v>
      </c>
      <c r="E12168" s="24">
        <f t="shared" si="329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10"/>
      <c r="B12169" s="111"/>
      <c r="C12169" s="112"/>
      <c r="D12169" s="21">
        <f t="shared" si="328"/>
        <v>0</v>
      </c>
      <c r="E12169" s="24">
        <f t="shared" si="329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10"/>
      <c r="B12170" s="111"/>
      <c r="C12170" s="112"/>
      <c r="D12170" s="21">
        <f t="shared" si="328"/>
        <v>0</v>
      </c>
      <c r="E12170" s="24">
        <f t="shared" si="329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10"/>
      <c r="B12171" s="111"/>
      <c r="C12171" s="112"/>
      <c r="D12171" s="21">
        <f t="shared" si="328"/>
        <v>0</v>
      </c>
      <c r="E12171" s="24">
        <f t="shared" si="329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10"/>
      <c r="B12172" s="111"/>
      <c r="C12172" s="112"/>
      <c r="D12172" s="21">
        <f t="shared" si="328"/>
        <v>0</v>
      </c>
      <c r="E12172" s="24">
        <f t="shared" si="329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10"/>
      <c r="B12173" s="111"/>
      <c r="C12173" s="112"/>
      <c r="D12173" s="21">
        <f t="shared" si="328"/>
        <v>0</v>
      </c>
      <c r="E12173" s="24">
        <f t="shared" si="329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10"/>
      <c r="B12174" s="111"/>
      <c r="C12174" s="112"/>
      <c r="D12174" s="21">
        <f t="shared" si="328"/>
        <v>0</v>
      </c>
      <c r="E12174" s="24">
        <f t="shared" si="329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10"/>
      <c r="B12175" s="111"/>
      <c r="C12175" s="112"/>
      <c r="D12175" s="21">
        <f t="shared" si="328"/>
        <v>0</v>
      </c>
      <c r="E12175" s="24">
        <f t="shared" si="329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10"/>
      <c r="B12176" s="111"/>
      <c r="C12176" s="112"/>
      <c r="D12176" s="21">
        <f t="shared" si="328"/>
        <v>0</v>
      </c>
      <c r="E12176" s="24">
        <f t="shared" si="329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10"/>
      <c r="B12177" s="111"/>
      <c r="C12177" s="112"/>
      <c r="D12177" s="21">
        <f t="shared" si="328"/>
        <v>0</v>
      </c>
      <c r="E12177" s="24">
        <f t="shared" si="329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10"/>
      <c r="B12178" s="111"/>
      <c r="C12178" s="112"/>
      <c r="D12178" s="21">
        <f t="shared" si="328"/>
        <v>0</v>
      </c>
      <c r="E12178" s="24">
        <f t="shared" si="329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10"/>
      <c r="B12179" s="111"/>
      <c r="C12179" s="112"/>
      <c r="D12179" s="21">
        <f t="shared" si="328"/>
        <v>0</v>
      </c>
      <c r="E12179" s="24">
        <f t="shared" si="329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10"/>
      <c r="B12180" s="111"/>
      <c r="C12180" s="112"/>
      <c r="D12180" s="21">
        <f t="shared" si="328"/>
        <v>0</v>
      </c>
      <c r="E12180" s="24">
        <f t="shared" si="329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10"/>
      <c r="B12181" s="111"/>
      <c r="C12181" s="112"/>
      <c r="D12181" s="21">
        <f t="shared" si="328"/>
        <v>0</v>
      </c>
      <c r="E12181" s="24">
        <f t="shared" si="329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10"/>
      <c r="B12182" s="111"/>
      <c r="C12182" s="112"/>
      <c r="D12182" s="21">
        <f t="shared" si="328"/>
        <v>0</v>
      </c>
      <c r="E12182" s="24">
        <f t="shared" si="329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10"/>
      <c r="B12183" s="111"/>
      <c r="C12183" s="112"/>
      <c r="D12183" s="21">
        <f t="shared" si="328"/>
        <v>0</v>
      </c>
      <c r="E12183" s="24">
        <f t="shared" si="329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10"/>
      <c r="B12184" s="111"/>
      <c r="C12184" s="112"/>
      <c r="D12184" s="21">
        <f t="shared" si="328"/>
        <v>0</v>
      </c>
      <c r="E12184" s="24">
        <f t="shared" si="329"/>
        <v>0</v>
      </c>
      <c r="F12184" s="104"/>
      <c r="G12184" s="104"/>
      <c r="H12184" s="105"/>
      <c r="I12184" s="105"/>
      <c r="J12184" s="106"/>
      <c r="K12184" s="107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10"/>
      <c r="B12185" s="111"/>
      <c r="C12185" s="112"/>
      <c r="D12185" s="21">
        <f t="shared" si="328"/>
        <v>0</v>
      </c>
      <c r="E12185" s="24">
        <f t="shared" si="329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10"/>
      <c r="B12186" s="111"/>
      <c r="C12186" s="112"/>
      <c r="D12186" s="21">
        <f t="shared" si="328"/>
        <v>0</v>
      </c>
      <c r="E12186" s="24">
        <f t="shared" si="329"/>
        <v>0</v>
      </c>
      <c r="F12186" s="104"/>
      <c r="G12186" s="104"/>
      <c r="H12186" s="113"/>
      <c r="I12186" s="113"/>
      <c r="J12186" s="31"/>
      <c r="K12186" s="32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10"/>
      <c r="B12187" s="111"/>
      <c r="C12187" s="112"/>
      <c r="D12187" s="21">
        <f t="shared" si="328"/>
        <v>0</v>
      </c>
      <c r="E12187" s="24">
        <f t="shared" si="329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10"/>
      <c r="B12188" s="111"/>
      <c r="C12188" s="112"/>
      <c r="D12188" s="21">
        <f t="shared" si="328"/>
        <v>0</v>
      </c>
      <c r="E12188" s="24">
        <f t="shared" si="329"/>
        <v>0</v>
      </c>
      <c r="F12188" s="104"/>
      <c r="G12188" s="104"/>
      <c r="H12188" s="105"/>
      <c r="I12188" s="105"/>
      <c r="J12188" s="106"/>
      <c r="K12188" s="107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10"/>
      <c r="B12189" s="111"/>
      <c r="C12189" s="112"/>
      <c r="D12189" s="21">
        <f t="shared" si="328"/>
        <v>0</v>
      </c>
      <c r="E12189" s="24">
        <f t="shared" si="329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10"/>
      <c r="B12190" s="111"/>
      <c r="C12190" s="112"/>
      <c r="D12190" s="21">
        <f t="shared" si="328"/>
        <v>0</v>
      </c>
      <c r="E12190" s="24">
        <f t="shared" si="329"/>
        <v>0</v>
      </c>
      <c r="F12190" s="104"/>
      <c r="G12190" s="104"/>
      <c r="H12190" s="113"/>
      <c r="I12190" s="113"/>
      <c r="J12190" s="31"/>
      <c r="K12190" s="32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10"/>
      <c r="B12191" s="111"/>
      <c r="C12191" s="112"/>
      <c r="D12191" s="21">
        <f t="shared" si="328"/>
        <v>0</v>
      </c>
      <c r="E12191" s="24">
        <f t="shared" si="329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10"/>
      <c r="B12192" s="111"/>
      <c r="C12192" s="112"/>
      <c r="D12192" s="21">
        <f t="shared" si="328"/>
        <v>0</v>
      </c>
      <c r="E12192" s="24">
        <f t="shared" si="329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10"/>
      <c r="B12193" s="111"/>
      <c r="C12193" s="112"/>
      <c r="D12193" s="21">
        <f t="shared" si="328"/>
        <v>0</v>
      </c>
      <c r="E12193" s="24">
        <f t="shared" si="329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10"/>
      <c r="B12194" s="111"/>
      <c r="C12194" s="112"/>
      <c r="D12194" s="21">
        <f t="shared" si="328"/>
        <v>0</v>
      </c>
      <c r="E12194" s="24">
        <f t="shared" si="329"/>
        <v>0</v>
      </c>
      <c r="F12194" s="104"/>
      <c r="G12194" s="104"/>
      <c r="H12194" s="105"/>
      <c r="I12194" s="105"/>
      <c r="J12194" s="106"/>
      <c r="K12194" s="107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10"/>
      <c r="B12195" s="111"/>
      <c r="C12195" s="112"/>
      <c r="D12195" s="21">
        <f t="shared" si="328"/>
        <v>0</v>
      </c>
      <c r="E12195" s="24">
        <f t="shared" si="329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10"/>
      <c r="B12196" s="111"/>
      <c r="C12196" s="112"/>
      <c r="D12196" s="21">
        <f t="shared" si="328"/>
        <v>0</v>
      </c>
      <c r="E12196" s="24">
        <f t="shared" si="329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10"/>
      <c r="B12197" s="111"/>
      <c r="C12197" s="112"/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10"/>
      <c r="B12198" s="111"/>
      <c r="C12198" s="112"/>
      <c r="D12198" s="21">
        <f t="shared" si="330"/>
        <v>0</v>
      </c>
      <c r="E12198" s="24">
        <f t="shared" si="33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10"/>
      <c r="B12199" s="111"/>
      <c r="C12199" s="112"/>
      <c r="D12199" s="21">
        <f t="shared" si="330"/>
        <v>0</v>
      </c>
      <c r="E12199" s="24">
        <f t="shared" si="33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10"/>
      <c r="B12200" s="111"/>
      <c r="C12200" s="112"/>
      <c r="D12200" s="21">
        <f t="shared" si="330"/>
        <v>0</v>
      </c>
      <c r="E12200" s="24">
        <f t="shared" si="33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10"/>
      <c r="B12201" s="111"/>
      <c r="C12201" s="112"/>
      <c r="D12201" s="21">
        <f t="shared" si="330"/>
        <v>0</v>
      </c>
      <c r="E12201" s="24">
        <f t="shared" si="33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10"/>
      <c r="B12202" s="111"/>
      <c r="C12202" s="112"/>
      <c r="D12202" s="21">
        <f t="shared" si="330"/>
        <v>0</v>
      </c>
      <c r="E12202" s="24">
        <f t="shared" si="33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10"/>
      <c r="B12203" s="111"/>
      <c r="C12203" s="112"/>
      <c r="D12203" s="21">
        <f t="shared" si="330"/>
        <v>0</v>
      </c>
      <c r="E12203" s="24">
        <f t="shared" si="33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10"/>
      <c r="B12204" s="111"/>
      <c r="C12204" s="112"/>
      <c r="D12204" s="21">
        <f t="shared" si="330"/>
        <v>0</v>
      </c>
      <c r="E12204" s="24">
        <f t="shared" si="331"/>
        <v>0</v>
      </c>
      <c r="F12204" s="104"/>
      <c r="G12204" s="104"/>
      <c r="H12204" s="113"/>
      <c r="I12204" s="113"/>
      <c r="J12204" s="31"/>
      <c r="K12204" s="32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10"/>
      <c r="B12205" s="111"/>
      <c r="C12205" s="112"/>
      <c r="D12205" s="21">
        <f t="shared" si="330"/>
        <v>0</v>
      </c>
      <c r="E12205" s="24">
        <f t="shared" si="33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10"/>
      <c r="B12206" s="111"/>
      <c r="C12206" s="112"/>
      <c r="D12206" s="21">
        <f t="shared" si="330"/>
        <v>0</v>
      </c>
      <c r="E12206" s="24">
        <f t="shared" si="33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10"/>
      <c r="B12207" s="111"/>
      <c r="C12207" s="112"/>
      <c r="D12207" s="21">
        <f t="shared" si="330"/>
        <v>0</v>
      </c>
      <c r="E12207" s="24">
        <f t="shared" si="33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10"/>
      <c r="B12208" s="111"/>
      <c r="C12208" s="112"/>
      <c r="D12208" s="21">
        <f t="shared" si="330"/>
        <v>0</v>
      </c>
      <c r="E12208" s="24">
        <f t="shared" si="331"/>
        <v>0</v>
      </c>
      <c r="F12208" s="104"/>
      <c r="G12208" s="104"/>
      <c r="H12208" s="105"/>
      <c r="I12208" s="105"/>
      <c r="J12208" s="106"/>
      <c r="K12208" s="107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10"/>
      <c r="B12209" s="111"/>
      <c r="C12209" s="112"/>
      <c r="D12209" s="21">
        <f t="shared" si="330"/>
        <v>0</v>
      </c>
      <c r="E12209" s="24">
        <f t="shared" si="33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10"/>
      <c r="B12210" s="111"/>
      <c r="C12210" s="112"/>
      <c r="D12210" s="21">
        <f t="shared" si="330"/>
        <v>0</v>
      </c>
      <c r="E12210" s="24">
        <f t="shared" si="33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10"/>
      <c r="B12211" s="111"/>
      <c r="C12211" s="112"/>
      <c r="D12211" s="21">
        <f t="shared" si="330"/>
        <v>0</v>
      </c>
      <c r="E12211" s="24">
        <f t="shared" si="331"/>
        <v>0</v>
      </c>
      <c r="F12211" s="104"/>
      <c r="G12211" s="104"/>
      <c r="H12211" s="113"/>
      <c r="I12211" s="113"/>
      <c r="J12211" s="31"/>
      <c r="K12211" s="32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10"/>
      <c r="B12212" s="111"/>
      <c r="C12212" s="112"/>
      <c r="D12212" s="21">
        <f t="shared" si="330"/>
        <v>0</v>
      </c>
      <c r="E12212" s="24">
        <f t="shared" si="33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10"/>
      <c r="B12213" s="111"/>
      <c r="C12213" s="112"/>
      <c r="D12213" s="21">
        <f t="shared" si="330"/>
        <v>0</v>
      </c>
      <c r="E12213" s="24">
        <f t="shared" si="33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10"/>
      <c r="B12214" s="111"/>
      <c r="C12214" s="112"/>
      <c r="D12214" s="21">
        <f t="shared" si="330"/>
        <v>0</v>
      </c>
      <c r="E12214" s="24">
        <f t="shared" si="331"/>
        <v>0</v>
      </c>
      <c r="F12214" s="104"/>
      <c r="G12214" s="104"/>
      <c r="H12214" s="105"/>
      <c r="I12214" s="105"/>
      <c r="J12214" s="106"/>
      <c r="K12214" s="107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10"/>
      <c r="B12215" s="111"/>
      <c r="C12215" s="112"/>
      <c r="D12215" s="21">
        <f t="shared" si="330"/>
        <v>0</v>
      </c>
      <c r="E12215" s="24">
        <f t="shared" si="331"/>
        <v>0</v>
      </c>
      <c r="F12215" s="104"/>
      <c r="G12215" s="104"/>
      <c r="H12215" s="113"/>
      <c r="I12215" s="113"/>
      <c r="J12215" s="31"/>
      <c r="K12215" s="32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10"/>
      <c r="B12216" s="111"/>
      <c r="C12216" s="112"/>
      <c r="D12216" s="21">
        <f t="shared" si="330"/>
        <v>0</v>
      </c>
      <c r="E12216" s="24">
        <f t="shared" si="331"/>
        <v>0</v>
      </c>
      <c r="F12216" s="104"/>
      <c r="G12216" s="104"/>
      <c r="H12216" s="105"/>
      <c r="I12216" s="105"/>
      <c r="J12216" s="106"/>
      <c r="K12216" s="107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10"/>
      <c r="B12217" s="111"/>
      <c r="C12217" s="112"/>
      <c r="D12217" s="21">
        <f t="shared" si="330"/>
        <v>0</v>
      </c>
      <c r="E12217" s="24">
        <f t="shared" si="331"/>
        <v>0</v>
      </c>
      <c r="F12217" s="104"/>
      <c r="G12217" s="104"/>
      <c r="H12217" s="113"/>
      <c r="I12217" s="113"/>
      <c r="J12217" s="31"/>
      <c r="K12217" s="32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10"/>
      <c r="B12218" s="111"/>
      <c r="C12218" s="112"/>
      <c r="D12218" s="21">
        <f t="shared" si="330"/>
        <v>0</v>
      </c>
      <c r="E12218" s="24">
        <f t="shared" si="331"/>
        <v>0</v>
      </c>
      <c r="F12218" s="104"/>
      <c r="G12218" s="104"/>
      <c r="H12218" s="105"/>
      <c r="I12218" s="105"/>
      <c r="J12218" s="106"/>
      <c r="K12218" s="107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10"/>
      <c r="B12219" s="111"/>
      <c r="C12219" s="112"/>
      <c r="D12219" s="21">
        <f t="shared" si="330"/>
        <v>0</v>
      </c>
      <c r="E12219" s="24">
        <f t="shared" si="331"/>
        <v>0</v>
      </c>
      <c r="F12219" s="104"/>
      <c r="G12219" s="104"/>
      <c r="H12219" s="113"/>
      <c r="I12219" s="113"/>
      <c r="J12219" s="31"/>
      <c r="K12219" s="32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10"/>
      <c r="B12220" s="111"/>
      <c r="C12220" s="112"/>
      <c r="D12220" s="21">
        <f t="shared" si="330"/>
        <v>0</v>
      </c>
      <c r="E12220" s="24">
        <f t="shared" si="331"/>
        <v>0</v>
      </c>
      <c r="F12220" s="104"/>
      <c r="G12220" s="104"/>
      <c r="H12220" s="105"/>
      <c r="I12220" s="105"/>
      <c r="J12220" s="106"/>
      <c r="K12220" s="107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10"/>
      <c r="B12221" s="111"/>
      <c r="C12221" s="112"/>
      <c r="D12221" s="21">
        <f t="shared" si="330"/>
        <v>0</v>
      </c>
      <c r="E12221" s="24">
        <f t="shared" si="33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10"/>
      <c r="B12222" s="111"/>
      <c r="C12222" s="112"/>
      <c r="D12222" s="21">
        <f t="shared" si="330"/>
        <v>0</v>
      </c>
      <c r="E12222" s="24">
        <f t="shared" si="33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10"/>
      <c r="B12223" s="111"/>
      <c r="C12223" s="112"/>
      <c r="D12223" s="21">
        <f t="shared" si="330"/>
        <v>0</v>
      </c>
      <c r="E12223" s="24">
        <f t="shared" si="33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10"/>
      <c r="B12224" s="111"/>
      <c r="C12224" s="112"/>
      <c r="D12224" s="21">
        <f t="shared" si="330"/>
        <v>0</v>
      </c>
      <c r="E12224" s="24">
        <f t="shared" si="33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10"/>
      <c r="B12225" s="111"/>
      <c r="C12225" s="112"/>
      <c r="D12225" s="21">
        <f t="shared" si="330"/>
        <v>0</v>
      </c>
      <c r="E12225" s="24">
        <f t="shared" si="33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10"/>
      <c r="B12226" s="111"/>
      <c r="C12226" s="112"/>
      <c r="D12226" s="21">
        <f t="shared" si="330"/>
        <v>0</v>
      </c>
      <c r="E12226" s="24">
        <f t="shared" si="331"/>
        <v>0</v>
      </c>
      <c r="F12226" s="104"/>
      <c r="G12226" s="104"/>
      <c r="H12226" s="113"/>
      <c r="I12226" s="113"/>
      <c r="J12226" s="31"/>
      <c r="K12226" s="32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10"/>
      <c r="B12227" s="111"/>
      <c r="C12227" s="112"/>
      <c r="D12227" s="21">
        <f t="shared" si="330"/>
        <v>0</v>
      </c>
      <c r="E12227" s="24">
        <f t="shared" si="331"/>
        <v>0</v>
      </c>
      <c r="F12227" s="104"/>
      <c r="G12227" s="104"/>
      <c r="H12227" s="105"/>
      <c r="I12227" s="105"/>
      <c r="J12227" s="106"/>
      <c r="K12227" s="107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10"/>
      <c r="B12228" s="111"/>
      <c r="C12228" s="112"/>
      <c r="D12228" s="21">
        <f t="shared" si="330"/>
        <v>0</v>
      </c>
      <c r="E12228" s="24">
        <f t="shared" si="331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10"/>
      <c r="B12229" s="111"/>
      <c r="C12229" s="112"/>
      <c r="D12229" s="21">
        <f t="shared" si="330"/>
        <v>0</v>
      </c>
      <c r="E12229" s="24">
        <f t="shared" si="331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10"/>
      <c r="B12230" s="111"/>
      <c r="C12230" s="112"/>
      <c r="D12230" s="21">
        <f t="shared" si="330"/>
        <v>0</v>
      </c>
      <c r="E12230" s="24">
        <f t="shared" si="331"/>
        <v>0</v>
      </c>
      <c r="F12230" s="104"/>
      <c r="G12230" s="104"/>
      <c r="H12230" s="113"/>
      <c r="I12230" s="113"/>
      <c r="J12230" s="31"/>
      <c r="K12230" s="32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10"/>
      <c r="B12231" s="111"/>
      <c r="C12231" s="112"/>
      <c r="D12231" s="21">
        <f t="shared" si="330"/>
        <v>0</v>
      </c>
      <c r="E12231" s="24">
        <f t="shared" si="331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10"/>
      <c r="B12232" s="111"/>
      <c r="C12232" s="112"/>
      <c r="D12232" s="21">
        <f t="shared" si="330"/>
        <v>0</v>
      </c>
      <c r="E12232" s="24">
        <f t="shared" si="331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10"/>
      <c r="B12233" s="111"/>
      <c r="C12233" s="112"/>
      <c r="D12233" s="21">
        <f t="shared" si="330"/>
        <v>0</v>
      </c>
      <c r="E12233" s="24">
        <f t="shared" si="331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10"/>
      <c r="B12234" s="111"/>
      <c r="C12234" s="112"/>
      <c r="D12234" s="21">
        <f t="shared" si="330"/>
        <v>0</v>
      </c>
      <c r="E12234" s="24">
        <f t="shared" si="331"/>
        <v>0</v>
      </c>
      <c r="F12234" s="104"/>
      <c r="G12234" s="104"/>
      <c r="H12234" s="105"/>
      <c r="I12234" s="105"/>
      <c r="J12234" s="106"/>
      <c r="K12234" s="107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10"/>
      <c r="B12235" s="111"/>
      <c r="C12235" s="112"/>
      <c r="D12235" s="21">
        <f t="shared" si="330"/>
        <v>0</v>
      </c>
      <c r="E12235" s="24">
        <f t="shared" si="331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10"/>
      <c r="B12236" s="111"/>
      <c r="C12236" s="112"/>
      <c r="D12236" s="21">
        <f t="shared" si="330"/>
        <v>0</v>
      </c>
      <c r="E12236" s="24">
        <f t="shared" si="331"/>
        <v>0</v>
      </c>
      <c r="F12236" s="104"/>
      <c r="G12236" s="104"/>
      <c r="H12236" s="113"/>
      <c r="I12236" s="113"/>
      <c r="J12236" s="31"/>
      <c r="K12236" s="32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10"/>
      <c r="B12237" s="111"/>
      <c r="C12237" s="112"/>
      <c r="D12237" s="21">
        <f t="shared" si="330"/>
        <v>0</v>
      </c>
      <c r="E12237" s="24">
        <f t="shared" si="331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10"/>
      <c r="B12238" s="111"/>
      <c r="C12238" s="112"/>
      <c r="D12238" s="21">
        <f t="shared" si="330"/>
        <v>0</v>
      </c>
      <c r="E12238" s="24">
        <f t="shared" si="331"/>
        <v>0</v>
      </c>
      <c r="F12238" s="104"/>
      <c r="G12238" s="104"/>
      <c r="H12238" s="105"/>
      <c r="I12238" s="105"/>
      <c r="J12238" s="106"/>
      <c r="K12238" s="107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10"/>
      <c r="B12239" s="111"/>
      <c r="C12239" s="112"/>
      <c r="D12239" s="21">
        <f t="shared" si="330"/>
        <v>0</v>
      </c>
      <c r="E12239" s="24">
        <f t="shared" si="331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10"/>
      <c r="B12240" s="111"/>
      <c r="C12240" s="112"/>
      <c r="D12240" s="21">
        <f t="shared" si="330"/>
        <v>0</v>
      </c>
      <c r="E12240" s="24">
        <f t="shared" si="331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10"/>
      <c r="B12241" s="111"/>
      <c r="C12241" s="112"/>
      <c r="D12241" s="21">
        <f t="shared" si="330"/>
        <v>0</v>
      </c>
      <c r="E12241" s="24">
        <f t="shared" si="331"/>
        <v>0</v>
      </c>
      <c r="F12241" s="104"/>
      <c r="G12241" s="104"/>
      <c r="H12241" s="113"/>
      <c r="I12241" s="113"/>
      <c r="J12241" s="31"/>
      <c r="K12241" s="32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10"/>
      <c r="B12242" s="111"/>
      <c r="C12242" s="112"/>
      <c r="D12242" s="21">
        <f t="shared" si="330"/>
        <v>0</v>
      </c>
      <c r="E12242" s="24">
        <f t="shared" si="331"/>
        <v>0</v>
      </c>
      <c r="F12242" s="104"/>
      <c r="G12242" s="104"/>
      <c r="H12242" s="105"/>
      <c r="I12242" s="105"/>
      <c r="J12242" s="106"/>
      <c r="K12242" s="107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10"/>
      <c r="B12243" s="111"/>
      <c r="C12243" s="112"/>
      <c r="D12243" s="21">
        <f t="shared" si="330"/>
        <v>0</v>
      </c>
      <c r="E12243" s="24">
        <f t="shared" si="331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10"/>
      <c r="B12244" s="111"/>
      <c r="C12244" s="112"/>
      <c r="D12244" s="21">
        <f t="shared" si="330"/>
        <v>0</v>
      </c>
      <c r="E12244" s="24">
        <f t="shared" si="331"/>
        <v>0</v>
      </c>
      <c r="F12244" s="104"/>
      <c r="G12244" s="104"/>
      <c r="H12244" s="113"/>
      <c r="I12244" s="113"/>
      <c r="J12244" s="31"/>
      <c r="K12244" s="32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10"/>
      <c r="B12245" s="111"/>
      <c r="C12245" s="112"/>
      <c r="D12245" s="21">
        <f t="shared" si="330"/>
        <v>0</v>
      </c>
      <c r="E12245" s="24">
        <f t="shared" si="331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10"/>
      <c r="B12246" s="111"/>
      <c r="C12246" s="112"/>
      <c r="D12246" s="21">
        <f t="shared" si="330"/>
        <v>0</v>
      </c>
      <c r="E12246" s="24">
        <f t="shared" si="331"/>
        <v>0</v>
      </c>
      <c r="F12246" s="104"/>
      <c r="G12246" s="104"/>
      <c r="H12246" s="105"/>
      <c r="I12246" s="105"/>
      <c r="J12246" s="106"/>
      <c r="K12246" s="107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10"/>
      <c r="B12247" s="111"/>
      <c r="C12247" s="112"/>
      <c r="D12247" s="21">
        <f t="shared" si="330"/>
        <v>0</v>
      </c>
      <c r="E12247" s="24">
        <f t="shared" si="331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10"/>
      <c r="B12248" s="111"/>
      <c r="C12248" s="112"/>
      <c r="D12248" s="21">
        <f t="shared" si="330"/>
        <v>0</v>
      </c>
      <c r="E12248" s="24">
        <f t="shared" si="331"/>
        <v>0</v>
      </c>
      <c r="F12248" s="104"/>
      <c r="G12248" s="104"/>
      <c r="H12248" s="113"/>
      <c r="I12248" s="113"/>
      <c r="J12248" s="31"/>
      <c r="K12248" s="32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10"/>
      <c r="B12249" s="111"/>
      <c r="C12249" s="112"/>
      <c r="D12249" s="21">
        <f t="shared" si="330"/>
        <v>0</v>
      </c>
      <c r="E12249" s="24">
        <f t="shared" si="331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10"/>
      <c r="B12250" s="111"/>
      <c r="C12250" s="112"/>
      <c r="D12250" s="21">
        <f t="shared" si="330"/>
        <v>0</v>
      </c>
      <c r="E12250" s="24">
        <f t="shared" si="331"/>
        <v>0</v>
      </c>
      <c r="F12250" s="104"/>
      <c r="G12250" s="104"/>
      <c r="H12250" s="105"/>
      <c r="I12250" s="105"/>
      <c r="J12250" s="106"/>
      <c r="K12250" s="107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10"/>
      <c r="B12251" s="111"/>
      <c r="C12251" s="112"/>
      <c r="D12251" s="21">
        <f t="shared" si="330"/>
        <v>0</v>
      </c>
      <c r="E12251" s="24">
        <f t="shared" si="331"/>
        <v>0</v>
      </c>
      <c r="F12251" s="104"/>
      <c r="G12251" s="104"/>
      <c r="H12251" s="113"/>
      <c r="I12251" s="113"/>
      <c r="J12251" s="31"/>
      <c r="K12251" s="32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10"/>
      <c r="B12252" s="111"/>
      <c r="C12252" s="112"/>
      <c r="D12252" s="21">
        <f t="shared" si="330"/>
        <v>0</v>
      </c>
      <c r="E12252" s="24">
        <f t="shared" si="331"/>
        <v>0</v>
      </c>
      <c r="F12252" s="104"/>
      <c r="G12252" s="104"/>
      <c r="H12252" s="105"/>
      <c r="I12252" s="105"/>
      <c r="J12252" s="106"/>
      <c r="K12252" s="107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10"/>
      <c r="B12253" s="111"/>
      <c r="C12253" s="112"/>
      <c r="D12253" s="21">
        <f t="shared" si="330"/>
        <v>0</v>
      </c>
      <c r="E12253" s="24">
        <f t="shared" si="331"/>
        <v>0</v>
      </c>
      <c r="F12253" s="104"/>
      <c r="G12253" s="104"/>
      <c r="H12253" s="113"/>
      <c r="I12253" s="113"/>
      <c r="J12253" s="31"/>
      <c r="K12253" s="32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10"/>
      <c r="B12254" s="111"/>
      <c r="C12254" s="112"/>
      <c r="D12254" s="21">
        <f t="shared" si="330"/>
        <v>0</v>
      </c>
      <c r="E12254" s="24">
        <f t="shared" si="331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10"/>
      <c r="B12255" s="111"/>
      <c r="C12255" s="112"/>
      <c r="D12255" s="21">
        <f t="shared" si="330"/>
        <v>0</v>
      </c>
      <c r="E12255" s="24">
        <f t="shared" si="331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10"/>
      <c r="B12256" s="111"/>
      <c r="C12256" s="112"/>
      <c r="D12256" s="21">
        <f t="shared" si="330"/>
        <v>0</v>
      </c>
      <c r="E12256" s="24">
        <f t="shared" si="331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10"/>
      <c r="B12257" s="111"/>
      <c r="C12257" s="112"/>
      <c r="D12257" s="21">
        <f t="shared" si="330"/>
        <v>0</v>
      </c>
      <c r="E12257" s="24">
        <f t="shared" si="331"/>
        <v>0</v>
      </c>
      <c r="F12257" s="104"/>
      <c r="G12257" s="104"/>
      <c r="H12257" s="105"/>
      <c r="I12257" s="105"/>
      <c r="J12257" s="106"/>
      <c r="K12257" s="107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10"/>
      <c r="B12258" s="111"/>
      <c r="C12258" s="112"/>
      <c r="D12258" s="21">
        <f t="shared" si="330"/>
        <v>0</v>
      </c>
      <c r="E12258" s="24">
        <f t="shared" si="331"/>
        <v>0</v>
      </c>
      <c r="F12258" s="104"/>
      <c r="G12258" s="104"/>
      <c r="H12258" s="113"/>
      <c r="I12258" s="113"/>
      <c r="J12258" s="31"/>
      <c r="K12258" s="32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10"/>
      <c r="B12259" s="111"/>
      <c r="C12259" s="112"/>
      <c r="D12259" s="21">
        <f t="shared" si="330"/>
        <v>0</v>
      </c>
      <c r="E12259" s="24">
        <f t="shared" si="331"/>
        <v>0</v>
      </c>
      <c r="F12259" s="104"/>
      <c r="G12259" s="104"/>
      <c r="H12259" s="105"/>
      <c r="I12259" s="105"/>
      <c r="J12259" s="106"/>
      <c r="K12259" s="107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10"/>
      <c r="B12260" s="111"/>
      <c r="C12260" s="112"/>
      <c r="D12260" s="21">
        <f t="shared" si="330"/>
        <v>0</v>
      </c>
      <c r="E12260" s="24">
        <f t="shared" si="331"/>
        <v>0</v>
      </c>
      <c r="F12260" s="104"/>
      <c r="G12260" s="104"/>
      <c r="H12260" s="113"/>
      <c r="I12260" s="113"/>
      <c r="J12260" s="31"/>
      <c r="K12260" s="32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10"/>
      <c r="B12261" s="111"/>
      <c r="C12261" s="112"/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104"/>
      <c r="G12261" s="104"/>
      <c r="H12261" s="105"/>
      <c r="I12261" s="105"/>
      <c r="J12261" s="106"/>
      <c r="K12261" s="107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10"/>
      <c r="B12262" s="111"/>
      <c r="C12262" s="112"/>
      <c r="D12262" s="21">
        <f t="shared" si="332"/>
        <v>0</v>
      </c>
      <c r="E12262" s="24">
        <f t="shared" si="333"/>
        <v>0</v>
      </c>
      <c r="F12262" s="104"/>
      <c r="G12262" s="104"/>
      <c r="H12262" s="113"/>
      <c r="I12262" s="113"/>
      <c r="J12262" s="31"/>
      <c r="K12262" s="32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10"/>
      <c r="B12263" s="111"/>
      <c r="C12263" s="112"/>
      <c r="D12263" s="21">
        <f t="shared" si="332"/>
        <v>0</v>
      </c>
      <c r="E12263" s="24">
        <f t="shared" si="33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10"/>
      <c r="B12264" s="111"/>
      <c r="C12264" s="112"/>
      <c r="D12264" s="21">
        <f t="shared" si="332"/>
        <v>0</v>
      </c>
      <c r="E12264" s="24">
        <f t="shared" si="33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10"/>
      <c r="B12265" s="111"/>
      <c r="C12265" s="112"/>
      <c r="D12265" s="21">
        <f t="shared" si="332"/>
        <v>0</v>
      </c>
      <c r="E12265" s="24">
        <f t="shared" si="33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10"/>
      <c r="B12266" s="111"/>
      <c r="C12266" s="112"/>
      <c r="D12266" s="21">
        <f t="shared" si="332"/>
        <v>0</v>
      </c>
      <c r="E12266" s="24">
        <f t="shared" si="33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10"/>
      <c r="B12267" s="111"/>
      <c r="C12267" s="112"/>
      <c r="D12267" s="21">
        <f t="shared" si="332"/>
        <v>0</v>
      </c>
      <c r="E12267" s="24">
        <f t="shared" si="333"/>
        <v>0</v>
      </c>
      <c r="F12267" s="104"/>
      <c r="G12267" s="104"/>
      <c r="H12267" s="105"/>
      <c r="I12267" s="105"/>
      <c r="J12267" s="106"/>
      <c r="K12267" s="107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10"/>
      <c r="B12268" s="111"/>
      <c r="C12268" s="112"/>
      <c r="D12268" s="21">
        <f t="shared" si="332"/>
        <v>0</v>
      </c>
      <c r="E12268" s="24">
        <f t="shared" si="333"/>
        <v>0</v>
      </c>
      <c r="F12268" s="104"/>
      <c r="G12268" s="104"/>
      <c r="H12268" s="113"/>
      <c r="I12268" s="113"/>
      <c r="J12268" s="31"/>
      <c r="K12268" s="32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10"/>
      <c r="B12269" s="111"/>
      <c r="C12269" s="112"/>
      <c r="D12269" s="21">
        <f t="shared" si="332"/>
        <v>0</v>
      </c>
      <c r="E12269" s="24">
        <f t="shared" si="33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10"/>
      <c r="B12270" s="111"/>
      <c r="C12270" s="112"/>
      <c r="D12270" s="21">
        <f t="shared" si="332"/>
        <v>0</v>
      </c>
      <c r="E12270" s="24">
        <f t="shared" si="33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10"/>
      <c r="B12271" s="111"/>
      <c r="C12271" s="112"/>
      <c r="D12271" s="21">
        <f t="shared" si="332"/>
        <v>0</v>
      </c>
      <c r="E12271" s="24">
        <f t="shared" si="33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10"/>
      <c r="B12272" s="111"/>
      <c r="C12272" s="112"/>
      <c r="D12272" s="21">
        <f t="shared" si="332"/>
        <v>0</v>
      </c>
      <c r="E12272" s="24">
        <f t="shared" si="33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10"/>
      <c r="B12273" s="111"/>
      <c r="C12273" s="112"/>
      <c r="D12273" s="21">
        <f t="shared" si="332"/>
        <v>0</v>
      </c>
      <c r="E12273" s="24">
        <f t="shared" si="33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10"/>
      <c r="B12274" s="111"/>
      <c r="C12274" s="112"/>
      <c r="D12274" s="21">
        <f t="shared" si="332"/>
        <v>0</v>
      </c>
      <c r="E12274" s="24">
        <f t="shared" si="33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10"/>
      <c r="B12275" s="111"/>
      <c r="C12275" s="112"/>
      <c r="D12275" s="21">
        <f t="shared" si="332"/>
        <v>0</v>
      </c>
      <c r="E12275" s="24">
        <f t="shared" si="33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10"/>
      <c r="B12276" s="111"/>
      <c r="C12276" s="112"/>
      <c r="D12276" s="21">
        <f t="shared" si="332"/>
        <v>0</v>
      </c>
      <c r="E12276" s="24">
        <f t="shared" si="33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10"/>
      <c r="B12277" s="111"/>
      <c r="C12277" s="112"/>
      <c r="D12277" s="21">
        <f t="shared" si="332"/>
        <v>0</v>
      </c>
      <c r="E12277" s="24">
        <f t="shared" si="33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10"/>
      <c r="B12278" s="111"/>
      <c r="C12278" s="112"/>
      <c r="D12278" s="21">
        <f t="shared" si="332"/>
        <v>0</v>
      </c>
      <c r="E12278" s="24">
        <f t="shared" si="33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10"/>
      <c r="B12279" s="111"/>
      <c r="C12279" s="112"/>
      <c r="D12279" s="21">
        <f t="shared" si="332"/>
        <v>0</v>
      </c>
      <c r="E12279" s="24">
        <f t="shared" si="33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10"/>
      <c r="B12280" s="111"/>
      <c r="C12280" s="112"/>
      <c r="D12280" s="21">
        <f t="shared" si="332"/>
        <v>0</v>
      </c>
      <c r="E12280" s="24">
        <f t="shared" si="33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10"/>
      <c r="B12281" s="111"/>
      <c r="C12281" s="112"/>
      <c r="D12281" s="21">
        <f t="shared" si="332"/>
        <v>0</v>
      </c>
      <c r="E12281" s="24">
        <f t="shared" si="33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10"/>
      <c r="B12282" s="111"/>
      <c r="C12282" s="112"/>
      <c r="D12282" s="21">
        <f t="shared" si="332"/>
        <v>0</v>
      </c>
      <c r="E12282" s="24">
        <f t="shared" si="33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10"/>
      <c r="B12283" s="111"/>
      <c r="C12283" s="112"/>
      <c r="D12283" s="21">
        <f t="shared" si="332"/>
        <v>0</v>
      </c>
      <c r="E12283" s="24">
        <f t="shared" si="33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10"/>
      <c r="B12284" s="111"/>
      <c r="C12284" s="112"/>
      <c r="D12284" s="21">
        <f t="shared" si="332"/>
        <v>0</v>
      </c>
      <c r="E12284" s="24">
        <f t="shared" si="33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10"/>
      <c r="B12285" s="111"/>
      <c r="C12285" s="112"/>
      <c r="D12285" s="21">
        <f t="shared" si="332"/>
        <v>0</v>
      </c>
      <c r="E12285" s="24">
        <f t="shared" si="33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10"/>
      <c r="B12286" s="111"/>
      <c r="C12286" s="112"/>
      <c r="D12286" s="21">
        <f t="shared" si="332"/>
        <v>0</v>
      </c>
      <c r="E12286" s="24">
        <f t="shared" si="33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10"/>
      <c r="B12287" s="111"/>
      <c r="C12287" s="112"/>
      <c r="D12287" s="21">
        <f t="shared" si="332"/>
        <v>0</v>
      </c>
      <c r="E12287" s="24">
        <f t="shared" si="33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10"/>
      <c r="B12288" s="111"/>
      <c r="C12288" s="112"/>
      <c r="D12288" s="21">
        <f t="shared" si="332"/>
        <v>0</v>
      </c>
      <c r="E12288" s="24">
        <f t="shared" si="33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10"/>
      <c r="B12289" s="111"/>
      <c r="C12289" s="112"/>
      <c r="D12289" s="21">
        <f t="shared" si="332"/>
        <v>0</v>
      </c>
      <c r="E12289" s="24">
        <f t="shared" si="33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10"/>
      <c r="B12290" s="111"/>
      <c r="C12290" s="112"/>
      <c r="D12290" s="21">
        <f t="shared" si="332"/>
        <v>0</v>
      </c>
      <c r="E12290" s="24">
        <f t="shared" si="33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10"/>
      <c r="B12291" s="111"/>
      <c r="C12291" s="112"/>
      <c r="D12291" s="21">
        <f t="shared" si="332"/>
        <v>0</v>
      </c>
      <c r="E12291" s="24">
        <f t="shared" si="333"/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10"/>
      <c r="B12292" s="111"/>
      <c r="C12292" s="112"/>
      <c r="D12292" s="21">
        <f t="shared" si="332"/>
        <v>0</v>
      </c>
      <c r="E12292" s="24">
        <f t="shared" si="333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10"/>
      <c r="B12293" s="111"/>
      <c r="C12293" s="112"/>
      <c r="D12293" s="21">
        <f t="shared" si="332"/>
        <v>0</v>
      </c>
      <c r="E12293" s="24">
        <f t="shared" si="333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10"/>
      <c r="B12294" s="111"/>
      <c r="C12294" s="112"/>
      <c r="D12294" s="21">
        <f t="shared" si="332"/>
        <v>0</v>
      </c>
      <c r="E12294" s="24">
        <f t="shared" si="333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10"/>
      <c r="B12295" s="111"/>
      <c r="C12295" s="112"/>
      <c r="D12295" s="21">
        <f t="shared" si="332"/>
        <v>0</v>
      </c>
      <c r="E12295" s="24">
        <f t="shared" si="333"/>
        <v>0</v>
      </c>
      <c r="F12295" s="104"/>
      <c r="G12295" s="104"/>
      <c r="H12295" s="105"/>
      <c r="I12295" s="105"/>
      <c r="J12295" s="106"/>
      <c r="K12295" s="107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10"/>
      <c r="B12296" s="111"/>
      <c r="C12296" s="112"/>
      <c r="D12296" s="21">
        <f t="shared" si="332"/>
        <v>0</v>
      </c>
      <c r="E12296" s="24">
        <f t="shared" si="333"/>
        <v>0</v>
      </c>
      <c r="F12296" s="104"/>
      <c r="G12296" s="104"/>
      <c r="H12296" s="113"/>
      <c r="I12296" s="113"/>
      <c r="J12296" s="31"/>
      <c r="K12296" s="32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10"/>
      <c r="B12297" s="111"/>
      <c r="C12297" s="112"/>
      <c r="D12297" s="21">
        <f t="shared" si="332"/>
        <v>0</v>
      </c>
      <c r="E12297" s="24">
        <f t="shared" si="333"/>
        <v>0</v>
      </c>
      <c r="F12297" s="104"/>
      <c r="G12297" s="104"/>
      <c r="H12297" s="105"/>
      <c r="I12297" s="105"/>
      <c r="J12297" s="106"/>
      <c r="K12297" s="107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10"/>
      <c r="B12298" s="111"/>
      <c r="C12298" s="112"/>
      <c r="D12298" s="21">
        <f t="shared" si="332"/>
        <v>0</v>
      </c>
      <c r="E12298" s="24">
        <f t="shared" si="333"/>
        <v>0</v>
      </c>
      <c r="F12298" s="104"/>
      <c r="G12298" s="104"/>
      <c r="H12298" s="113"/>
      <c r="I12298" s="113"/>
      <c r="J12298" s="31"/>
      <c r="K12298" s="32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10"/>
      <c r="B12299" s="111"/>
      <c r="C12299" s="112"/>
      <c r="D12299" s="21">
        <f t="shared" si="332"/>
        <v>0</v>
      </c>
      <c r="E12299" s="24">
        <f t="shared" si="333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10"/>
      <c r="B12300" s="111"/>
      <c r="C12300" s="112"/>
      <c r="D12300" s="21">
        <f t="shared" si="332"/>
        <v>0</v>
      </c>
      <c r="E12300" s="24">
        <f t="shared" si="333"/>
        <v>0</v>
      </c>
      <c r="F12300" s="104"/>
      <c r="G12300" s="104"/>
      <c r="H12300" s="105"/>
      <c r="I12300" s="105"/>
      <c r="J12300" s="106"/>
      <c r="K12300" s="107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10"/>
      <c r="B12301" s="111"/>
      <c r="C12301" s="112"/>
      <c r="D12301" s="21">
        <f t="shared" si="332"/>
        <v>0</v>
      </c>
      <c r="E12301" s="24">
        <f t="shared" si="333"/>
        <v>0</v>
      </c>
      <c r="F12301" s="104"/>
      <c r="G12301" s="104"/>
      <c r="H12301" s="113"/>
      <c r="I12301" s="113"/>
      <c r="J12301" s="31"/>
      <c r="K12301" s="32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10"/>
      <c r="B12302" s="111"/>
      <c r="C12302" s="112"/>
      <c r="D12302" s="21">
        <f t="shared" si="332"/>
        <v>0</v>
      </c>
      <c r="E12302" s="24">
        <f t="shared" si="333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10"/>
      <c r="B12303" s="111"/>
      <c r="C12303" s="112"/>
      <c r="D12303" s="21">
        <f t="shared" si="332"/>
        <v>0</v>
      </c>
      <c r="E12303" s="24">
        <f t="shared" si="333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10"/>
      <c r="B12304" s="111"/>
      <c r="C12304" s="112"/>
      <c r="D12304" s="21">
        <f t="shared" si="332"/>
        <v>0</v>
      </c>
      <c r="E12304" s="24">
        <f t="shared" si="333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10"/>
      <c r="B12305" s="111"/>
      <c r="C12305" s="112"/>
      <c r="D12305" s="21">
        <f t="shared" si="332"/>
        <v>0</v>
      </c>
      <c r="E12305" s="24">
        <f t="shared" si="333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10"/>
      <c r="B12306" s="111"/>
      <c r="C12306" s="112"/>
      <c r="D12306" s="21">
        <f t="shared" si="332"/>
        <v>0</v>
      </c>
      <c r="E12306" s="24">
        <f t="shared" si="333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10"/>
      <c r="B12307" s="111"/>
      <c r="C12307" s="112"/>
      <c r="D12307" s="21">
        <f t="shared" si="332"/>
        <v>0</v>
      </c>
      <c r="E12307" s="24">
        <f t="shared" si="333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10"/>
      <c r="B12308" s="111"/>
      <c r="C12308" s="112"/>
      <c r="D12308" s="21">
        <f t="shared" si="332"/>
        <v>0</v>
      </c>
      <c r="E12308" s="24">
        <f t="shared" si="333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10"/>
      <c r="B12309" s="111"/>
      <c r="C12309" s="112"/>
      <c r="D12309" s="21">
        <f t="shared" si="332"/>
        <v>0</v>
      </c>
      <c r="E12309" s="24">
        <f t="shared" si="333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10"/>
      <c r="B12310" s="111"/>
      <c r="C12310" s="112"/>
      <c r="D12310" s="21">
        <f t="shared" si="332"/>
        <v>0</v>
      </c>
      <c r="E12310" s="24">
        <f t="shared" si="333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10"/>
      <c r="B12311" s="111"/>
      <c r="C12311" s="112"/>
      <c r="D12311" s="21">
        <f t="shared" si="332"/>
        <v>0</v>
      </c>
      <c r="E12311" s="24">
        <f t="shared" si="333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10"/>
      <c r="B12312" s="111"/>
      <c r="C12312" s="112"/>
      <c r="D12312" s="21">
        <f t="shared" si="332"/>
        <v>0</v>
      </c>
      <c r="E12312" s="24">
        <f t="shared" si="333"/>
        <v>0</v>
      </c>
      <c r="F12312" s="104"/>
      <c r="G12312" s="104"/>
      <c r="H12312" s="105"/>
      <c r="I12312" s="105"/>
      <c r="J12312" s="106"/>
      <c r="K12312" s="107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10"/>
      <c r="B12313" s="111"/>
      <c r="C12313" s="112"/>
      <c r="D12313" s="21">
        <f t="shared" si="332"/>
        <v>0</v>
      </c>
      <c r="E12313" s="24">
        <f t="shared" si="333"/>
        <v>0</v>
      </c>
      <c r="F12313" s="104"/>
      <c r="G12313" s="104"/>
      <c r="H12313" s="113"/>
      <c r="I12313" s="113"/>
      <c r="J12313" s="31"/>
      <c r="K12313" s="32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10"/>
      <c r="B12314" s="111"/>
      <c r="C12314" s="112"/>
      <c r="D12314" s="21">
        <f t="shared" si="332"/>
        <v>0</v>
      </c>
      <c r="E12314" s="24">
        <f t="shared" si="333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10"/>
      <c r="B12315" s="111"/>
      <c r="C12315" s="112"/>
      <c r="D12315" s="21">
        <f t="shared" si="332"/>
        <v>0</v>
      </c>
      <c r="E12315" s="24">
        <f t="shared" si="333"/>
        <v>0</v>
      </c>
      <c r="F12315" s="104"/>
      <c r="G12315" s="104"/>
      <c r="H12315" s="105"/>
      <c r="I12315" s="105"/>
      <c r="J12315" s="106"/>
      <c r="K12315" s="107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10"/>
      <c r="B12316" s="111"/>
      <c r="C12316" s="112"/>
      <c r="D12316" s="21">
        <f t="shared" si="332"/>
        <v>0</v>
      </c>
      <c r="E12316" s="24">
        <f t="shared" si="333"/>
        <v>0</v>
      </c>
      <c r="F12316" s="104"/>
      <c r="G12316" s="104"/>
      <c r="H12316" s="113"/>
      <c r="I12316" s="113"/>
      <c r="J12316" s="31"/>
      <c r="K12316" s="32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10"/>
      <c r="B12317" s="111"/>
      <c r="C12317" s="112"/>
      <c r="D12317" s="21">
        <f t="shared" si="332"/>
        <v>0</v>
      </c>
      <c r="E12317" s="24">
        <f t="shared" si="333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10"/>
      <c r="B12318" s="111"/>
      <c r="C12318" s="112"/>
      <c r="D12318" s="21">
        <f t="shared" si="332"/>
        <v>0</v>
      </c>
      <c r="E12318" s="24">
        <f t="shared" si="333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10"/>
      <c r="B12319" s="111"/>
      <c r="C12319" s="112"/>
      <c r="D12319" s="21">
        <f t="shared" si="332"/>
        <v>0</v>
      </c>
      <c r="E12319" s="24">
        <f t="shared" si="333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10"/>
      <c r="B12320" s="111"/>
      <c r="C12320" s="112"/>
      <c r="D12320" s="21">
        <f t="shared" si="332"/>
        <v>0</v>
      </c>
      <c r="E12320" s="24">
        <f t="shared" si="333"/>
        <v>0</v>
      </c>
      <c r="F12320" s="104"/>
      <c r="G12320" s="104"/>
      <c r="H12320" s="105"/>
      <c r="I12320" s="105"/>
      <c r="J12320" s="106"/>
      <c r="K12320" s="107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10"/>
      <c r="B12321" s="111"/>
      <c r="C12321" s="112"/>
      <c r="D12321" s="21">
        <f t="shared" si="332"/>
        <v>0</v>
      </c>
      <c r="E12321" s="24">
        <f t="shared" si="333"/>
        <v>0</v>
      </c>
      <c r="F12321" s="104"/>
      <c r="G12321" s="104"/>
      <c r="H12321" s="113"/>
      <c r="I12321" s="113"/>
      <c r="J12321" s="31"/>
      <c r="K12321" s="32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10"/>
      <c r="B12322" s="111"/>
      <c r="C12322" s="112"/>
      <c r="D12322" s="21">
        <f t="shared" si="332"/>
        <v>0</v>
      </c>
      <c r="E12322" s="24">
        <f t="shared" si="333"/>
        <v>0</v>
      </c>
      <c r="F12322" s="104"/>
      <c r="G12322" s="104"/>
      <c r="H12322" s="105"/>
      <c r="I12322" s="105"/>
      <c r="J12322" s="106"/>
      <c r="K12322" s="107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10"/>
      <c r="B12323" s="111"/>
      <c r="C12323" s="112"/>
      <c r="D12323" s="21">
        <f t="shared" si="332"/>
        <v>0</v>
      </c>
      <c r="E12323" s="24">
        <f t="shared" si="333"/>
        <v>0</v>
      </c>
      <c r="F12323" s="104"/>
      <c r="G12323" s="104"/>
      <c r="H12323" s="113"/>
      <c r="I12323" s="113"/>
      <c r="J12323" s="31"/>
      <c r="K12323" s="32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10"/>
      <c r="B12324" s="111"/>
      <c r="C12324" s="112"/>
      <c r="D12324" s="21">
        <f t="shared" si="332"/>
        <v>0</v>
      </c>
      <c r="E12324" s="24">
        <f t="shared" si="333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10"/>
      <c r="B12325" s="111"/>
      <c r="C12325" s="112"/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104"/>
      <c r="G12325" s="104"/>
      <c r="H12325" s="105"/>
      <c r="I12325" s="105"/>
      <c r="J12325" s="106"/>
      <c r="K12325" s="107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10"/>
      <c r="B12326" s="111"/>
      <c r="C12326" s="112"/>
      <c r="D12326" s="21">
        <f t="shared" si="334"/>
        <v>0</v>
      </c>
      <c r="E12326" s="24">
        <f t="shared" si="33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10"/>
      <c r="B12327" s="111"/>
      <c r="C12327" s="112"/>
      <c r="D12327" s="21">
        <f t="shared" si="334"/>
        <v>0</v>
      </c>
      <c r="E12327" s="24">
        <f t="shared" si="33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10"/>
      <c r="B12328" s="111"/>
      <c r="C12328" s="112"/>
      <c r="D12328" s="21">
        <f t="shared" si="334"/>
        <v>0</v>
      </c>
      <c r="E12328" s="24">
        <f t="shared" si="33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10"/>
      <c r="B12329" s="111"/>
      <c r="C12329" s="112"/>
      <c r="D12329" s="21">
        <f t="shared" si="334"/>
        <v>0</v>
      </c>
      <c r="E12329" s="24">
        <f t="shared" si="335"/>
        <v>0</v>
      </c>
      <c r="F12329" s="104"/>
      <c r="G12329" s="104"/>
      <c r="H12329" s="113"/>
      <c r="I12329" s="113"/>
      <c r="J12329" s="31"/>
      <c r="K12329" s="32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10"/>
      <c r="B12330" s="111"/>
      <c r="C12330" s="112"/>
      <c r="D12330" s="21">
        <f t="shared" si="334"/>
        <v>0</v>
      </c>
      <c r="E12330" s="24">
        <f t="shared" si="335"/>
        <v>0</v>
      </c>
      <c r="F12330" s="104"/>
      <c r="G12330" s="104"/>
      <c r="H12330" s="105"/>
      <c r="I12330" s="105"/>
      <c r="J12330" s="106"/>
      <c r="K12330" s="107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10"/>
      <c r="B12331" s="111"/>
      <c r="C12331" s="112"/>
      <c r="D12331" s="21">
        <f t="shared" si="334"/>
        <v>0</v>
      </c>
      <c r="E12331" s="24">
        <f t="shared" si="33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10"/>
      <c r="B12332" s="111"/>
      <c r="C12332" s="112"/>
      <c r="D12332" s="21">
        <f t="shared" si="334"/>
        <v>0</v>
      </c>
      <c r="E12332" s="24">
        <f t="shared" si="335"/>
        <v>0</v>
      </c>
      <c r="F12332" s="104"/>
      <c r="G12332" s="104"/>
      <c r="H12332" s="113"/>
      <c r="I12332" s="113"/>
      <c r="J12332" s="31"/>
      <c r="K12332" s="32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10"/>
      <c r="B12333" s="111"/>
      <c r="C12333" s="112"/>
      <c r="D12333" s="21">
        <f t="shared" si="334"/>
        <v>0</v>
      </c>
      <c r="E12333" s="24">
        <f t="shared" si="33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10"/>
      <c r="B12334" s="111"/>
      <c r="C12334" s="112"/>
      <c r="D12334" s="21">
        <f t="shared" si="334"/>
        <v>0</v>
      </c>
      <c r="E12334" s="24">
        <f t="shared" si="33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10"/>
      <c r="B12335" s="111"/>
      <c r="C12335" s="112"/>
      <c r="D12335" s="21">
        <f t="shared" si="334"/>
        <v>0</v>
      </c>
      <c r="E12335" s="24">
        <f t="shared" si="33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10"/>
      <c r="B12336" s="111"/>
      <c r="C12336" s="112"/>
      <c r="D12336" s="21">
        <f t="shared" si="334"/>
        <v>0</v>
      </c>
      <c r="E12336" s="24">
        <f t="shared" si="33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10"/>
      <c r="B12337" s="111"/>
      <c r="C12337" s="112"/>
      <c r="D12337" s="21">
        <f t="shared" si="334"/>
        <v>0</v>
      </c>
      <c r="E12337" s="24">
        <f t="shared" si="335"/>
        <v>0</v>
      </c>
      <c r="F12337" s="104"/>
      <c r="G12337" s="104"/>
      <c r="H12337" s="105"/>
      <c r="I12337" s="105"/>
      <c r="J12337" s="106"/>
      <c r="K12337" s="107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10"/>
      <c r="B12338" s="111"/>
      <c r="C12338" s="112"/>
      <c r="D12338" s="21">
        <f t="shared" si="334"/>
        <v>0</v>
      </c>
      <c r="E12338" s="24">
        <f t="shared" si="33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10"/>
      <c r="B12339" s="111"/>
      <c r="C12339" s="112"/>
      <c r="D12339" s="21">
        <f t="shared" si="334"/>
        <v>0</v>
      </c>
      <c r="E12339" s="24">
        <f t="shared" si="33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10"/>
      <c r="B12340" s="111"/>
      <c r="C12340" s="112"/>
      <c r="D12340" s="21">
        <f t="shared" si="334"/>
        <v>0</v>
      </c>
      <c r="E12340" s="24">
        <f t="shared" si="33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10"/>
      <c r="B12341" s="111"/>
      <c r="C12341" s="112"/>
      <c r="D12341" s="21">
        <f t="shared" si="334"/>
        <v>0</v>
      </c>
      <c r="E12341" s="24">
        <f t="shared" si="33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10"/>
      <c r="B12342" s="111"/>
      <c r="C12342" s="112"/>
      <c r="D12342" s="21">
        <f t="shared" si="334"/>
        <v>0</v>
      </c>
      <c r="E12342" s="24">
        <f t="shared" si="33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10"/>
      <c r="B12343" s="111"/>
      <c r="C12343" s="112"/>
      <c r="D12343" s="21">
        <f t="shared" si="334"/>
        <v>0</v>
      </c>
      <c r="E12343" s="24">
        <f t="shared" si="33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10"/>
      <c r="B12344" s="111"/>
      <c r="C12344" s="112"/>
      <c r="D12344" s="21">
        <f t="shared" si="334"/>
        <v>0</v>
      </c>
      <c r="E12344" s="24">
        <f t="shared" si="33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10"/>
      <c r="B12345" s="111"/>
      <c r="C12345" s="112"/>
      <c r="D12345" s="21">
        <f t="shared" si="334"/>
        <v>0</v>
      </c>
      <c r="E12345" s="24">
        <f t="shared" si="33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10"/>
      <c r="B12346" s="111"/>
      <c r="C12346" s="112"/>
      <c r="D12346" s="21">
        <f t="shared" si="334"/>
        <v>0</v>
      </c>
      <c r="E12346" s="24">
        <f t="shared" si="33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10"/>
      <c r="B12347" s="111"/>
      <c r="C12347" s="112"/>
      <c r="D12347" s="21">
        <f t="shared" si="334"/>
        <v>0</v>
      </c>
      <c r="E12347" s="24">
        <f t="shared" si="335"/>
        <v>0</v>
      </c>
      <c r="F12347" s="104"/>
      <c r="G12347" s="104"/>
      <c r="H12347" s="113"/>
      <c r="I12347" s="113"/>
      <c r="J12347" s="31"/>
      <c r="K12347" s="32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10"/>
      <c r="B12348" s="111"/>
      <c r="C12348" s="112"/>
      <c r="D12348" s="21">
        <f t="shared" si="334"/>
        <v>0</v>
      </c>
      <c r="E12348" s="24">
        <f t="shared" si="33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10"/>
      <c r="B12349" s="111"/>
      <c r="C12349" s="112"/>
      <c r="D12349" s="21">
        <f t="shared" si="334"/>
        <v>0</v>
      </c>
      <c r="E12349" s="24">
        <f t="shared" si="33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10"/>
      <c r="B12350" s="111"/>
      <c r="C12350" s="112"/>
      <c r="D12350" s="21">
        <f t="shared" si="334"/>
        <v>0</v>
      </c>
      <c r="E12350" s="24">
        <f t="shared" si="33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10"/>
      <c r="B12351" s="111"/>
      <c r="C12351" s="112"/>
      <c r="D12351" s="21">
        <f t="shared" si="334"/>
        <v>0</v>
      </c>
      <c r="E12351" s="24">
        <f t="shared" si="33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10"/>
      <c r="B12352" s="111"/>
      <c r="C12352" s="112"/>
      <c r="D12352" s="21">
        <f t="shared" si="334"/>
        <v>0</v>
      </c>
      <c r="E12352" s="24">
        <f t="shared" si="33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10"/>
      <c r="B12353" s="111"/>
      <c r="C12353" s="112"/>
      <c r="D12353" s="21">
        <f t="shared" si="334"/>
        <v>0</v>
      </c>
      <c r="E12353" s="24">
        <f t="shared" si="335"/>
        <v>0</v>
      </c>
      <c r="F12353" s="104"/>
      <c r="G12353" s="104"/>
      <c r="H12353" s="105"/>
      <c r="I12353" s="105"/>
      <c r="J12353" s="106"/>
      <c r="K12353" s="107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10"/>
      <c r="B12354" s="111"/>
      <c r="C12354" s="112"/>
      <c r="D12354" s="21">
        <f t="shared" si="334"/>
        <v>0</v>
      </c>
      <c r="E12354" s="24">
        <f t="shared" si="335"/>
        <v>0</v>
      </c>
      <c r="F12354" s="104"/>
      <c r="G12354" s="104"/>
      <c r="H12354" s="113"/>
      <c r="I12354" s="113"/>
      <c r="J12354" s="31"/>
      <c r="K12354" s="32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10"/>
      <c r="B12355" s="111"/>
      <c r="C12355" s="112"/>
      <c r="D12355" s="21">
        <f t="shared" si="334"/>
        <v>0</v>
      </c>
      <c r="E12355" s="24">
        <f t="shared" si="335"/>
        <v>0</v>
      </c>
      <c r="F12355" s="104"/>
      <c r="G12355" s="104"/>
      <c r="H12355" s="105"/>
      <c r="I12355" s="105"/>
      <c r="J12355" s="106"/>
      <c r="K12355" s="107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10"/>
      <c r="B12356" s="111"/>
      <c r="C12356" s="112"/>
      <c r="D12356" s="21">
        <f t="shared" si="334"/>
        <v>0</v>
      </c>
      <c r="E12356" s="24">
        <f t="shared" si="335"/>
        <v>0</v>
      </c>
      <c r="F12356" s="104"/>
      <c r="G12356" s="104"/>
      <c r="H12356" s="113"/>
      <c r="I12356" s="113"/>
      <c r="J12356" s="31"/>
      <c r="K12356" s="32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10"/>
      <c r="B12357" s="111"/>
      <c r="C12357" s="112"/>
      <c r="D12357" s="21">
        <f t="shared" si="334"/>
        <v>0</v>
      </c>
      <c r="E12357" s="24">
        <f t="shared" si="335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10"/>
      <c r="B12358" s="111"/>
      <c r="C12358" s="112"/>
      <c r="D12358" s="21">
        <f t="shared" si="334"/>
        <v>0</v>
      </c>
      <c r="E12358" s="24">
        <f t="shared" si="335"/>
        <v>0</v>
      </c>
      <c r="F12358" s="104"/>
      <c r="G12358" s="104"/>
      <c r="H12358" s="105"/>
      <c r="I12358" s="105"/>
      <c r="J12358" s="106"/>
      <c r="K12358" s="107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1697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10"/>
      <c r="B12359" s="111"/>
      <c r="C12359" s="112"/>
      <c r="D12359" s="21">
        <f t="shared" si="334"/>
        <v>0</v>
      </c>
      <c r="E12359" s="24">
        <f t="shared" si="335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1697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10"/>
      <c r="B12360" s="111"/>
      <c r="C12360" s="112"/>
      <c r="D12360" s="21">
        <f t="shared" si="334"/>
        <v>0</v>
      </c>
      <c r="E12360" s="24">
        <f t="shared" si="335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10"/>
      <c r="B12361" s="111"/>
      <c r="C12361" s="112"/>
      <c r="D12361" s="21">
        <f t="shared" si="334"/>
        <v>0</v>
      </c>
      <c r="E12361" s="24">
        <f t="shared" si="335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10"/>
      <c r="B12362" s="111"/>
      <c r="C12362" s="112"/>
      <c r="D12362" s="21">
        <f t="shared" si="334"/>
        <v>0</v>
      </c>
      <c r="E12362" s="24">
        <f t="shared" si="335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10"/>
      <c r="B12363" s="111"/>
      <c r="C12363" s="112"/>
      <c r="D12363" s="21">
        <f t="shared" si="334"/>
        <v>0</v>
      </c>
      <c r="E12363" s="24">
        <f t="shared" si="335"/>
        <v>0</v>
      </c>
      <c r="F12363" s="104"/>
      <c r="G12363" s="104"/>
      <c r="H12363" s="113"/>
      <c r="I12363" s="113"/>
      <c r="J12363" s="31"/>
      <c r="K12363" s="32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10"/>
      <c r="B12364" s="111"/>
      <c r="C12364" s="112"/>
      <c r="D12364" s="21">
        <f t="shared" si="334"/>
        <v>0</v>
      </c>
      <c r="E12364" s="24">
        <f t="shared" si="335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10"/>
      <c r="B12365" s="111"/>
      <c r="C12365" s="112"/>
      <c r="D12365" s="21">
        <f t="shared" si="334"/>
        <v>0</v>
      </c>
      <c r="E12365" s="24">
        <f t="shared" si="335"/>
        <v>0</v>
      </c>
      <c r="F12365" s="104"/>
      <c r="G12365" s="104"/>
      <c r="H12365" s="105"/>
      <c r="I12365" s="105"/>
      <c r="J12365" s="106"/>
      <c r="K12365" s="107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10"/>
      <c r="B12366" s="111"/>
      <c r="C12366" s="112"/>
      <c r="D12366" s="21">
        <f t="shared" si="334"/>
        <v>0</v>
      </c>
      <c r="E12366" s="24">
        <f t="shared" si="335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10"/>
      <c r="B12367" s="111"/>
      <c r="C12367" s="112"/>
      <c r="D12367" s="21">
        <f t="shared" si="334"/>
        <v>0</v>
      </c>
      <c r="E12367" s="24">
        <f t="shared" si="335"/>
        <v>0</v>
      </c>
      <c r="F12367" s="104"/>
      <c r="G12367" s="104"/>
      <c r="H12367" s="113"/>
      <c r="I12367" s="113"/>
      <c r="J12367" s="31"/>
      <c r="K12367" s="32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10"/>
      <c r="B12368" s="111"/>
      <c r="C12368" s="112"/>
      <c r="D12368" s="21">
        <f t="shared" si="334"/>
        <v>0</v>
      </c>
      <c r="E12368" s="24">
        <f t="shared" si="335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10"/>
      <c r="B12369" s="111"/>
      <c r="C12369" s="112"/>
      <c r="D12369" s="21">
        <f t="shared" si="334"/>
        <v>0</v>
      </c>
      <c r="E12369" s="24">
        <f t="shared" si="335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10"/>
      <c r="B12370" s="111"/>
      <c r="C12370" s="112"/>
      <c r="D12370" s="21">
        <f t="shared" si="334"/>
        <v>0</v>
      </c>
      <c r="E12370" s="24">
        <f t="shared" si="335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10"/>
      <c r="B12371" s="111"/>
      <c r="C12371" s="112"/>
      <c r="D12371" s="21">
        <f t="shared" si="334"/>
        <v>0</v>
      </c>
      <c r="E12371" s="24">
        <f t="shared" si="335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10"/>
      <c r="B12372" s="111"/>
      <c r="C12372" s="112"/>
      <c r="D12372" s="21">
        <f t="shared" si="334"/>
        <v>0</v>
      </c>
      <c r="E12372" s="24">
        <f t="shared" si="335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10"/>
      <c r="B12373" s="111"/>
      <c r="C12373" s="112"/>
      <c r="D12373" s="21">
        <f t="shared" si="334"/>
        <v>0</v>
      </c>
      <c r="E12373" s="24">
        <f t="shared" si="335"/>
        <v>0</v>
      </c>
      <c r="F12373" s="104"/>
      <c r="G12373" s="104"/>
      <c r="H12373" s="105"/>
      <c r="I12373" s="105"/>
      <c r="J12373" s="106"/>
      <c r="K12373" s="107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10"/>
      <c r="B12374" s="111"/>
      <c r="C12374" s="112"/>
      <c r="D12374" s="21">
        <f t="shared" si="334"/>
        <v>0</v>
      </c>
      <c r="E12374" s="24">
        <f t="shared" si="335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10"/>
      <c r="B12375" s="111"/>
      <c r="C12375" s="112"/>
      <c r="D12375" s="21">
        <f t="shared" si="334"/>
        <v>0</v>
      </c>
      <c r="E12375" s="24">
        <f t="shared" si="335"/>
        <v>0</v>
      </c>
      <c r="F12375" s="104"/>
      <c r="G12375" s="104"/>
      <c r="H12375" s="113"/>
      <c r="I12375" s="113"/>
      <c r="J12375" s="31"/>
      <c r="K12375" s="32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10"/>
      <c r="B12376" s="111"/>
      <c r="C12376" s="112"/>
      <c r="D12376" s="21">
        <f t="shared" si="334"/>
        <v>0</v>
      </c>
      <c r="E12376" s="24">
        <f t="shared" si="335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10"/>
      <c r="B12377" s="111"/>
      <c r="C12377" s="112"/>
      <c r="D12377" s="21">
        <f t="shared" si="334"/>
        <v>0</v>
      </c>
      <c r="E12377" s="24">
        <f t="shared" si="335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10"/>
      <c r="B12378" s="111"/>
      <c r="C12378" s="112"/>
      <c r="D12378" s="21">
        <f t="shared" si="334"/>
        <v>0</v>
      </c>
      <c r="E12378" s="24">
        <f t="shared" si="335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10"/>
      <c r="B12379" s="111"/>
      <c r="C12379" s="112"/>
      <c r="D12379" s="21">
        <f t="shared" si="334"/>
        <v>0</v>
      </c>
      <c r="E12379" s="24">
        <f t="shared" si="335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10"/>
      <c r="B12380" s="111"/>
      <c r="C12380" s="112"/>
      <c r="D12380" s="21">
        <f t="shared" si="334"/>
        <v>0</v>
      </c>
      <c r="E12380" s="24">
        <f t="shared" si="335"/>
        <v>0</v>
      </c>
      <c r="F12380" s="104"/>
      <c r="G12380" s="104"/>
      <c r="H12380" s="105"/>
      <c r="I12380" s="105"/>
      <c r="J12380" s="106"/>
      <c r="K12380" s="107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10"/>
      <c r="B12381" s="111"/>
      <c r="C12381" s="112"/>
      <c r="D12381" s="21">
        <f t="shared" si="334"/>
        <v>0</v>
      </c>
      <c r="E12381" s="24">
        <f t="shared" si="335"/>
        <v>0</v>
      </c>
      <c r="F12381" s="104"/>
      <c r="G12381" s="104"/>
      <c r="H12381" s="113"/>
      <c r="I12381" s="113"/>
      <c r="J12381" s="31"/>
      <c r="K12381" s="32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10"/>
      <c r="B12382" s="111"/>
      <c r="C12382" s="112"/>
      <c r="D12382" s="21">
        <f t="shared" si="334"/>
        <v>0</v>
      </c>
      <c r="E12382" s="24">
        <f t="shared" si="335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10"/>
      <c r="B12383" s="111"/>
      <c r="C12383" s="112"/>
      <c r="D12383" s="21">
        <f t="shared" si="334"/>
        <v>0</v>
      </c>
      <c r="E12383" s="24">
        <f t="shared" si="335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10"/>
      <c r="B12384" s="111"/>
      <c r="C12384" s="112"/>
      <c r="D12384" s="21">
        <f t="shared" si="334"/>
        <v>0</v>
      </c>
      <c r="E12384" s="24">
        <f t="shared" si="335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10"/>
      <c r="B12385" s="111"/>
      <c r="C12385" s="112"/>
      <c r="D12385" s="21">
        <f t="shared" si="334"/>
        <v>0</v>
      </c>
      <c r="E12385" s="24">
        <f t="shared" si="335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10"/>
      <c r="B12386" s="111"/>
      <c r="C12386" s="112"/>
      <c r="D12386" s="21">
        <f t="shared" si="334"/>
        <v>0</v>
      </c>
      <c r="E12386" s="24">
        <f t="shared" si="335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10"/>
      <c r="B12387" s="111"/>
      <c r="C12387" s="112"/>
      <c r="D12387" s="21">
        <f t="shared" si="334"/>
        <v>0</v>
      </c>
      <c r="E12387" s="24">
        <f t="shared" si="335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10"/>
      <c r="B12388" s="111"/>
      <c r="C12388" s="112"/>
      <c r="D12388" s="21">
        <f t="shared" si="334"/>
        <v>0</v>
      </c>
      <c r="E12388" s="24">
        <f t="shared" si="335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10"/>
      <c r="B12389" s="111"/>
      <c r="C12389" s="112"/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10"/>
      <c r="B12390" s="111"/>
      <c r="C12390" s="112"/>
      <c r="D12390" s="21">
        <f t="shared" si="336"/>
        <v>0</v>
      </c>
      <c r="E12390" s="24">
        <f t="shared" si="33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10"/>
      <c r="B12391" s="111"/>
      <c r="C12391" s="112"/>
      <c r="D12391" s="21">
        <f t="shared" si="336"/>
        <v>0</v>
      </c>
      <c r="E12391" s="24">
        <f t="shared" si="33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10"/>
      <c r="B12392" s="111"/>
      <c r="C12392" s="112"/>
      <c r="D12392" s="21">
        <f t="shared" si="336"/>
        <v>0</v>
      </c>
      <c r="E12392" s="24">
        <f t="shared" si="33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10"/>
      <c r="B12393" s="111"/>
      <c r="C12393" s="112"/>
      <c r="D12393" s="21">
        <f t="shared" si="336"/>
        <v>0</v>
      </c>
      <c r="E12393" s="24">
        <f t="shared" si="33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10"/>
      <c r="B12394" s="111"/>
      <c r="C12394" s="112"/>
      <c r="D12394" s="21">
        <f t="shared" si="336"/>
        <v>0</v>
      </c>
      <c r="E12394" s="24">
        <f t="shared" si="33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10"/>
      <c r="B12395" s="111"/>
      <c r="C12395" s="112"/>
      <c r="D12395" s="21">
        <f t="shared" si="336"/>
        <v>0</v>
      </c>
      <c r="E12395" s="24">
        <f t="shared" si="33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10"/>
      <c r="B12396" s="111"/>
      <c r="C12396" s="112"/>
      <c r="D12396" s="21">
        <f t="shared" si="336"/>
        <v>0</v>
      </c>
      <c r="E12396" s="24">
        <f t="shared" si="337"/>
        <v>0</v>
      </c>
      <c r="F12396" s="104"/>
      <c r="G12396" s="104"/>
      <c r="H12396" s="105"/>
      <c r="I12396" s="105"/>
      <c r="J12396" s="106"/>
      <c r="K12396" s="107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10"/>
      <c r="B12397" s="111"/>
      <c r="C12397" s="112"/>
      <c r="D12397" s="21">
        <f t="shared" si="336"/>
        <v>0</v>
      </c>
      <c r="E12397" s="24">
        <f t="shared" si="337"/>
        <v>0</v>
      </c>
      <c r="F12397" s="104"/>
      <c r="G12397" s="104"/>
      <c r="H12397" s="113"/>
      <c r="I12397" s="113"/>
      <c r="J12397" s="31"/>
      <c r="K12397" s="32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10"/>
      <c r="B12398" s="111"/>
      <c r="C12398" s="112"/>
      <c r="D12398" s="21">
        <f t="shared" si="336"/>
        <v>0</v>
      </c>
      <c r="E12398" s="24">
        <f t="shared" si="33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10"/>
      <c r="B12399" s="111"/>
      <c r="C12399" s="112"/>
      <c r="D12399" s="21">
        <f t="shared" si="336"/>
        <v>0</v>
      </c>
      <c r="E12399" s="24">
        <f t="shared" si="33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10"/>
      <c r="B12400" s="111"/>
      <c r="C12400" s="112"/>
      <c r="D12400" s="21">
        <f t="shared" si="336"/>
        <v>0</v>
      </c>
      <c r="E12400" s="24">
        <f t="shared" si="33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10"/>
      <c r="B12401" s="111"/>
      <c r="C12401" s="112"/>
      <c r="D12401" s="21">
        <f t="shared" si="336"/>
        <v>0</v>
      </c>
      <c r="E12401" s="24">
        <f t="shared" si="33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10"/>
      <c r="B12402" s="111"/>
      <c r="C12402" s="112"/>
      <c r="D12402" s="21">
        <f t="shared" si="336"/>
        <v>0</v>
      </c>
      <c r="E12402" s="24">
        <f t="shared" si="33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10"/>
      <c r="B12403" s="111"/>
      <c r="C12403" s="112"/>
      <c r="D12403" s="21">
        <f t="shared" si="336"/>
        <v>0</v>
      </c>
      <c r="E12403" s="24">
        <f t="shared" si="33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10"/>
      <c r="B12404" s="111"/>
      <c r="C12404" s="112"/>
      <c r="D12404" s="21">
        <f t="shared" si="336"/>
        <v>0</v>
      </c>
      <c r="E12404" s="24">
        <f t="shared" si="33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10"/>
      <c r="B12405" s="111"/>
      <c r="C12405" s="112"/>
      <c r="D12405" s="21">
        <f t="shared" si="336"/>
        <v>0</v>
      </c>
      <c r="E12405" s="24">
        <f t="shared" si="337"/>
        <v>0</v>
      </c>
      <c r="F12405" s="104"/>
      <c r="G12405" s="104"/>
      <c r="H12405" s="105"/>
      <c r="I12405" s="105"/>
      <c r="J12405" s="106"/>
      <c r="K12405" s="107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10"/>
      <c r="B12406" s="111"/>
      <c r="C12406" s="112"/>
      <c r="D12406" s="21">
        <f t="shared" si="336"/>
        <v>0</v>
      </c>
      <c r="E12406" s="24">
        <f t="shared" si="337"/>
        <v>0</v>
      </c>
      <c r="F12406" s="104"/>
      <c r="G12406" s="104"/>
      <c r="H12406" s="113"/>
      <c r="I12406" s="113"/>
      <c r="J12406" s="31"/>
      <c r="K12406" s="32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10"/>
      <c r="B12407" s="111"/>
      <c r="C12407" s="112"/>
      <c r="D12407" s="21">
        <f t="shared" si="336"/>
        <v>0</v>
      </c>
      <c r="E12407" s="24">
        <f t="shared" si="337"/>
        <v>0</v>
      </c>
      <c r="F12407" s="104"/>
      <c r="G12407" s="104"/>
      <c r="H12407" s="105"/>
      <c r="I12407" s="105"/>
      <c r="J12407" s="106"/>
      <c r="K12407" s="107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10"/>
      <c r="B12408" s="111"/>
      <c r="C12408" s="112"/>
      <c r="D12408" s="21">
        <f t="shared" si="336"/>
        <v>0</v>
      </c>
      <c r="E12408" s="24">
        <f t="shared" si="33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10"/>
      <c r="B12409" s="111"/>
      <c r="C12409" s="112"/>
      <c r="D12409" s="21">
        <f t="shared" si="336"/>
        <v>0</v>
      </c>
      <c r="E12409" s="24">
        <f t="shared" si="33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10"/>
      <c r="B12410" s="111"/>
      <c r="C12410" s="112"/>
      <c r="D12410" s="21">
        <f t="shared" si="336"/>
        <v>0</v>
      </c>
      <c r="E12410" s="24">
        <f t="shared" si="33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10"/>
      <c r="B12411" s="111"/>
      <c r="C12411" s="112"/>
      <c r="D12411" s="21">
        <f t="shared" si="336"/>
        <v>0</v>
      </c>
      <c r="E12411" s="24">
        <f t="shared" si="33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10"/>
      <c r="B12412" s="111"/>
      <c r="C12412" s="112"/>
      <c r="D12412" s="21">
        <f t="shared" si="336"/>
        <v>0</v>
      </c>
      <c r="E12412" s="24">
        <f t="shared" si="33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10"/>
      <c r="B12413" s="111"/>
      <c r="C12413" s="112"/>
      <c r="D12413" s="21">
        <f t="shared" si="336"/>
        <v>0</v>
      </c>
      <c r="E12413" s="24">
        <f t="shared" si="337"/>
        <v>0</v>
      </c>
      <c r="F12413" s="104"/>
      <c r="G12413" s="104"/>
      <c r="H12413" s="113"/>
      <c r="I12413" s="113"/>
      <c r="J12413" s="31"/>
      <c r="K12413" s="32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10"/>
      <c r="B12414" s="111"/>
      <c r="C12414" s="112"/>
      <c r="D12414" s="21">
        <f t="shared" si="336"/>
        <v>0</v>
      </c>
      <c r="E12414" s="24">
        <f t="shared" si="33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10"/>
      <c r="B12415" s="111"/>
      <c r="C12415" s="112"/>
      <c r="D12415" s="21">
        <f t="shared" si="336"/>
        <v>0</v>
      </c>
      <c r="E12415" s="24">
        <f t="shared" si="33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10"/>
      <c r="B12416" s="111"/>
      <c r="C12416" s="112"/>
      <c r="D12416" s="21">
        <f t="shared" si="336"/>
        <v>0</v>
      </c>
      <c r="E12416" s="24">
        <f t="shared" si="337"/>
        <v>0</v>
      </c>
      <c r="F12416" s="104"/>
      <c r="G12416" s="104"/>
      <c r="H12416" s="105"/>
      <c r="I12416" s="105"/>
      <c r="J12416" s="106"/>
      <c r="K12416" s="107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10"/>
      <c r="B12417" s="111"/>
      <c r="C12417" s="112"/>
      <c r="D12417" s="21">
        <f t="shared" si="336"/>
        <v>0</v>
      </c>
      <c r="E12417" s="24">
        <f t="shared" si="337"/>
        <v>0</v>
      </c>
      <c r="F12417" s="104"/>
      <c r="G12417" s="104"/>
      <c r="H12417" s="113"/>
      <c r="I12417" s="113"/>
      <c r="J12417" s="31"/>
      <c r="K12417" s="32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10"/>
      <c r="B12418" s="111"/>
      <c r="C12418" s="112"/>
      <c r="D12418" s="21">
        <f t="shared" si="336"/>
        <v>0</v>
      </c>
      <c r="E12418" s="24">
        <f t="shared" si="33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10"/>
      <c r="B12419" s="111"/>
      <c r="C12419" s="112"/>
      <c r="D12419" s="21">
        <f t="shared" si="336"/>
        <v>0</v>
      </c>
      <c r="E12419" s="24">
        <f t="shared" si="337"/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10"/>
      <c r="B12420" s="111"/>
      <c r="C12420" s="112"/>
      <c r="D12420" s="21">
        <f t="shared" si="336"/>
        <v>0</v>
      </c>
      <c r="E12420" s="24">
        <f t="shared" si="337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10"/>
      <c r="B12421" s="111"/>
      <c r="C12421" s="112"/>
      <c r="D12421" s="21">
        <f t="shared" si="336"/>
        <v>0</v>
      </c>
      <c r="E12421" s="24">
        <f t="shared" si="337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10"/>
      <c r="B12422" s="111"/>
      <c r="C12422" s="112"/>
      <c r="D12422" s="21">
        <f t="shared" si="336"/>
        <v>0</v>
      </c>
      <c r="E12422" s="24">
        <f t="shared" si="337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10"/>
      <c r="B12423" s="111"/>
      <c r="C12423" s="112"/>
      <c r="D12423" s="21">
        <f t="shared" si="336"/>
        <v>0</v>
      </c>
      <c r="E12423" s="24">
        <f t="shared" si="337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10"/>
      <c r="B12424" s="111"/>
      <c r="C12424" s="112"/>
      <c r="D12424" s="21">
        <f t="shared" si="336"/>
        <v>0</v>
      </c>
      <c r="E12424" s="24">
        <f t="shared" si="337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10"/>
      <c r="B12425" s="111"/>
      <c r="C12425" s="112"/>
      <c r="D12425" s="21">
        <f t="shared" si="336"/>
        <v>0</v>
      </c>
      <c r="E12425" s="24">
        <f t="shared" si="337"/>
        <v>0</v>
      </c>
      <c r="F12425" s="104"/>
      <c r="G12425" s="104"/>
      <c r="H12425" s="105"/>
      <c r="I12425" s="105"/>
      <c r="J12425" s="106"/>
      <c r="K12425" s="107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10"/>
      <c r="B12426" s="111"/>
      <c r="C12426" s="112"/>
      <c r="D12426" s="21">
        <f t="shared" si="336"/>
        <v>0</v>
      </c>
      <c r="E12426" s="24">
        <f t="shared" si="337"/>
        <v>0</v>
      </c>
      <c r="F12426" s="104"/>
      <c r="G12426" s="104"/>
      <c r="H12426" s="113"/>
      <c r="I12426" s="113"/>
      <c r="J12426" s="31"/>
      <c r="K12426" s="32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10"/>
      <c r="B12427" s="111"/>
      <c r="C12427" s="112"/>
      <c r="D12427" s="21">
        <f t="shared" si="336"/>
        <v>0</v>
      </c>
      <c r="E12427" s="24">
        <f t="shared" si="337"/>
        <v>0</v>
      </c>
      <c r="F12427" s="104"/>
      <c r="G12427" s="104"/>
      <c r="H12427" s="105"/>
      <c r="I12427" s="105"/>
      <c r="J12427" s="106"/>
      <c r="K12427" s="107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10"/>
      <c r="B12428" s="111"/>
      <c r="C12428" s="112"/>
      <c r="D12428" s="21">
        <f t="shared" si="336"/>
        <v>0</v>
      </c>
      <c r="E12428" s="24">
        <f t="shared" si="337"/>
        <v>0</v>
      </c>
      <c r="F12428" s="104"/>
      <c r="G12428" s="104"/>
      <c r="H12428" s="113"/>
      <c r="I12428" s="113"/>
      <c r="J12428" s="31"/>
      <c r="K12428" s="32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10"/>
      <c r="B12429" s="111"/>
      <c r="C12429" s="112"/>
      <c r="D12429" s="21">
        <f t="shared" si="336"/>
        <v>0</v>
      </c>
      <c r="E12429" s="24">
        <f t="shared" si="337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10"/>
      <c r="B12430" s="111"/>
      <c r="C12430" s="112"/>
      <c r="D12430" s="21">
        <f t="shared" si="336"/>
        <v>0</v>
      </c>
      <c r="E12430" s="24">
        <f t="shared" si="337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10"/>
      <c r="B12431" s="111"/>
      <c r="C12431" s="112"/>
      <c r="D12431" s="21">
        <f t="shared" si="336"/>
        <v>0</v>
      </c>
      <c r="E12431" s="24">
        <f t="shared" si="337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10"/>
      <c r="B12432" s="111"/>
      <c r="C12432" s="112"/>
      <c r="D12432" s="21">
        <f t="shared" si="336"/>
        <v>0</v>
      </c>
      <c r="E12432" s="24">
        <f t="shared" si="337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10"/>
      <c r="B12433" s="111"/>
      <c r="C12433" s="112"/>
      <c r="D12433" s="21">
        <f t="shared" si="336"/>
        <v>0</v>
      </c>
      <c r="E12433" s="24">
        <f t="shared" si="337"/>
        <v>0</v>
      </c>
      <c r="F12433" s="104"/>
      <c r="G12433" s="104"/>
      <c r="H12433" s="105"/>
      <c r="I12433" s="105"/>
      <c r="J12433" s="106"/>
      <c r="K12433" s="107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10"/>
      <c r="B12434" s="111"/>
      <c r="C12434" s="112"/>
      <c r="D12434" s="21">
        <f t="shared" si="336"/>
        <v>0</v>
      </c>
      <c r="E12434" s="24">
        <f t="shared" si="337"/>
        <v>0</v>
      </c>
      <c r="F12434" s="104"/>
      <c r="G12434" s="104"/>
      <c r="H12434" s="113"/>
      <c r="I12434" s="113"/>
      <c r="J12434" s="31"/>
      <c r="K12434" s="32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10"/>
      <c r="B12435" s="111"/>
      <c r="C12435" s="112"/>
      <c r="D12435" s="21">
        <f t="shared" si="336"/>
        <v>0</v>
      </c>
      <c r="E12435" s="24">
        <f t="shared" si="337"/>
        <v>0</v>
      </c>
      <c r="F12435" s="104"/>
      <c r="G12435" s="104"/>
      <c r="H12435" s="105"/>
      <c r="I12435" s="105"/>
      <c r="J12435" s="106"/>
      <c r="K12435" s="107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10"/>
      <c r="B12436" s="111"/>
      <c r="C12436" s="112"/>
      <c r="D12436" s="21">
        <f t="shared" si="336"/>
        <v>0</v>
      </c>
      <c r="E12436" s="24">
        <f t="shared" si="337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10"/>
      <c r="B12437" s="111"/>
      <c r="C12437" s="112"/>
      <c r="D12437" s="21">
        <f t="shared" si="336"/>
        <v>0</v>
      </c>
      <c r="E12437" s="24">
        <f t="shared" si="337"/>
        <v>0</v>
      </c>
      <c r="F12437" s="104"/>
      <c r="G12437" s="104"/>
      <c r="H12437" s="113"/>
      <c r="I12437" s="113"/>
      <c r="J12437" s="31"/>
      <c r="K12437" s="32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10"/>
      <c r="B12438" s="111"/>
      <c r="C12438" s="112"/>
      <c r="D12438" s="21">
        <f t="shared" si="336"/>
        <v>0</v>
      </c>
      <c r="E12438" s="24">
        <f t="shared" si="337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10"/>
      <c r="B12439" s="111"/>
      <c r="C12439" s="112"/>
      <c r="D12439" s="21">
        <f t="shared" si="336"/>
        <v>0</v>
      </c>
      <c r="E12439" s="24">
        <f t="shared" si="337"/>
        <v>0</v>
      </c>
      <c r="F12439" s="104"/>
      <c r="G12439" s="104"/>
      <c r="H12439" s="105"/>
      <c r="I12439" s="105"/>
      <c r="J12439" s="106"/>
      <c r="K12439" s="107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10"/>
      <c r="B12440" s="111"/>
      <c r="C12440" s="112"/>
      <c r="D12440" s="21">
        <f t="shared" si="336"/>
        <v>0</v>
      </c>
      <c r="E12440" s="24">
        <f t="shared" si="337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10"/>
      <c r="B12441" s="111"/>
      <c r="C12441" s="112"/>
      <c r="D12441" s="21">
        <f t="shared" si="336"/>
        <v>0</v>
      </c>
      <c r="E12441" s="24">
        <f t="shared" si="337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10"/>
      <c r="B12442" s="111"/>
      <c r="C12442" s="112"/>
      <c r="D12442" s="21">
        <f t="shared" si="336"/>
        <v>0</v>
      </c>
      <c r="E12442" s="24">
        <f t="shared" si="337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10"/>
      <c r="B12443" s="111"/>
      <c r="C12443" s="112"/>
      <c r="D12443" s="21">
        <f t="shared" si="336"/>
        <v>0</v>
      </c>
      <c r="E12443" s="24">
        <f t="shared" si="337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10"/>
      <c r="B12444" s="111"/>
      <c r="C12444" s="112"/>
      <c r="D12444" s="21">
        <f t="shared" si="336"/>
        <v>0</v>
      </c>
      <c r="E12444" s="24">
        <f t="shared" si="337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10"/>
      <c r="B12445" s="111"/>
      <c r="C12445" s="112"/>
      <c r="D12445" s="21">
        <f t="shared" si="336"/>
        <v>0</v>
      </c>
      <c r="E12445" s="24">
        <f t="shared" si="337"/>
        <v>0</v>
      </c>
      <c r="F12445" s="104"/>
      <c r="G12445" s="104"/>
      <c r="H12445" s="113"/>
      <c r="I12445" s="113"/>
      <c r="J12445" s="31"/>
      <c r="K12445" s="32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10"/>
      <c r="B12446" s="111"/>
      <c r="C12446" s="112"/>
      <c r="D12446" s="21">
        <f t="shared" si="336"/>
        <v>0</v>
      </c>
      <c r="E12446" s="24">
        <f t="shared" si="337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10"/>
      <c r="B12447" s="111"/>
      <c r="C12447" s="112"/>
      <c r="D12447" s="21">
        <f t="shared" si="336"/>
        <v>0</v>
      </c>
      <c r="E12447" s="24">
        <f t="shared" si="337"/>
        <v>0</v>
      </c>
      <c r="F12447" s="104"/>
      <c r="G12447" s="104"/>
      <c r="H12447" s="105"/>
      <c r="I12447" s="105"/>
      <c r="J12447" s="106"/>
      <c r="K12447" s="107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10"/>
      <c r="B12448" s="111"/>
      <c r="C12448" s="112"/>
      <c r="D12448" s="21">
        <f t="shared" si="336"/>
        <v>0</v>
      </c>
      <c r="E12448" s="24">
        <f t="shared" si="337"/>
        <v>0</v>
      </c>
      <c r="F12448" s="104"/>
      <c r="G12448" s="104"/>
      <c r="H12448" s="113"/>
      <c r="I12448" s="113"/>
      <c r="J12448" s="31"/>
      <c r="K12448" s="32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10"/>
      <c r="B12449" s="111"/>
      <c r="C12449" s="112"/>
      <c r="D12449" s="21">
        <f t="shared" si="336"/>
        <v>0</v>
      </c>
      <c r="E12449" s="24">
        <f t="shared" si="337"/>
        <v>0</v>
      </c>
      <c r="F12449" s="104"/>
      <c r="G12449" s="104"/>
      <c r="H12449" s="105"/>
      <c r="I12449" s="105"/>
      <c r="J12449" s="106"/>
      <c r="K12449" s="107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10"/>
      <c r="B12450" s="111"/>
      <c r="C12450" s="112"/>
      <c r="D12450" s="21">
        <f t="shared" si="336"/>
        <v>0</v>
      </c>
      <c r="E12450" s="24">
        <f t="shared" si="337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10"/>
      <c r="B12451" s="111"/>
      <c r="C12451" s="112"/>
      <c r="D12451" s="21">
        <f t="shared" si="336"/>
        <v>0</v>
      </c>
      <c r="E12451" s="24">
        <f t="shared" si="337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10"/>
      <c r="B12452" s="111"/>
      <c r="C12452" s="112"/>
      <c r="D12452" s="21">
        <f t="shared" si="336"/>
        <v>0</v>
      </c>
      <c r="E12452" s="24">
        <f t="shared" si="337"/>
        <v>0</v>
      </c>
      <c r="F12452" s="104"/>
      <c r="G12452" s="104"/>
      <c r="H12452" s="113"/>
      <c r="I12452" s="113"/>
      <c r="J12452" s="31"/>
      <c r="K12452" s="32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10"/>
      <c r="B12453" s="111"/>
      <c r="C12453" s="112"/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104"/>
      <c r="G12453" s="104"/>
      <c r="H12453" s="105"/>
      <c r="I12453" s="105"/>
      <c r="J12453" s="106"/>
      <c r="K12453" s="107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10"/>
      <c r="B12454" s="111"/>
      <c r="C12454" s="112"/>
      <c r="D12454" s="21">
        <f t="shared" si="338"/>
        <v>0</v>
      </c>
      <c r="E12454" s="24">
        <f t="shared" si="339"/>
        <v>0</v>
      </c>
      <c r="F12454" s="104"/>
      <c r="G12454" s="104"/>
      <c r="H12454" s="113"/>
      <c r="I12454" s="113"/>
      <c r="J12454" s="31"/>
      <c r="K12454" s="32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10"/>
      <c r="B12455" s="111"/>
      <c r="C12455" s="112"/>
      <c r="D12455" s="21">
        <f t="shared" si="338"/>
        <v>0</v>
      </c>
      <c r="E12455" s="24">
        <f t="shared" si="339"/>
        <v>0</v>
      </c>
      <c r="F12455" s="104"/>
      <c r="G12455" s="104"/>
      <c r="H12455" s="105"/>
      <c r="I12455" s="105"/>
      <c r="J12455" s="106"/>
      <c r="K12455" s="107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10"/>
      <c r="B12456" s="111"/>
      <c r="C12456" s="112"/>
      <c r="D12456" s="21">
        <f t="shared" si="338"/>
        <v>0</v>
      </c>
      <c r="E12456" s="24">
        <f t="shared" si="339"/>
        <v>0</v>
      </c>
      <c r="F12456" s="104"/>
      <c r="G12456" s="104"/>
      <c r="H12456" s="113"/>
      <c r="I12456" s="113"/>
      <c r="J12456" s="31"/>
      <c r="K12456" s="32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10"/>
      <c r="B12457" s="111"/>
      <c r="C12457" s="112"/>
      <c r="D12457" s="21">
        <f t="shared" si="338"/>
        <v>0</v>
      </c>
      <c r="E12457" s="24">
        <f t="shared" si="33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10"/>
      <c r="B12458" s="111"/>
      <c r="C12458" s="112"/>
      <c r="D12458" s="21">
        <f t="shared" si="338"/>
        <v>0</v>
      </c>
      <c r="E12458" s="24">
        <f t="shared" si="33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10"/>
      <c r="B12459" s="111"/>
      <c r="C12459" s="112"/>
      <c r="D12459" s="21">
        <f t="shared" si="338"/>
        <v>0</v>
      </c>
      <c r="E12459" s="24">
        <f t="shared" si="33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10"/>
      <c r="B12460" s="111"/>
      <c r="C12460" s="112"/>
      <c r="D12460" s="21">
        <f t="shared" si="338"/>
        <v>0</v>
      </c>
      <c r="E12460" s="24">
        <f t="shared" si="33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10"/>
      <c r="B12461" s="111"/>
      <c r="C12461" s="112"/>
      <c r="D12461" s="21">
        <f t="shared" si="338"/>
        <v>0</v>
      </c>
      <c r="E12461" s="24">
        <f t="shared" si="33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10"/>
      <c r="B12462" s="111"/>
      <c r="C12462" s="112"/>
      <c r="D12462" s="21">
        <f t="shared" si="338"/>
        <v>0</v>
      </c>
      <c r="E12462" s="24">
        <f t="shared" si="33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10"/>
      <c r="B12463" s="111"/>
      <c r="C12463" s="112"/>
      <c r="D12463" s="21">
        <f t="shared" si="338"/>
        <v>0</v>
      </c>
      <c r="E12463" s="24">
        <f t="shared" si="33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10"/>
      <c r="B12464" s="111"/>
      <c r="C12464" s="112"/>
      <c r="D12464" s="21">
        <f t="shared" si="338"/>
        <v>0</v>
      </c>
      <c r="E12464" s="24">
        <f t="shared" si="339"/>
        <v>0</v>
      </c>
      <c r="F12464" s="104"/>
      <c r="G12464" s="104"/>
      <c r="H12464" s="105"/>
      <c r="I12464" s="105"/>
      <c r="J12464" s="106"/>
      <c r="K12464" s="107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10"/>
      <c r="B12465" s="111"/>
      <c r="C12465" s="112"/>
      <c r="D12465" s="21">
        <f t="shared" si="338"/>
        <v>0</v>
      </c>
      <c r="E12465" s="24">
        <f t="shared" si="339"/>
        <v>0</v>
      </c>
      <c r="F12465" s="104"/>
      <c r="G12465" s="104"/>
      <c r="H12465" s="113"/>
      <c r="I12465" s="113"/>
      <c r="J12465" s="31"/>
      <c r="K12465" s="32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10"/>
      <c r="B12466" s="111"/>
      <c r="C12466" s="112"/>
      <c r="D12466" s="21">
        <f t="shared" si="338"/>
        <v>0</v>
      </c>
      <c r="E12466" s="24">
        <f t="shared" si="33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10"/>
      <c r="B12467" s="111"/>
      <c r="C12467" s="112"/>
      <c r="D12467" s="21">
        <f t="shared" si="338"/>
        <v>0</v>
      </c>
      <c r="E12467" s="24">
        <f t="shared" si="339"/>
        <v>0</v>
      </c>
      <c r="F12467" s="104"/>
      <c r="G12467" s="104"/>
      <c r="H12467" s="105"/>
      <c r="I12467" s="105"/>
      <c r="J12467" s="106"/>
      <c r="K12467" s="107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10"/>
      <c r="B12468" s="111"/>
      <c r="C12468" s="112"/>
      <c r="D12468" s="21">
        <f t="shared" si="338"/>
        <v>0</v>
      </c>
      <c r="E12468" s="24">
        <f t="shared" si="33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10"/>
      <c r="B12469" s="111"/>
      <c r="C12469" s="112"/>
      <c r="D12469" s="21">
        <f t="shared" si="338"/>
        <v>0</v>
      </c>
      <c r="E12469" s="24">
        <f t="shared" si="33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10"/>
      <c r="B12470" s="111"/>
      <c r="C12470" s="112"/>
      <c r="D12470" s="21">
        <f t="shared" si="338"/>
        <v>0</v>
      </c>
      <c r="E12470" s="24">
        <f t="shared" si="339"/>
        <v>0</v>
      </c>
      <c r="F12470" s="104"/>
      <c r="G12470" s="104"/>
      <c r="H12470" s="113"/>
      <c r="I12470" s="113"/>
      <c r="J12470" s="31"/>
      <c r="K12470" s="32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10"/>
      <c r="B12471" s="111"/>
      <c r="C12471" s="112"/>
      <c r="D12471" s="21">
        <f t="shared" si="338"/>
        <v>0</v>
      </c>
      <c r="E12471" s="24">
        <f t="shared" si="33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10"/>
      <c r="B12472" s="111"/>
      <c r="C12472" s="112"/>
      <c r="D12472" s="21">
        <f t="shared" si="338"/>
        <v>0</v>
      </c>
      <c r="E12472" s="24">
        <f t="shared" si="33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10"/>
      <c r="B12473" s="111"/>
      <c r="C12473" s="112"/>
      <c r="D12473" s="21">
        <f t="shared" si="338"/>
        <v>0</v>
      </c>
      <c r="E12473" s="24">
        <f t="shared" si="33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10"/>
      <c r="B12474" s="111"/>
      <c r="C12474" s="112"/>
      <c r="D12474" s="21">
        <f t="shared" si="338"/>
        <v>0</v>
      </c>
      <c r="E12474" s="24">
        <f t="shared" si="339"/>
        <v>0</v>
      </c>
      <c r="F12474" s="104"/>
      <c r="G12474" s="104"/>
      <c r="H12474" s="105"/>
      <c r="I12474" s="105"/>
      <c r="J12474" s="106"/>
      <c r="K12474" s="107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10"/>
      <c r="B12475" s="111"/>
      <c r="C12475" s="112"/>
      <c r="D12475" s="21">
        <f t="shared" si="338"/>
        <v>0</v>
      </c>
      <c r="E12475" s="24">
        <f t="shared" si="33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10"/>
      <c r="B12476" s="111"/>
      <c r="C12476" s="112"/>
      <c r="D12476" s="21">
        <f t="shared" si="338"/>
        <v>0</v>
      </c>
      <c r="E12476" s="24">
        <f t="shared" si="339"/>
        <v>0</v>
      </c>
      <c r="F12476" s="104"/>
      <c r="G12476" s="104"/>
      <c r="H12476" s="113"/>
      <c r="I12476" s="113"/>
      <c r="J12476" s="31"/>
      <c r="K12476" s="32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10"/>
      <c r="B12477" s="111"/>
      <c r="C12477" s="112"/>
      <c r="D12477" s="21">
        <f t="shared" si="338"/>
        <v>0</v>
      </c>
      <c r="E12477" s="24">
        <f t="shared" si="33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10"/>
      <c r="B12478" s="111"/>
      <c r="C12478" s="112"/>
      <c r="D12478" s="21">
        <f t="shared" si="338"/>
        <v>0</v>
      </c>
      <c r="E12478" s="24">
        <f t="shared" si="33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10"/>
      <c r="B12479" s="111"/>
      <c r="C12479" s="112"/>
      <c r="D12479" s="21">
        <f t="shared" si="338"/>
        <v>0</v>
      </c>
      <c r="E12479" s="24">
        <f t="shared" si="339"/>
        <v>0</v>
      </c>
      <c r="F12479" s="104"/>
      <c r="G12479" s="104"/>
      <c r="H12479" s="105"/>
      <c r="I12479" s="105"/>
      <c r="J12479" s="106"/>
      <c r="K12479" s="107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10"/>
      <c r="B12480" s="111"/>
      <c r="C12480" s="112"/>
      <c r="D12480" s="21">
        <f t="shared" si="338"/>
        <v>0</v>
      </c>
      <c r="E12480" s="24">
        <f t="shared" si="33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10"/>
      <c r="B12481" s="111"/>
      <c r="C12481" s="112"/>
      <c r="D12481" s="21">
        <f t="shared" si="338"/>
        <v>0</v>
      </c>
      <c r="E12481" s="24">
        <f t="shared" si="33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10"/>
      <c r="B12482" s="111"/>
      <c r="C12482" s="112"/>
      <c r="D12482" s="21">
        <f t="shared" si="338"/>
        <v>0</v>
      </c>
      <c r="E12482" s="24">
        <f t="shared" si="33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10"/>
      <c r="B12483" s="111"/>
      <c r="C12483" s="112"/>
      <c r="D12483" s="21">
        <f t="shared" si="338"/>
        <v>0</v>
      </c>
      <c r="E12483" s="24">
        <f t="shared" si="339"/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10"/>
      <c r="B12484" s="111"/>
      <c r="C12484" s="112"/>
      <c r="D12484" s="21">
        <f t="shared" si="338"/>
        <v>0</v>
      </c>
      <c r="E12484" s="24">
        <f t="shared" si="339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10"/>
      <c r="B12485" s="111"/>
      <c r="C12485" s="112"/>
      <c r="D12485" s="21">
        <f t="shared" si="338"/>
        <v>0</v>
      </c>
      <c r="E12485" s="24">
        <f t="shared" si="339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10"/>
      <c r="B12486" s="111"/>
      <c r="C12486" s="112"/>
      <c r="D12486" s="21">
        <f t="shared" si="338"/>
        <v>0</v>
      </c>
      <c r="E12486" s="24">
        <f t="shared" si="339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10"/>
      <c r="B12487" s="111"/>
      <c r="C12487" s="112"/>
      <c r="D12487" s="21">
        <f t="shared" si="338"/>
        <v>0</v>
      </c>
      <c r="E12487" s="24">
        <f t="shared" si="339"/>
        <v>0</v>
      </c>
      <c r="F12487" s="104"/>
      <c r="G12487" s="104"/>
      <c r="H12487" s="113"/>
      <c r="I12487" s="113"/>
      <c r="J12487" s="31"/>
      <c r="K12487" s="32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10"/>
      <c r="B12488" s="111"/>
      <c r="C12488" s="112"/>
      <c r="D12488" s="21">
        <f t="shared" si="338"/>
        <v>0</v>
      </c>
      <c r="E12488" s="24">
        <f t="shared" si="339"/>
        <v>0</v>
      </c>
      <c r="F12488" s="104"/>
      <c r="G12488" s="104"/>
      <c r="H12488" s="105"/>
      <c r="I12488" s="105"/>
      <c r="J12488" s="106"/>
      <c r="K12488" s="107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10"/>
      <c r="B12489" s="111"/>
      <c r="C12489" s="112"/>
      <c r="D12489" s="21">
        <f t="shared" si="338"/>
        <v>0</v>
      </c>
      <c r="E12489" s="24">
        <f t="shared" si="339"/>
        <v>0</v>
      </c>
      <c r="F12489" s="104"/>
      <c r="G12489" s="104"/>
      <c r="H12489" s="113"/>
      <c r="I12489" s="113"/>
      <c r="J12489" s="31"/>
      <c r="K12489" s="32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10"/>
      <c r="B12490" s="111"/>
      <c r="C12490" s="112"/>
      <c r="D12490" s="21">
        <f t="shared" si="338"/>
        <v>0</v>
      </c>
      <c r="E12490" s="24">
        <f t="shared" si="339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10"/>
      <c r="B12491" s="111"/>
      <c r="C12491" s="112"/>
      <c r="D12491" s="21">
        <f t="shared" si="338"/>
        <v>0</v>
      </c>
      <c r="E12491" s="24">
        <f t="shared" si="339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10"/>
      <c r="B12492" s="111"/>
      <c r="C12492" s="112"/>
      <c r="D12492" s="21">
        <f t="shared" si="338"/>
        <v>0</v>
      </c>
      <c r="E12492" s="24">
        <f t="shared" si="339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10"/>
      <c r="B12493" s="111"/>
      <c r="C12493" s="112"/>
      <c r="D12493" s="21">
        <f t="shared" si="338"/>
        <v>0</v>
      </c>
      <c r="E12493" s="24">
        <f t="shared" si="339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10"/>
      <c r="B12494" s="111"/>
      <c r="C12494" s="112"/>
      <c r="D12494" s="21">
        <f t="shared" si="338"/>
        <v>0</v>
      </c>
      <c r="E12494" s="24">
        <f t="shared" si="339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10"/>
      <c r="B12495" s="111"/>
      <c r="C12495" s="112"/>
      <c r="D12495" s="21">
        <f t="shared" si="338"/>
        <v>0</v>
      </c>
      <c r="E12495" s="24">
        <f t="shared" si="339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10"/>
      <c r="B12496" s="111"/>
      <c r="C12496" s="112"/>
      <c r="D12496" s="21">
        <f t="shared" si="338"/>
        <v>0</v>
      </c>
      <c r="E12496" s="24">
        <f t="shared" si="339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10"/>
      <c r="B12497" s="111"/>
      <c r="C12497" s="112"/>
      <c r="D12497" s="21">
        <f t="shared" si="338"/>
        <v>0</v>
      </c>
      <c r="E12497" s="24">
        <f t="shared" si="339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10"/>
      <c r="B12498" s="111"/>
      <c r="C12498" s="112"/>
      <c r="D12498" s="21">
        <f t="shared" si="338"/>
        <v>0</v>
      </c>
      <c r="E12498" s="24">
        <f t="shared" si="339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10"/>
      <c r="B12499" s="111"/>
      <c r="C12499" s="112"/>
      <c r="D12499" s="21">
        <f t="shared" si="338"/>
        <v>0</v>
      </c>
      <c r="E12499" s="24">
        <f t="shared" si="339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10"/>
      <c r="B12500" s="111"/>
      <c r="C12500" s="112"/>
      <c r="D12500" s="21">
        <f t="shared" si="338"/>
        <v>0</v>
      </c>
      <c r="E12500" s="24">
        <f t="shared" si="339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10"/>
      <c r="B12501" s="111"/>
      <c r="C12501" s="112"/>
      <c r="D12501" s="21">
        <f t="shared" si="338"/>
        <v>0</v>
      </c>
      <c r="E12501" s="24">
        <f t="shared" si="339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10"/>
      <c r="B12502" s="111"/>
      <c r="C12502" s="112"/>
      <c r="D12502" s="21">
        <f t="shared" si="338"/>
        <v>0</v>
      </c>
      <c r="E12502" s="24">
        <f t="shared" si="339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10"/>
      <c r="B12503" s="111"/>
      <c r="C12503" s="112"/>
      <c r="D12503" s="21">
        <f t="shared" si="338"/>
        <v>0</v>
      </c>
      <c r="E12503" s="24">
        <f t="shared" si="339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10"/>
      <c r="B12504" s="111"/>
      <c r="C12504" s="112"/>
      <c r="D12504" s="21">
        <f t="shared" si="338"/>
        <v>0</v>
      </c>
      <c r="E12504" s="24">
        <f t="shared" si="339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10"/>
      <c r="B12505" s="111"/>
      <c r="C12505" s="112"/>
      <c r="D12505" s="21">
        <f t="shared" si="338"/>
        <v>0</v>
      </c>
      <c r="E12505" s="24">
        <f t="shared" si="339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10"/>
      <c r="B12506" s="111"/>
      <c r="C12506" s="112"/>
      <c r="D12506" s="21">
        <f t="shared" si="338"/>
        <v>0</v>
      </c>
      <c r="E12506" s="24">
        <f t="shared" si="339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10"/>
      <c r="B12507" s="111"/>
      <c r="C12507" s="112"/>
      <c r="D12507" s="21">
        <f t="shared" si="338"/>
        <v>0</v>
      </c>
      <c r="E12507" s="24">
        <f t="shared" si="339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10"/>
      <c r="B12508" s="111"/>
      <c r="C12508" s="112"/>
      <c r="D12508" s="21">
        <f t="shared" si="338"/>
        <v>0</v>
      </c>
      <c r="E12508" s="24">
        <f t="shared" si="339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10"/>
      <c r="B12509" s="111"/>
      <c r="C12509" s="112"/>
      <c r="D12509" s="21">
        <f t="shared" si="338"/>
        <v>0</v>
      </c>
      <c r="E12509" s="24">
        <f t="shared" si="339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10"/>
      <c r="B12510" s="111"/>
      <c r="C12510" s="112"/>
      <c r="D12510" s="21">
        <f t="shared" si="338"/>
        <v>0</v>
      </c>
      <c r="E12510" s="24">
        <f t="shared" si="339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10"/>
      <c r="B12511" s="111"/>
      <c r="C12511" s="112"/>
      <c r="D12511" s="21">
        <f t="shared" si="338"/>
        <v>0</v>
      </c>
      <c r="E12511" s="24">
        <f t="shared" si="339"/>
        <v>0</v>
      </c>
      <c r="F12511" s="104"/>
      <c r="G12511" s="104"/>
      <c r="H12511" s="105"/>
      <c r="I12511" s="105"/>
      <c r="J12511" s="106"/>
      <c r="K12511" s="107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10"/>
      <c r="B12512" s="111"/>
      <c r="C12512" s="112"/>
      <c r="D12512" s="21">
        <f t="shared" si="338"/>
        <v>0</v>
      </c>
      <c r="E12512" s="24">
        <f t="shared" si="339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10"/>
      <c r="B12513" s="111"/>
      <c r="C12513" s="112"/>
      <c r="D12513" s="21">
        <f t="shared" si="338"/>
        <v>0</v>
      </c>
      <c r="E12513" s="24">
        <f t="shared" si="339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10"/>
      <c r="B12514" s="111"/>
      <c r="C12514" s="112"/>
      <c r="D12514" s="21">
        <f t="shared" si="338"/>
        <v>0</v>
      </c>
      <c r="E12514" s="24">
        <f t="shared" si="339"/>
        <v>0</v>
      </c>
      <c r="F12514" s="104"/>
      <c r="G12514" s="104"/>
      <c r="H12514" s="113"/>
      <c r="I12514" s="113"/>
      <c r="J12514" s="31"/>
      <c r="K12514" s="32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10"/>
      <c r="B12515" s="111"/>
      <c r="C12515" s="112"/>
      <c r="D12515" s="21">
        <f t="shared" si="338"/>
        <v>0</v>
      </c>
      <c r="E12515" s="24">
        <f t="shared" si="339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10"/>
      <c r="B12516" s="111"/>
      <c r="C12516" s="112"/>
      <c r="D12516" s="21">
        <f t="shared" si="338"/>
        <v>0</v>
      </c>
      <c r="E12516" s="24">
        <f t="shared" si="339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10"/>
      <c r="B12517" s="111"/>
      <c r="C12517" s="112"/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10"/>
      <c r="B12518" s="111"/>
      <c r="C12518" s="112"/>
      <c r="D12518" s="21">
        <f t="shared" si="340"/>
        <v>0</v>
      </c>
      <c r="E12518" s="24">
        <f t="shared" si="34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10"/>
      <c r="B12519" s="111"/>
      <c r="C12519" s="112"/>
      <c r="D12519" s="21">
        <f t="shared" si="340"/>
        <v>0</v>
      </c>
      <c r="E12519" s="24">
        <f t="shared" si="34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10"/>
      <c r="B12520" s="111"/>
      <c r="C12520" s="112"/>
      <c r="D12520" s="21">
        <f t="shared" si="340"/>
        <v>0</v>
      </c>
      <c r="E12520" s="24">
        <f t="shared" si="341"/>
        <v>0</v>
      </c>
      <c r="F12520" s="104"/>
      <c r="G12520" s="104"/>
      <c r="H12520" s="105"/>
      <c r="I12520" s="105"/>
      <c r="J12520" s="106"/>
      <c r="K12520" s="107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10"/>
      <c r="B12521" s="111"/>
      <c r="C12521" s="112"/>
      <c r="D12521" s="21">
        <f t="shared" si="340"/>
        <v>0</v>
      </c>
      <c r="E12521" s="24">
        <f t="shared" si="341"/>
        <v>0</v>
      </c>
      <c r="F12521" s="104"/>
      <c r="G12521" s="104"/>
      <c r="H12521" s="113"/>
      <c r="I12521" s="113"/>
      <c r="J12521" s="31"/>
      <c r="K12521" s="32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10"/>
      <c r="B12522" s="111"/>
      <c r="C12522" s="112"/>
      <c r="D12522" s="21">
        <f t="shared" si="340"/>
        <v>0</v>
      </c>
      <c r="E12522" s="24">
        <f t="shared" si="341"/>
        <v>0</v>
      </c>
      <c r="F12522" s="104"/>
      <c r="G12522" s="104"/>
      <c r="H12522" s="105"/>
      <c r="I12522" s="105"/>
      <c r="J12522" s="106"/>
      <c r="K12522" s="107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10"/>
      <c r="B12523" s="111"/>
      <c r="C12523" s="112"/>
      <c r="D12523" s="21">
        <f t="shared" si="340"/>
        <v>0</v>
      </c>
      <c r="E12523" s="24">
        <f t="shared" si="341"/>
        <v>0</v>
      </c>
      <c r="F12523" s="104"/>
      <c r="G12523" s="104"/>
      <c r="H12523" s="113"/>
      <c r="I12523" s="113"/>
      <c r="J12523" s="31"/>
      <c r="K12523" s="32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10"/>
      <c r="B12524" s="111"/>
      <c r="C12524" s="112"/>
      <c r="D12524" s="21">
        <f t="shared" si="340"/>
        <v>0</v>
      </c>
      <c r="E12524" s="24">
        <f t="shared" si="34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10"/>
      <c r="B12525" s="111"/>
      <c r="C12525" s="112"/>
      <c r="D12525" s="21">
        <f t="shared" si="340"/>
        <v>0</v>
      </c>
      <c r="E12525" s="24">
        <f t="shared" si="34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10"/>
      <c r="B12526" s="111"/>
      <c r="C12526" s="112"/>
      <c r="D12526" s="21">
        <f t="shared" si="340"/>
        <v>0</v>
      </c>
      <c r="E12526" s="24">
        <f t="shared" si="341"/>
        <v>0</v>
      </c>
      <c r="F12526" s="104"/>
      <c r="G12526" s="104"/>
      <c r="H12526" s="105"/>
      <c r="I12526" s="105"/>
      <c r="J12526" s="106"/>
      <c r="K12526" s="107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10"/>
      <c r="B12527" s="111"/>
      <c r="C12527" s="112"/>
      <c r="D12527" s="21">
        <f t="shared" si="340"/>
        <v>0</v>
      </c>
      <c r="E12527" s="24">
        <f t="shared" si="34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10"/>
      <c r="B12528" s="111"/>
      <c r="C12528" s="112"/>
      <c r="D12528" s="21">
        <f t="shared" si="340"/>
        <v>0</v>
      </c>
      <c r="E12528" s="24">
        <f t="shared" si="34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10"/>
      <c r="B12529" s="111"/>
      <c r="C12529" s="112"/>
      <c r="D12529" s="21">
        <f t="shared" si="340"/>
        <v>0</v>
      </c>
      <c r="E12529" s="24">
        <f t="shared" si="34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10"/>
      <c r="B12530" s="111"/>
      <c r="C12530" s="112"/>
      <c r="D12530" s="21">
        <f t="shared" si="340"/>
        <v>0</v>
      </c>
      <c r="E12530" s="24">
        <f t="shared" si="341"/>
        <v>0</v>
      </c>
      <c r="F12530" s="104"/>
      <c r="G12530" s="104"/>
      <c r="H12530" s="113"/>
      <c r="I12530" s="113"/>
      <c r="J12530" s="31"/>
      <c r="K12530" s="32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10"/>
      <c r="B12531" s="111"/>
      <c r="C12531" s="112"/>
      <c r="D12531" s="21">
        <f t="shared" si="340"/>
        <v>0</v>
      </c>
      <c r="E12531" s="24">
        <f t="shared" si="34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10"/>
      <c r="B12532" s="111"/>
      <c r="C12532" s="112"/>
      <c r="D12532" s="21">
        <f t="shared" si="340"/>
        <v>0</v>
      </c>
      <c r="E12532" s="24">
        <f t="shared" si="34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10"/>
      <c r="B12533" s="111"/>
      <c r="C12533" s="112"/>
      <c r="D12533" s="21">
        <f t="shared" si="340"/>
        <v>0</v>
      </c>
      <c r="E12533" s="24">
        <f t="shared" si="34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10"/>
      <c r="B12534" s="111"/>
      <c r="C12534" s="112"/>
      <c r="D12534" s="21">
        <f t="shared" si="340"/>
        <v>0</v>
      </c>
      <c r="E12534" s="24">
        <f t="shared" si="34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10"/>
      <c r="B12535" s="111"/>
      <c r="C12535" s="112"/>
      <c r="D12535" s="21">
        <f t="shared" si="340"/>
        <v>0</v>
      </c>
      <c r="E12535" s="24">
        <f t="shared" si="34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10"/>
      <c r="B12536" s="111"/>
      <c r="C12536" s="112"/>
      <c r="D12536" s="21">
        <f t="shared" si="340"/>
        <v>0</v>
      </c>
      <c r="E12536" s="24">
        <f t="shared" si="34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10"/>
      <c r="B12537" s="111"/>
      <c r="C12537" s="112"/>
      <c r="D12537" s="21">
        <f t="shared" si="340"/>
        <v>0</v>
      </c>
      <c r="E12537" s="24">
        <f t="shared" si="34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10"/>
      <c r="B12538" s="111"/>
      <c r="C12538" s="112"/>
      <c r="D12538" s="21">
        <f t="shared" si="340"/>
        <v>0</v>
      </c>
      <c r="E12538" s="24">
        <f t="shared" si="34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10"/>
      <c r="B12539" s="111"/>
      <c r="C12539" s="112"/>
      <c r="D12539" s="21">
        <f t="shared" si="340"/>
        <v>0</v>
      </c>
      <c r="E12539" s="24">
        <f t="shared" si="34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10"/>
      <c r="B12540" s="111"/>
      <c r="C12540" s="112"/>
      <c r="D12540" s="21">
        <f t="shared" si="340"/>
        <v>0</v>
      </c>
      <c r="E12540" s="24">
        <f t="shared" si="34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10"/>
      <c r="B12541" s="111"/>
      <c r="C12541" s="112"/>
      <c r="D12541" s="21">
        <f t="shared" si="340"/>
        <v>0</v>
      </c>
      <c r="E12541" s="24">
        <f t="shared" si="34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10"/>
      <c r="B12542" s="111"/>
      <c r="C12542" s="112"/>
      <c r="D12542" s="21">
        <f t="shared" si="340"/>
        <v>0</v>
      </c>
      <c r="E12542" s="24">
        <f t="shared" si="34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10"/>
      <c r="B12543" s="111"/>
      <c r="C12543" s="112"/>
      <c r="D12543" s="21">
        <f t="shared" si="340"/>
        <v>0</v>
      </c>
      <c r="E12543" s="24">
        <f t="shared" si="34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10"/>
      <c r="B12544" s="111"/>
      <c r="C12544" s="112"/>
      <c r="D12544" s="21">
        <f t="shared" si="340"/>
        <v>0</v>
      </c>
      <c r="E12544" s="24">
        <f t="shared" si="34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10"/>
      <c r="B12545" s="111"/>
      <c r="C12545" s="112"/>
      <c r="D12545" s="21">
        <f t="shared" si="340"/>
        <v>0</v>
      </c>
      <c r="E12545" s="24">
        <f t="shared" si="34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10"/>
      <c r="B12546" s="111"/>
      <c r="C12546" s="112"/>
      <c r="D12546" s="21">
        <f t="shared" si="340"/>
        <v>0</v>
      </c>
      <c r="E12546" s="24">
        <f t="shared" si="34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10"/>
      <c r="B12547" s="111"/>
      <c r="C12547" s="112"/>
      <c r="D12547" s="21">
        <f t="shared" si="340"/>
        <v>0</v>
      </c>
      <c r="E12547" s="24">
        <f t="shared" si="341"/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10"/>
      <c r="B12548" s="111"/>
      <c r="C12548" s="112"/>
      <c r="D12548" s="21">
        <f t="shared" si="340"/>
        <v>0</v>
      </c>
      <c r="E12548" s="24">
        <f t="shared" si="341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10"/>
      <c r="B12549" s="111"/>
      <c r="C12549" s="112"/>
      <c r="D12549" s="21">
        <f t="shared" si="340"/>
        <v>0</v>
      </c>
      <c r="E12549" s="24">
        <f t="shared" si="341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10"/>
      <c r="B12550" s="111"/>
      <c r="C12550" s="112"/>
      <c r="D12550" s="21">
        <f t="shared" si="340"/>
        <v>0</v>
      </c>
      <c r="E12550" s="24">
        <f t="shared" si="341"/>
        <v>0</v>
      </c>
      <c r="F12550" s="104"/>
      <c r="G12550" s="104"/>
      <c r="H12550" s="105"/>
      <c r="I12550" s="105"/>
      <c r="J12550" s="106"/>
      <c r="K12550" s="107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10"/>
      <c r="B12551" s="111"/>
      <c r="C12551" s="112"/>
      <c r="D12551" s="21">
        <f t="shared" si="340"/>
        <v>0</v>
      </c>
      <c r="E12551" s="24">
        <f t="shared" si="341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10"/>
      <c r="B12552" s="111"/>
      <c r="C12552" s="112"/>
      <c r="D12552" s="21">
        <f t="shared" si="340"/>
        <v>0</v>
      </c>
      <c r="E12552" s="24">
        <f t="shared" si="341"/>
        <v>0</v>
      </c>
      <c r="F12552" s="104"/>
      <c r="G12552" s="104"/>
      <c r="H12552" s="113"/>
      <c r="I12552" s="113"/>
      <c r="J12552" s="31"/>
      <c r="K12552" s="32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10"/>
      <c r="B12553" s="111"/>
      <c r="C12553" s="112"/>
      <c r="D12553" s="21">
        <f t="shared" si="340"/>
        <v>0</v>
      </c>
      <c r="E12553" s="24">
        <f t="shared" si="341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10"/>
      <c r="B12554" s="111"/>
      <c r="C12554" s="112"/>
      <c r="D12554" s="21">
        <f t="shared" si="340"/>
        <v>0</v>
      </c>
      <c r="E12554" s="24">
        <f t="shared" si="341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10"/>
      <c r="B12555" s="111"/>
      <c r="C12555" s="112"/>
      <c r="D12555" s="21">
        <f t="shared" si="340"/>
        <v>0</v>
      </c>
      <c r="E12555" s="24">
        <f t="shared" si="341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10"/>
      <c r="B12556" s="111"/>
      <c r="C12556" s="112"/>
      <c r="D12556" s="21">
        <f t="shared" si="340"/>
        <v>0</v>
      </c>
      <c r="E12556" s="24">
        <f t="shared" si="341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10"/>
      <c r="B12557" s="111"/>
      <c r="C12557" s="112"/>
      <c r="D12557" s="21">
        <f t="shared" si="340"/>
        <v>0</v>
      </c>
      <c r="E12557" s="24">
        <f t="shared" si="341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10"/>
      <c r="B12558" s="111"/>
      <c r="C12558" s="112"/>
      <c r="D12558" s="21">
        <f t="shared" si="340"/>
        <v>0</v>
      </c>
      <c r="E12558" s="24">
        <f t="shared" si="341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10"/>
      <c r="B12559" s="111"/>
      <c r="C12559" s="112"/>
      <c r="D12559" s="21">
        <f t="shared" si="340"/>
        <v>0</v>
      </c>
      <c r="E12559" s="24">
        <f t="shared" si="341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10"/>
      <c r="B12560" s="111"/>
      <c r="C12560" s="112"/>
      <c r="D12560" s="21">
        <f t="shared" si="340"/>
        <v>0</v>
      </c>
      <c r="E12560" s="24">
        <f t="shared" si="341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10"/>
      <c r="B12561" s="111"/>
      <c r="C12561" s="112"/>
      <c r="D12561" s="21">
        <f t="shared" si="340"/>
        <v>0</v>
      </c>
      <c r="E12561" s="24">
        <f t="shared" si="341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10"/>
      <c r="B12562" s="111"/>
      <c r="C12562" s="112"/>
      <c r="D12562" s="21">
        <f t="shared" si="340"/>
        <v>0</v>
      </c>
      <c r="E12562" s="24">
        <f t="shared" si="341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10"/>
      <c r="B12563" s="111"/>
      <c r="C12563" s="112"/>
      <c r="D12563" s="21">
        <f t="shared" si="340"/>
        <v>0</v>
      </c>
      <c r="E12563" s="24">
        <f t="shared" si="341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10"/>
      <c r="B12564" s="111"/>
      <c r="C12564" s="112"/>
      <c r="D12564" s="21">
        <f t="shared" si="340"/>
        <v>0</v>
      </c>
      <c r="E12564" s="24">
        <f t="shared" si="341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10"/>
      <c r="B12565" s="111"/>
      <c r="C12565" s="112"/>
      <c r="D12565" s="21">
        <f t="shared" si="340"/>
        <v>0</v>
      </c>
      <c r="E12565" s="24">
        <f t="shared" si="341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10"/>
      <c r="B12566" s="111"/>
      <c r="C12566" s="112"/>
      <c r="D12566" s="21">
        <f t="shared" si="340"/>
        <v>0</v>
      </c>
      <c r="E12566" s="24">
        <f t="shared" si="341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10"/>
      <c r="B12567" s="111"/>
      <c r="C12567" s="112"/>
      <c r="D12567" s="21">
        <f t="shared" si="340"/>
        <v>0</v>
      </c>
      <c r="E12567" s="24">
        <f t="shared" si="341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10"/>
      <c r="B12568" s="111"/>
      <c r="C12568" s="112"/>
      <c r="D12568" s="21">
        <f t="shared" si="340"/>
        <v>0</v>
      </c>
      <c r="E12568" s="24">
        <f t="shared" si="341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10"/>
      <c r="B12569" s="111"/>
      <c r="C12569" s="112"/>
      <c r="D12569" s="21">
        <f t="shared" si="340"/>
        <v>0</v>
      </c>
      <c r="E12569" s="24">
        <f t="shared" si="341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10"/>
      <c r="B12570" s="111"/>
      <c r="C12570" s="112"/>
      <c r="D12570" s="21">
        <f t="shared" si="340"/>
        <v>0</v>
      </c>
      <c r="E12570" s="24">
        <f t="shared" si="341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10"/>
      <c r="B12571" s="111"/>
      <c r="C12571" s="112"/>
      <c r="D12571" s="21">
        <f t="shared" si="340"/>
        <v>0</v>
      </c>
      <c r="E12571" s="24">
        <f t="shared" si="341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10"/>
      <c r="B12572" s="111"/>
      <c r="C12572" s="112"/>
      <c r="D12572" s="21">
        <f t="shared" si="340"/>
        <v>0</v>
      </c>
      <c r="E12572" s="24">
        <f t="shared" si="341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10"/>
      <c r="B12573" s="111"/>
      <c r="C12573" s="112"/>
      <c r="D12573" s="21">
        <f t="shared" si="340"/>
        <v>0</v>
      </c>
      <c r="E12573" s="24">
        <f t="shared" si="341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10"/>
      <c r="B12574" s="111"/>
      <c r="C12574" s="112"/>
      <c r="D12574" s="21">
        <f t="shared" si="340"/>
        <v>0</v>
      </c>
      <c r="E12574" s="24">
        <f t="shared" si="341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10"/>
      <c r="B12575" s="111"/>
      <c r="C12575" s="112"/>
      <c r="D12575" s="21">
        <f t="shared" si="340"/>
        <v>0</v>
      </c>
      <c r="E12575" s="24">
        <f t="shared" si="341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10"/>
      <c r="B12576" s="111"/>
      <c r="C12576" s="112"/>
      <c r="D12576" s="21">
        <f t="shared" si="340"/>
        <v>0</v>
      </c>
      <c r="E12576" s="24">
        <f t="shared" si="341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10"/>
      <c r="B12577" s="111"/>
      <c r="C12577" s="112"/>
      <c r="D12577" s="21">
        <f t="shared" si="340"/>
        <v>0</v>
      </c>
      <c r="E12577" s="24">
        <f t="shared" si="341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10"/>
      <c r="B12578" s="111"/>
      <c r="C12578" s="112"/>
      <c r="D12578" s="21">
        <f t="shared" si="340"/>
        <v>0</v>
      </c>
      <c r="E12578" s="24">
        <f t="shared" si="341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10"/>
      <c r="B12579" s="111"/>
      <c r="C12579" s="112"/>
      <c r="D12579" s="21">
        <f t="shared" si="340"/>
        <v>0</v>
      </c>
      <c r="E12579" s="24">
        <f t="shared" si="341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10"/>
      <c r="B12580" s="111"/>
      <c r="C12580" s="112"/>
      <c r="D12580" s="21">
        <f t="shared" si="340"/>
        <v>0</v>
      </c>
      <c r="E12580" s="24">
        <f t="shared" si="341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10"/>
      <c r="B12581" s="111"/>
      <c r="C12581" s="112"/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10"/>
      <c r="B12582" s="111"/>
      <c r="C12582" s="112"/>
      <c r="D12582" s="21">
        <f t="shared" si="342"/>
        <v>0</v>
      </c>
      <c r="E12582" s="24">
        <f t="shared" si="34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10"/>
      <c r="B12583" s="111"/>
      <c r="C12583" s="112"/>
      <c r="D12583" s="21">
        <f t="shared" si="342"/>
        <v>0</v>
      </c>
      <c r="E12583" s="24">
        <f t="shared" si="34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10"/>
      <c r="B12584" s="111"/>
      <c r="C12584" s="112"/>
      <c r="D12584" s="21">
        <f t="shared" si="342"/>
        <v>0</v>
      </c>
      <c r="E12584" s="24">
        <f t="shared" si="343"/>
        <v>0</v>
      </c>
      <c r="F12584" s="104"/>
      <c r="G12584" s="104"/>
      <c r="H12584" s="105"/>
      <c r="I12584" s="105"/>
      <c r="J12584" s="106"/>
      <c r="K12584" s="107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10"/>
      <c r="B12585" s="111"/>
      <c r="C12585" s="112"/>
      <c r="D12585" s="21">
        <f t="shared" si="342"/>
        <v>0</v>
      </c>
      <c r="E12585" s="24">
        <f t="shared" si="343"/>
        <v>0</v>
      </c>
      <c r="F12585" s="104"/>
      <c r="G12585" s="104"/>
      <c r="H12585" s="113"/>
      <c r="I12585" s="113"/>
      <c r="J12585" s="31"/>
      <c r="K12585" s="32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10"/>
      <c r="B12586" s="111"/>
      <c r="C12586" s="112"/>
      <c r="D12586" s="21">
        <f t="shared" si="342"/>
        <v>0</v>
      </c>
      <c r="E12586" s="24">
        <f t="shared" si="34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10"/>
      <c r="B12587" s="111"/>
      <c r="C12587" s="112"/>
      <c r="D12587" s="21">
        <f t="shared" si="342"/>
        <v>0</v>
      </c>
      <c r="E12587" s="24">
        <f t="shared" si="34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10"/>
      <c r="B12588" s="111"/>
      <c r="C12588" s="112"/>
      <c r="D12588" s="21">
        <f t="shared" si="342"/>
        <v>0</v>
      </c>
      <c r="E12588" s="24">
        <f t="shared" si="34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10"/>
      <c r="B12589" s="111"/>
      <c r="C12589" s="112"/>
      <c r="D12589" s="21">
        <f t="shared" si="342"/>
        <v>0</v>
      </c>
      <c r="E12589" s="24">
        <f t="shared" si="34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10"/>
      <c r="B12590" s="111"/>
      <c r="C12590" s="112"/>
      <c r="D12590" s="21">
        <f t="shared" si="342"/>
        <v>0</v>
      </c>
      <c r="E12590" s="24">
        <f t="shared" si="34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10"/>
      <c r="B12591" s="111"/>
      <c r="C12591" s="112"/>
      <c r="D12591" s="21">
        <f t="shared" si="342"/>
        <v>0</v>
      </c>
      <c r="E12591" s="24">
        <f t="shared" si="34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10"/>
      <c r="B12592" s="111"/>
      <c r="C12592" s="112"/>
      <c r="D12592" s="21">
        <f t="shared" si="342"/>
        <v>0</v>
      </c>
      <c r="E12592" s="24">
        <f t="shared" si="34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10"/>
      <c r="B12593" s="111"/>
      <c r="C12593" s="112"/>
      <c r="D12593" s="21">
        <f t="shared" si="342"/>
        <v>0</v>
      </c>
      <c r="E12593" s="24">
        <f t="shared" si="34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10"/>
      <c r="B12594" s="111"/>
      <c r="C12594" s="112"/>
      <c r="D12594" s="21">
        <f t="shared" si="342"/>
        <v>0</v>
      </c>
      <c r="E12594" s="24">
        <f t="shared" si="34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10"/>
      <c r="B12595" s="111"/>
      <c r="C12595" s="112"/>
      <c r="D12595" s="21">
        <f t="shared" si="342"/>
        <v>0</v>
      </c>
      <c r="E12595" s="24">
        <f t="shared" si="343"/>
        <v>0</v>
      </c>
      <c r="F12595" s="104"/>
      <c r="G12595" s="104"/>
      <c r="H12595" s="105"/>
      <c r="I12595" s="105"/>
      <c r="J12595" s="106"/>
      <c r="K12595" s="107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10"/>
      <c r="B12596" s="111"/>
      <c r="C12596" s="112"/>
      <c r="D12596" s="21">
        <f t="shared" si="342"/>
        <v>0</v>
      </c>
      <c r="E12596" s="24">
        <f t="shared" si="343"/>
        <v>0</v>
      </c>
      <c r="F12596" s="104"/>
      <c r="G12596" s="104"/>
      <c r="H12596" s="113"/>
      <c r="I12596" s="113"/>
      <c r="J12596" s="31"/>
      <c r="K12596" s="32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10"/>
      <c r="B12597" s="111"/>
      <c r="C12597" s="112"/>
      <c r="D12597" s="21">
        <f t="shared" si="342"/>
        <v>0</v>
      </c>
      <c r="E12597" s="24">
        <f t="shared" si="34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10"/>
      <c r="B12598" s="111"/>
      <c r="C12598" s="112"/>
      <c r="D12598" s="21">
        <f t="shared" si="342"/>
        <v>0</v>
      </c>
      <c r="E12598" s="24">
        <f t="shared" si="34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10"/>
      <c r="B12599" s="111"/>
      <c r="C12599" s="112"/>
      <c r="D12599" s="21">
        <f t="shared" si="342"/>
        <v>0</v>
      </c>
      <c r="E12599" s="24">
        <f t="shared" si="34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10"/>
      <c r="B12600" s="111"/>
      <c r="C12600" s="112"/>
      <c r="D12600" s="21">
        <f t="shared" si="342"/>
        <v>0</v>
      </c>
      <c r="E12600" s="24">
        <f t="shared" si="34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10"/>
      <c r="B12601" s="111"/>
      <c r="C12601" s="112"/>
      <c r="D12601" s="21">
        <f t="shared" si="342"/>
        <v>0</v>
      </c>
      <c r="E12601" s="24">
        <f t="shared" si="34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10"/>
      <c r="B12602" s="111"/>
      <c r="C12602" s="112"/>
      <c r="D12602" s="21">
        <f t="shared" si="342"/>
        <v>0</v>
      </c>
      <c r="E12602" s="24">
        <f t="shared" si="34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10"/>
      <c r="B12603" s="111"/>
      <c r="C12603" s="112"/>
      <c r="D12603" s="21">
        <f t="shared" si="342"/>
        <v>0</v>
      </c>
      <c r="E12603" s="24">
        <f t="shared" si="343"/>
        <v>0</v>
      </c>
      <c r="F12603" s="104"/>
      <c r="G12603" s="104"/>
      <c r="H12603" s="105"/>
      <c r="I12603" s="105"/>
      <c r="J12603" s="106"/>
      <c r="K12603" s="107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10"/>
      <c r="B12604" s="111"/>
      <c r="C12604" s="112"/>
      <c r="D12604" s="21">
        <f t="shared" si="342"/>
        <v>0</v>
      </c>
      <c r="E12604" s="24">
        <f t="shared" si="343"/>
        <v>0</v>
      </c>
      <c r="F12604" s="104"/>
      <c r="G12604" s="104"/>
      <c r="H12604" s="113"/>
      <c r="I12604" s="113"/>
      <c r="J12604" s="31"/>
      <c r="K12604" s="32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10"/>
      <c r="B12605" s="111"/>
      <c r="C12605" s="112"/>
      <c r="D12605" s="21">
        <f t="shared" si="342"/>
        <v>0</v>
      </c>
      <c r="E12605" s="24">
        <f t="shared" si="34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10"/>
      <c r="B12606" s="111"/>
      <c r="C12606" s="112"/>
      <c r="D12606" s="21">
        <f t="shared" si="342"/>
        <v>0</v>
      </c>
      <c r="E12606" s="24">
        <f t="shared" si="34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10"/>
      <c r="B12607" s="111"/>
      <c r="C12607" s="112"/>
      <c r="D12607" s="21">
        <f t="shared" si="342"/>
        <v>0</v>
      </c>
      <c r="E12607" s="24">
        <f t="shared" si="34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10"/>
      <c r="B12608" s="111"/>
      <c r="C12608" s="112"/>
      <c r="D12608" s="21">
        <f t="shared" si="342"/>
        <v>0</v>
      </c>
      <c r="E12608" s="24">
        <f t="shared" si="34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10"/>
      <c r="B12609" s="111"/>
      <c r="C12609" s="112"/>
      <c r="D12609" s="21">
        <f t="shared" si="342"/>
        <v>0</v>
      </c>
      <c r="E12609" s="24">
        <f t="shared" si="34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10"/>
      <c r="B12610" s="111"/>
      <c r="C12610" s="112"/>
      <c r="D12610" s="21">
        <f t="shared" si="342"/>
        <v>0</v>
      </c>
      <c r="E12610" s="24">
        <f t="shared" si="34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10"/>
      <c r="B12611" s="111"/>
      <c r="C12611" s="112"/>
      <c r="D12611" s="21">
        <f t="shared" si="342"/>
        <v>0</v>
      </c>
      <c r="E12611" s="24">
        <f t="shared" si="343"/>
        <v>0</v>
      </c>
      <c r="F12611" s="104"/>
      <c r="G12611" s="104"/>
      <c r="H12611" s="105"/>
      <c r="I12611" s="105"/>
      <c r="J12611" s="106"/>
      <c r="K12611" s="107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10"/>
      <c r="B12612" s="111"/>
      <c r="C12612" s="112"/>
      <c r="D12612" s="21">
        <f t="shared" si="342"/>
        <v>0</v>
      </c>
      <c r="E12612" s="24">
        <f t="shared" si="343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10"/>
      <c r="B12613" s="111"/>
      <c r="C12613" s="112"/>
      <c r="D12613" s="21">
        <f t="shared" si="342"/>
        <v>0</v>
      </c>
      <c r="E12613" s="24">
        <f t="shared" si="343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10"/>
      <c r="B12614" s="111"/>
      <c r="C12614" s="112"/>
      <c r="D12614" s="21">
        <f t="shared" si="342"/>
        <v>0</v>
      </c>
      <c r="E12614" s="24">
        <f t="shared" si="343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10"/>
      <c r="B12615" s="111"/>
      <c r="C12615" s="112"/>
      <c r="D12615" s="21">
        <f t="shared" si="342"/>
        <v>0</v>
      </c>
      <c r="E12615" s="24">
        <f t="shared" si="343"/>
        <v>0</v>
      </c>
      <c r="F12615" s="104"/>
      <c r="G12615" s="104"/>
      <c r="H12615" s="113"/>
      <c r="I12615" s="113"/>
      <c r="J12615" s="31"/>
      <c r="K12615" s="32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10"/>
      <c r="B12616" s="111"/>
      <c r="C12616" s="112"/>
      <c r="D12616" s="21">
        <f t="shared" si="342"/>
        <v>0</v>
      </c>
      <c r="E12616" s="24">
        <f t="shared" si="343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10"/>
      <c r="B12617" s="111"/>
      <c r="C12617" s="112"/>
      <c r="D12617" s="21">
        <f t="shared" si="342"/>
        <v>0</v>
      </c>
      <c r="E12617" s="24">
        <f t="shared" si="343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10"/>
      <c r="B12618" s="111"/>
      <c r="C12618" s="112"/>
      <c r="D12618" s="21">
        <f t="shared" si="342"/>
        <v>0</v>
      </c>
      <c r="E12618" s="24">
        <f t="shared" si="343"/>
        <v>0</v>
      </c>
      <c r="F12618" s="104"/>
      <c r="G12618" s="104"/>
      <c r="H12618" s="105"/>
      <c r="I12618" s="105"/>
      <c r="J12618" s="106"/>
      <c r="K12618" s="107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10"/>
      <c r="B12619" s="111"/>
      <c r="C12619" s="112"/>
      <c r="D12619" s="21">
        <f t="shared" si="342"/>
        <v>0</v>
      </c>
      <c r="E12619" s="24">
        <f t="shared" si="343"/>
        <v>0</v>
      </c>
      <c r="F12619" s="104"/>
      <c r="G12619" s="104"/>
      <c r="H12619" s="113"/>
      <c r="I12619" s="113"/>
      <c r="J12619" s="31"/>
      <c r="K12619" s="32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10"/>
      <c r="B12620" s="111"/>
      <c r="C12620" s="112"/>
      <c r="D12620" s="21">
        <f t="shared" si="342"/>
        <v>0</v>
      </c>
      <c r="E12620" s="24">
        <f t="shared" si="343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10"/>
      <c r="B12621" s="111"/>
      <c r="C12621" s="112"/>
      <c r="D12621" s="21">
        <f t="shared" si="342"/>
        <v>0</v>
      </c>
      <c r="E12621" s="24">
        <f t="shared" si="343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10"/>
      <c r="B12622" s="111"/>
      <c r="C12622" s="112"/>
      <c r="D12622" s="21">
        <f t="shared" si="342"/>
        <v>0</v>
      </c>
      <c r="E12622" s="24">
        <f t="shared" si="343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10"/>
      <c r="B12623" s="111"/>
      <c r="C12623" s="112"/>
      <c r="D12623" s="21">
        <f t="shared" si="342"/>
        <v>0</v>
      </c>
      <c r="E12623" s="24">
        <f t="shared" si="343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10"/>
      <c r="B12624" s="111"/>
      <c r="C12624" s="112"/>
      <c r="D12624" s="21">
        <f t="shared" si="342"/>
        <v>0</v>
      </c>
      <c r="E12624" s="24">
        <f t="shared" si="343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10"/>
      <c r="B12625" s="111"/>
      <c r="C12625" s="112"/>
      <c r="D12625" s="21">
        <f t="shared" si="342"/>
        <v>0</v>
      </c>
      <c r="E12625" s="24">
        <f t="shared" si="343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10"/>
      <c r="B12626" s="111"/>
      <c r="C12626" s="112"/>
      <c r="D12626" s="21">
        <f t="shared" si="342"/>
        <v>0</v>
      </c>
      <c r="E12626" s="24">
        <f t="shared" si="343"/>
        <v>0</v>
      </c>
      <c r="F12626" s="104"/>
      <c r="G12626" s="104"/>
      <c r="H12626" s="105"/>
      <c r="I12626" s="105"/>
      <c r="J12626" s="106"/>
      <c r="K12626" s="107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10"/>
      <c r="B12627" s="111"/>
      <c r="C12627" s="112"/>
      <c r="D12627" s="21">
        <f t="shared" si="342"/>
        <v>0</v>
      </c>
      <c r="E12627" s="24">
        <f t="shared" si="343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10"/>
      <c r="B12628" s="111"/>
      <c r="C12628" s="112"/>
      <c r="D12628" s="21">
        <f t="shared" si="342"/>
        <v>0</v>
      </c>
      <c r="E12628" s="24">
        <f t="shared" si="343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10"/>
      <c r="B12629" s="111"/>
      <c r="C12629" s="112"/>
      <c r="D12629" s="21">
        <f t="shared" si="342"/>
        <v>0</v>
      </c>
      <c r="E12629" s="24">
        <f t="shared" si="343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10"/>
      <c r="B12630" s="111"/>
      <c r="C12630" s="112"/>
      <c r="D12630" s="21">
        <f t="shared" si="342"/>
        <v>0</v>
      </c>
      <c r="E12630" s="24">
        <f t="shared" si="343"/>
        <v>0</v>
      </c>
      <c r="F12630" s="104"/>
      <c r="G12630" s="104"/>
      <c r="H12630" s="113"/>
      <c r="I12630" s="113"/>
      <c r="J12630" s="31"/>
      <c r="K12630" s="32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10"/>
      <c r="B12631" s="111"/>
      <c r="C12631" s="112"/>
      <c r="D12631" s="21">
        <f t="shared" si="342"/>
        <v>0</v>
      </c>
      <c r="E12631" s="24">
        <f t="shared" si="343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10"/>
      <c r="B12632" s="111"/>
      <c r="C12632" s="112"/>
      <c r="D12632" s="21">
        <f t="shared" si="342"/>
        <v>0</v>
      </c>
      <c r="E12632" s="24">
        <f t="shared" si="343"/>
        <v>0</v>
      </c>
      <c r="F12632" s="104"/>
      <c r="G12632" s="104"/>
      <c r="H12632" s="105"/>
      <c r="I12632" s="105"/>
      <c r="J12632" s="106"/>
      <c r="K12632" s="107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10"/>
      <c r="B12633" s="111"/>
      <c r="C12633" s="112"/>
      <c r="D12633" s="21">
        <f t="shared" si="342"/>
        <v>0</v>
      </c>
      <c r="E12633" s="24">
        <f t="shared" si="343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10"/>
      <c r="B12634" s="111"/>
      <c r="C12634" s="112"/>
      <c r="D12634" s="21">
        <f t="shared" si="342"/>
        <v>0</v>
      </c>
      <c r="E12634" s="24">
        <f t="shared" si="343"/>
        <v>0</v>
      </c>
      <c r="F12634" s="104"/>
      <c r="G12634" s="104"/>
      <c r="H12634" s="113"/>
      <c r="I12634" s="113"/>
      <c r="J12634" s="31"/>
      <c r="K12634" s="32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10"/>
      <c r="B12635" s="111"/>
      <c r="C12635" s="112"/>
      <c r="D12635" s="21">
        <f t="shared" si="342"/>
        <v>0</v>
      </c>
      <c r="E12635" s="24">
        <f t="shared" si="343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10"/>
      <c r="B12636" s="111"/>
      <c r="C12636" s="112"/>
      <c r="D12636" s="21">
        <f t="shared" si="342"/>
        <v>0</v>
      </c>
      <c r="E12636" s="24">
        <f t="shared" si="343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10"/>
      <c r="B12637" s="111"/>
      <c r="C12637" s="112"/>
      <c r="D12637" s="21">
        <f t="shared" si="342"/>
        <v>0</v>
      </c>
      <c r="E12637" s="24">
        <f t="shared" si="343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10"/>
      <c r="B12638" s="111"/>
      <c r="C12638" s="112"/>
      <c r="D12638" s="21">
        <f t="shared" si="342"/>
        <v>0</v>
      </c>
      <c r="E12638" s="24">
        <f t="shared" si="343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10"/>
      <c r="B12639" s="111"/>
      <c r="C12639" s="112"/>
      <c r="D12639" s="21">
        <f t="shared" si="342"/>
        <v>0</v>
      </c>
      <c r="E12639" s="24">
        <f t="shared" si="343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10"/>
      <c r="B12640" s="111"/>
      <c r="C12640" s="112"/>
      <c r="D12640" s="21">
        <f t="shared" si="342"/>
        <v>0</v>
      </c>
      <c r="E12640" s="24">
        <f t="shared" si="343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10"/>
      <c r="B12641" s="111"/>
      <c r="C12641" s="112"/>
      <c r="D12641" s="21">
        <f t="shared" si="342"/>
        <v>0</v>
      </c>
      <c r="E12641" s="24">
        <f t="shared" si="343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10"/>
      <c r="B12642" s="111"/>
      <c r="C12642" s="112"/>
      <c r="D12642" s="21">
        <f t="shared" si="342"/>
        <v>0</v>
      </c>
      <c r="E12642" s="24">
        <f t="shared" si="343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10"/>
      <c r="B12643" s="111"/>
      <c r="C12643" s="112"/>
      <c r="D12643" s="21">
        <f t="shared" si="342"/>
        <v>0</v>
      </c>
      <c r="E12643" s="24">
        <f t="shared" si="343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10"/>
      <c r="B12644" s="111"/>
      <c r="C12644" s="112"/>
      <c r="D12644" s="21">
        <f t="shared" si="342"/>
        <v>0</v>
      </c>
      <c r="E12644" s="24">
        <f t="shared" si="343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10"/>
      <c r="B12645" s="111"/>
      <c r="C12645" s="112"/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10"/>
      <c r="B12646" s="111"/>
      <c r="C12646" s="112"/>
      <c r="D12646" s="21">
        <f t="shared" si="344"/>
        <v>0</v>
      </c>
      <c r="E12646" s="24">
        <f t="shared" si="345"/>
        <v>0</v>
      </c>
      <c r="F12646" s="104"/>
      <c r="G12646" s="104"/>
      <c r="H12646" s="105"/>
      <c r="I12646" s="105"/>
      <c r="J12646" s="106"/>
      <c r="K12646" s="107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10"/>
      <c r="B12647" s="111"/>
      <c r="C12647" s="112"/>
      <c r="D12647" s="21">
        <f t="shared" si="344"/>
        <v>0</v>
      </c>
      <c r="E12647" s="24">
        <f t="shared" si="34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10"/>
      <c r="B12648" s="111"/>
      <c r="C12648" s="112"/>
      <c r="D12648" s="21">
        <f t="shared" si="344"/>
        <v>0</v>
      </c>
      <c r="E12648" s="24">
        <f t="shared" si="34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10"/>
      <c r="B12649" s="111"/>
      <c r="C12649" s="112"/>
      <c r="D12649" s="21">
        <f t="shared" si="344"/>
        <v>0</v>
      </c>
      <c r="E12649" s="24">
        <f t="shared" si="345"/>
        <v>0</v>
      </c>
      <c r="F12649" s="104"/>
      <c r="G12649" s="104"/>
      <c r="H12649" s="113"/>
      <c r="I12649" s="113"/>
      <c r="J12649" s="31"/>
      <c r="K12649" s="32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10"/>
      <c r="B12650" s="111"/>
      <c r="C12650" s="112"/>
      <c r="D12650" s="21">
        <f t="shared" si="344"/>
        <v>0</v>
      </c>
      <c r="E12650" s="24">
        <f t="shared" si="34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10"/>
      <c r="B12651" s="111"/>
      <c r="C12651" s="112"/>
      <c r="D12651" s="21">
        <f t="shared" si="344"/>
        <v>0</v>
      </c>
      <c r="E12651" s="24">
        <f t="shared" si="34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10"/>
      <c r="B12652" s="111"/>
      <c r="C12652" s="112"/>
      <c r="D12652" s="21">
        <f t="shared" si="344"/>
        <v>0</v>
      </c>
      <c r="E12652" s="24">
        <f t="shared" si="34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10"/>
      <c r="B12653" s="111"/>
      <c r="C12653" s="112"/>
      <c r="D12653" s="21">
        <f t="shared" si="344"/>
        <v>0</v>
      </c>
      <c r="E12653" s="24">
        <f t="shared" si="345"/>
        <v>0</v>
      </c>
      <c r="F12653" s="104"/>
      <c r="G12653" s="104"/>
      <c r="H12653" s="105"/>
      <c r="I12653" s="105"/>
      <c r="J12653" s="106"/>
      <c r="K12653" s="107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10"/>
      <c r="B12654" s="111"/>
      <c r="C12654" s="112"/>
      <c r="D12654" s="21">
        <f t="shared" si="344"/>
        <v>0</v>
      </c>
      <c r="E12654" s="24">
        <f t="shared" si="34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10"/>
      <c r="B12655" s="111"/>
      <c r="C12655" s="112"/>
      <c r="D12655" s="21">
        <f t="shared" si="344"/>
        <v>0</v>
      </c>
      <c r="E12655" s="24">
        <f t="shared" si="34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10"/>
      <c r="B12656" s="111"/>
      <c r="C12656" s="112"/>
      <c r="D12656" s="21">
        <f t="shared" si="344"/>
        <v>0</v>
      </c>
      <c r="E12656" s="24">
        <f t="shared" si="34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10"/>
      <c r="B12657" s="111"/>
      <c r="C12657" s="112"/>
      <c r="D12657" s="21">
        <f t="shared" si="344"/>
        <v>0</v>
      </c>
      <c r="E12657" s="24">
        <f t="shared" si="34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10"/>
      <c r="B12658" s="111"/>
      <c r="C12658" s="112"/>
      <c r="D12658" s="21">
        <f t="shared" si="344"/>
        <v>0</v>
      </c>
      <c r="E12658" s="24">
        <f t="shared" si="345"/>
        <v>0</v>
      </c>
      <c r="F12658" s="104"/>
      <c r="G12658" s="104"/>
      <c r="H12658" s="113"/>
      <c r="I12658" s="113"/>
      <c r="J12658" s="31"/>
      <c r="K12658" s="32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10"/>
      <c r="B12659" s="111"/>
      <c r="C12659" s="112"/>
      <c r="D12659" s="21">
        <f t="shared" si="344"/>
        <v>0</v>
      </c>
      <c r="E12659" s="24">
        <f t="shared" si="345"/>
        <v>0</v>
      </c>
      <c r="F12659" s="104"/>
      <c r="G12659" s="104"/>
      <c r="H12659" s="105"/>
      <c r="I12659" s="105"/>
      <c r="J12659" s="106"/>
      <c r="K12659" s="107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10"/>
      <c r="B12660" s="111"/>
      <c r="C12660" s="112"/>
      <c r="D12660" s="21">
        <f t="shared" si="344"/>
        <v>0</v>
      </c>
      <c r="E12660" s="24">
        <f t="shared" si="34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10"/>
      <c r="B12661" s="111"/>
      <c r="C12661" s="112"/>
      <c r="D12661" s="21">
        <f t="shared" si="344"/>
        <v>0</v>
      </c>
      <c r="E12661" s="24">
        <f t="shared" si="345"/>
        <v>0</v>
      </c>
      <c r="F12661" s="104"/>
      <c r="G12661" s="104"/>
      <c r="H12661" s="113"/>
      <c r="I12661" s="113"/>
      <c r="J12661" s="31"/>
      <c r="K12661" s="32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10"/>
      <c r="B12662" s="111"/>
      <c r="C12662" s="112"/>
      <c r="D12662" s="21">
        <f t="shared" si="344"/>
        <v>0</v>
      </c>
      <c r="E12662" s="24">
        <f t="shared" si="345"/>
        <v>0</v>
      </c>
      <c r="F12662" s="104"/>
      <c r="G12662" s="104"/>
      <c r="H12662" s="105"/>
      <c r="I12662" s="105"/>
      <c r="J12662" s="106"/>
      <c r="K12662" s="107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10"/>
      <c r="B12663" s="111"/>
      <c r="C12663" s="112"/>
      <c r="D12663" s="21">
        <f t="shared" si="344"/>
        <v>0</v>
      </c>
      <c r="E12663" s="24">
        <f t="shared" si="34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10"/>
      <c r="B12664" s="111"/>
      <c r="C12664" s="112"/>
      <c r="D12664" s="21">
        <f t="shared" si="344"/>
        <v>0</v>
      </c>
      <c r="E12664" s="24">
        <f t="shared" si="345"/>
        <v>0</v>
      </c>
      <c r="F12664" s="104"/>
      <c r="G12664" s="104"/>
      <c r="H12664" s="113"/>
      <c r="I12664" s="113"/>
      <c r="J12664" s="31"/>
      <c r="K12664" s="32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10"/>
      <c r="B12665" s="111"/>
      <c r="C12665" s="112"/>
      <c r="D12665" s="21">
        <f t="shared" si="344"/>
        <v>0</v>
      </c>
      <c r="E12665" s="24">
        <f t="shared" si="34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10"/>
      <c r="B12666" s="111"/>
      <c r="C12666" s="112"/>
      <c r="D12666" s="21">
        <f t="shared" si="344"/>
        <v>0</v>
      </c>
      <c r="E12666" s="24">
        <f t="shared" si="345"/>
        <v>0</v>
      </c>
      <c r="F12666" s="104"/>
      <c r="G12666" s="104"/>
      <c r="H12666" s="105"/>
      <c r="I12666" s="105"/>
      <c r="J12666" s="106"/>
      <c r="K12666" s="107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10"/>
      <c r="B12667" s="111"/>
      <c r="C12667" s="112"/>
      <c r="D12667" s="21">
        <f t="shared" si="344"/>
        <v>0</v>
      </c>
      <c r="E12667" s="24">
        <f t="shared" si="345"/>
        <v>0</v>
      </c>
      <c r="F12667" s="104"/>
      <c r="G12667" s="104"/>
      <c r="H12667" s="113"/>
      <c r="I12667" s="113"/>
      <c r="J12667" s="31"/>
      <c r="K12667" s="32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10"/>
      <c r="B12668" s="111"/>
      <c r="C12668" s="112"/>
      <c r="D12668" s="21">
        <f t="shared" si="344"/>
        <v>0</v>
      </c>
      <c r="E12668" s="24">
        <f t="shared" si="345"/>
        <v>0</v>
      </c>
      <c r="F12668" s="104"/>
      <c r="G12668" s="104"/>
      <c r="H12668" s="105"/>
      <c r="I12668" s="105"/>
      <c r="J12668" s="106"/>
      <c r="K12668" s="107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10"/>
      <c r="B12669" s="111"/>
      <c r="C12669" s="112"/>
      <c r="D12669" s="21">
        <f t="shared" si="344"/>
        <v>0</v>
      </c>
      <c r="E12669" s="24">
        <f t="shared" si="34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10"/>
      <c r="B12670" s="111"/>
      <c r="C12670" s="112"/>
      <c r="D12670" s="21">
        <f t="shared" si="344"/>
        <v>0</v>
      </c>
      <c r="E12670" s="24">
        <f t="shared" si="34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10"/>
      <c r="B12671" s="111"/>
      <c r="C12671" s="112"/>
      <c r="D12671" s="21">
        <f t="shared" si="344"/>
        <v>0</v>
      </c>
      <c r="E12671" s="24">
        <f t="shared" si="34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10"/>
      <c r="B12672" s="111"/>
      <c r="C12672" s="112"/>
      <c r="D12672" s="21">
        <f t="shared" si="344"/>
        <v>0</v>
      </c>
      <c r="E12672" s="24">
        <f t="shared" si="34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10"/>
      <c r="B12673" s="111"/>
      <c r="C12673" s="112"/>
      <c r="D12673" s="21">
        <f t="shared" si="344"/>
        <v>0</v>
      </c>
      <c r="E12673" s="24">
        <f t="shared" si="345"/>
        <v>0</v>
      </c>
      <c r="F12673" s="104"/>
      <c r="G12673" s="104"/>
      <c r="H12673" s="113"/>
      <c r="I12673" s="113"/>
      <c r="J12673" s="31"/>
      <c r="K12673" s="32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10"/>
      <c r="B12674" s="111"/>
      <c r="C12674" s="112"/>
      <c r="D12674" s="21">
        <f t="shared" si="344"/>
        <v>0</v>
      </c>
      <c r="E12674" s="24">
        <f t="shared" si="34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10"/>
      <c r="B12675" s="111"/>
      <c r="C12675" s="112"/>
      <c r="D12675" s="21">
        <f t="shared" si="344"/>
        <v>0</v>
      </c>
      <c r="E12675" s="24">
        <f t="shared" si="345"/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10"/>
      <c r="B12676" s="111"/>
      <c r="C12676" s="112"/>
      <c r="D12676" s="21">
        <f t="shared" si="344"/>
        <v>0</v>
      </c>
      <c r="E12676" s="24">
        <f t="shared" si="345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10"/>
      <c r="B12677" s="111"/>
      <c r="C12677" s="112"/>
      <c r="D12677" s="21">
        <f t="shared" si="344"/>
        <v>0</v>
      </c>
      <c r="E12677" s="24">
        <f t="shared" si="345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10"/>
      <c r="B12678" s="111"/>
      <c r="C12678" s="112"/>
      <c r="D12678" s="21">
        <f t="shared" si="344"/>
        <v>0</v>
      </c>
      <c r="E12678" s="24">
        <f t="shared" si="345"/>
        <v>0</v>
      </c>
      <c r="F12678" s="104"/>
      <c r="G12678" s="104"/>
      <c r="H12678" s="105"/>
      <c r="I12678" s="105"/>
      <c r="J12678" s="106"/>
      <c r="K12678" s="107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10"/>
      <c r="B12679" s="111"/>
      <c r="C12679" s="112"/>
      <c r="D12679" s="21">
        <f t="shared" si="344"/>
        <v>0</v>
      </c>
      <c r="E12679" s="24">
        <f t="shared" si="345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10"/>
      <c r="B12680" s="111"/>
      <c r="C12680" s="112"/>
      <c r="D12680" s="21">
        <f t="shared" si="344"/>
        <v>0</v>
      </c>
      <c r="E12680" s="24">
        <f t="shared" si="345"/>
        <v>0</v>
      </c>
      <c r="F12680" s="104"/>
      <c r="G12680" s="104"/>
      <c r="H12680" s="113"/>
      <c r="I12680" s="113"/>
      <c r="J12680" s="31"/>
      <c r="K12680" s="32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10"/>
      <c r="B12681" s="111"/>
      <c r="C12681" s="112"/>
      <c r="D12681" s="21">
        <f t="shared" si="344"/>
        <v>0</v>
      </c>
      <c r="E12681" s="24">
        <f t="shared" si="345"/>
        <v>0</v>
      </c>
      <c r="F12681" s="104"/>
      <c r="G12681" s="104"/>
      <c r="H12681" s="105"/>
      <c r="I12681" s="105"/>
      <c r="J12681" s="106"/>
      <c r="K12681" s="107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10"/>
      <c r="B12682" s="111"/>
      <c r="C12682" s="112"/>
      <c r="D12682" s="21">
        <f t="shared" si="344"/>
        <v>0</v>
      </c>
      <c r="E12682" s="24">
        <f t="shared" si="345"/>
        <v>0</v>
      </c>
      <c r="F12682" s="104"/>
      <c r="G12682" s="104"/>
      <c r="H12682" s="113"/>
      <c r="I12682" s="113"/>
      <c r="J12682" s="31"/>
      <c r="K12682" s="32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10"/>
      <c r="B12683" s="111"/>
      <c r="C12683" s="112"/>
      <c r="D12683" s="21">
        <f t="shared" si="344"/>
        <v>0</v>
      </c>
      <c r="E12683" s="24">
        <f t="shared" si="345"/>
        <v>0</v>
      </c>
      <c r="F12683" s="104"/>
      <c r="G12683" s="104"/>
      <c r="H12683" s="105"/>
      <c r="I12683" s="105"/>
      <c r="J12683" s="106"/>
      <c r="K12683" s="107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10"/>
      <c r="B12684" s="111"/>
      <c r="C12684" s="112"/>
      <c r="D12684" s="21">
        <f t="shared" si="344"/>
        <v>0</v>
      </c>
      <c r="E12684" s="24">
        <f t="shared" si="345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10"/>
      <c r="B12685" s="111"/>
      <c r="C12685" s="112"/>
      <c r="D12685" s="21">
        <f t="shared" si="344"/>
        <v>0</v>
      </c>
      <c r="E12685" s="24">
        <f t="shared" si="345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10"/>
      <c r="B12686" s="111"/>
      <c r="C12686" s="112"/>
      <c r="D12686" s="21">
        <f t="shared" si="344"/>
        <v>0</v>
      </c>
      <c r="E12686" s="24">
        <f t="shared" si="345"/>
        <v>0</v>
      </c>
      <c r="F12686" s="104"/>
      <c r="G12686" s="104"/>
      <c r="H12686" s="113"/>
      <c r="I12686" s="113"/>
      <c r="J12686" s="31"/>
      <c r="K12686" s="32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10"/>
      <c r="B12687" s="111"/>
      <c r="C12687" s="112"/>
      <c r="D12687" s="21">
        <f t="shared" si="344"/>
        <v>0</v>
      </c>
      <c r="E12687" s="24">
        <f t="shared" si="345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10"/>
      <c r="B12688" s="111"/>
      <c r="C12688" s="112"/>
      <c r="D12688" s="21">
        <f t="shared" si="344"/>
        <v>0</v>
      </c>
      <c r="E12688" s="24">
        <f t="shared" si="345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10"/>
      <c r="B12689" s="111"/>
      <c r="C12689" s="112"/>
      <c r="D12689" s="21">
        <f t="shared" si="344"/>
        <v>0</v>
      </c>
      <c r="E12689" s="24">
        <f t="shared" si="345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10"/>
      <c r="B12690" s="111"/>
      <c r="C12690" s="112"/>
      <c r="D12690" s="21">
        <f t="shared" si="344"/>
        <v>0</v>
      </c>
      <c r="E12690" s="24">
        <f t="shared" si="345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10"/>
      <c r="B12691" s="111"/>
      <c r="C12691" s="112"/>
      <c r="D12691" s="21">
        <f t="shared" si="344"/>
        <v>0</v>
      </c>
      <c r="E12691" s="24">
        <f t="shared" si="345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10"/>
      <c r="B12692" s="111"/>
      <c r="C12692" s="112"/>
      <c r="D12692" s="21">
        <f t="shared" si="344"/>
        <v>0</v>
      </c>
      <c r="E12692" s="24">
        <f t="shared" si="345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10"/>
      <c r="B12693" s="111"/>
      <c r="C12693" s="112"/>
      <c r="D12693" s="21">
        <f t="shared" si="344"/>
        <v>0</v>
      </c>
      <c r="E12693" s="24">
        <f t="shared" si="345"/>
        <v>0</v>
      </c>
      <c r="F12693" s="104"/>
      <c r="G12693" s="104"/>
      <c r="H12693" s="105"/>
      <c r="I12693" s="105"/>
      <c r="J12693" s="106"/>
      <c r="K12693" s="107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10"/>
      <c r="B12694" s="111"/>
      <c r="C12694" s="112"/>
      <c r="D12694" s="21">
        <f t="shared" si="344"/>
        <v>0</v>
      </c>
      <c r="E12694" s="24">
        <f t="shared" si="345"/>
        <v>0</v>
      </c>
      <c r="F12694" s="104"/>
      <c r="G12694" s="104"/>
      <c r="H12694" s="113"/>
      <c r="I12694" s="113"/>
      <c r="J12694" s="31"/>
      <c r="K12694" s="32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10"/>
      <c r="B12695" s="111"/>
      <c r="C12695" s="112"/>
      <c r="D12695" s="21">
        <f t="shared" si="344"/>
        <v>0</v>
      </c>
      <c r="E12695" s="24">
        <f t="shared" si="345"/>
        <v>0</v>
      </c>
      <c r="F12695" s="104"/>
      <c r="G12695" s="104"/>
      <c r="H12695" s="105"/>
      <c r="I12695" s="105"/>
      <c r="J12695" s="106"/>
      <c r="K12695" s="107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10"/>
      <c r="B12696" s="111"/>
      <c r="C12696" s="112"/>
      <c r="D12696" s="21">
        <f t="shared" si="344"/>
        <v>0</v>
      </c>
      <c r="E12696" s="24">
        <f t="shared" si="345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10"/>
      <c r="B12697" s="111"/>
      <c r="C12697" s="112"/>
      <c r="D12697" s="21">
        <f t="shared" si="344"/>
        <v>0</v>
      </c>
      <c r="E12697" s="24">
        <f t="shared" si="345"/>
        <v>0</v>
      </c>
      <c r="F12697" s="104"/>
      <c r="G12697" s="104"/>
      <c r="H12697" s="113"/>
      <c r="I12697" s="113"/>
      <c r="J12697" s="31"/>
      <c r="K12697" s="32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10"/>
      <c r="B12698" s="111"/>
      <c r="C12698" s="112"/>
      <c r="D12698" s="21">
        <f t="shared" si="344"/>
        <v>0</v>
      </c>
      <c r="E12698" s="24">
        <f t="shared" si="345"/>
        <v>0</v>
      </c>
      <c r="F12698" s="104"/>
      <c r="G12698" s="104"/>
      <c r="H12698" s="105"/>
      <c r="I12698" s="105"/>
      <c r="J12698" s="106"/>
      <c r="K12698" s="107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10"/>
      <c r="B12699" s="111"/>
      <c r="C12699" s="112"/>
      <c r="D12699" s="21">
        <f t="shared" si="344"/>
        <v>0</v>
      </c>
      <c r="E12699" s="24">
        <f t="shared" si="345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10"/>
      <c r="B12700" s="111"/>
      <c r="C12700" s="112"/>
      <c r="D12700" s="21">
        <f t="shared" si="344"/>
        <v>0</v>
      </c>
      <c r="E12700" s="24">
        <f t="shared" si="345"/>
        <v>0</v>
      </c>
      <c r="F12700" s="104"/>
      <c r="G12700" s="104"/>
      <c r="H12700" s="113"/>
      <c r="I12700" s="113"/>
      <c r="J12700" s="31"/>
      <c r="K12700" s="32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10"/>
      <c r="B12701" s="111"/>
      <c r="C12701" s="112"/>
      <c r="D12701" s="21">
        <f t="shared" si="344"/>
        <v>0</v>
      </c>
      <c r="E12701" s="24">
        <f t="shared" si="345"/>
        <v>0</v>
      </c>
      <c r="F12701" s="104"/>
      <c r="G12701" s="104"/>
      <c r="H12701" s="105"/>
      <c r="I12701" s="105"/>
      <c r="J12701" s="106"/>
      <c r="K12701" s="107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10"/>
      <c r="B12702" s="111"/>
      <c r="C12702" s="112"/>
      <c r="D12702" s="21">
        <f t="shared" si="344"/>
        <v>0</v>
      </c>
      <c r="E12702" s="24">
        <f t="shared" si="345"/>
        <v>0</v>
      </c>
      <c r="F12702" s="104"/>
      <c r="G12702" s="104"/>
      <c r="H12702" s="113"/>
      <c r="I12702" s="113"/>
      <c r="J12702" s="31"/>
      <c r="K12702" s="32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10"/>
      <c r="B12703" s="111"/>
      <c r="C12703" s="112"/>
      <c r="D12703" s="21">
        <f t="shared" si="344"/>
        <v>0</v>
      </c>
      <c r="E12703" s="24">
        <f t="shared" si="345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10"/>
      <c r="B12704" s="111"/>
      <c r="C12704" s="112"/>
      <c r="D12704" s="21">
        <f t="shared" si="344"/>
        <v>0</v>
      </c>
      <c r="E12704" s="24">
        <f t="shared" si="345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10"/>
      <c r="B12705" s="111"/>
      <c r="C12705" s="112"/>
      <c r="D12705" s="21">
        <f t="shared" si="344"/>
        <v>0</v>
      </c>
      <c r="E12705" s="24">
        <f t="shared" si="345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10"/>
      <c r="B12706" s="111"/>
      <c r="C12706" s="112"/>
      <c r="D12706" s="21">
        <f t="shared" si="344"/>
        <v>0</v>
      </c>
      <c r="E12706" s="24">
        <f t="shared" si="345"/>
        <v>0</v>
      </c>
      <c r="F12706" s="104"/>
      <c r="G12706" s="104"/>
      <c r="H12706" s="105"/>
      <c r="I12706" s="105"/>
      <c r="J12706" s="106"/>
      <c r="K12706" s="107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10"/>
      <c r="B12707" s="111"/>
      <c r="C12707" s="112"/>
      <c r="D12707" s="21">
        <f t="shared" si="344"/>
        <v>0</v>
      </c>
      <c r="E12707" s="24">
        <f t="shared" si="345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10"/>
      <c r="B12708" s="111"/>
      <c r="C12708" s="112"/>
      <c r="D12708" s="21">
        <f t="shared" si="344"/>
        <v>0</v>
      </c>
      <c r="E12708" s="24">
        <f t="shared" si="345"/>
        <v>0</v>
      </c>
      <c r="F12708" s="104"/>
      <c r="G12708" s="104"/>
      <c r="H12708" s="113"/>
      <c r="I12708" s="113"/>
      <c r="J12708" s="31"/>
      <c r="K12708" s="32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10"/>
      <c r="B12709" s="111"/>
      <c r="C12709" s="112"/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104"/>
      <c r="G12709" s="104"/>
      <c r="H12709" s="105"/>
      <c r="I12709" s="105"/>
      <c r="J12709" s="106"/>
      <c r="K12709" s="107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10"/>
      <c r="B12710" s="111"/>
      <c r="C12710" s="112"/>
      <c r="D12710" s="21">
        <f t="shared" si="346"/>
        <v>0</v>
      </c>
      <c r="E12710" s="24">
        <f t="shared" si="34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10"/>
      <c r="B12711" s="111"/>
      <c r="C12711" s="112"/>
      <c r="D12711" s="21">
        <f t="shared" si="346"/>
        <v>0</v>
      </c>
      <c r="E12711" s="24">
        <f t="shared" si="34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10"/>
      <c r="B12712" s="111"/>
      <c r="C12712" s="112"/>
      <c r="D12712" s="21">
        <f t="shared" si="346"/>
        <v>0</v>
      </c>
      <c r="E12712" s="24">
        <f t="shared" si="347"/>
        <v>0</v>
      </c>
      <c r="F12712" s="104"/>
      <c r="G12712" s="104"/>
      <c r="H12712" s="113"/>
      <c r="I12712" s="113"/>
      <c r="J12712" s="31"/>
      <c r="K12712" s="32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10"/>
      <c r="B12713" s="111"/>
      <c r="C12713" s="112"/>
      <c r="D12713" s="21">
        <f t="shared" si="346"/>
        <v>0</v>
      </c>
      <c r="E12713" s="24">
        <f t="shared" si="34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10"/>
      <c r="B12714" s="111"/>
      <c r="C12714" s="112"/>
      <c r="D12714" s="21">
        <f t="shared" si="346"/>
        <v>0</v>
      </c>
      <c r="E12714" s="24">
        <f t="shared" si="34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10"/>
      <c r="B12715" s="111"/>
      <c r="C12715" s="112"/>
      <c r="D12715" s="21">
        <f t="shared" si="346"/>
        <v>0</v>
      </c>
      <c r="E12715" s="24">
        <f t="shared" si="34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10"/>
      <c r="B12716" s="111"/>
      <c r="C12716" s="112"/>
      <c r="D12716" s="21">
        <f t="shared" si="346"/>
        <v>0</v>
      </c>
      <c r="E12716" s="24">
        <f t="shared" si="34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10"/>
      <c r="B12717" s="111"/>
      <c r="C12717" s="112"/>
      <c r="D12717" s="21">
        <f t="shared" si="346"/>
        <v>0</v>
      </c>
      <c r="E12717" s="24">
        <f t="shared" si="347"/>
        <v>0</v>
      </c>
      <c r="F12717" s="104"/>
      <c r="G12717" s="104"/>
      <c r="H12717" s="105"/>
      <c r="I12717" s="105"/>
      <c r="J12717" s="106"/>
      <c r="K12717" s="107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10"/>
      <c r="B12718" s="111"/>
      <c r="C12718" s="112"/>
      <c r="D12718" s="21">
        <f t="shared" si="346"/>
        <v>0</v>
      </c>
      <c r="E12718" s="24">
        <f t="shared" si="347"/>
        <v>0</v>
      </c>
      <c r="F12718" s="104"/>
      <c r="G12718" s="104"/>
      <c r="H12718" s="113"/>
      <c r="I12718" s="113"/>
      <c r="J12718" s="31"/>
      <c r="K12718" s="32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10"/>
      <c r="B12719" s="111"/>
      <c r="C12719" s="112"/>
      <c r="D12719" s="21">
        <f t="shared" si="346"/>
        <v>0</v>
      </c>
      <c r="E12719" s="24">
        <f t="shared" si="347"/>
        <v>0</v>
      </c>
      <c r="F12719" s="104"/>
      <c r="G12719" s="104"/>
      <c r="H12719" s="105"/>
      <c r="I12719" s="105"/>
      <c r="J12719" s="106"/>
      <c r="K12719" s="107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10"/>
      <c r="B12720" s="111"/>
      <c r="C12720" s="112"/>
      <c r="D12720" s="21">
        <f t="shared" si="346"/>
        <v>0</v>
      </c>
      <c r="E12720" s="24">
        <f t="shared" si="347"/>
        <v>0</v>
      </c>
      <c r="F12720" s="104"/>
      <c r="G12720" s="104"/>
      <c r="H12720" s="113"/>
      <c r="I12720" s="113"/>
      <c r="J12720" s="31"/>
      <c r="K12720" s="32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10"/>
      <c r="B12721" s="111"/>
      <c r="C12721" s="112"/>
      <c r="D12721" s="21">
        <f t="shared" si="346"/>
        <v>0</v>
      </c>
      <c r="E12721" s="24">
        <f t="shared" si="34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10"/>
      <c r="B12722" s="111"/>
      <c r="C12722" s="112"/>
      <c r="D12722" s="21">
        <f t="shared" si="346"/>
        <v>0</v>
      </c>
      <c r="E12722" s="24">
        <f t="shared" si="34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10"/>
      <c r="B12723" s="111"/>
      <c r="C12723" s="112"/>
      <c r="D12723" s="21">
        <f t="shared" si="346"/>
        <v>0</v>
      </c>
      <c r="E12723" s="24">
        <f t="shared" si="347"/>
        <v>0</v>
      </c>
      <c r="F12723" s="104"/>
      <c r="G12723" s="104"/>
      <c r="H12723" s="105"/>
      <c r="I12723" s="105"/>
      <c r="J12723" s="106"/>
      <c r="K12723" s="107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10"/>
      <c r="B12724" s="111"/>
      <c r="C12724" s="112"/>
      <c r="D12724" s="21">
        <f t="shared" si="346"/>
        <v>0</v>
      </c>
      <c r="E12724" s="24">
        <f t="shared" si="347"/>
        <v>0</v>
      </c>
      <c r="F12724" s="104"/>
      <c r="G12724" s="104"/>
      <c r="H12724" s="113"/>
      <c r="I12724" s="113"/>
      <c r="J12724" s="31"/>
      <c r="K12724" s="32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10"/>
      <c r="B12725" s="111"/>
      <c r="C12725" s="112"/>
      <c r="D12725" s="21">
        <f t="shared" si="346"/>
        <v>0</v>
      </c>
      <c r="E12725" s="24">
        <f t="shared" si="347"/>
        <v>0</v>
      </c>
      <c r="F12725" s="104"/>
      <c r="G12725" s="104"/>
      <c r="H12725" s="105"/>
      <c r="I12725" s="105"/>
      <c r="J12725" s="106"/>
      <c r="K12725" s="107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10"/>
      <c r="B12726" s="111"/>
      <c r="C12726" s="112"/>
      <c r="D12726" s="21">
        <f t="shared" si="346"/>
        <v>0</v>
      </c>
      <c r="E12726" s="24">
        <f t="shared" si="347"/>
        <v>0</v>
      </c>
      <c r="F12726" s="104"/>
      <c r="G12726" s="104"/>
      <c r="H12726" s="113"/>
      <c r="I12726" s="113"/>
      <c r="J12726" s="31"/>
      <c r="K12726" s="32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10"/>
      <c r="B12727" s="111"/>
      <c r="C12727" s="112"/>
      <c r="D12727" s="21">
        <f t="shared" si="346"/>
        <v>0</v>
      </c>
      <c r="E12727" s="24">
        <f t="shared" si="34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10"/>
      <c r="B12728" s="111"/>
      <c r="C12728" s="112"/>
      <c r="D12728" s="21">
        <f t="shared" si="346"/>
        <v>0</v>
      </c>
      <c r="E12728" s="24">
        <f t="shared" si="34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10"/>
      <c r="B12729" s="111"/>
      <c r="C12729" s="112"/>
      <c r="D12729" s="21">
        <f t="shared" si="346"/>
        <v>0</v>
      </c>
      <c r="E12729" s="24">
        <f t="shared" si="34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10"/>
      <c r="B12730" s="111"/>
      <c r="C12730" s="112"/>
      <c r="D12730" s="21">
        <f t="shared" si="346"/>
        <v>0</v>
      </c>
      <c r="E12730" s="24">
        <f t="shared" si="34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10"/>
      <c r="B12731" s="111"/>
      <c r="C12731" s="112"/>
      <c r="D12731" s="21">
        <f t="shared" si="346"/>
        <v>0</v>
      </c>
      <c r="E12731" s="24">
        <f t="shared" si="34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10"/>
      <c r="B12732" s="111"/>
      <c r="C12732" s="112"/>
      <c r="D12732" s="21">
        <f t="shared" si="346"/>
        <v>0</v>
      </c>
      <c r="E12732" s="24">
        <f t="shared" si="347"/>
        <v>0</v>
      </c>
      <c r="F12732" s="104"/>
      <c r="G12732" s="104"/>
      <c r="H12732" s="105"/>
      <c r="I12732" s="105"/>
      <c r="J12732" s="106"/>
      <c r="K12732" s="107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10"/>
      <c r="B12733" s="111"/>
      <c r="C12733" s="112"/>
      <c r="D12733" s="21">
        <f t="shared" si="346"/>
        <v>0</v>
      </c>
      <c r="E12733" s="24">
        <f t="shared" si="347"/>
        <v>0</v>
      </c>
      <c r="F12733" s="104"/>
      <c r="G12733" s="104"/>
      <c r="H12733" s="113"/>
      <c r="I12733" s="113"/>
      <c r="J12733" s="31"/>
      <c r="K12733" s="32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10"/>
      <c r="B12734" s="111"/>
      <c r="C12734" s="112"/>
      <c r="D12734" s="21">
        <f t="shared" si="346"/>
        <v>0</v>
      </c>
      <c r="E12734" s="24">
        <f t="shared" si="347"/>
        <v>0</v>
      </c>
      <c r="F12734" s="104"/>
      <c r="G12734" s="104"/>
      <c r="H12734" s="105"/>
      <c r="I12734" s="105"/>
      <c r="J12734" s="106"/>
      <c r="K12734" s="107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10"/>
      <c r="B12735" s="111"/>
      <c r="C12735" s="112"/>
      <c r="D12735" s="21">
        <f t="shared" si="346"/>
        <v>0</v>
      </c>
      <c r="E12735" s="24">
        <f t="shared" si="347"/>
        <v>0</v>
      </c>
      <c r="F12735" s="104"/>
      <c r="G12735" s="104"/>
      <c r="H12735" s="113"/>
      <c r="I12735" s="113"/>
      <c r="J12735" s="31"/>
      <c r="K12735" s="32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10"/>
      <c r="B12736" s="111"/>
      <c r="C12736" s="112"/>
      <c r="D12736" s="21">
        <f t="shared" si="346"/>
        <v>0</v>
      </c>
      <c r="E12736" s="24">
        <f t="shared" si="34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10"/>
      <c r="B12737" s="111"/>
      <c r="C12737" s="112"/>
      <c r="D12737" s="21">
        <f t="shared" si="346"/>
        <v>0</v>
      </c>
      <c r="E12737" s="24">
        <f t="shared" si="34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10"/>
      <c r="B12738" s="111"/>
      <c r="C12738" s="112"/>
      <c r="D12738" s="21">
        <f t="shared" si="346"/>
        <v>0</v>
      </c>
      <c r="E12738" s="24">
        <f t="shared" si="34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10"/>
      <c r="B12739" s="111"/>
      <c r="C12739" s="112"/>
      <c r="D12739" s="21">
        <f t="shared" si="346"/>
        <v>0</v>
      </c>
      <c r="E12739" s="24">
        <f t="shared" si="347"/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10"/>
      <c r="B12740" s="111"/>
      <c r="C12740" s="112"/>
      <c r="D12740" s="21">
        <f t="shared" si="346"/>
        <v>0</v>
      </c>
      <c r="E12740" s="24">
        <f t="shared" si="347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10"/>
      <c r="B12741" s="111"/>
      <c r="C12741" s="112"/>
      <c r="D12741" s="21">
        <f t="shared" si="346"/>
        <v>0</v>
      </c>
      <c r="E12741" s="24">
        <f t="shared" si="347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10"/>
      <c r="B12742" s="111"/>
      <c r="C12742" s="112"/>
      <c r="D12742" s="21">
        <f t="shared" si="346"/>
        <v>0</v>
      </c>
      <c r="E12742" s="24">
        <f t="shared" si="347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1698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10"/>
      <c r="B12743" s="111"/>
      <c r="C12743" s="112"/>
      <c r="D12743" s="21">
        <f t="shared" si="346"/>
        <v>0</v>
      </c>
      <c r="E12743" s="24">
        <f t="shared" si="347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10"/>
      <c r="B12744" s="111"/>
      <c r="C12744" s="112"/>
      <c r="D12744" s="21">
        <f t="shared" si="346"/>
        <v>0</v>
      </c>
      <c r="E12744" s="24">
        <f t="shared" si="347"/>
        <v>0</v>
      </c>
      <c r="F12744" s="104"/>
      <c r="G12744" s="104"/>
      <c r="H12744" s="105"/>
      <c r="I12744" s="105"/>
      <c r="J12744" s="106"/>
      <c r="K12744" s="107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10"/>
      <c r="B12745" s="111"/>
      <c r="C12745" s="112"/>
      <c r="D12745" s="21">
        <f t="shared" si="346"/>
        <v>0</v>
      </c>
      <c r="E12745" s="24">
        <f t="shared" si="347"/>
        <v>0</v>
      </c>
      <c r="F12745" s="104"/>
      <c r="G12745" s="104"/>
      <c r="H12745" s="113"/>
      <c r="I12745" s="113"/>
      <c r="J12745" s="31"/>
      <c r="K12745" s="32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10"/>
      <c r="B12746" s="111"/>
      <c r="C12746" s="112"/>
      <c r="D12746" s="21">
        <f t="shared" si="346"/>
        <v>0</v>
      </c>
      <c r="E12746" s="24">
        <f t="shared" si="347"/>
        <v>0</v>
      </c>
      <c r="F12746" s="104"/>
      <c r="G12746" s="104"/>
      <c r="H12746" s="105"/>
      <c r="I12746" s="105"/>
      <c r="J12746" s="106"/>
      <c r="K12746" s="107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10"/>
      <c r="B12747" s="111"/>
      <c r="C12747" s="112"/>
      <c r="D12747" s="21">
        <f t="shared" si="346"/>
        <v>0</v>
      </c>
      <c r="E12747" s="24">
        <f t="shared" si="347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10"/>
      <c r="B12748" s="111"/>
      <c r="C12748" s="112"/>
      <c r="D12748" s="21">
        <f t="shared" si="346"/>
        <v>0</v>
      </c>
      <c r="E12748" s="24">
        <f t="shared" si="347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10"/>
      <c r="B12749" s="111"/>
      <c r="C12749" s="112"/>
      <c r="D12749" s="21">
        <f t="shared" si="346"/>
        <v>0</v>
      </c>
      <c r="E12749" s="24">
        <f t="shared" si="347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10"/>
      <c r="B12750" s="111"/>
      <c r="C12750" s="112"/>
      <c r="D12750" s="21">
        <f t="shared" si="346"/>
        <v>0</v>
      </c>
      <c r="E12750" s="24">
        <f t="shared" si="347"/>
        <v>0</v>
      </c>
      <c r="F12750" s="104"/>
      <c r="G12750" s="104"/>
      <c r="H12750" s="113"/>
      <c r="I12750" s="113"/>
      <c r="J12750" s="31"/>
      <c r="K12750" s="32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10"/>
      <c r="B12751" s="111"/>
      <c r="C12751" s="112"/>
      <c r="D12751" s="21">
        <f t="shared" si="346"/>
        <v>0</v>
      </c>
      <c r="E12751" s="24">
        <f t="shared" si="347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10"/>
      <c r="B12752" s="111"/>
      <c r="C12752" s="112"/>
      <c r="D12752" s="21">
        <f t="shared" si="346"/>
        <v>0</v>
      </c>
      <c r="E12752" s="24">
        <f t="shared" si="347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10"/>
      <c r="B12753" s="111"/>
      <c r="C12753" s="112"/>
      <c r="D12753" s="21">
        <f t="shared" si="346"/>
        <v>0</v>
      </c>
      <c r="E12753" s="24">
        <f t="shared" si="347"/>
        <v>0</v>
      </c>
      <c r="F12753" s="104"/>
      <c r="G12753" s="104"/>
      <c r="H12753" s="105"/>
      <c r="I12753" s="105"/>
      <c r="J12753" s="106"/>
      <c r="K12753" s="107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10"/>
      <c r="B12754" s="111"/>
      <c r="C12754" s="112"/>
      <c r="D12754" s="21">
        <f t="shared" si="346"/>
        <v>0</v>
      </c>
      <c r="E12754" s="24">
        <f t="shared" si="347"/>
        <v>0</v>
      </c>
      <c r="F12754" s="104"/>
      <c r="G12754" s="104"/>
      <c r="H12754" s="113"/>
      <c r="I12754" s="113"/>
      <c r="J12754" s="31"/>
      <c r="K12754" s="32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10"/>
      <c r="B12755" s="111"/>
      <c r="C12755" s="112"/>
      <c r="D12755" s="21">
        <f t="shared" si="346"/>
        <v>0</v>
      </c>
      <c r="E12755" s="24">
        <f t="shared" si="347"/>
        <v>0</v>
      </c>
      <c r="F12755" s="104"/>
      <c r="G12755" s="104"/>
      <c r="H12755" s="105"/>
      <c r="I12755" s="105"/>
      <c r="J12755" s="106"/>
      <c r="K12755" s="107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10"/>
      <c r="B12756" s="111"/>
      <c r="C12756" s="112"/>
      <c r="D12756" s="21">
        <f t="shared" si="346"/>
        <v>0</v>
      </c>
      <c r="E12756" s="24">
        <f t="shared" si="347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10"/>
      <c r="B12757" s="111"/>
      <c r="C12757" s="112"/>
      <c r="D12757" s="21">
        <f t="shared" si="346"/>
        <v>0</v>
      </c>
      <c r="E12757" s="24">
        <f t="shared" si="347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10"/>
      <c r="B12758" s="111"/>
      <c r="C12758" s="112"/>
      <c r="D12758" s="21">
        <f t="shared" si="346"/>
        <v>0</v>
      </c>
      <c r="E12758" s="24">
        <f t="shared" si="347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10"/>
      <c r="B12759" s="111"/>
      <c r="C12759" s="112"/>
      <c r="D12759" s="21">
        <f t="shared" si="346"/>
        <v>0</v>
      </c>
      <c r="E12759" s="24">
        <f t="shared" si="347"/>
        <v>0</v>
      </c>
      <c r="F12759" s="104"/>
      <c r="G12759" s="104"/>
      <c r="H12759" s="113"/>
      <c r="I12759" s="113"/>
      <c r="J12759" s="31"/>
      <c r="K12759" s="32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10"/>
      <c r="B12760" s="111"/>
      <c r="C12760" s="112"/>
      <c r="D12760" s="21">
        <f t="shared" si="346"/>
        <v>0</v>
      </c>
      <c r="E12760" s="24">
        <f t="shared" si="347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10"/>
      <c r="B12761" s="111"/>
      <c r="C12761" s="112"/>
      <c r="D12761" s="21">
        <f t="shared" si="346"/>
        <v>0</v>
      </c>
      <c r="E12761" s="24">
        <f t="shared" si="347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10"/>
      <c r="B12762" s="111"/>
      <c r="C12762" s="112"/>
      <c r="D12762" s="21">
        <f t="shared" si="346"/>
        <v>0</v>
      </c>
      <c r="E12762" s="24">
        <f t="shared" si="347"/>
        <v>0</v>
      </c>
      <c r="F12762" s="104"/>
      <c r="G12762" s="104"/>
      <c r="H12762" s="105"/>
      <c r="I12762" s="105"/>
      <c r="J12762" s="106"/>
      <c r="K12762" s="107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10"/>
      <c r="B12763" s="111"/>
      <c r="C12763" s="112"/>
      <c r="D12763" s="21">
        <f t="shared" si="346"/>
        <v>0</v>
      </c>
      <c r="E12763" s="24">
        <f t="shared" si="347"/>
        <v>0</v>
      </c>
      <c r="F12763" s="104"/>
      <c r="G12763" s="104"/>
      <c r="H12763" s="113"/>
      <c r="I12763" s="113"/>
      <c r="J12763" s="31"/>
      <c r="K12763" s="32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10"/>
      <c r="B12764" s="111"/>
      <c r="C12764" s="112"/>
      <c r="D12764" s="21">
        <f t="shared" si="346"/>
        <v>0</v>
      </c>
      <c r="E12764" s="24">
        <f t="shared" si="347"/>
        <v>0</v>
      </c>
      <c r="F12764" s="104"/>
      <c r="G12764" s="104"/>
      <c r="H12764" s="105"/>
      <c r="I12764" s="105"/>
      <c r="J12764" s="106"/>
      <c r="K12764" s="107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10"/>
      <c r="B12765" s="111"/>
      <c r="C12765" s="112"/>
      <c r="D12765" s="21">
        <f t="shared" si="346"/>
        <v>0</v>
      </c>
      <c r="E12765" s="24">
        <f t="shared" si="347"/>
        <v>0</v>
      </c>
      <c r="F12765" s="104"/>
      <c r="G12765" s="104"/>
      <c r="H12765" s="113"/>
      <c r="I12765" s="113"/>
      <c r="J12765" s="31"/>
      <c r="K12765" s="32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10"/>
      <c r="B12766" s="111"/>
      <c r="C12766" s="112"/>
      <c r="D12766" s="21">
        <f t="shared" si="346"/>
        <v>0</v>
      </c>
      <c r="E12766" s="24">
        <f t="shared" si="347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10"/>
      <c r="B12767" s="111"/>
      <c r="C12767" s="112"/>
      <c r="D12767" s="21">
        <f t="shared" si="346"/>
        <v>0</v>
      </c>
      <c r="E12767" s="24">
        <f t="shared" si="347"/>
        <v>0</v>
      </c>
      <c r="F12767" s="104"/>
      <c r="G12767" s="104"/>
      <c r="H12767" s="105"/>
      <c r="I12767" s="105"/>
      <c r="J12767" s="106"/>
      <c r="K12767" s="107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10"/>
      <c r="B12768" s="111"/>
      <c r="C12768" s="112"/>
      <c r="D12768" s="21">
        <f t="shared" si="346"/>
        <v>0</v>
      </c>
      <c r="E12768" s="24">
        <f t="shared" si="347"/>
        <v>0</v>
      </c>
      <c r="F12768" s="104"/>
      <c r="G12768" s="104"/>
      <c r="H12768" s="113"/>
      <c r="I12768" s="113"/>
      <c r="J12768" s="31"/>
      <c r="K12768" s="32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10"/>
      <c r="B12769" s="111"/>
      <c r="C12769" s="112"/>
      <c r="D12769" s="21">
        <f t="shared" si="346"/>
        <v>0</v>
      </c>
      <c r="E12769" s="24">
        <f t="shared" si="347"/>
        <v>0</v>
      </c>
      <c r="F12769" s="104"/>
      <c r="G12769" s="104"/>
      <c r="H12769" s="105"/>
      <c r="I12769" s="105"/>
      <c r="J12769" s="106"/>
      <c r="K12769" s="107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10"/>
      <c r="B12770" s="111"/>
      <c r="C12770" s="112"/>
      <c r="D12770" s="21">
        <f t="shared" si="346"/>
        <v>0</v>
      </c>
      <c r="E12770" s="24">
        <f t="shared" si="347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10"/>
      <c r="B12771" s="111"/>
      <c r="C12771" s="112"/>
      <c r="D12771" s="21">
        <f t="shared" si="346"/>
        <v>0</v>
      </c>
      <c r="E12771" s="24">
        <f t="shared" si="347"/>
        <v>0</v>
      </c>
      <c r="F12771" s="104"/>
      <c r="G12771" s="104"/>
      <c r="H12771" s="113"/>
      <c r="I12771" s="113"/>
      <c r="J12771" s="31"/>
      <c r="K12771" s="32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10"/>
      <c r="B12772" s="111"/>
      <c r="C12772" s="112"/>
      <c r="D12772" s="21">
        <f t="shared" si="346"/>
        <v>0</v>
      </c>
      <c r="E12772" s="24">
        <f t="shared" si="347"/>
        <v>0</v>
      </c>
      <c r="F12772" s="104"/>
      <c r="G12772" s="104"/>
      <c r="H12772" s="105"/>
      <c r="I12772" s="105"/>
      <c r="J12772" s="106"/>
      <c r="K12772" s="107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10"/>
      <c r="B12773" s="111"/>
      <c r="C12773" s="112"/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10"/>
      <c r="B12774" s="111"/>
      <c r="C12774" s="112"/>
      <c r="D12774" s="21">
        <f t="shared" si="348"/>
        <v>0</v>
      </c>
      <c r="E12774" s="24">
        <f t="shared" si="349"/>
        <v>0</v>
      </c>
      <c r="F12774" s="104"/>
      <c r="G12774" s="104"/>
      <c r="H12774" s="113"/>
      <c r="I12774" s="113"/>
      <c r="J12774" s="31"/>
      <c r="K12774" s="32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10"/>
      <c r="B12775" s="111"/>
      <c r="C12775" s="112"/>
      <c r="D12775" s="21">
        <f t="shared" si="348"/>
        <v>0</v>
      </c>
      <c r="E12775" s="24">
        <f t="shared" si="349"/>
        <v>0</v>
      </c>
      <c r="F12775" s="104"/>
      <c r="G12775" s="104"/>
      <c r="H12775" s="105"/>
      <c r="I12775" s="105"/>
      <c r="J12775" s="106"/>
      <c r="K12775" s="107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10"/>
      <c r="B12776" s="111"/>
      <c r="C12776" s="112"/>
      <c r="D12776" s="21">
        <f t="shared" si="348"/>
        <v>0</v>
      </c>
      <c r="E12776" s="24">
        <f t="shared" si="34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10"/>
      <c r="B12777" s="111"/>
      <c r="C12777" s="112"/>
      <c r="D12777" s="21">
        <f t="shared" si="348"/>
        <v>0</v>
      </c>
      <c r="E12777" s="24">
        <f t="shared" si="349"/>
        <v>0</v>
      </c>
      <c r="F12777" s="104"/>
      <c r="G12777" s="104"/>
      <c r="H12777" s="113"/>
      <c r="I12777" s="113"/>
      <c r="J12777" s="31"/>
      <c r="K12777" s="32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10"/>
      <c r="B12778" s="111"/>
      <c r="C12778" s="112"/>
      <c r="D12778" s="21">
        <f t="shared" si="348"/>
        <v>0</v>
      </c>
      <c r="E12778" s="24">
        <f t="shared" si="349"/>
        <v>0</v>
      </c>
      <c r="F12778" s="104"/>
      <c r="G12778" s="104"/>
      <c r="H12778" s="105"/>
      <c r="I12778" s="105"/>
      <c r="J12778" s="106"/>
      <c r="K12778" s="107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10"/>
      <c r="B12779" s="111"/>
      <c r="C12779" s="112"/>
      <c r="D12779" s="21">
        <f t="shared" si="348"/>
        <v>0</v>
      </c>
      <c r="E12779" s="24">
        <f t="shared" si="349"/>
        <v>0</v>
      </c>
      <c r="F12779" s="104"/>
      <c r="G12779" s="104"/>
      <c r="H12779" s="113"/>
      <c r="I12779" s="113"/>
      <c r="J12779" s="31"/>
      <c r="K12779" s="32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10"/>
      <c r="B12780" s="111"/>
      <c r="C12780" s="112"/>
      <c r="D12780" s="21">
        <f t="shared" si="348"/>
        <v>0</v>
      </c>
      <c r="E12780" s="24">
        <f t="shared" si="34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10"/>
      <c r="B12781" s="111"/>
      <c r="C12781" s="112"/>
      <c r="D12781" s="21">
        <f t="shared" si="348"/>
        <v>0</v>
      </c>
      <c r="E12781" s="24">
        <f t="shared" si="34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10"/>
      <c r="B12782" s="111"/>
      <c r="C12782" s="112"/>
      <c r="D12782" s="21">
        <f t="shared" si="348"/>
        <v>0</v>
      </c>
      <c r="E12782" s="24">
        <f t="shared" si="34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10"/>
      <c r="B12783" s="111"/>
      <c r="C12783" s="112"/>
      <c r="D12783" s="21">
        <f t="shared" si="348"/>
        <v>0</v>
      </c>
      <c r="E12783" s="24">
        <f t="shared" si="34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10"/>
      <c r="B12784" s="111"/>
      <c r="C12784" s="112"/>
      <c r="D12784" s="21">
        <f t="shared" si="348"/>
        <v>0</v>
      </c>
      <c r="E12784" s="24">
        <f t="shared" si="34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10"/>
      <c r="B12785" s="111"/>
      <c r="C12785" s="112"/>
      <c r="D12785" s="21">
        <f t="shared" si="348"/>
        <v>0</v>
      </c>
      <c r="E12785" s="24">
        <f t="shared" si="349"/>
        <v>0</v>
      </c>
      <c r="F12785" s="104"/>
      <c r="G12785" s="104"/>
      <c r="H12785" s="105"/>
      <c r="I12785" s="105"/>
      <c r="J12785" s="106"/>
      <c r="K12785" s="107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10"/>
      <c r="B12786" s="111"/>
      <c r="C12786" s="112"/>
      <c r="D12786" s="21">
        <f t="shared" si="348"/>
        <v>0</v>
      </c>
      <c r="E12786" s="24">
        <f t="shared" si="349"/>
        <v>0</v>
      </c>
      <c r="F12786" s="104"/>
      <c r="G12786" s="104"/>
      <c r="H12786" s="113"/>
      <c r="I12786" s="113"/>
      <c r="J12786" s="31"/>
      <c r="K12786" s="32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10"/>
      <c r="B12787" s="111"/>
      <c r="C12787" s="112"/>
      <c r="D12787" s="21">
        <f t="shared" si="348"/>
        <v>0</v>
      </c>
      <c r="E12787" s="24">
        <f t="shared" si="349"/>
        <v>0</v>
      </c>
      <c r="F12787" s="104"/>
      <c r="G12787" s="104"/>
      <c r="H12787" s="105"/>
      <c r="I12787" s="105"/>
      <c r="J12787" s="106"/>
      <c r="K12787" s="107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10"/>
      <c r="B12788" s="111"/>
      <c r="C12788" s="112"/>
      <c r="D12788" s="21">
        <f t="shared" si="348"/>
        <v>0</v>
      </c>
      <c r="E12788" s="24">
        <f t="shared" si="349"/>
        <v>0</v>
      </c>
      <c r="F12788" s="104"/>
      <c r="G12788" s="104"/>
      <c r="H12788" s="113"/>
      <c r="I12788" s="113"/>
      <c r="J12788" s="31"/>
      <c r="K12788" s="32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10"/>
      <c r="B12789" s="111"/>
      <c r="C12789" s="112"/>
      <c r="D12789" s="21">
        <f t="shared" si="348"/>
        <v>0</v>
      </c>
      <c r="E12789" s="24">
        <f t="shared" si="34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10"/>
      <c r="B12790" s="111"/>
      <c r="C12790" s="112"/>
      <c r="D12790" s="21">
        <f t="shared" si="348"/>
        <v>0</v>
      </c>
      <c r="E12790" s="24">
        <f t="shared" si="34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10"/>
      <c r="B12791" s="111"/>
      <c r="C12791" s="112"/>
      <c r="D12791" s="21">
        <f t="shared" si="348"/>
        <v>0</v>
      </c>
      <c r="E12791" s="24">
        <f t="shared" si="34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10"/>
      <c r="B12792" s="111"/>
      <c r="C12792" s="112"/>
      <c r="D12792" s="21">
        <f t="shared" si="348"/>
        <v>0</v>
      </c>
      <c r="E12792" s="24">
        <f t="shared" si="34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10"/>
      <c r="B12793" s="111"/>
      <c r="C12793" s="112"/>
      <c r="D12793" s="21">
        <f t="shared" si="348"/>
        <v>0</v>
      </c>
      <c r="E12793" s="24">
        <f t="shared" si="34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10"/>
      <c r="B12794" s="111"/>
      <c r="C12794" s="112"/>
      <c r="D12794" s="21">
        <f t="shared" si="348"/>
        <v>0</v>
      </c>
      <c r="E12794" s="24">
        <f t="shared" si="349"/>
        <v>0</v>
      </c>
      <c r="F12794" s="104"/>
      <c r="G12794" s="104"/>
      <c r="H12794" s="105"/>
      <c r="I12794" s="105"/>
      <c r="J12794" s="106"/>
      <c r="K12794" s="107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10"/>
      <c r="B12795" s="111"/>
      <c r="C12795" s="112"/>
      <c r="D12795" s="21">
        <f t="shared" si="348"/>
        <v>0</v>
      </c>
      <c r="E12795" s="24">
        <f t="shared" si="349"/>
        <v>0</v>
      </c>
      <c r="F12795" s="104"/>
      <c r="G12795" s="104"/>
      <c r="H12795" s="113"/>
      <c r="I12795" s="113"/>
      <c r="J12795" s="31"/>
      <c r="K12795" s="32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10"/>
      <c r="B12796" s="111"/>
      <c r="C12796" s="112"/>
      <c r="D12796" s="21">
        <f t="shared" si="348"/>
        <v>0</v>
      </c>
      <c r="E12796" s="24">
        <f t="shared" si="349"/>
        <v>0</v>
      </c>
      <c r="F12796" s="104"/>
      <c r="G12796" s="104"/>
      <c r="H12796" s="105"/>
      <c r="I12796" s="105"/>
      <c r="J12796" s="106"/>
      <c r="K12796" s="107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10"/>
      <c r="B12797" s="111"/>
      <c r="C12797" s="112"/>
      <c r="D12797" s="21">
        <f t="shared" si="348"/>
        <v>0</v>
      </c>
      <c r="E12797" s="24">
        <f t="shared" si="349"/>
        <v>0</v>
      </c>
      <c r="F12797" s="104"/>
      <c r="G12797" s="104"/>
      <c r="H12797" s="113"/>
      <c r="I12797" s="113"/>
      <c r="J12797" s="31"/>
      <c r="K12797" s="32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10"/>
      <c r="B12798" s="111"/>
      <c r="C12798" s="112"/>
      <c r="D12798" s="21">
        <f t="shared" si="348"/>
        <v>0</v>
      </c>
      <c r="E12798" s="24">
        <f t="shared" si="34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10"/>
      <c r="B12799" s="111"/>
      <c r="C12799" s="112"/>
      <c r="D12799" s="21">
        <f t="shared" si="348"/>
        <v>0</v>
      </c>
      <c r="E12799" s="24">
        <f t="shared" si="34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10"/>
      <c r="B12800" s="111"/>
      <c r="C12800" s="112"/>
      <c r="D12800" s="21">
        <f t="shared" si="348"/>
        <v>0</v>
      </c>
      <c r="E12800" s="24">
        <f t="shared" si="34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10"/>
      <c r="B12801" s="111"/>
      <c r="C12801" s="112"/>
      <c r="D12801" s="21">
        <f t="shared" si="348"/>
        <v>0</v>
      </c>
      <c r="E12801" s="24">
        <f t="shared" si="34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10"/>
      <c r="B12802" s="111"/>
      <c r="C12802" s="112"/>
      <c r="D12802" s="21">
        <f t="shared" si="348"/>
        <v>0</v>
      </c>
      <c r="E12802" s="24">
        <f t="shared" si="34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10"/>
      <c r="B12803" s="111"/>
      <c r="C12803" s="112"/>
      <c r="D12803" s="21">
        <f t="shared" si="348"/>
        <v>0</v>
      </c>
      <c r="E12803" s="24">
        <f t="shared" si="349"/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10"/>
      <c r="B12804" s="111"/>
      <c r="C12804" s="112"/>
      <c r="D12804" s="21">
        <f t="shared" si="348"/>
        <v>0</v>
      </c>
      <c r="E12804" s="24">
        <f t="shared" si="349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10"/>
      <c r="B12805" s="111"/>
      <c r="C12805" s="112"/>
      <c r="D12805" s="21">
        <f t="shared" si="348"/>
        <v>0</v>
      </c>
      <c r="E12805" s="24">
        <f t="shared" si="349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10"/>
      <c r="B12806" s="111"/>
      <c r="C12806" s="112"/>
      <c r="D12806" s="21">
        <f t="shared" si="348"/>
        <v>0</v>
      </c>
      <c r="E12806" s="24">
        <f t="shared" si="349"/>
        <v>0</v>
      </c>
      <c r="F12806" s="104"/>
      <c r="G12806" s="104"/>
      <c r="H12806" s="105"/>
      <c r="I12806" s="105"/>
      <c r="J12806" s="106"/>
      <c r="K12806" s="107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10"/>
      <c r="B12807" s="111"/>
      <c r="C12807" s="112"/>
      <c r="D12807" s="21">
        <f t="shared" si="348"/>
        <v>0</v>
      </c>
      <c r="E12807" s="24">
        <f t="shared" si="349"/>
        <v>0</v>
      </c>
      <c r="F12807" s="104"/>
      <c r="G12807" s="104"/>
      <c r="H12807" s="113"/>
      <c r="I12807" s="113"/>
      <c r="J12807" s="31"/>
      <c r="K12807" s="32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10"/>
      <c r="B12808" s="111"/>
      <c r="C12808" s="112"/>
      <c r="D12808" s="21">
        <f t="shared" si="348"/>
        <v>0</v>
      </c>
      <c r="E12808" s="24">
        <f t="shared" si="349"/>
        <v>0</v>
      </c>
      <c r="F12808" s="104"/>
      <c r="G12808" s="104"/>
      <c r="H12808" s="105"/>
      <c r="I12808" s="105"/>
      <c r="J12808" s="106"/>
      <c r="K12808" s="107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10"/>
      <c r="B12809" s="111"/>
      <c r="C12809" s="112"/>
      <c r="D12809" s="21">
        <f t="shared" si="348"/>
        <v>0</v>
      </c>
      <c r="E12809" s="24">
        <f t="shared" si="349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10"/>
      <c r="B12810" s="111"/>
      <c r="C12810" s="112"/>
      <c r="D12810" s="21">
        <f t="shared" si="348"/>
        <v>0</v>
      </c>
      <c r="E12810" s="24">
        <f t="shared" si="349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10"/>
      <c r="B12811" s="111"/>
      <c r="C12811" s="112"/>
      <c r="D12811" s="21">
        <f t="shared" si="348"/>
        <v>0</v>
      </c>
      <c r="E12811" s="24">
        <f t="shared" si="349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10"/>
      <c r="B12812" s="111"/>
      <c r="C12812" s="112"/>
      <c r="D12812" s="21">
        <f t="shared" si="348"/>
        <v>0</v>
      </c>
      <c r="E12812" s="24">
        <f t="shared" si="349"/>
        <v>0</v>
      </c>
      <c r="F12812" s="104"/>
      <c r="G12812" s="104"/>
      <c r="H12812" s="113"/>
      <c r="I12812" s="113"/>
      <c r="J12812" s="31"/>
      <c r="K12812" s="32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10"/>
      <c r="B12813" s="111"/>
      <c r="C12813" s="112"/>
      <c r="D12813" s="21">
        <f t="shared" si="348"/>
        <v>0</v>
      </c>
      <c r="E12813" s="24">
        <f t="shared" si="349"/>
        <v>0</v>
      </c>
      <c r="F12813" s="104"/>
      <c r="G12813" s="104"/>
      <c r="H12813" s="105"/>
      <c r="I12813" s="105"/>
      <c r="J12813" s="106"/>
      <c r="K12813" s="107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10"/>
      <c r="B12814" s="111"/>
      <c r="C12814" s="112"/>
      <c r="D12814" s="21">
        <f t="shared" si="348"/>
        <v>0</v>
      </c>
      <c r="E12814" s="24">
        <f t="shared" si="349"/>
        <v>0</v>
      </c>
      <c r="F12814" s="104"/>
      <c r="G12814" s="104"/>
      <c r="H12814" s="113"/>
      <c r="I12814" s="113"/>
      <c r="J12814" s="31"/>
      <c r="K12814" s="32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10"/>
      <c r="B12815" s="111"/>
      <c r="C12815" s="112"/>
      <c r="D12815" s="21">
        <f t="shared" si="348"/>
        <v>0</v>
      </c>
      <c r="E12815" s="24">
        <f t="shared" si="349"/>
        <v>0</v>
      </c>
      <c r="F12815" s="104"/>
      <c r="G12815" s="104"/>
      <c r="H12815" s="105"/>
      <c r="I12815" s="105"/>
      <c r="J12815" s="106"/>
      <c r="K12815" s="107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10"/>
      <c r="B12816" s="111"/>
      <c r="C12816" s="112"/>
      <c r="D12816" s="21">
        <f t="shared" si="348"/>
        <v>0</v>
      </c>
      <c r="E12816" s="24">
        <f t="shared" si="349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10"/>
      <c r="B12817" s="111"/>
      <c r="C12817" s="112"/>
      <c r="D12817" s="21">
        <f t="shared" si="348"/>
        <v>0</v>
      </c>
      <c r="E12817" s="24">
        <f t="shared" si="349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10"/>
      <c r="B12818" s="111"/>
      <c r="C12818" s="112"/>
      <c r="D12818" s="21">
        <f t="shared" si="348"/>
        <v>0</v>
      </c>
      <c r="E12818" s="24">
        <f t="shared" si="349"/>
        <v>0</v>
      </c>
      <c r="F12818" s="104"/>
      <c r="G12818" s="104"/>
      <c r="H12818" s="113"/>
      <c r="I12818" s="113"/>
      <c r="J12818" s="31"/>
      <c r="K12818" s="32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10"/>
      <c r="B12819" s="111"/>
      <c r="C12819" s="112"/>
      <c r="D12819" s="21">
        <f t="shared" si="348"/>
        <v>0</v>
      </c>
      <c r="E12819" s="24">
        <f t="shared" si="349"/>
        <v>0</v>
      </c>
      <c r="F12819" s="104"/>
      <c r="G12819" s="104"/>
      <c r="H12819" s="105"/>
      <c r="I12819" s="105"/>
      <c r="J12819" s="106"/>
      <c r="K12819" s="107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10"/>
      <c r="B12820" s="111"/>
      <c r="C12820" s="112"/>
      <c r="D12820" s="21">
        <f t="shared" si="348"/>
        <v>0</v>
      </c>
      <c r="E12820" s="24">
        <f t="shared" si="349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10"/>
      <c r="B12821" s="111"/>
      <c r="C12821" s="112"/>
      <c r="D12821" s="21">
        <f t="shared" si="348"/>
        <v>0</v>
      </c>
      <c r="E12821" s="24">
        <f t="shared" si="349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10"/>
      <c r="B12822" s="111"/>
      <c r="C12822" s="112"/>
      <c r="D12822" s="21">
        <f t="shared" si="348"/>
        <v>0</v>
      </c>
      <c r="E12822" s="24">
        <f t="shared" si="349"/>
        <v>0</v>
      </c>
      <c r="F12822" s="104"/>
      <c r="G12822" s="104"/>
      <c r="H12822" s="113"/>
      <c r="I12822" s="113"/>
      <c r="J12822" s="31"/>
      <c r="K12822" s="32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10"/>
      <c r="B12823" s="111"/>
      <c r="C12823" s="112"/>
      <c r="D12823" s="21">
        <f t="shared" si="348"/>
        <v>0</v>
      </c>
      <c r="E12823" s="24">
        <f t="shared" si="349"/>
        <v>0</v>
      </c>
      <c r="F12823" s="104"/>
      <c r="G12823" s="104"/>
      <c r="H12823" s="105"/>
      <c r="I12823" s="105"/>
      <c r="J12823" s="106"/>
      <c r="K12823" s="107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10"/>
      <c r="B12824" s="111"/>
      <c r="C12824" s="112"/>
      <c r="D12824" s="21">
        <f t="shared" si="348"/>
        <v>0</v>
      </c>
      <c r="E12824" s="24">
        <f t="shared" si="349"/>
        <v>0</v>
      </c>
      <c r="F12824" s="104"/>
      <c r="G12824" s="104"/>
      <c r="H12824" s="113"/>
      <c r="I12824" s="113"/>
      <c r="J12824" s="31"/>
      <c r="K12824" s="32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10"/>
      <c r="B12825" s="111"/>
      <c r="C12825" s="112"/>
      <c r="D12825" s="21">
        <f t="shared" si="348"/>
        <v>0</v>
      </c>
      <c r="E12825" s="24">
        <f t="shared" si="349"/>
        <v>0</v>
      </c>
      <c r="F12825" s="104"/>
      <c r="G12825" s="104"/>
      <c r="H12825" s="105"/>
      <c r="I12825" s="105"/>
      <c r="J12825" s="106"/>
      <c r="K12825" s="107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10"/>
      <c r="B12826" s="111"/>
      <c r="C12826" s="112"/>
      <c r="D12826" s="21">
        <f t="shared" si="348"/>
        <v>0</v>
      </c>
      <c r="E12826" s="24">
        <f t="shared" si="349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10"/>
      <c r="B12827" s="111"/>
      <c r="C12827" s="112"/>
      <c r="D12827" s="21">
        <f t="shared" si="348"/>
        <v>0</v>
      </c>
      <c r="E12827" s="24">
        <f t="shared" si="349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10"/>
      <c r="B12828" s="111"/>
      <c r="C12828" s="112"/>
      <c r="D12828" s="21">
        <f t="shared" si="348"/>
        <v>0</v>
      </c>
      <c r="E12828" s="24">
        <f t="shared" si="349"/>
        <v>0</v>
      </c>
      <c r="F12828" s="104"/>
      <c r="G12828" s="104"/>
      <c r="H12828" s="113"/>
      <c r="I12828" s="113"/>
      <c r="J12828" s="31"/>
      <c r="K12828" s="32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10"/>
      <c r="B12829" s="111"/>
      <c r="C12829" s="112"/>
      <c r="D12829" s="21">
        <f t="shared" si="348"/>
        <v>0</v>
      </c>
      <c r="E12829" s="24">
        <f t="shared" si="349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10"/>
      <c r="B12830" s="111"/>
      <c r="C12830" s="112"/>
      <c r="D12830" s="21">
        <f t="shared" si="348"/>
        <v>0</v>
      </c>
      <c r="E12830" s="24">
        <f t="shared" si="349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10"/>
      <c r="B12831" s="111"/>
      <c r="C12831" s="112"/>
      <c r="D12831" s="21">
        <f t="shared" si="348"/>
        <v>0</v>
      </c>
      <c r="E12831" s="24">
        <f t="shared" si="349"/>
        <v>0</v>
      </c>
      <c r="F12831" s="104"/>
      <c r="G12831" s="104"/>
      <c r="H12831" s="105"/>
      <c r="I12831" s="105"/>
      <c r="J12831" s="106"/>
      <c r="K12831" s="107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10"/>
      <c r="B12832" s="111"/>
      <c r="C12832" s="112"/>
      <c r="D12832" s="21">
        <f t="shared" si="348"/>
        <v>0</v>
      </c>
      <c r="E12832" s="24">
        <f t="shared" si="349"/>
        <v>0</v>
      </c>
      <c r="F12832" s="104"/>
      <c r="G12832" s="104"/>
      <c r="H12832" s="113"/>
      <c r="I12832" s="113"/>
      <c r="J12832" s="31"/>
      <c r="K12832" s="32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10"/>
      <c r="B12833" s="111"/>
      <c r="C12833" s="112"/>
      <c r="D12833" s="21">
        <f t="shared" si="348"/>
        <v>0</v>
      </c>
      <c r="E12833" s="24">
        <f t="shared" si="349"/>
        <v>0</v>
      </c>
      <c r="F12833" s="104"/>
      <c r="G12833" s="104"/>
      <c r="H12833" s="105"/>
      <c r="I12833" s="105"/>
      <c r="J12833" s="106"/>
      <c r="K12833" s="107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10"/>
      <c r="B12834" s="111"/>
      <c r="C12834" s="112"/>
      <c r="D12834" s="21">
        <f t="shared" si="348"/>
        <v>0</v>
      </c>
      <c r="E12834" s="24">
        <f t="shared" si="349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10"/>
      <c r="B12835" s="111"/>
      <c r="C12835" s="112"/>
      <c r="D12835" s="21">
        <f t="shared" si="348"/>
        <v>0</v>
      </c>
      <c r="E12835" s="24">
        <f t="shared" si="349"/>
        <v>0</v>
      </c>
      <c r="F12835" s="104"/>
      <c r="G12835" s="104"/>
      <c r="H12835" s="113"/>
      <c r="I12835" s="113"/>
      <c r="J12835" s="31"/>
      <c r="K12835" s="32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10"/>
      <c r="B12836" s="111"/>
      <c r="C12836" s="112"/>
      <c r="D12836" s="21">
        <f t="shared" si="348"/>
        <v>0</v>
      </c>
      <c r="E12836" s="24">
        <f t="shared" si="349"/>
        <v>0</v>
      </c>
      <c r="F12836" s="104"/>
      <c r="G12836" s="104"/>
      <c r="H12836" s="105"/>
      <c r="I12836" s="105"/>
      <c r="J12836" s="106"/>
      <c r="K12836" s="107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10"/>
      <c r="B12837" s="111"/>
      <c r="C12837" s="112"/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104"/>
      <c r="G12837" s="104"/>
      <c r="H12837" s="113"/>
      <c r="I12837" s="113"/>
      <c r="J12837" s="31"/>
      <c r="K12837" s="32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10"/>
      <c r="B12838" s="111"/>
      <c r="C12838" s="112"/>
      <c r="D12838" s="21">
        <f t="shared" si="350"/>
        <v>0</v>
      </c>
      <c r="E12838" s="24">
        <f t="shared" si="35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10"/>
      <c r="B12839" s="111"/>
      <c r="C12839" s="112"/>
      <c r="D12839" s="21">
        <f t="shared" si="350"/>
        <v>0</v>
      </c>
      <c r="E12839" s="24">
        <f t="shared" si="35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10"/>
      <c r="B12840" s="111"/>
      <c r="C12840" s="112"/>
      <c r="D12840" s="21">
        <f t="shared" si="350"/>
        <v>0</v>
      </c>
      <c r="E12840" s="24">
        <f t="shared" si="35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10"/>
      <c r="B12841" s="111"/>
      <c r="C12841" s="112"/>
      <c r="D12841" s="21">
        <f t="shared" si="350"/>
        <v>0</v>
      </c>
      <c r="E12841" s="24">
        <f t="shared" si="35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10"/>
      <c r="B12842" s="111"/>
      <c r="C12842" s="112"/>
      <c r="D12842" s="21">
        <f t="shared" si="350"/>
        <v>0</v>
      </c>
      <c r="E12842" s="24">
        <f t="shared" si="35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10"/>
      <c r="B12843" s="111"/>
      <c r="C12843" s="112"/>
      <c r="D12843" s="21">
        <f t="shared" si="350"/>
        <v>0</v>
      </c>
      <c r="E12843" s="24">
        <f t="shared" si="35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10"/>
      <c r="B12844" s="111"/>
      <c r="C12844" s="112"/>
      <c r="D12844" s="21">
        <f t="shared" si="350"/>
        <v>0</v>
      </c>
      <c r="E12844" s="24">
        <f t="shared" si="35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10"/>
      <c r="B12845" s="111"/>
      <c r="C12845" s="112"/>
      <c r="D12845" s="21">
        <f t="shared" si="350"/>
        <v>0</v>
      </c>
      <c r="E12845" s="24">
        <f t="shared" si="35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10"/>
      <c r="B12846" s="111"/>
      <c r="C12846" s="112"/>
      <c r="D12846" s="21">
        <f t="shared" si="350"/>
        <v>0</v>
      </c>
      <c r="E12846" s="24">
        <f t="shared" si="35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10"/>
      <c r="B12847" s="111"/>
      <c r="C12847" s="112"/>
      <c r="D12847" s="21">
        <f t="shared" si="350"/>
        <v>0</v>
      </c>
      <c r="E12847" s="24">
        <f t="shared" si="35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10"/>
      <c r="B12848" s="111"/>
      <c r="C12848" s="112"/>
      <c r="D12848" s="21">
        <f t="shared" si="350"/>
        <v>0</v>
      </c>
      <c r="E12848" s="24">
        <f t="shared" si="35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10"/>
      <c r="B12849" s="111"/>
      <c r="C12849" s="112"/>
      <c r="D12849" s="21">
        <f t="shared" si="350"/>
        <v>0</v>
      </c>
      <c r="E12849" s="24">
        <f t="shared" si="35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10"/>
      <c r="B12850" s="111"/>
      <c r="C12850" s="112"/>
      <c r="D12850" s="21">
        <f t="shared" si="350"/>
        <v>0</v>
      </c>
      <c r="E12850" s="24">
        <f t="shared" si="35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10"/>
      <c r="B12851" s="111"/>
      <c r="C12851" s="112"/>
      <c r="D12851" s="21">
        <f t="shared" si="350"/>
        <v>0</v>
      </c>
      <c r="E12851" s="24">
        <f t="shared" si="35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10"/>
      <c r="B12852" s="111"/>
      <c r="C12852" s="112"/>
      <c r="D12852" s="21">
        <f t="shared" si="350"/>
        <v>0</v>
      </c>
      <c r="E12852" s="24">
        <f t="shared" si="35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10"/>
      <c r="B12853" s="111"/>
      <c r="C12853" s="112"/>
      <c r="D12853" s="21">
        <f t="shared" si="350"/>
        <v>0</v>
      </c>
      <c r="E12853" s="24">
        <f t="shared" si="35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10"/>
      <c r="B12854" s="111"/>
      <c r="C12854" s="112"/>
      <c r="D12854" s="21">
        <f t="shared" si="350"/>
        <v>0</v>
      </c>
      <c r="E12854" s="24">
        <f t="shared" si="35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10"/>
      <c r="B12855" s="111"/>
      <c r="C12855" s="112"/>
      <c r="D12855" s="21">
        <f t="shared" si="350"/>
        <v>0</v>
      </c>
      <c r="E12855" s="24">
        <f t="shared" si="35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10"/>
      <c r="B12856" s="111"/>
      <c r="C12856" s="112"/>
      <c r="D12856" s="21">
        <f t="shared" si="350"/>
        <v>0</v>
      </c>
      <c r="E12856" s="24">
        <f t="shared" si="35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10"/>
      <c r="B12857" s="111"/>
      <c r="C12857" s="112"/>
      <c r="D12857" s="21">
        <f t="shared" si="350"/>
        <v>0</v>
      </c>
      <c r="E12857" s="24">
        <f t="shared" si="35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10"/>
      <c r="B12858" s="111"/>
      <c r="C12858" s="112"/>
      <c r="D12858" s="21">
        <f t="shared" si="350"/>
        <v>0</v>
      </c>
      <c r="E12858" s="24">
        <f t="shared" si="35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10"/>
      <c r="B12859" s="111"/>
      <c r="C12859" s="112"/>
      <c r="D12859" s="21">
        <f t="shared" si="350"/>
        <v>0</v>
      </c>
      <c r="E12859" s="24">
        <f t="shared" si="35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10"/>
      <c r="B12860" s="111"/>
      <c r="C12860" s="112"/>
      <c r="D12860" s="21">
        <f t="shared" si="350"/>
        <v>0</v>
      </c>
      <c r="E12860" s="24">
        <f t="shared" si="35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10"/>
      <c r="B12861" s="111"/>
      <c r="C12861" s="112"/>
      <c r="D12861" s="21">
        <f t="shared" si="350"/>
        <v>0</v>
      </c>
      <c r="E12861" s="24">
        <f t="shared" si="351"/>
        <v>0</v>
      </c>
      <c r="F12861" s="104"/>
      <c r="G12861" s="104"/>
      <c r="H12861" s="105"/>
      <c r="I12861" s="105"/>
      <c r="J12861" s="106"/>
      <c r="K12861" s="107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" customHeight="1" x14ac:dyDescent="0.3">
      <c r="A12862" s="110"/>
      <c r="B12862" s="111"/>
      <c r="C12862" s="112"/>
      <c r="D12862" s="21">
        <f t="shared" si="350"/>
        <v>0</v>
      </c>
      <c r="E12862" s="24">
        <f t="shared" si="35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" customHeight="1" x14ac:dyDescent="0.3">
      <c r="A12863" s="110"/>
      <c r="B12863" s="111"/>
      <c r="C12863" s="112"/>
      <c r="D12863" s="21">
        <f t="shared" si="350"/>
        <v>0</v>
      </c>
      <c r="E12863" s="24">
        <f t="shared" si="35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" customHeight="1" x14ac:dyDescent="0.3">
      <c r="A12864" s="110"/>
      <c r="B12864" s="111"/>
      <c r="C12864" s="112"/>
      <c r="D12864" s="21">
        <f t="shared" si="350"/>
        <v>0</v>
      </c>
      <c r="E12864" s="24">
        <f t="shared" si="35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10"/>
      <c r="B12865" s="111"/>
      <c r="C12865" s="112"/>
      <c r="D12865" s="21">
        <f t="shared" si="350"/>
        <v>0</v>
      </c>
      <c r="E12865" s="24">
        <f t="shared" si="35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10"/>
      <c r="B12866" s="111"/>
      <c r="C12866" s="112"/>
      <c r="D12866" s="21">
        <f t="shared" si="350"/>
        <v>0</v>
      </c>
      <c r="E12866" s="24">
        <f t="shared" si="35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10"/>
      <c r="B12867" s="111"/>
      <c r="C12867" s="112"/>
      <c r="D12867" s="21">
        <f t="shared" si="350"/>
        <v>0</v>
      </c>
      <c r="E12867" s="24">
        <f t="shared" si="351"/>
        <v>0</v>
      </c>
      <c r="F12867" s="104"/>
      <c r="G12867" s="104"/>
      <c r="H12867" s="113"/>
      <c r="I12867" s="113"/>
      <c r="J12867" s="31"/>
      <c r="K12867" s="32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10"/>
      <c r="B12868" s="111"/>
      <c r="C12868" s="112"/>
      <c r="D12868" s="21">
        <f t="shared" si="350"/>
        <v>0</v>
      </c>
      <c r="E12868" s="24">
        <f t="shared" si="351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10"/>
      <c r="B12869" s="111"/>
      <c r="C12869" s="112"/>
      <c r="D12869" s="21">
        <f t="shared" si="350"/>
        <v>0</v>
      </c>
      <c r="E12869" s="24">
        <f t="shared" si="351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10"/>
      <c r="B12870" s="111"/>
      <c r="C12870" s="112"/>
      <c r="D12870" s="21">
        <f t="shared" si="350"/>
        <v>0</v>
      </c>
      <c r="E12870" s="24">
        <f t="shared" si="351"/>
        <v>0</v>
      </c>
      <c r="F12870" s="104"/>
      <c r="G12870" s="104"/>
      <c r="H12870" s="105"/>
      <c r="I12870" s="105"/>
      <c r="J12870" s="106"/>
      <c r="K12870" s="107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" customHeight="1" x14ac:dyDescent="0.3">
      <c r="A12871" s="110"/>
      <c r="B12871" s="111"/>
      <c r="C12871" s="112"/>
      <c r="D12871" s="21">
        <f t="shared" si="350"/>
        <v>0</v>
      </c>
      <c r="E12871" s="24">
        <f t="shared" si="351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" customHeight="1" x14ac:dyDescent="0.3">
      <c r="A12872" s="110"/>
      <c r="B12872" s="111"/>
      <c r="C12872" s="112"/>
      <c r="D12872" s="21">
        <f t="shared" si="350"/>
        <v>0</v>
      </c>
      <c r="E12872" s="24">
        <f t="shared" si="351"/>
        <v>0</v>
      </c>
      <c r="F12872" s="104"/>
      <c r="G12872" s="104"/>
      <c r="H12872" s="113"/>
      <c r="I12872" s="113"/>
      <c r="J12872" s="31"/>
      <c r="K12872" s="32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" customHeight="1" x14ac:dyDescent="0.3">
      <c r="A12873" s="110"/>
      <c r="B12873" s="111"/>
      <c r="C12873" s="112"/>
      <c r="D12873" s="21">
        <f t="shared" si="350"/>
        <v>0</v>
      </c>
      <c r="E12873" s="24">
        <f t="shared" si="351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10"/>
      <c r="B12874" s="111"/>
      <c r="C12874" s="112"/>
      <c r="D12874" s="21">
        <f t="shared" si="350"/>
        <v>0</v>
      </c>
      <c r="E12874" s="24">
        <f t="shared" si="351"/>
        <v>0</v>
      </c>
      <c r="F12874" s="104"/>
      <c r="G12874" s="104"/>
      <c r="H12874" s="105"/>
      <c r="I12874" s="105"/>
      <c r="J12874" s="106"/>
      <c r="K12874" s="107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10"/>
      <c r="B12875" s="111"/>
      <c r="C12875" s="112"/>
      <c r="D12875" s="21">
        <f t="shared" si="350"/>
        <v>0</v>
      </c>
      <c r="E12875" s="24">
        <f t="shared" si="351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10"/>
      <c r="B12876" s="111"/>
      <c r="C12876" s="112"/>
      <c r="D12876" s="21">
        <f t="shared" si="350"/>
        <v>0</v>
      </c>
      <c r="E12876" s="24">
        <f t="shared" si="351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10"/>
      <c r="B12877" s="111"/>
      <c r="C12877" s="112"/>
      <c r="D12877" s="21">
        <f t="shared" si="350"/>
        <v>0</v>
      </c>
      <c r="E12877" s="24">
        <f t="shared" si="351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10"/>
      <c r="B12878" s="111"/>
      <c r="C12878" s="112"/>
      <c r="D12878" s="21">
        <f t="shared" si="350"/>
        <v>0</v>
      </c>
      <c r="E12878" s="24">
        <f t="shared" si="351"/>
        <v>0</v>
      </c>
      <c r="F12878" s="104"/>
      <c r="G12878" s="104"/>
      <c r="H12878" s="113"/>
      <c r="I12878" s="113"/>
      <c r="J12878" s="31"/>
      <c r="K12878" s="32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10"/>
      <c r="B12879" s="111"/>
      <c r="C12879" s="112"/>
      <c r="D12879" s="21">
        <f t="shared" si="350"/>
        <v>0</v>
      </c>
      <c r="E12879" s="24">
        <f t="shared" si="351"/>
        <v>0</v>
      </c>
      <c r="F12879" s="104"/>
      <c r="G12879" s="104"/>
      <c r="H12879" s="105"/>
      <c r="I12879" s="105"/>
      <c r="J12879" s="106"/>
      <c r="K12879" s="107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10"/>
      <c r="B12880" s="111"/>
      <c r="C12880" s="112"/>
      <c r="D12880" s="21">
        <f t="shared" si="350"/>
        <v>0</v>
      </c>
      <c r="E12880" s="24">
        <f t="shared" si="351"/>
        <v>0</v>
      </c>
      <c r="F12880" s="104"/>
      <c r="G12880" s="104"/>
      <c r="H12880" s="113"/>
      <c r="I12880" s="113"/>
      <c r="J12880" s="31"/>
      <c r="K12880" s="32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10"/>
      <c r="B12881" s="111"/>
      <c r="C12881" s="112"/>
      <c r="D12881" s="21">
        <f t="shared" si="350"/>
        <v>0</v>
      </c>
      <c r="E12881" s="24">
        <f t="shared" si="351"/>
        <v>0</v>
      </c>
      <c r="F12881" s="104"/>
      <c r="G12881" s="104"/>
      <c r="H12881" s="105"/>
      <c r="I12881" s="105"/>
      <c r="J12881" s="106"/>
      <c r="K12881" s="107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10"/>
      <c r="B12882" s="111"/>
      <c r="C12882" s="112"/>
      <c r="D12882" s="21">
        <f t="shared" si="350"/>
        <v>0</v>
      </c>
      <c r="E12882" s="24">
        <f t="shared" si="351"/>
        <v>0</v>
      </c>
      <c r="F12882" s="104"/>
      <c r="G12882" s="104"/>
      <c r="H12882" s="113"/>
      <c r="I12882" s="113"/>
      <c r="J12882" s="31"/>
      <c r="K12882" s="32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10"/>
      <c r="B12883" s="111"/>
      <c r="C12883" s="112"/>
      <c r="D12883" s="21">
        <f t="shared" si="350"/>
        <v>0</v>
      </c>
      <c r="E12883" s="24">
        <f t="shared" si="351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10"/>
      <c r="B12884" s="111"/>
      <c r="C12884" s="112"/>
      <c r="D12884" s="21">
        <f t="shared" si="350"/>
        <v>0</v>
      </c>
      <c r="E12884" s="24">
        <f t="shared" si="351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10"/>
      <c r="B12885" s="111"/>
      <c r="C12885" s="112"/>
      <c r="D12885" s="21">
        <f t="shared" si="350"/>
        <v>0</v>
      </c>
      <c r="E12885" s="24">
        <f t="shared" si="351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10"/>
      <c r="B12886" s="111"/>
      <c r="C12886" s="112"/>
      <c r="D12886" s="21">
        <f t="shared" si="350"/>
        <v>0</v>
      </c>
      <c r="E12886" s="24">
        <f t="shared" si="351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10"/>
      <c r="B12887" s="111"/>
      <c r="C12887" s="112"/>
      <c r="D12887" s="21">
        <f t="shared" si="350"/>
        <v>0</v>
      </c>
      <c r="E12887" s="24">
        <f t="shared" si="351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10"/>
      <c r="B12888" s="111"/>
      <c r="C12888" s="112"/>
      <c r="D12888" s="21">
        <f t="shared" si="350"/>
        <v>0</v>
      </c>
      <c r="E12888" s="24">
        <f t="shared" si="351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10"/>
      <c r="B12889" s="111"/>
      <c r="C12889" s="112"/>
      <c r="D12889" s="21">
        <f t="shared" si="350"/>
        <v>0</v>
      </c>
      <c r="E12889" s="24">
        <f t="shared" si="351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10"/>
      <c r="B12890" s="111"/>
      <c r="C12890" s="112"/>
      <c r="D12890" s="21">
        <f t="shared" si="350"/>
        <v>0</v>
      </c>
      <c r="E12890" s="24">
        <f t="shared" si="351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10"/>
      <c r="B12891" s="111"/>
      <c r="C12891" s="112"/>
      <c r="D12891" s="21">
        <f t="shared" si="350"/>
        <v>0</v>
      </c>
      <c r="E12891" s="24">
        <f t="shared" si="351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10"/>
      <c r="B12892" s="111"/>
      <c r="C12892" s="112"/>
      <c r="D12892" s="21">
        <f t="shared" si="350"/>
        <v>0</v>
      </c>
      <c r="E12892" s="24">
        <f t="shared" si="351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10"/>
      <c r="B12893" s="111"/>
      <c r="C12893" s="112"/>
      <c r="D12893" s="21">
        <f t="shared" si="350"/>
        <v>0</v>
      </c>
      <c r="E12893" s="24">
        <f t="shared" si="351"/>
        <v>0</v>
      </c>
      <c r="F12893" s="104"/>
      <c r="G12893" s="104"/>
      <c r="H12893" s="105"/>
      <c r="I12893" s="105"/>
      <c r="J12893" s="106"/>
      <c r="K12893" s="107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10"/>
      <c r="B12894" s="111"/>
      <c r="C12894" s="112"/>
      <c r="D12894" s="21">
        <f t="shared" si="350"/>
        <v>0</v>
      </c>
      <c r="E12894" s="24">
        <f t="shared" si="351"/>
        <v>0</v>
      </c>
      <c r="F12894" s="104"/>
      <c r="G12894" s="104"/>
      <c r="H12894" s="113"/>
      <c r="I12894" s="113"/>
      <c r="J12894" s="31"/>
      <c r="K12894" s="32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10"/>
      <c r="B12895" s="111"/>
      <c r="C12895" s="112"/>
      <c r="D12895" s="21">
        <f t="shared" si="350"/>
        <v>0</v>
      </c>
      <c r="E12895" s="24">
        <f t="shared" si="351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10"/>
      <c r="B12896" s="111"/>
      <c r="C12896" s="112"/>
      <c r="D12896" s="21">
        <f t="shared" si="350"/>
        <v>0</v>
      </c>
      <c r="E12896" s="24">
        <f t="shared" si="351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10"/>
      <c r="B12897" s="111"/>
      <c r="C12897" s="112"/>
      <c r="D12897" s="21">
        <f t="shared" si="350"/>
        <v>0</v>
      </c>
      <c r="E12897" s="24">
        <f t="shared" si="351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10"/>
      <c r="B12898" s="111"/>
      <c r="C12898" s="112"/>
      <c r="D12898" s="21">
        <f t="shared" si="350"/>
        <v>0</v>
      </c>
      <c r="E12898" s="24">
        <f t="shared" si="351"/>
        <v>0</v>
      </c>
      <c r="F12898" s="104"/>
      <c r="G12898" s="104"/>
      <c r="H12898" s="105"/>
      <c r="I12898" s="105"/>
      <c r="J12898" s="106"/>
      <c r="K12898" s="107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10"/>
      <c r="B12899" s="111"/>
      <c r="C12899" s="112"/>
      <c r="D12899" s="21">
        <f t="shared" si="350"/>
        <v>0</v>
      </c>
      <c r="E12899" s="24">
        <f t="shared" si="351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10"/>
      <c r="B12900" s="111"/>
      <c r="C12900" s="112"/>
      <c r="D12900" s="21">
        <f t="shared" si="350"/>
        <v>0</v>
      </c>
      <c r="E12900" s="24">
        <f t="shared" si="351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10"/>
      <c r="B12901" s="111"/>
      <c r="C12901" s="112"/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104"/>
      <c r="G12901" s="104"/>
      <c r="H12901" s="113"/>
      <c r="I12901" s="113"/>
      <c r="J12901" s="31"/>
      <c r="K12901" s="32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10"/>
      <c r="B12902" s="111"/>
      <c r="C12902" s="112"/>
      <c r="D12902" s="21">
        <f t="shared" si="352"/>
        <v>0</v>
      </c>
      <c r="E12902" s="24">
        <f t="shared" si="35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10"/>
      <c r="B12903" s="111"/>
      <c r="C12903" s="112"/>
      <c r="D12903" s="21">
        <f t="shared" si="352"/>
        <v>0</v>
      </c>
      <c r="E12903" s="24">
        <f t="shared" si="353"/>
        <v>0</v>
      </c>
      <c r="F12903" s="104"/>
      <c r="G12903" s="104"/>
      <c r="H12903" s="105"/>
      <c r="I12903" s="105"/>
      <c r="J12903" s="106"/>
      <c r="K12903" s="107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10"/>
      <c r="B12904" s="111"/>
      <c r="C12904" s="112"/>
      <c r="D12904" s="21">
        <f t="shared" si="352"/>
        <v>0</v>
      </c>
      <c r="E12904" s="24">
        <f t="shared" si="353"/>
        <v>0</v>
      </c>
      <c r="F12904" s="104"/>
      <c r="G12904" s="104"/>
      <c r="H12904" s="113"/>
      <c r="I12904" s="113"/>
      <c r="J12904" s="31"/>
      <c r="K12904" s="32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10"/>
      <c r="B12905" s="111"/>
      <c r="C12905" s="112"/>
      <c r="D12905" s="21">
        <f t="shared" si="352"/>
        <v>0</v>
      </c>
      <c r="E12905" s="24">
        <f t="shared" si="353"/>
        <v>0</v>
      </c>
      <c r="F12905" s="104"/>
      <c r="G12905" s="104"/>
      <c r="H12905" s="105"/>
      <c r="I12905" s="105"/>
      <c r="J12905" s="106"/>
      <c r="K12905" s="107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10"/>
      <c r="B12906" s="111"/>
      <c r="C12906" s="112"/>
      <c r="D12906" s="21">
        <f t="shared" si="352"/>
        <v>0</v>
      </c>
      <c r="E12906" s="24">
        <f t="shared" si="353"/>
        <v>0</v>
      </c>
      <c r="F12906" s="104"/>
      <c r="G12906" s="104"/>
      <c r="H12906" s="113"/>
      <c r="I12906" s="113"/>
      <c r="J12906" s="31"/>
      <c r="K12906" s="32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10"/>
      <c r="B12907" s="111"/>
      <c r="C12907" s="112"/>
      <c r="D12907" s="21">
        <f t="shared" si="352"/>
        <v>0</v>
      </c>
      <c r="E12907" s="24">
        <f t="shared" si="35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10"/>
      <c r="B12908" s="111"/>
      <c r="C12908" s="112"/>
      <c r="D12908" s="21">
        <f t="shared" si="352"/>
        <v>0</v>
      </c>
      <c r="E12908" s="24">
        <f t="shared" si="35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10"/>
      <c r="B12909" s="111"/>
      <c r="C12909" s="112"/>
      <c r="D12909" s="21">
        <f t="shared" si="352"/>
        <v>0</v>
      </c>
      <c r="E12909" s="24">
        <f t="shared" si="35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10"/>
      <c r="B12910" s="111"/>
      <c r="C12910" s="112"/>
      <c r="D12910" s="21">
        <f t="shared" si="352"/>
        <v>0</v>
      </c>
      <c r="E12910" s="24">
        <f t="shared" si="353"/>
        <v>0</v>
      </c>
      <c r="F12910" s="104"/>
      <c r="G12910" s="104"/>
      <c r="H12910" s="105"/>
      <c r="I12910" s="105"/>
      <c r="J12910" s="106"/>
      <c r="K12910" s="107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10"/>
      <c r="B12911" s="111"/>
      <c r="C12911" s="112"/>
      <c r="D12911" s="21">
        <f t="shared" si="352"/>
        <v>0</v>
      </c>
      <c r="E12911" s="24">
        <f t="shared" si="35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10"/>
      <c r="B12912" s="111"/>
      <c r="C12912" s="112"/>
      <c r="D12912" s="21">
        <f t="shared" si="352"/>
        <v>0</v>
      </c>
      <c r="E12912" s="24">
        <f t="shared" si="353"/>
        <v>0</v>
      </c>
      <c r="F12912" s="104"/>
      <c r="G12912" s="104"/>
      <c r="H12912" s="113"/>
      <c r="I12912" s="113"/>
      <c r="J12912" s="31"/>
      <c r="K12912" s="32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10"/>
      <c r="B12913" s="111"/>
      <c r="C12913" s="112"/>
      <c r="D12913" s="21">
        <f t="shared" si="352"/>
        <v>0</v>
      </c>
      <c r="E12913" s="24">
        <f t="shared" si="35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10"/>
      <c r="B12914" s="111"/>
      <c r="C12914" s="112"/>
      <c r="D12914" s="21">
        <f t="shared" si="352"/>
        <v>0</v>
      </c>
      <c r="E12914" s="24">
        <f t="shared" si="353"/>
        <v>0</v>
      </c>
      <c r="F12914" s="104"/>
      <c r="G12914" s="104"/>
      <c r="H12914" s="105"/>
      <c r="I12914" s="105"/>
      <c r="J12914" s="106"/>
      <c r="K12914" s="107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10"/>
      <c r="B12915" s="111"/>
      <c r="C12915" s="112"/>
      <c r="D12915" s="21">
        <f t="shared" si="352"/>
        <v>0</v>
      </c>
      <c r="E12915" s="24">
        <f t="shared" si="353"/>
        <v>0</v>
      </c>
      <c r="F12915" s="104"/>
      <c r="G12915" s="104"/>
      <c r="H12915" s="113"/>
      <c r="I12915" s="113"/>
      <c r="J12915" s="31"/>
      <c r="K12915" s="32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10"/>
      <c r="B12916" s="111"/>
      <c r="C12916" s="112"/>
      <c r="D12916" s="21">
        <f t="shared" si="352"/>
        <v>0</v>
      </c>
      <c r="E12916" s="24">
        <f t="shared" si="353"/>
        <v>0</v>
      </c>
      <c r="F12916" s="104"/>
      <c r="G12916" s="104"/>
      <c r="H12916" s="105"/>
      <c r="I12916" s="105"/>
      <c r="J12916" s="106"/>
      <c r="K12916" s="107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10"/>
      <c r="B12917" s="111"/>
      <c r="C12917" s="112"/>
      <c r="D12917" s="21">
        <f t="shared" si="352"/>
        <v>0</v>
      </c>
      <c r="E12917" s="24">
        <f t="shared" si="353"/>
        <v>0</v>
      </c>
      <c r="F12917" s="104"/>
      <c r="G12917" s="104"/>
      <c r="H12917" s="113"/>
      <c r="I12917" s="113"/>
      <c r="J12917" s="31"/>
      <c r="K12917" s="32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10"/>
      <c r="B12918" s="111"/>
      <c r="C12918" s="112"/>
      <c r="D12918" s="21">
        <f t="shared" si="352"/>
        <v>0</v>
      </c>
      <c r="E12918" s="24">
        <f t="shared" si="35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10"/>
      <c r="B12919" s="111"/>
      <c r="C12919" s="112"/>
      <c r="D12919" s="21">
        <f t="shared" si="352"/>
        <v>0</v>
      </c>
      <c r="E12919" s="24">
        <f t="shared" si="353"/>
        <v>0</v>
      </c>
      <c r="F12919" s="104"/>
      <c r="G12919" s="104"/>
      <c r="H12919" s="105"/>
      <c r="I12919" s="105"/>
      <c r="J12919" s="106"/>
      <c r="K12919" s="107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10"/>
      <c r="B12920" s="111"/>
      <c r="C12920" s="112"/>
      <c r="D12920" s="21">
        <f t="shared" si="352"/>
        <v>0</v>
      </c>
      <c r="E12920" s="24">
        <f t="shared" si="353"/>
        <v>0</v>
      </c>
      <c r="F12920" s="104"/>
      <c r="G12920" s="104"/>
      <c r="H12920" s="113"/>
      <c r="I12920" s="113"/>
      <c r="J12920" s="31"/>
      <c r="K12920" s="32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10"/>
      <c r="B12921" s="111"/>
      <c r="C12921" s="112"/>
      <c r="D12921" s="21">
        <f t="shared" si="352"/>
        <v>0</v>
      </c>
      <c r="E12921" s="24">
        <f t="shared" si="35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10"/>
      <c r="B12922" s="111"/>
      <c r="C12922" s="112"/>
      <c r="D12922" s="21">
        <f t="shared" si="352"/>
        <v>0</v>
      </c>
      <c r="E12922" s="24">
        <f t="shared" si="353"/>
        <v>0</v>
      </c>
      <c r="F12922" s="104"/>
      <c r="G12922" s="104"/>
      <c r="H12922" s="105"/>
      <c r="I12922" s="105"/>
      <c r="J12922" s="106"/>
      <c r="K12922" s="107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10"/>
      <c r="B12923" s="111"/>
      <c r="C12923" s="112"/>
      <c r="D12923" s="21">
        <f t="shared" si="352"/>
        <v>0</v>
      </c>
      <c r="E12923" s="24">
        <f t="shared" si="35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10"/>
      <c r="B12924" s="111"/>
      <c r="C12924" s="112"/>
      <c r="D12924" s="21">
        <f t="shared" si="352"/>
        <v>0</v>
      </c>
      <c r="E12924" s="24">
        <f t="shared" si="35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10"/>
      <c r="B12925" s="111"/>
      <c r="C12925" s="112"/>
      <c r="D12925" s="21">
        <f t="shared" si="352"/>
        <v>0</v>
      </c>
      <c r="E12925" s="24">
        <f t="shared" si="353"/>
        <v>0</v>
      </c>
      <c r="F12925" s="104"/>
      <c r="G12925" s="104"/>
      <c r="H12925" s="113"/>
      <c r="I12925" s="113"/>
      <c r="J12925" s="31"/>
      <c r="K12925" s="32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10"/>
      <c r="B12926" s="111"/>
      <c r="C12926" s="112"/>
      <c r="D12926" s="21">
        <f t="shared" si="352"/>
        <v>0</v>
      </c>
      <c r="E12926" s="24">
        <f t="shared" si="35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10"/>
      <c r="B12927" s="111"/>
      <c r="C12927" s="112"/>
      <c r="D12927" s="21">
        <f t="shared" si="352"/>
        <v>0</v>
      </c>
      <c r="E12927" s="24">
        <f t="shared" si="35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10"/>
      <c r="B12928" s="111"/>
      <c r="C12928" s="112"/>
      <c r="D12928" s="21">
        <f t="shared" si="352"/>
        <v>0</v>
      </c>
      <c r="E12928" s="24">
        <f t="shared" si="35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10"/>
      <c r="B12929" s="111"/>
      <c r="C12929" s="112"/>
      <c r="D12929" s="21">
        <f t="shared" si="352"/>
        <v>0</v>
      </c>
      <c r="E12929" s="24">
        <f t="shared" si="35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10"/>
      <c r="B12930" s="111"/>
      <c r="C12930" s="112"/>
      <c r="D12930" s="21">
        <f t="shared" si="352"/>
        <v>0</v>
      </c>
      <c r="E12930" s="24">
        <f t="shared" si="35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10"/>
      <c r="B12931" s="111"/>
      <c r="C12931" s="112"/>
      <c r="D12931" s="21">
        <f t="shared" si="352"/>
        <v>0</v>
      </c>
      <c r="E12931" s="24">
        <f t="shared" si="353"/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10"/>
      <c r="B12932" s="111"/>
      <c r="C12932" s="112"/>
      <c r="D12932" s="21">
        <f t="shared" si="352"/>
        <v>0</v>
      </c>
      <c r="E12932" s="24">
        <f t="shared" si="353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10"/>
      <c r="B12933" s="111"/>
      <c r="C12933" s="112"/>
      <c r="D12933" s="21">
        <f t="shared" si="352"/>
        <v>0</v>
      </c>
      <c r="E12933" s="24">
        <f t="shared" si="353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10"/>
      <c r="B12934" s="111"/>
      <c r="C12934" s="112"/>
      <c r="D12934" s="21">
        <f t="shared" si="352"/>
        <v>0</v>
      </c>
      <c r="E12934" s="24">
        <f t="shared" si="353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10"/>
      <c r="B12935" s="111"/>
      <c r="C12935" s="112"/>
      <c r="D12935" s="21">
        <f t="shared" si="352"/>
        <v>0</v>
      </c>
      <c r="E12935" s="24">
        <f t="shared" si="353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10"/>
      <c r="B12936" s="111"/>
      <c r="C12936" s="112"/>
      <c r="D12936" s="21">
        <f t="shared" si="352"/>
        <v>0</v>
      </c>
      <c r="E12936" s="24">
        <f t="shared" si="353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10"/>
      <c r="B12937" s="111"/>
      <c r="C12937" s="112"/>
      <c r="D12937" s="21">
        <f t="shared" si="352"/>
        <v>0</v>
      </c>
      <c r="E12937" s="24">
        <f t="shared" si="353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10"/>
      <c r="B12938" s="111"/>
      <c r="C12938" s="112"/>
      <c r="D12938" s="21">
        <f t="shared" si="352"/>
        <v>0</v>
      </c>
      <c r="E12938" s="24">
        <f t="shared" si="353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10"/>
      <c r="B12939" s="111"/>
      <c r="C12939" s="112"/>
      <c r="D12939" s="21">
        <f t="shared" si="352"/>
        <v>0</v>
      </c>
      <c r="E12939" s="24">
        <f t="shared" si="353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10"/>
      <c r="B12940" s="111"/>
      <c r="C12940" s="112"/>
      <c r="D12940" s="21">
        <f t="shared" si="352"/>
        <v>0</v>
      </c>
      <c r="E12940" s="24">
        <f t="shared" si="353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10"/>
      <c r="B12941" s="111"/>
      <c r="C12941" s="112"/>
      <c r="D12941" s="21">
        <f t="shared" si="352"/>
        <v>0</v>
      </c>
      <c r="E12941" s="24">
        <f t="shared" si="353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10"/>
      <c r="B12942" s="111"/>
      <c r="C12942" s="112"/>
      <c r="D12942" s="21">
        <f t="shared" si="352"/>
        <v>0</v>
      </c>
      <c r="E12942" s="24">
        <f t="shared" si="353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10"/>
      <c r="B12943" s="111"/>
      <c r="C12943" s="112"/>
      <c r="D12943" s="21">
        <f t="shared" si="352"/>
        <v>0</v>
      </c>
      <c r="E12943" s="24">
        <f t="shared" si="353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10"/>
      <c r="B12944" s="111"/>
      <c r="C12944" s="112"/>
      <c r="D12944" s="21">
        <f t="shared" si="352"/>
        <v>0</v>
      </c>
      <c r="E12944" s="24">
        <f t="shared" si="353"/>
        <v>0</v>
      </c>
      <c r="F12944" s="104"/>
      <c r="G12944" s="104"/>
      <c r="H12944" s="105"/>
      <c r="I12944" s="105"/>
      <c r="J12944" s="106"/>
      <c r="K12944" s="107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10"/>
      <c r="B12945" s="111"/>
      <c r="C12945" s="112"/>
      <c r="D12945" s="21">
        <f t="shared" si="352"/>
        <v>0</v>
      </c>
      <c r="E12945" s="24">
        <f t="shared" si="353"/>
        <v>0</v>
      </c>
      <c r="F12945" s="104"/>
      <c r="G12945" s="104"/>
      <c r="H12945" s="113"/>
      <c r="I12945" s="113"/>
      <c r="J12945" s="31"/>
      <c r="K12945" s="32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10"/>
      <c r="B12946" s="111"/>
      <c r="C12946" s="112"/>
      <c r="D12946" s="21">
        <f t="shared" si="352"/>
        <v>0</v>
      </c>
      <c r="E12946" s="24">
        <f t="shared" si="353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10"/>
      <c r="B12947" s="111"/>
      <c r="C12947" s="112"/>
      <c r="D12947" s="21">
        <f t="shared" si="352"/>
        <v>0</v>
      </c>
      <c r="E12947" s="24">
        <f t="shared" si="353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10"/>
      <c r="B12948" s="111"/>
      <c r="C12948" s="112"/>
      <c r="D12948" s="21">
        <f t="shared" si="352"/>
        <v>0</v>
      </c>
      <c r="E12948" s="24">
        <f t="shared" si="353"/>
        <v>0</v>
      </c>
      <c r="F12948" s="104"/>
      <c r="G12948" s="104"/>
      <c r="H12948" s="105"/>
      <c r="I12948" s="105"/>
      <c r="J12948" s="106"/>
      <c r="K12948" s="107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10"/>
      <c r="B12949" s="111"/>
      <c r="C12949" s="112"/>
      <c r="D12949" s="21">
        <f t="shared" si="352"/>
        <v>0</v>
      </c>
      <c r="E12949" s="24">
        <f t="shared" si="353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10"/>
      <c r="B12950" s="111"/>
      <c r="C12950" s="112"/>
      <c r="D12950" s="21">
        <f t="shared" si="352"/>
        <v>0</v>
      </c>
      <c r="E12950" s="24">
        <f t="shared" si="353"/>
        <v>0</v>
      </c>
      <c r="F12950" s="104"/>
      <c r="G12950" s="104"/>
      <c r="H12950" s="113"/>
      <c r="I12950" s="113"/>
      <c r="J12950" s="31"/>
      <c r="K12950" s="32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10"/>
      <c r="B12951" s="111"/>
      <c r="C12951" s="112"/>
      <c r="D12951" s="21">
        <f t="shared" si="352"/>
        <v>0</v>
      </c>
      <c r="E12951" s="24">
        <f t="shared" si="353"/>
        <v>0</v>
      </c>
      <c r="F12951" s="104"/>
      <c r="G12951" s="104"/>
      <c r="H12951" s="105"/>
      <c r="I12951" s="105"/>
      <c r="J12951" s="106"/>
      <c r="K12951" s="107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10"/>
      <c r="B12952" s="111"/>
      <c r="C12952" s="112"/>
      <c r="D12952" s="21">
        <f t="shared" si="352"/>
        <v>0</v>
      </c>
      <c r="E12952" s="24">
        <f t="shared" si="353"/>
        <v>0</v>
      </c>
      <c r="F12952" s="104"/>
      <c r="G12952" s="104"/>
      <c r="H12952" s="113"/>
      <c r="I12952" s="113"/>
      <c r="J12952" s="31"/>
      <c r="K12952" s="32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10"/>
      <c r="B12953" s="111"/>
      <c r="C12953" s="112"/>
      <c r="D12953" s="21">
        <f t="shared" si="352"/>
        <v>0</v>
      </c>
      <c r="E12953" s="24">
        <f t="shared" si="353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10"/>
      <c r="B12954" s="111"/>
      <c r="C12954" s="112"/>
      <c r="D12954" s="21">
        <f t="shared" si="352"/>
        <v>0</v>
      </c>
      <c r="E12954" s="24">
        <f t="shared" si="353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10"/>
      <c r="B12955" s="111"/>
      <c r="C12955" s="112"/>
      <c r="D12955" s="21">
        <f t="shared" si="352"/>
        <v>0</v>
      </c>
      <c r="E12955" s="24">
        <f t="shared" si="353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10"/>
      <c r="B12956" s="111"/>
      <c r="C12956" s="112"/>
      <c r="D12956" s="21">
        <f t="shared" si="352"/>
        <v>0</v>
      </c>
      <c r="E12956" s="24">
        <f t="shared" si="353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10"/>
      <c r="B12957" s="111"/>
      <c r="C12957" s="112"/>
      <c r="D12957" s="21">
        <f t="shared" si="352"/>
        <v>0</v>
      </c>
      <c r="E12957" s="24">
        <f t="shared" si="353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10"/>
      <c r="B12958" s="111"/>
      <c r="C12958" s="112"/>
      <c r="D12958" s="21">
        <f t="shared" si="352"/>
        <v>0</v>
      </c>
      <c r="E12958" s="24">
        <f t="shared" si="353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10"/>
      <c r="B12959" s="111"/>
      <c r="C12959" s="112"/>
      <c r="D12959" s="21">
        <f t="shared" si="352"/>
        <v>0</v>
      </c>
      <c r="E12959" s="24">
        <f t="shared" si="353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10"/>
      <c r="B12960" s="111"/>
      <c r="C12960" s="112"/>
      <c r="D12960" s="21">
        <f t="shared" si="352"/>
        <v>0</v>
      </c>
      <c r="E12960" s="24">
        <f t="shared" si="353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10"/>
      <c r="B12961" s="111"/>
      <c r="C12961" s="112"/>
      <c r="D12961" s="21">
        <f t="shared" si="352"/>
        <v>0</v>
      </c>
      <c r="E12961" s="24">
        <f t="shared" si="353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10"/>
      <c r="B12962" s="111"/>
      <c r="C12962" s="112"/>
      <c r="D12962" s="21">
        <f t="shared" si="352"/>
        <v>0</v>
      </c>
      <c r="E12962" s="24">
        <f t="shared" si="353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10"/>
      <c r="B12963" s="111"/>
      <c r="C12963" s="112"/>
      <c r="D12963" s="21">
        <f t="shared" si="352"/>
        <v>0</v>
      </c>
      <c r="E12963" s="24">
        <f t="shared" si="353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10"/>
      <c r="B12964" s="111"/>
      <c r="C12964" s="112"/>
      <c r="D12964" s="21">
        <f t="shared" si="352"/>
        <v>0</v>
      </c>
      <c r="E12964" s="24">
        <f t="shared" si="353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10"/>
      <c r="B12965" s="111"/>
      <c r="C12965" s="112"/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10"/>
      <c r="B12966" s="111"/>
      <c r="C12966" s="112"/>
      <c r="D12966" s="21">
        <f t="shared" si="354"/>
        <v>0</v>
      </c>
      <c r="E12966" s="24">
        <f t="shared" si="35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10"/>
      <c r="B12967" s="111"/>
      <c r="C12967" s="112"/>
      <c r="D12967" s="21">
        <f t="shared" si="354"/>
        <v>0</v>
      </c>
      <c r="E12967" s="24">
        <f t="shared" si="35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10"/>
      <c r="B12968" s="111"/>
      <c r="C12968" s="112"/>
      <c r="D12968" s="21">
        <f t="shared" si="354"/>
        <v>0</v>
      </c>
      <c r="E12968" s="24">
        <f t="shared" si="35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10"/>
      <c r="B12969" s="111"/>
      <c r="C12969" s="112"/>
      <c r="D12969" s="21">
        <f t="shared" si="354"/>
        <v>0</v>
      </c>
      <c r="E12969" s="24">
        <f t="shared" si="35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10"/>
      <c r="B12970" s="111"/>
      <c r="C12970" s="112"/>
      <c r="D12970" s="21">
        <f t="shared" si="354"/>
        <v>0</v>
      </c>
      <c r="E12970" s="24">
        <f t="shared" si="35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10"/>
      <c r="B12971" s="111"/>
      <c r="C12971" s="112"/>
      <c r="D12971" s="21">
        <f t="shared" si="354"/>
        <v>0</v>
      </c>
      <c r="E12971" s="24">
        <f t="shared" si="355"/>
        <v>0</v>
      </c>
      <c r="F12971" s="104"/>
      <c r="G12971" s="104"/>
      <c r="H12971" s="105"/>
      <c r="I12971" s="105"/>
      <c r="J12971" s="106"/>
      <c r="K12971" s="107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10"/>
      <c r="B12972" s="111"/>
      <c r="C12972" s="112"/>
      <c r="D12972" s="21">
        <f t="shared" si="354"/>
        <v>0</v>
      </c>
      <c r="E12972" s="24">
        <f t="shared" si="355"/>
        <v>0</v>
      </c>
      <c r="F12972" s="104"/>
      <c r="G12972" s="104"/>
      <c r="H12972" s="113"/>
      <c r="I12972" s="113"/>
      <c r="J12972" s="31"/>
      <c r="K12972" s="32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10"/>
      <c r="B12973" s="111"/>
      <c r="C12973" s="112"/>
      <c r="D12973" s="21">
        <f t="shared" si="354"/>
        <v>0</v>
      </c>
      <c r="E12973" s="24">
        <f t="shared" si="35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10"/>
      <c r="B12974" s="111"/>
      <c r="C12974" s="112"/>
      <c r="D12974" s="21">
        <f t="shared" si="354"/>
        <v>0</v>
      </c>
      <c r="E12974" s="24">
        <f t="shared" si="35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10"/>
      <c r="B12975" s="111"/>
      <c r="C12975" s="112"/>
      <c r="D12975" s="21">
        <f t="shared" si="354"/>
        <v>0</v>
      </c>
      <c r="E12975" s="24">
        <f t="shared" si="355"/>
        <v>0</v>
      </c>
      <c r="F12975" s="104"/>
      <c r="G12975" s="104"/>
      <c r="H12975" s="105"/>
      <c r="I12975" s="105"/>
      <c r="J12975" s="106"/>
      <c r="K12975" s="107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10"/>
      <c r="B12976" s="111"/>
      <c r="C12976" s="112"/>
      <c r="D12976" s="21">
        <f t="shared" si="354"/>
        <v>0</v>
      </c>
      <c r="E12976" s="24">
        <f t="shared" si="35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10"/>
      <c r="B12977" s="111"/>
      <c r="C12977" s="112"/>
      <c r="D12977" s="21">
        <f t="shared" si="354"/>
        <v>0</v>
      </c>
      <c r="E12977" s="24">
        <f t="shared" si="355"/>
        <v>0</v>
      </c>
      <c r="F12977" s="104"/>
      <c r="G12977" s="104"/>
      <c r="H12977" s="113"/>
      <c r="I12977" s="113"/>
      <c r="J12977" s="31"/>
      <c r="K12977" s="32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10"/>
      <c r="B12978" s="111"/>
      <c r="C12978" s="112"/>
      <c r="D12978" s="21">
        <f t="shared" si="354"/>
        <v>0</v>
      </c>
      <c r="E12978" s="24">
        <f t="shared" si="35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10"/>
      <c r="B12979" s="111"/>
      <c r="C12979" s="112"/>
      <c r="D12979" s="21">
        <f t="shared" si="354"/>
        <v>0</v>
      </c>
      <c r="E12979" s="24">
        <f t="shared" si="35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10"/>
      <c r="B12980" s="111"/>
      <c r="C12980" s="112"/>
      <c r="D12980" s="21">
        <f t="shared" si="354"/>
        <v>0</v>
      </c>
      <c r="E12980" s="24">
        <f t="shared" si="35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10"/>
      <c r="B12981" s="111"/>
      <c r="C12981" s="112"/>
      <c r="D12981" s="21">
        <f t="shared" si="354"/>
        <v>0</v>
      </c>
      <c r="E12981" s="24">
        <f t="shared" si="355"/>
        <v>0</v>
      </c>
      <c r="F12981" s="104"/>
      <c r="G12981" s="104"/>
      <c r="H12981" s="105"/>
      <c r="I12981" s="105"/>
      <c r="J12981" s="106"/>
      <c r="K12981" s="107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10"/>
      <c r="B12982" s="111"/>
      <c r="C12982" s="112"/>
      <c r="D12982" s="21">
        <f t="shared" si="354"/>
        <v>0</v>
      </c>
      <c r="E12982" s="24">
        <f t="shared" si="35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10"/>
      <c r="B12983" s="111"/>
      <c r="C12983" s="112"/>
      <c r="D12983" s="21">
        <f t="shared" si="354"/>
        <v>0</v>
      </c>
      <c r="E12983" s="24">
        <f t="shared" si="35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10"/>
      <c r="B12984" s="111"/>
      <c r="C12984" s="112"/>
      <c r="D12984" s="21">
        <f t="shared" si="354"/>
        <v>0</v>
      </c>
      <c r="E12984" s="24">
        <f t="shared" si="35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10"/>
      <c r="B12985" s="111"/>
      <c r="C12985" s="112"/>
      <c r="D12985" s="21">
        <f t="shared" si="354"/>
        <v>0</v>
      </c>
      <c r="E12985" s="24">
        <f t="shared" si="35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10"/>
      <c r="B12986" s="111"/>
      <c r="C12986" s="112"/>
      <c r="D12986" s="21">
        <f t="shared" si="354"/>
        <v>0</v>
      </c>
      <c r="E12986" s="24">
        <f t="shared" si="35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10"/>
      <c r="B12987" s="111"/>
      <c r="C12987" s="112"/>
      <c r="D12987" s="21">
        <f t="shared" si="354"/>
        <v>0</v>
      </c>
      <c r="E12987" s="24">
        <f t="shared" si="35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10"/>
      <c r="B12988" s="111"/>
      <c r="C12988" s="112"/>
      <c r="D12988" s="21">
        <f t="shared" si="354"/>
        <v>0</v>
      </c>
      <c r="E12988" s="24">
        <f t="shared" si="35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10"/>
      <c r="B12989" s="111"/>
      <c r="C12989" s="112"/>
      <c r="D12989" s="21">
        <f t="shared" si="354"/>
        <v>0</v>
      </c>
      <c r="E12989" s="24">
        <f t="shared" si="35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10"/>
      <c r="B12990" s="111"/>
      <c r="C12990" s="112"/>
      <c r="D12990" s="21">
        <f t="shared" si="354"/>
        <v>0</v>
      </c>
      <c r="E12990" s="24">
        <f t="shared" si="35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10"/>
      <c r="B12991" s="111"/>
      <c r="C12991" s="112"/>
      <c r="D12991" s="21">
        <f t="shared" si="354"/>
        <v>0</v>
      </c>
      <c r="E12991" s="24">
        <f t="shared" si="355"/>
        <v>0</v>
      </c>
      <c r="F12991" s="104"/>
      <c r="G12991" s="104"/>
      <c r="H12991" s="113"/>
      <c r="I12991" s="113"/>
      <c r="J12991" s="31"/>
      <c r="K12991" s="32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10"/>
      <c r="B12992" s="111"/>
      <c r="C12992" s="112"/>
      <c r="D12992" s="21">
        <f t="shared" si="354"/>
        <v>0</v>
      </c>
      <c r="E12992" s="24">
        <f t="shared" si="35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10"/>
      <c r="B12993" s="111"/>
      <c r="C12993" s="112"/>
      <c r="D12993" s="21">
        <f t="shared" si="354"/>
        <v>0</v>
      </c>
      <c r="E12993" s="24">
        <f t="shared" si="35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10"/>
      <c r="B12994" s="111"/>
      <c r="C12994" s="112"/>
      <c r="D12994" s="21">
        <f t="shared" si="354"/>
        <v>0</v>
      </c>
      <c r="E12994" s="24">
        <f t="shared" si="35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10"/>
      <c r="B12995" s="111"/>
      <c r="C12995" s="112"/>
      <c r="D12995" s="21">
        <f t="shared" si="354"/>
        <v>0</v>
      </c>
      <c r="E12995" s="24">
        <f t="shared" si="355"/>
        <v>0</v>
      </c>
      <c r="F12995" s="104"/>
      <c r="G12995" s="104"/>
      <c r="H12995" s="105"/>
      <c r="I12995" s="105"/>
      <c r="J12995" s="106"/>
      <c r="K12995" s="107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10"/>
      <c r="B12996" s="111"/>
      <c r="C12996" s="112"/>
      <c r="D12996" s="21">
        <f t="shared" si="354"/>
        <v>0</v>
      </c>
      <c r="E12996" s="24">
        <f t="shared" si="355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10"/>
      <c r="B12997" s="111"/>
      <c r="C12997" s="112"/>
      <c r="D12997" s="21">
        <f t="shared" si="354"/>
        <v>0</v>
      </c>
      <c r="E12997" s="24">
        <f t="shared" si="355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10"/>
      <c r="B12998" s="111"/>
      <c r="C12998" s="112"/>
      <c r="D12998" s="21">
        <f t="shared" si="354"/>
        <v>0</v>
      </c>
      <c r="E12998" s="24">
        <f t="shared" si="355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10"/>
      <c r="B12999" s="111"/>
      <c r="C12999" s="112"/>
      <c r="D12999" s="21">
        <f t="shared" si="354"/>
        <v>0</v>
      </c>
      <c r="E12999" s="24">
        <f t="shared" si="355"/>
        <v>0</v>
      </c>
      <c r="F12999" s="104"/>
      <c r="G12999" s="104"/>
      <c r="H12999" s="113"/>
      <c r="I12999" s="113"/>
      <c r="J12999" s="31"/>
      <c r="K12999" s="32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10"/>
      <c r="B13000" s="111"/>
      <c r="C13000" s="112"/>
      <c r="D13000" s="21">
        <f t="shared" si="354"/>
        <v>0</v>
      </c>
      <c r="E13000" s="24">
        <f t="shared" si="355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10"/>
      <c r="B13001" s="111"/>
      <c r="C13001" s="112"/>
      <c r="D13001" s="21">
        <f t="shared" si="354"/>
        <v>0</v>
      </c>
      <c r="E13001" s="24">
        <f t="shared" si="355"/>
        <v>0</v>
      </c>
      <c r="F13001" s="104"/>
      <c r="G13001" s="104"/>
      <c r="H13001" s="105"/>
      <c r="I13001" s="105"/>
      <c r="J13001" s="106"/>
      <c r="K13001" s="107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10"/>
      <c r="B13002" s="111"/>
      <c r="C13002" s="112"/>
      <c r="D13002" s="21">
        <f t="shared" si="354"/>
        <v>0</v>
      </c>
      <c r="E13002" s="24">
        <f t="shared" si="355"/>
        <v>0</v>
      </c>
      <c r="F13002" s="104"/>
      <c r="G13002" s="104"/>
      <c r="H13002" s="113"/>
      <c r="I13002" s="113"/>
      <c r="J13002" s="31"/>
      <c r="K13002" s="32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10"/>
      <c r="B13003" s="111"/>
      <c r="C13003" s="112"/>
      <c r="D13003" s="21">
        <f t="shared" si="354"/>
        <v>0</v>
      </c>
      <c r="E13003" s="24">
        <f t="shared" si="355"/>
        <v>0</v>
      </c>
      <c r="F13003" s="104"/>
      <c r="G13003" s="104"/>
      <c r="H13003" s="105"/>
      <c r="I13003" s="105"/>
      <c r="J13003" s="106"/>
      <c r="K13003" s="107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10"/>
      <c r="B13004" s="111"/>
      <c r="C13004" s="112"/>
      <c r="D13004" s="21">
        <f t="shared" si="354"/>
        <v>0</v>
      </c>
      <c r="E13004" s="24">
        <f t="shared" si="355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10"/>
      <c r="B13005" s="111"/>
      <c r="C13005" s="112"/>
      <c r="D13005" s="21">
        <f t="shared" si="354"/>
        <v>0</v>
      </c>
      <c r="E13005" s="24">
        <f t="shared" si="355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10"/>
      <c r="B13006" s="111"/>
      <c r="C13006" s="112"/>
      <c r="D13006" s="21">
        <f t="shared" si="354"/>
        <v>0</v>
      </c>
      <c r="E13006" s="24">
        <f t="shared" si="355"/>
        <v>0</v>
      </c>
      <c r="F13006" s="104"/>
      <c r="G13006" s="104"/>
      <c r="H13006" s="113"/>
      <c r="I13006" s="113"/>
      <c r="J13006" s="31"/>
      <c r="K13006" s="32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10"/>
      <c r="B13007" s="111"/>
      <c r="C13007" s="112"/>
      <c r="D13007" s="21">
        <f t="shared" si="354"/>
        <v>0</v>
      </c>
      <c r="E13007" s="24">
        <f t="shared" si="355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10"/>
      <c r="B13008" s="111"/>
      <c r="C13008" s="112"/>
      <c r="D13008" s="21">
        <f t="shared" si="354"/>
        <v>0</v>
      </c>
      <c r="E13008" s="24">
        <f t="shared" si="355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10"/>
      <c r="B13009" s="111"/>
      <c r="C13009" s="112"/>
      <c r="D13009" s="21">
        <f t="shared" si="354"/>
        <v>0</v>
      </c>
      <c r="E13009" s="24">
        <f t="shared" si="355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10"/>
      <c r="B13010" s="111"/>
      <c r="C13010" s="112"/>
      <c r="D13010" s="21">
        <f t="shared" si="354"/>
        <v>0</v>
      </c>
      <c r="E13010" s="24">
        <f t="shared" si="355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10"/>
      <c r="B13011" s="111"/>
      <c r="C13011" s="112"/>
      <c r="D13011" s="21">
        <f t="shared" si="354"/>
        <v>0</v>
      </c>
      <c r="E13011" s="24">
        <f t="shared" si="355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10"/>
      <c r="B13012" s="111"/>
      <c r="C13012" s="112"/>
      <c r="D13012" s="21">
        <f t="shared" si="354"/>
        <v>0</v>
      </c>
      <c r="E13012" s="24">
        <f t="shared" si="355"/>
        <v>0</v>
      </c>
      <c r="F13012" s="104"/>
      <c r="G13012" s="104"/>
      <c r="H13012" s="105"/>
      <c r="I13012" s="105"/>
      <c r="J13012" s="106"/>
      <c r="K13012" s="107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10"/>
      <c r="B13013" s="111"/>
      <c r="C13013" s="112"/>
      <c r="D13013" s="21">
        <f t="shared" si="354"/>
        <v>0</v>
      </c>
      <c r="E13013" s="24">
        <f t="shared" si="355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10"/>
      <c r="B13014" s="111"/>
      <c r="C13014" s="112"/>
      <c r="D13014" s="21">
        <f t="shared" si="354"/>
        <v>0</v>
      </c>
      <c r="E13014" s="24">
        <f t="shared" si="355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10"/>
      <c r="B13015" s="111"/>
      <c r="C13015" s="112"/>
      <c r="D13015" s="21">
        <f t="shared" si="354"/>
        <v>0</v>
      </c>
      <c r="E13015" s="24">
        <f t="shared" si="355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10"/>
      <c r="B13016" s="111"/>
      <c r="C13016" s="112"/>
      <c r="D13016" s="21">
        <f t="shared" si="354"/>
        <v>0</v>
      </c>
      <c r="E13016" s="24">
        <f t="shared" si="355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10"/>
      <c r="B13017" s="111"/>
      <c r="C13017" s="112"/>
      <c r="D13017" s="21">
        <f t="shared" si="354"/>
        <v>0</v>
      </c>
      <c r="E13017" s="24">
        <f t="shared" si="355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10"/>
      <c r="B13018" s="111"/>
      <c r="C13018" s="112"/>
      <c r="D13018" s="21">
        <f t="shared" si="354"/>
        <v>0</v>
      </c>
      <c r="E13018" s="24">
        <f t="shared" si="355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10"/>
      <c r="B13019" s="111"/>
      <c r="C13019" s="112"/>
      <c r="D13019" s="21">
        <f t="shared" si="354"/>
        <v>0</v>
      </c>
      <c r="E13019" s="24">
        <f t="shared" si="355"/>
        <v>0</v>
      </c>
      <c r="F13019" s="104"/>
      <c r="G13019" s="104"/>
      <c r="H13019" s="113"/>
      <c r="I13019" s="113"/>
      <c r="J13019" s="31"/>
      <c r="K13019" s="32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10"/>
      <c r="B13020" s="111"/>
      <c r="C13020" s="112"/>
      <c r="D13020" s="21">
        <f t="shared" si="354"/>
        <v>0</v>
      </c>
      <c r="E13020" s="24">
        <f t="shared" si="355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10"/>
      <c r="B13021" s="111"/>
      <c r="C13021" s="112"/>
      <c r="D13021" s="21">
        <f t="shared" si="354"/>
        <v>0</v>
      </c>
      <c r="E13021" s="24">
        <f t="shared" si="355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10"/>
      <c r="B13022" s="111"/>
      <c r="C13022" s="112"/>
      <c r="D13022" s="21">
        <f t="shared" si="354"/>
        <v>0</v>
      </c>
      <c r="E13022" s="24">
        <f t="shared" si="355"/>
        <v>0</v>
      </c>
      <c r="F13022" s="104"/>
      <c r="G13022" s="104"/>
      <c r="H13022" s="105"/>
      <c r="I13022" s="105"/>
      <c r="J13022" s="106"/>
      <c r="K13022" s="107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10"/>
      <c r="B13023" s="111"/>
      <c r="C13023" s="112"/>
      <c r="D13023" s="21">
        <f t="shared" si="354"/>
        <v>0</v>
      </c>
      <c r="E13023" s="24">
        <f t="shared" si="355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10"/>
      <c r="B13024" s="111"/>
      <c r="C13024" s="112"/>
      <c r="D13024" s="21">
        <f t="shared" si="354"/>
        <v>0</v>
      </c>
      <c r="E13024" s="24">
        <f t="shared" si="355"/>
        <v>0</v>
      </c>
      <c r="F13024" s="104"/>
      <c r="G13024" s="104"/>
      <c r="H13024" s="113"/>
      <c r="I13024" s="113"/>
      <c r="J13024" s="31"/>
      <c r="K13024" s="32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10"/>
      <c r="B13025" s="111"/>
      <c r="C13025" s="112"/>
      <c r="D13025" s="21">
        <f t="shared" si="354"/>
        <v>0</v>
      </c>
      <c r="E13025" s="24">
        <f t="shared" si="355"/>
        <v>0</v>
      </c>
      <c r="F13025" s="104"/>
      <c r="G13025" s="104"/>
      <c r="H13025" s="105"/>
      <c r="I13025" s="105"/>
      <c r="J13025" s="106"/>
      <c r="K13025" s="107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10"/>
      <c r="B13026" s="111"/>
      <c r="C13026" s="112"/>
      <c r="D13026" s="21">
        <f t="shared" si="354"/>
        <v>0</v>
      </c>
      <c r="E13026" s="24">
        <f t="shared" si="355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10"/>
      <c r="B13027" s="111"/>
      <c r="C13027" s="112"/>
      <c r="D13027" s="21">
        <f t="shared" si="354"/>
        <v>0</v>
      </c>
      <c r="E13027" s="24">
        <f t="shared" si="355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10"/>
      <c r="B13028" s="111"/>
      <c r="C13028" s="112"/>
      <c r="D13028" s="21">
        <f t="shared" si="354"/>
        <v>0</v>
      </c>
      <c r="E13028" s="24">
        <f t="shared" si="355"/>
        <v>0</v>
      </c>
      <c r="F13028" s="104"/>
      <c r="G13028" s="104"/>
      <c r="H13028" s="113"/>
      <c r="I13028" s="113"/>
      <c r="J13028" s="31"/>
      <c r="K13028" s="32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10"/>
      <c r="B13029" s="111"/>
      <c r="C13029" s="112"/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104"/>
      <c r="G13029" s="104"/>
      <c r="H13029" s="105"/>
      <c r="I13029" s="105"/>
      <c r="J13029" s="106"/>
      <c r="K13029" s="107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10"/>
      <c r="B13030" s="111"/>
      <c r="C13030" s="112"/>
      <c r="D13030" s="21">
        <f t="shared" si="356"/>
        <v>0</v>
      </c>
      <c r="E13030" s="24">
        <f t="shared" si="35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10"/>
      <c r="B13031" s="111"/>
      <c r="C13031" s="112"/>
      <c r="D13031" s="21">
        <f t="shared" si="356"/>
        <v>0</v>
      </c>
      <c r="E13031" s="24">
        <f t="shared" si="357"/>
        <v>0</v>
      </c>
      <c r="F13031" s="104"/>
      <c r="G13031" s="104"/>
      <c r="H13031" s="113"/>
      <c r="I13031" s="113"/>
      <c r="J13031" s="31"/>
      <c r="K13031" s="32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10"/>
      <c r="B13032" s="111"/>
      <c r="C13032" s="112"/>
      <c r="D13032" s="21">
        <f t="shared" si="356"/>
        <v>0</v>
      </c>
      <c r="E13032" s="24">
        <f t="shared" si="35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10"/>
      <c r="B13033" s="111"/>
      <c r="C13033" s="112"/>
      <c r="D13033" s="21">
        <f t="shared" si="356"/>
        <v>0</v>
      </c>
      <c r="E13033" s="24">
        <f t="shared" si="357"/>
        <v>0</v>
      </c>
      <c r="F13033" s="104"/>
      <c r="G13033" s="104"/>
      <c r="H13033" s="105"/>
      <c r="I13033" s="105"/>
      <c r="J13033" s="106"/>
      <c r="K13033" s="107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10"/>
      <c r="B13034" s="111"/>
      <c r="C13034" s="112"/>
      <c r="D13034" s="21">
        <f t="shared" si="356"/>
        <v>0</v>
      </c>
      <c r="E13034" s="24">
        <f t="shared" si="357"/>
        <v>0</v>
      </c>
      <c r="F13034" s="104"/>
      <c r="G13034" s="104"/>
      <c r="H13034" s="113"/>
      <c r="I13034" s="113"/>
      <c r="J13034" s="31"/>
      <c r="K13034" s="32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10"/>
      <c r="B13035" s="111"/>
      <c r="C13035" s="112"/>
      <c r="D13035" s="21">
        <f t="shared" si="356"/>
        <v>0</v>
      </c>
      <c r="E13035" s="24">
        <f t="shared" si="357"/>
        <v>0</v>
      </c>
      <c r="F13035" s="104"/>
      <c r="G13035" s="104"/>
      <c r="H13035" s="105"/>
      <c r="I13035" s="105"/>
      <c r="J13035" s="106"/>
      <c r="K13035" s="107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10"/>
      <c r="B13036" s="111"/>
      <c r="C13036" s="112"/>
      <c r="D13036" s="21">
        <f t="shared" si="356"/>
        <v>0</v>
      </c>
      <c r="E13036" s="24">
        <f t="shared" si="35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10"/>
      <c r="B13037" s="111"/>
      <c r="C13037" s="112"/>
      <c r="D13037" s="21">
        <f t="shared" si="356"/>
        <v>0</v>
      </c>
      <c r="E13037" s="24">
        <f t="shared" si="35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10"/>
      <c r="B13038" s="111"/>
      <c r="C13038" s="112"/>
      <c r="D13038" s="21">
        <f t="shared" si="356"/>
        <v>0</v>
      </c>
      <c r="E13038" s="24">
        <f t="shared" si="35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10"/>
      <c r="B13039" s="111"/>
      <c r="C13039" s="112"/>
      <c r="D13039" s="21">
        <f t="shared" si="356"/>
        <v>0</v>
      </c>
      <c r="E13039" s="24">
        <f t="shared" si="357"/>
        <v>0</v>
      </c>
      <c r="F13039" s="104"/>
      <c r="G13039" s="104"/>
      <c r="H13039" s="113"/>
      <c r="I13039" s="113"/>
      <c r="J13039" s="31"/>
      <c r="K13039" s="32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10"/>
      <c r="B13040" s="111"/>
      <c r="C13040" s="112"/>
      <c r="D13040" s="21">
        <f t="shared" si="356"/>
        <v>0</v>
      </c>
      <c r="E13040" s="24">
        <f t="shared" si="35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10"/>
      <c r="B13041" s="111"/>
      <c r="C13041" s="112"/>
      <c r="D13041" s="21">
        <f t="shared" si="356"/>
        <v>0</v>
      </c>
      <c r="E13041" s="24">
        <f t="shared" si="35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10"/>
      <c r="B13042" s="111"/>
      <c r="C13042" s="112"/>
      <c r="D13042" s="21">
        <f t="shared" si="356"/>
        <v>0</v>
      </c>
      <c r="E13042" s="24">
        <f t="shared" si="35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10"/>
      <c r="B13043" s="111"/>
      <c r="C13043" s="112"/>
      <c r="D13043" s="21">
        <f t="shared" si="356"/>
        <v>0</v>
      </c>
      <c r="E13043" s="24">
        <f t="shared" si="35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10"/>
      <c r="B13044" s="111"/>
      <c r="C13044" s="112"/>
      <c r="D13044" s="21">
        <f t="shared" si="356"/>
        <v>0</v>
      </c>
      <c r="E13044" s="24">
        <f t="shared" si="357"/>
        <v>0</v>
      </c>
      <c r="F13044" s="104"/>
      <c r="G13044" s="104"/>
      <c r="H13044" s="105"/>
      <c r="I13044" s="105"/>
      <c r="J13044" s="106"/>
      <c r="K13044" s="107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10"/>
      <c r="B13045" s="111"/>
      <c r="C13045" s="112"/>
      <c r="D13045" s="21">
        <f t="shared" si="356"/>
        <v>0</v>
      </c>
      <c r="E13045" s="24">
        <f t="shared" si="357"/>
        <v>0</v>
      </c>
      <c r="F13045" s="104"/>
      <c r="G13045" s="104"/>
      <c r="H13045" s="113"/>
      <c r="I13045" s="113"/>
      <c r="J13045" s="31"/>
      <c r="K13045" s="32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10"/>
      <c r="B13046" s="111"/>
      <c r="C13046" s="112"/>
      <c r="D13046" s="21">
        <f t="shared" si="356"/>
        <v>0</v>
      </c>
      <c r="E13046" s="24">
        <f t="shared" si="357"/>
        <v>0</v>
      </c>
      <c r="F13046" s="104"/>
      <c r="G13046" s="104"/>
      <c r="H13046" s="105"/>
      <c r="I13046" s="105"/>
      <c r="J13046" s="106"/>
      <c r="K13046" s="107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10"/>
      <c r="B13047" s="111"/>
      <c r="C13047" s="112"/>
      <c r="D13047" s="21">
        <f t="shared" si="356"/>
        <v>0</v>
      </c>
      <c r="E13047" s="24">
        <f t="shared" si="357"/>
        <v>0</v>
      </c>
      <c r="F13047" s="104"/>
      <c r="G13047" s="104"/>
      <c r="H13047" s="113"/>
      <c r="I13047" s="113"/>
      <c r="J13047" s="31"/>
      <c r="K13047" s="32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10"/>
      <c r="B13048" s="111"/>
      <c r="C13048" s="112"/>
      <c r="D13048" s="21">
        <f t="shared" si="356"/>
        <v>0</v>
      </c>
      <c r="E13048" s="24">
        <f t="shared" si="35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10"/>
      <c r="B13049" s="111"/>
      <c r="C13049" s="112"/>
      <c r="D13049" s="21">
        <f t="shared" si="356"/>
        <v>0</v>
      </c>
      <c r="E13049" s="24">
        <f t="shared" si="35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10"/>
      <c r="B13050" s="111"/>
      <c r="C13050" s="112"/>
      <c r="D13050" s="21">
        <f t="shared" si="356"/>
        <v>0</v>
      </c>
      <c r="E13050" s="24">
        <f t="shared" si="35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10"/>
      <c r="B13051" s="111"/>
      <c r="C13051" s="112"/>
      <c r="D13051" s="21">
        <f t="shared" si="356"/>
        <v>0</v>
      </c>
      <c r="E13051" s="24">
        <f t="shared" si="35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10"/>
      <c r="B13052" s="111"/>
      <c r="C13052" s="112"/>
      <c r="D13052" s="21">
        <f t="shared" si="356"/>
        <v>0</v>
      </c>
      <c r="E13052" s="24">
        <f t="shared" si="35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10"/>
      <c r="B13053" s="111"/>
      <c r="C13053" s="112"/>
      <c r="D13053" s="21">
        <f t="shared" si="356"/>
        <v>0</v>
      </c>
      <c r="E13053" s="24">
        <f t="shared" si="35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10"/>
      <c r="B13054" s="111"/>
      <c r="C13054" s="112"/>
      <c r="D13054" s="21">
        <f t="shared" si="356"/>
        <v>0</v>
      </c>
      <c r="E13054" s="24">
        <f t="shared" si="35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10"/>
      <c r="B13055" s="111"/>
      <c r="C13055" s="112"/>
      <c r="D13055" s="21">
        <f t="shared" si="356"/>
        <v>0</v>
      </c>
      <c r="E13055" s="24">
        <f t="shared" si="35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10"/>
      <c r="B13056" s="111"/>
      <c r="C13056" s="112"/>
      <c r="D13056" s="21">
        <f t="shared" si="356"/>
        <v>0</v>
      </c>
      <c r="E13056" s="24">
        <f t="shared" si="35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10"/>
      <c r="B13057" s="111"/>
      <c r="C13057" s="112"/>
      <c r="D13057" s="21">
        <f t="shared" si="356"/>
        <v>0</v>
      </c>
      <c r="E13057" s="24">
        <f t="shared" si="35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10"/>
      <c r="B13058" s="111"/>
      <c r="C13058" s="112"/>
      <c r="D13058" s="21">
        <f t="shared" si="356"/>
        <v>0</v>
      </c>
      <c r="E13058" s="24">
        <f t="shared" si="35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10"/>
      <c r="B13059" s="111"/>
      <c r="C13059" s="112"/>
      <c r="D13059" s="21">
        <f t="shared" si="356"/>
        <v>0</v>
      </c>
      <c r="E13059" s="24">
        <f t="shared" si="357"/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10"/>
      <c r="B13060" s="111"/>
      <c r="C13060" s="112"/>
      <c r="D13060" s="21">
        <f t="shared" si="356"/>
        <v>0</v>
      </c>
      <c r="E13060" s="24">
        <f t="shared" si="357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10"/>
      <c r="B13061" s="111"/>
      <c r="C13061" s="112"/>
      <c r="D13061" s="21">
        <f t="shared" si="356"/>
        <v>0</v>
      </c>
      <c r="E13061" s="24">
        <f t="shared" si="357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10"/>
      <c r="B13062" s="111"/>
      <c r="C13062" s="112"/>
      <c r="D13062" s="21">
        <f t="shared" si="356"/>
        <v>0</v>
      </c>
      <c r="E13062" s="24">
        <f t="shared" si="357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10"/>
      <c r="B13063" s="111"/>
      <c r="C13063" s="112"/>
      <c r="D13063" s="21">
        <f t="shared" si="356"/>
        <v>0</v>
      </c>
      <c r="E13063" s="24">
        <f t="shared" si="357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10"/>
      <c r="B13064" s="111"/>
      <c r="C13064" s="112"/>
      <c r="D13064" s="21">
        <f t="shared" si="356"/>
        <v>0</v>
      </c>
      <c r="E13064" s="24">
        <f t="shared" si="357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10"/>
      <c r="B13065" s="111"/>
      <c r="C13065" s="112"/>
      <c r="D13065" s="21">
        <f t="shared" si="356"/>
        <v>0</v>
      </c>
      <c r="E13065" s="24">
        <f t="shared" si="357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10"/>
      <c r="B13066" s="111"/>
      <c r="C13066" s="112"/>
      <c r="D13066" s="21">
        <f t="shared" si="356"/>
        <v>0</v>
      </c>
      <c r="E13066" s="24">
        <f t="shared" si="357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10"/>
      <c r="B13067" s="111"/>
      <c r="C13067" s="112"/>
      <c r="D13067" s="21">
        <f t="shared" si="356"/>
        <v>0</v>
      </c>
      <c r="E13067" s="24">
        <f t="shared" si="357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10"/>
      <c r="B13068" s="111"/>
      <c r="C13068" s="112"/>
      <c r="D13068" s="21">
        <f t="shared" si="356"/>
        <v>0</v>
      </c>
      <c r="E13068" s="24">
        <f t="shared" si="357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10"/>
      <c r="B13069" s="111"/>
      <c r="C13069" s="112"/>
      <c r="D13069" s="21">
        <f t="shared" si="356"/>
        <v>0</v>
      </c>
      <c r="E13069" s="24">
        <f t="shared" si="357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10"/>
      <c r="B13070" s="111"/>
      <c r="C13070" s="112"/>
      <c r="D13070" s="21">
        <f t="shared" si="356"/>
        <v>0</v>
      </c>
      <c r="E13070" s="24">
        <f t="shared" si="357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10"/>
      <c r="B13071" s="111"/>
      <c r="C13071" s="112"/>
      <c r="D13071" s="21">
        <f t="shared" si="356"/>
        <v>0</v>
      </c>
      <c r="E13071" s="24">
        <f t="shared" si="357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10"/>
      <c r="B13072" s="111"/>
      <c r="C13072" s="112"/>
      <c r="D13072" s="21">
        <f t="shared" si="356"/>
        <v>0</v>
      </c>
      <c r="E13072" s="24">
        <f t="shared" si="357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10"/>
      <c r="B13073" s="111"/>
      <c r="C13073" s="112"/>
      <c r="D13073" s="21">
        <f t="shared" si="356"/>
        <v>0</v>
      </c>
      <c r="E13073" s="24">
        <f t="shared" si="357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10"/>
      <c r="B13074" s="111"/>
      <c r="C13074" s="112"/>
      <c r="D13074" s="21">
        <f t="shared" si="356"/>
        <v>0</v>
      </c>
      <c r="E13074" s="24">
        <f t="shared" si="357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10"/>
      <c r="B13075" s="111"/>
      <c r="C13075" s="112"/>
      <c r="D13075" s="21">
        <f t="shared" si="356"/>
        <v>0</v>
      </c>
      <c r="E13075" s="24">
        <f t="shared" si="357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10"/>
      <c r="B13076" s="111"/>
      <c r="C13076" s="112"/>
      <c r="D13076" s="21">
        <f t="shared" si="356"/>
        <v>0</v>
      </c>
      <c r="E13076" s="24">
        <f t="shared" si="357"/>
        <v>0</v>
      </c>
      <c r="F13076" s="104"/>
      <c r="G13076" s="104"/>
      <c r="H13076" s="105"/>
      <c r="I13076" s="105"/>
      <c r="J13076" s="106"/>
      <c r="K13076" s="107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10"/>
      <c r="B13077" s="111"/>
      <c r="C13077" s="112"/>
      <c r="D13077" s="21">
        <f t="shared" si="356"/>
        <v>0</v>
      </c>
      <c r="E13077" s="24">
        <f t="shared" si="357"/>
        <v>0</v>
      </c>
      <c r="F13077" s="104"/>
      <c r="G13077" s="104"/>
      <c r="H13077" s="113"/>
      <c r="I13077" s="113"/>
      <c r="J13077" s="31"/>
      <c r="K13077" s="32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10"/>
      <c r="B13078" s="111"/>
      <c r="C13078" s="112"/>
      <c r="D13078" s="21">
        <f t="shared" si="356"/>
        <v>0</v>
      </c>
      <c r="E13078" s="24">
        <f t="shared" si="357"/>
        <v>0</v>
      </c>
      <c r="F13078" s="104"/>
      <c r="G13078" s="104"/>
      <c r="H13078" s="105"/>
      <c r="I13078" s="105"/>
      <c r="J13078" s="106"/>
      <c r="K13078" s="107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10"/>
      <c r="B13079" s="111"/>
      <c r="C13079" s="112"/>
      <c r="D13079" s="21">
        <f t="shared" si="356"/>
        <v>0</v>
      </c>
      <c r="E13079" s="24">
        <f t="shared" si="357"/>
        <v>0</v>
      </c>
      <c r="F13079" s="104"/>
      <c r="G13079" s="104"/>
      <c r="H13079" s="113"/>
      <c r="I13079" s="113"/>
      <c r="J13079" s="31"/>
      <c r="K13079" s="32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10"/>
      <c r="B13080" s="111"/>
      <c r="C13080" s="112"/>
      <c r="D13080" s="21">
        <f t="shared" si="356"/>
        <v>0</v>
      </c>
      <c r="E13080" s="24">
        <f t="shared" si="357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10"/>
      <c r="B13081" s="111"/>
      <c r="C13081" s="112"/>
      <c r="D13081" s="21">
        <f t="shared" si="356"/>
        <v>0</v>
      </c>
      <c r="E13081" s="24">
        <f t="shared" si="357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10"/>
      <c r="B13082" s="111"/>
      <c r="C13082" s="112"/>
      <c r="D13082" s="21">
        <f t="shared" si="356"/>
        <v>0</v>
      </c>
      <c r="E13082" s="24">
        <f t="shared" si="357"/>
        <v>0</v>
      </c>
      <c r="F13082" s="104"/>
      <c r="G13082" s="104"/>
      <c r="H13082" s="105"/>
      <c r="I13082" s="105"/>
      <c r="J13082" s="106"/>
      <c r="K13082" s="107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10"/>
      <c r="B13083" s="111"/>
      <c r="C13083" s="112"/>
      <c r="D13083" s="21">
        <f t="shared" si="356"/>
        <v>0</v>
      </c>
      <c r="E13083" s="24">
        <f t="shared" si="357"/>
        <v>0</v>
      </c>
      <c r="F13083" s="104"/>
      <c r="G13083" s="104"/>
      <c r="H13083" s="113"/>
      <c r="I13083" s="113"/>
      <c r="J13083" s="31"/>
      <c r="K13083" s="32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10"/>
      <c r="B13084" s="111"/>
      <c r="C13084" s="112"/>
      <c r="D13084" s="21">
        <f t="shared" si="356"/>
        <v>0</v>
      </c>
      <c r="E13084" s="24">
        <f t="shared" si="357"/>
        <v>0</v>
      </c>
      <c r="F13084" s="104"/>
      <c r="G13084" s="104"/>
      <c r="H13084" s="105"/>
      <c r="I13084" s="105"/>
      <c r="J13084" s="106"/>
      <c r="K13084" s="107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10"/>
      <c r="B13085" s="111"/>
      <c r="C13085" s="112"/>
      <c r="D13085" s="21">
        <f t="shared" si="356"/>
        <v>0</v>
      </c>
      <c r="E13085" s="24">
        <f t="shared" si="357"/>
        <v>0</v>
      </c>
      <c r="F13085" s="104"/>
      <c r="G13085" s="104"/>
      <c r="H13085" s="113"/>
      <c r="I13085" s="113"/>
      <c r="J13085" s="31"/>
      <c r="K13085" s="32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10"/>
      <c r="B13086" s="111"/>
      <c r="C13086" s="112"/>
      <c r="D13086" s="21">
        <f t="shared" si="356"/>
        <v>0</v>
      </c>
      <c r="E13086" s="24">
        <f t="shared" si="357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10"/>
      <c r="B13087" s="111"/>
      <c r="C13087" s="112"/>
      <c r="D13087" s="21">
        <f t="shared" si="356"/>
        <v>0</v>
      </c>
      <c r="E13087" s="24">
        <f t="shared" si="357"/>
        <v>0</v>
      </c>
      <c r="F13087" s="104"/>
      <c r="G13087" s="104"/>
      <c r="H13087" s="105"/>
      <c r="I13087" s="105"/>
      <c r="J13087" s="106"/>
      <c r="K13087" s="107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10"/>
      <c r="B13088" s="111"/>
      <c r="C13088" s="112"/>
      <c r="D13088" s="21">
        <f t="shared" si="356"/>
        <v>0</v>
      </c>
      <c r="E13088" s="24">
        <f t="shared" si="357"/>
        <v>0</v>
      </c>
      <c r="F13088" s="104"/>
      <c r="G13088" s="104"/>
      <c r="H13088" s="113"/>
      <c r="I13088" s="113"/>
      <c r="J13088" s="31"/>
      <c r="K13088" s="32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10"/>
      <c r="B13089" s="111"/>
      <c r="C13089" s="112"/>
      <c r="D13089" s="21">
        <f t="shared" si="356"/>
        <v>0</v>
      </c>
      <c r="E13089" s="24">
        <f t="shared" si="357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10"/>
      <c r="B13090" s="111"/>
      <c r="C13090" s="112"/>
      <c r="D13090" s="21">
        <f t="shared" si="356"/>
        <v>0</v>
      </c>
      <c r="E13090" s="24">
        <f t="shared" si="357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10"/>
      <c r="B13091" s="111"/>
      <c r="C13091" s="112"/>
      <c r="D13091" s="21">
        <f t="shared" si="356"/>
        <v>0</v>
      </c>
      <c r="E13091" s="24">
        <f t="shared" si="357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10"/>
      <c r="B13092" s="111"/>
      <c r="C13092" s="112"/>
      <c r="D13092" s="21">
        <f t="shared" si="356"/>
        <v>0</v>
      </c>
      <c r="E13092" s="24">
        <f t="shared" si="357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10"/>
      <c r="B13093" s="111"/>
      <c r="C13093" s="112"/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10"/>
      <c r="B13094" s="111"/>
      <c r="C13094" s="112"/>
      <c r="D13094" s="21">
        <f t="shared" si="358"/>
        <v>0</v>
      </c>
      <c r="E13094" s="24">
        <f t="shared" si="35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10"/>
      <c r="B13095" s="111"/>
      <c r="C13095" s="112"/>
      <c r="D13095" s="21">
        <f t="shared" si="358"/>
        <v>0</v>
      </c>
      <c r="E13095" s="24">
        <f t="shared" si="35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10"/>
      <c r="B13096" s="111"/>
      <c r="C13096" s="112"/>
      <c r="D13096" s="21">
        <f t="shared" si="358"/>
        <v>0</v>
      </c>
      <c r="E13096" s="24">
        <f t="shared" si="35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10"/>
      <c r="B13097" s="111"/>
      <c r="C13097" s="112"/>
      <c r="D13097" s="21">
        <f t="shared" si="358"/>
        <v>0</v>
      </c>
      <c r="E13097" s="24">
        <f t="shared" si="35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10"/>
      <c r="B13098" s="111"/>
      <c r="C13098" s="112"/>
      <c r="D13098" s="21">
        <f t="shared" si="358"/>
        <v>0</v>
      </c>
      <c r="E13098" s="24">
        <f t="shared" si="35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10"/>
      <c r="B13099" s="111"/>
      <c r="C13099" s="112"/>
      <c r="D13099" s="21">
        <f t="shared" si="358"/>
        <v>0</v>
      </c>
      <c r="E13099" s="24">
        <f t="shared" si="359"/>
        <v>0</v>
      </c>
      <c r="F13099" s="104"/>
      <c r="G13099" s="104"/>
      <c r="H13099" s="105"/>
      <c r="I13099" s="105"/>
      <c r="J13099" s="106"/>
      <c r="K13099" s="107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10"/>
      <c r="B13100" s="111"/>
      <c r="C13100" s="112"/>
      <c r="D13100" s="21">
        <f t="shared" si="358"/>
        <v>0</v>
      </c>
      <c r="E13100" s="24">
        <f t="shared" si="359"/>
        <v>0</v>
      </c>
      <c r="F13100" s="104"/>
      <c r="G13100" s="104"/>
      <c r="H13100" s="113"/>
      <c r="I13100" s="113"/>
      <c r="J13100" s="31"/>
      <c r="K13100" s="32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10"/>
      <c r="B13101" s="111"/>
      <c r="C13101" s="112"/>
      <c r="D13101" s="21">
        <f t="shared" si="358"/>
        <v>0</v>
      </c>
      <c r="E13101" s="24">
        <f t="shared" si="35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10"/>
      <c r="B13102" s="111"/>
      <c r="C13102" s="112"/>
      <c r="D13102" s="21">
        <f t="shared" si="358"/>
        <v>0</v>
      </c>
      <c r="E13102" s="24">
        <f t="shared" si="359"/>
        <v>0</v>
      </c>
      <c r="F13102" s="104"/>
      <c r="G13102" s="104"/>
      <c r="H13102" s="105"/>
      <c r="I13102" s="105"/>
      <c r="J13102" s="106"/>
      <c r="K13102" s="107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10"/>
      <c r="B13103" s="111"/>
      <c r="C13103" s="112"/>
      <c r="D13103" s="21">
        <f t="shared" si="358"/>
        <v>0</v>
      </c>
      <c r="E13103" s="24">
        <f t="shared" si="359"/>
        <v>0</v>
      </c>
      <c r="F13103" s="104"/>
      <c r="G13103" s="104"/>
      <c r="H13103" s="113"/>
      <c r="I13103" s="113"/>
      <c r="J13103" s="31"/>
      <c r="K13103" s="32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10"/>
      <c r="B13104" s="111"/>
      <c r="C13104" s="112"/>
      <c r="D13104" s="21">
        <f t="shared" si="358"/>
        <v>0</v>
      </c>
      <c r="E13104" s="24">
        <f t="shared" si="35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10"/>
      <c r="B13105" s="111"/>
      <c r="C13105" s="112"/>
      <c r="D13105" s="21">
        <f t="shared" si="358"/>
        <v>0</v>
      </c>
      <c r="E13105" s="24">
        <f t="shared" si="35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10"/>
      <c r="B13106" s="111"/>
      <c r="C13106" s="112"/>
      <c r="D13106" s="21">
        <f t="shared" si="358"/>
        <v>0</v>
      </c>
      <c r="E13106" s="24">
        <f t="shared" si="35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10"/>
      <c r="B13107" s="111"/>
      <c r="C13107" s="112"/>
      <c r="D13107" s="21">
        <f t="shared" si="358"/>
        <v>0</v>
      </c>
      <c r="E13107" s="24">
        <f t="shared" si="35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10"/>
      <c r="B13108" s="111"/>
      <c r="C13108" s="112"/>
      <c r="D13108" s="21">
        <f t="shared" si="358"/>
        <v>0</v>
      </c>
      <c r="E13108" s="24">
        <f t="shared" si="35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10"/>
      <c r="B13109" s="111"/>
      <c r="C13109" s="112"/>
      <c r="D13109" s="21">
        <f t="shared" si="358"/>
        <v>0</v>
      </c>
      <c r="E13109" s="24">
        <f t="shared" si="35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10"/>
      <c r="B13110" s="111"/>
      <c r="C13110" s="112"/>
      <c r="D13110" s="21">
        <f t="shared" si="358"/>
        <v>0</v>
      </c>
      <c r="E13110" s="24">
        <f t="shared" si="35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10"/>
      <c r="B13111" s="111"/>
      <c r="C13111" s="112"/>
      <c r="D13111" s="21">
        <f t="shared" si="358"/>
        <v>0</v>
      </c>
      <c r="E13111" s="24">
        <f t="shared" si="35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10"/>
      <c r="B13112" s="111"/>
      <c r="C13112" s="112"/>
      <c r="D13112" s="21">
        <f t="shared" si="358"/>
        <v>0</v>
      </c>
      <c r="E13112" s="24">
        <f t="shared" si="35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10"/>
      <c r="B13113" s="111"/>
      <c r="C13113" s="112"/>
      <c r="D13113" s="21">
        <f t="shared" si="358"/>
        <v>0</v>
      </c>
      <c r="E13113" s="24">
        <f t="shared" si="359"/>
        <v>0</v>
      </c>
      <c r="F13113" s="104"/>
      <c r="G13113" s="104"/>
      <c r="H13113" s="105"/>
      <c r="I13113" s="105"/>
      <c r="J13113" s="106"/>
      <c r="K13113" s="107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10"/>
      <c r="B13114" s="111"/>
      <c r="C13114" s="112"/>
      <c r="D13114" s="21">
        <f t="shared" si="358"/>
        <v>0</v>
      </c>
      <c r="E13114" s="24">
        <f t="shared" si="35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10"/>
      <c r="B13115" s="111"/>
      <c r="C13115" s="112"/>
      <c r="D13115" s="21">
        <f t="shared" si="358"/>
        <v>0</v>
      </c>
      <c r="E13115" s="24">
        <f t="shared" si="35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10"/>
      <c r="B13116" s="111"/>
      <c r="C13116" s="112"/>
      <c r="D13116" s="21">
        <f t="shared" si="358"/>
        <v>0</v>
      </c>
      <c r="E13116" s="24">
        <f t="shared" si="359"/>
        <v>0</v>
      </c>
      <c r="F13116" s="104"/>
      <c r="G13116" s="104"/>
      <c r="H13116" s="113"/>
      <c r="I13116" s="113"/>
      <c r="J13116" s="31"/>
      <c r="K13116" s="32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10"/>
      <c r="B13117" s="111"/>
      <c r="C13117" s="112"/>
      <c r="D13117" s="21">
        <f t="shared" si="358"/>
        <v>0</v>
      </c>
      <c r="E13117" s="24">
        <f t="shared" si="359"/>
        <v>0</v>
      </c>
      <c r="F13117" s="104"/>
      <c r="G13117" s="104"/>
      <c r="H13117" s="105"/>
      <c r="I13117" s="105"/>
      <c r="J13117" s="106"/>
      <c r="K13117" s="107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10"/>
      <c r="B13118" s="111"/>
      <c r="C13118" s="112"/>
      <c r="D13118" s="21">
        <f t="shared" si="358"/>
        <v>0</v>
      </c>
      <c r="E13118" s="24">
        <f t="shared" si="35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10"/>
      <c r="B13119" s="111"/>
      <c r="C13119" s="112"/>
      <c r="D13119" s="21">
        <f t="shared" si="358"/>
        <v>0</v>
      </c>
      <c r="E13119" s="24">
        <f t="shared" si="359"/>
        <v>0</v>
      </c>
      <c r="F13119" s="104"/>
      <c r="G13119" s="104"/>
      <c r="H13119" s="113"/>
      <c r="I13119" s="113"/>
      <c r="J13119" s="31"/>
      <c r="K13119" s="32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10"/>
      <c r="B13120" s="111"/>
      <c r="C13120" s="112"/>
      <c r="D13120" s="21">
        <f t="shared" si="358"/>
        <v>0</v>
      </c>
      <c r="E13120" s="24">
        <f t="shared" si="35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10"/>
      <c r="B13121" s="111"/>
      <c r="C13121" s="112"/>
      <c r="D13121" s="21">
        <f t="shared" si="358"/>
        <v>0</v>
      </c>
      <c r="E13121" s="24">
        <f t="shared" si="35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10"/>
      <c r="B13122" s="111"/>
      <c r="C13122" s="112"/>
      <c r="D13122" s="21">
        <f t="shared" si="358"/>
        <v>0</v>
      </c>
      <c r="E13122" s="24">
        <f t="shared" si="35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10"/>
      <c r="B13123" s="111"/>
      <c r="C13123" s="112"/>
      <c r="D13123" s="21">
        <f t="shared" si="358"/>
        <v>0</v>
      </c>
      <c r="E13123" s="24">
        <f t="shared" si="359"/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10"/>
      <c r="B13124" s="111"/>
      <c r="C13124" s="112"/>
      <c r="D13124" s="21">
        <f t="shared" si="358"/>
        <v>0</v>
      </c>
      <c r="E13124" s="24">
        <f t="shared" si="359"/>
        <v>0</v>
      </c>
      <c r="F13124" s="104"/>
      <c r="G13124" s="104"/>
      <c r="H13124" s="105"/>
      <c r="I13124" s="105"/>
      <c r="J13124" s="106"/>
      <c r="K13124" s="107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10"/>
      <c r="B13125" s="111"/>
      <c r="C13125" s="112"/>
      <c r="D13125" s="21">
        <f t="shared" si="358"/>
        <v>0</v>
      </c>
      <c r="E13125" s="24">
        <f t="shared" si="359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10"/>
      <c r="B13126" s="111"/>
      <c r="C13126" s="112"/>
      <c r="D13126" s="21">
        <f t="shared" si="358"/>
        <v>0</v>
      </c>
      <c r="E13126" s="24">
        <f t="shared" si="359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10"/>
      <c r="B13127" s="111"/>
      <c r="C13127" s="112"/>
      <c r="D13127" s="21">
        <f t="shared" si="358"/>
        <v>0</v>
      </c>
      <c r="E13127" s="24">
        <f t="shared" si="359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10"/>
      <c r="B13128" s="111"/>
      <c r="C13128" s="112"/>
      <c r="D13128" s="21">
        <f t="shared" si="358"/>
        <v>0</v>
      </c>
      <c r="E13128" s="24">
        <f t="shared" si="359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10"/>
      <c r="B13129" s="111"/>
      <c r="C13129" s="112"/>
      <c r="D13129" s="21">
        <f t="shared" si="358"/>
        <v>0</v>
      </c>
      <c r="E13129" s="24">
        <f t="shared" si="359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10"/>
      <c r="B13130" s="111"/>
      <c r="C13130" s="112"/>
      <c r="D13130" s="21">
        <f t="shared" si="358"/>
        <v>0</v>
      </c>
      <c r="E13130" s="24">
        <f t="shared" si="359"/>
        <v>0</v>
      </c>
      <c r="F13130" s="104"/>
      <c r="G13130" s="104"/>
      <c r="H13130" s="113"/>
      <c r="I13130" s="113"/>
      <c r="J13130" s="31"/>
      <c r="K13130" s="32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10"/>
      <c r="B13131" s="111"/>
      <c r="C13131" s="112"/>
      <c r="D13131" s="21">
        <f t="shared" si="358"/>
        <v>0</v>
      </c>
      <c r="E13131" s="24">
        <f t="shared" si="359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10"/>
      <c r="B13132" s="111"/>
      <c r="C13132" s="112"/>
      <c r="D13132" s="21">
        <f t="shared" si="358"/>
        <v>0</v>
      </c>
      <c r="E13132" s="24">
        <f t="shared" si="359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10"/>
      <c r="B13133" s="111"/>
      <c r="C13133" s="112"/>
      <c r="D13133" s="21">
        <f t="shared" si="358"/>
        <v>0</v>
      </c>
      <c r="E13133" s="24">
        <f t="shared" si="359"/>
        <v>0</v>
      </c>
      <c r="F13133" s="104"/>
      <c r="G13133" s="104"/>
      <c r="H13133" s="105"/>
      <c r="I13133" s="105"/>
      <c r="J13133" s="106"/>
      <c r="K13133" s="107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10"/>
      <c r="B13134" s="111"/>
      <c r="C13134" s="112"/>
      <c r="D13134" s="21">
        <f t="shared" si="358"/>
        <v>0</v>
      </c>
      <c r="E13134" s="24">
        <f t="shared" si="359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10"/>
      <c r="B13135" s="111"/>
      <c r="C13135" s="112"/>
      <c r="D13135" s="21">
        <f t="shared" si="358"/>
        <v>0</v>
      </c>
      <c r="E13135" s="24">
        <f t="shared" si="359"/>
        <v>0</v>
      </c>
      <c r="F13135" s="104"/>
      <c r="G13135" s="104"/>
      <c r="H13135" s="113"/>
      <c r="I13135" s="113"/>
      <c r="J13135" s="31"/>
      <c r="K13135" s="32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10"/>
      <c r="B13136" s="111"/>
      <c r="C13136" s="112"/>
      <c r="D13136" s="21">
        <f t="shared" si="358"/>
        <v>0</v>
      </c>
      <c r="E13136" s="24">
        <f t="shared" si="359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10"/>
      <c r="B13137" s="111"/>
      <c r="C13137" s="112"/>
      <c r="D13137" s="21">
        <f t="shared" si="358"/>
        <v>0</v>
      </c>
      <c r="E13137" s="24">
        <f t="shared" si="359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10"/>
      <c r="B13138" s="111"/>
      <c r="C13138" s="112"/>
      <c r="D13138" s="21">
        <f t="shared" si="358"/>
        <v>0</v>
      </c>
      <c r="E13138" s="24">
        <f t="shared" si="359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10"/>
      <c r="B13139" s="111"/>
      <c r="C13139" s="112"/>
      <c r="D13139" s="21">
        <f t="shared" si="358"/>
        <v>0</v>
      </c>
      <c r="E13139" s="24">
        <f t="shared" si="359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10"/>
      <c r="B13140" s="111"/>
      <c r="C13140" s="112"/>
      <c r="D13140" s="21">
        <f t="shared" si="358"/>
        <v>0</v>
      </c>
      <c r="E13140" s="24">
        <f t="shared" si="359"/>
        <v>0</v>
      </c>
      <c r="F13140" s="104"/>
      <c r="G13140" s="104"/>
      <c r="H13140" s="105"/>
      <c r="I13140" s="105"/>
      <c r="J13140" s="106"/>
      <c r="K13140" s="107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10"/>
      <c r="B13141" s="111"/>
      <c r="C13141" s="112"/>
      <c r="D13141" s="21">
        <f t="shared" si="358"/>
        <v>0</v>
      </c>
      <c r="E13141" s="24">
        <f t="shared" si="359"/>
        <v>0</v>
      </c>
      <c r="F13141" s="104"/>
      <c r="G13141" s="104"/>
      <c r="H13141" s="113"/>
      <c r="I13141" s="113"/>
      <c r="J13141" s="31"/>
      <c r="K13141" s="32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10"/>
      <c r="B13142" s="111"/>
      <c r="C13142" s="112"/>
      <c r="D13142" s="21">
        <f t="shared" si="358"/>
        <v>0</v>
      </c>
      <c r="E13142" s="24">
        <f t="shared" si="359"/>
        <v>0</v>
      </c>
      <c r="F13142" s="104"/>
      <c r="G13142" s="104"/>
      <c r="H13142" s="105"/>
      <c r="I13142" s="105"/>
      <c r="J13142" s="106"/>
      <c r="K13142" s="107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10"/>
      <c r="B13143" s="111"/>
      <c r="C13143" s="112"/>
      <c r="D13143" s="21">
        <f t="shared" si="358"/>
        <v>0</v>
      </c>
      <c r="E13143" s="24">
        <f t="shared" si="359"/>
        <v>0</v>
      </c>
      <c r="F13143" s="104"/>
      <c r="G13143" s="104"/>
      <c r="H13143" s="113"/>
      <c r="I13143" s="113"/>
      <c r="J13143" s="31"/>
      <c r="K13143" s="32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10"/>
      <c r="B13144" s="111"/>
      <c r="C13144" s="112"/>
      <c r="D13144" s="21">
        <f t="shared" si="358"/>
        <v>0</v>
      </c>
      <c r="E13144" s="24">
        <f t="shared" si="359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10"/>
      <c r="B13145" s="111"/>
      <c r="C13145" s="112"/>
      <c r="D13145" s="21">
        <f t="shared" si="358"/>
        <v>0</v>
      </c>
      <c r="E13145" s="24">
        <f t="shared" si="359"/>
        <v>0</v>
      </c>
      <c r="F13145" s="104"/>
      <c r="G13145" s="104"/>
      <c r="H13145" s="105"/>
      <c r="I13145" s="105"/>
      <c r="J13145" s="106"/>
      <c r="K13145" s="107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10"/>
      <c r="B13146" s="111"/>
      <c r="C13146" s="112"/>
      <c r="D13146" s="21">
        <f t="shared" si="358"/>
        <v>0</v>
      </c>
      <c r="E13146" s="24">
        <f t="shared" si="359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10"/>
      <c r="B13147" s="111"/>
      <c r="C13147" s="112"/>
      <c r="D13147" s="21">
        <f t="shared" si="358"/>
        <v>0</v>
      </c>
      <c r="E13147" s="24">
        <f t="shared" si="359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10"/>
      <c r="B13148" s="111"/>
      <c r="C13148" s="112"/>
      <c r="D13148" s="21">
        <f t="shared" si="358"/>
        <v>0</v>
      </c>
      <c r="E13148" s="24">
        <f t="shared" si="359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10"/>
      <c r="B13149" s="111"/>
      <c r="C13149" s="112"/>
      <c r="D13149" s="21">
        <f t="shared" si="358"/>
        <v>0</v>
      </c>
      <c r="E13149" s="24">
        <f t="shared" si="359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10"/>
      <c r="B13150" s="111"/>
      <c r="C13150" s="112"/>
      <c r="D13150" s="21">
        <f t="shared" si="358"/>
        <v>0</v>
      </c>
      <c r="E13150" s="24">
        <f t="shared" si="359"/>
        <v>0</v>
      </c>
      <c r="F13150" s="104"/>
      <c r="G13150" s="104"/>
      <c r="H13150" s="113"/>
      <c r="I13150" s="113"/>
      <c r="J13150" s="31"/>
      <c r="K13150" s="32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10"/>
      <c r="B13151" s="111"/>
      <c r="C13151" s="112"/>
      <c r="D13151" s="21">
        <f t="shared" si="358"/>
        <v>0</v>
      </c>
      <c r="E13151" s="24">
        <f t="shared" si="359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10"/>
      <c r="B13152" s="111"/>
      <c r="C13152" s="112"/>
      <c r="D13152" s="21">
        <f t="shared" si="358"/>
        <v>0</v>
      </c>
      <c r="E13152" s="24">
        <f t="shared" si="359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10"/>
      <c r="B13153" s="111"/>
      <c r="C13153" s="112"/>
      <c r="D13153" s="21">
        <f t="shared" si="358"/>
        <v>0</v>
      </c>
      <c r="E13153" s="24">
        <f t="shared" si="359"/>
        <v>0</v>
      </c>
      <c r="F13153" s="104"/>
      <c r="G13153" s="104"/>
      <c r="H13153" s="105"/>
      <c r="I13153" s="105"/>
      <c r="J13153" s="106"/>
      <c r="K13153" s="107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10"/>
      <c r="B13154" s="111"/>
      <c r="C13154" s="112"/>
      <c r="D13154" s="21">
        <f t="shared" si="358"/>
        <v>0</v>
      </c>
      <c r="E13154" s="24">
        <f t="shared" si="359"/>
        <v>0</v>
      </c>
      <c r="F13154" s="104"/>
      <c r="G13154" s="104"/>
      <c r="H13154" s="113"/>
      <c r="I13154" s="113"/>
      <c r="J13154" s="31"/>
      <c r="K13154" s="32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10"/>
      <c r="B13155" s="111"/>
      <c r="C13155" s="112"/>
      <c r="D13155" s="21">
        <f t="shared" si="358"/>
        <v>0</v>
      </c>
      <c r="E13155" s="24">
        <f t="shared" si="359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10"/>
      <c r="B13156" s="111"/>
      <c r="C13156" s="112"/>
      <c r="D13156" s="21">
        <f t="shared" si="358"/>
        <v>0</v>
      </c>
      <c r="E13156" s="24">
        <f t="shared" si="359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10"/>
      <c r="B13157" s="111"/>
      <c r="C13157" s="112"/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10"/>
      <c r="B13158" s="111"/>
      <c r="C13158" s="112"/>
      <c r="D13158" s="21">
        <f t="shared" si="360"/>
        <v>0</v>
      </c>
      <c r="E13158" s="24">
        <f t="shared" si="36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10"/>
      <c r="B13159" s="111"/>
      <c r="C13159" s="112"/>
      <c r="D13159" s="21">
        <f t="shared" si="360"/>
        <v>0</v>
      </c>
      <c r="E13159" s="24">
        <f t="shared" si="36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10"/>
      <c r="B13160" s="111"/>
      <c r="C13160" s="112"/>
      <c r="D13160" s="21">
        <f t="shared" si="360"/>
        <v>0</v>
      </c>
      <c r="E13160" s="24">
        <f t="shared" si="361"/>
        <v>0</v>
      </c>
      <c r="F13160" s="104"/>
      <c r="G13160" s="104"/>
      <c r="H13160" s="105"/>
      <c r="I13160" s="105"/>
      <c r="J13160" s="106"/>
      <c r="K13160" s="107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10"/>
      <c r="B13161" s="111"/>
      <c r="C13161" s="112"/>
      <c r="D13161" s="21">
        <f t="shared" si="360"/>
        <v>0</v>
      </c>
      <c r="E13161" s="24">
        <f t="shared" si="36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10"/>
      <c r="B13162" s="111"/>
      <c r="C13162" s="112"/>
      <c r="D13162" s="21">
        <f t="shared" si="360"/>
        <v>0</v>
      </c>
      <c r="E13162" s="24">
        <f t="shared" si="361"/>
        <v>0</v>
      </c>
      <c r="F13162" s="104"/>
      <c r="G13162" s="104"/>
      <c r="H13162" s="113"/>
      <c r="I13162" s="113"/>
      <c r="J13162" s="31"/>
      <c r="K13162" s="32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10"/>
      <c r="B13163" s="111"/>
      <c r="C13163" s="112"/>
      <c r="D13163" s="21">
        <f t="shared" si="360"/>
        <v>0</v>
      </c>
      <c r="E13163" s="24">
        <f t="shared" si="36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1697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10"/>
      <c r="B13164" s="111"/>
      <c r="C13164" s="112"/>
      <c r="D13164" s="21">
        <f t="shared" si="360"/>
        <v>0</v>
      </c>
      <c r="E13164" s="24">
        <f t="shared" si="36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1697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10"/>
      <c r="B13165" s="111"/>
      <c r="C13165" s="112"/>
      <c r="D13165" s="21">
        <f t="shared" si="360"/>
        <v>0</v>
      </c>
      <c r="E13165" s="24">
        <f t="shared" si="36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10"/>
      <c r="B13166" s="111"/>
      <c r="C13166" s="112"/>
      <c r="D13166" s="21">
        <f t="shared" si="360"/>
        <v>0</v>
      </c>
      <c r="E13166" s="24">
        <f t="shared" si="36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10"/>
      <c r="B13167" s="111"/>
      <c r="C13167" s="112"/>
      <c r="D13167" s="21">
        <f t="shared" si="360"/>
        <v>0</v>
      </c>
      <c r="E13167" s="24">
        <f t="shared" si="36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10"/>
      <c r="B13168" s="111"/>
      <c r="C13168" s="112"/>
      <c r="D13168" s="21">
        <f t="shared" si="360"/>
        <v>0</v>
      </c>
      <c r="E13168" s="24">
        <f t="shared" si="36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10"/>
      <c r="B13169" s="111"/>
      <c r="C13169" s="112"/>
      <c r="D13169" s="21">
        <f t="shared" si="360"/>
        <v>0</v>
      </c>
      <c r="E13169" s="24">
        <f t="shared" si="36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10"/>
      <c r="B13170" s="111"/>
      <c r="C13170" s="112"/>
      <c r="D13170" s="21">
        <f t="shared" si="360"/>
        <v>0</v>
      </c>
      <c r="E13170" s="24">
        <f t="shared" si="36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10"/>
      <c r="B13171" s="111"/>
      <c r="C13171" s="112"/>
      <c r="D13171" s="21">
        <f t="shared" si="360"/>
        <v>0</v>
      </c>
      <c r="E13171" s="24">
        <f t="shared" si="36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10"/>
      <c r="B13172" s="111"/>
      <c r="C13172" s="112"/>
      <c r="D13172" s="21">
        <f t="shared" si="360"/>
        <v>0</v>
      </c>
      <c r="E13172" s="24">
        <f t="shared" si="36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10"/>
      <c r="B13173" s="111"/>
      <c r="C13173" s="112"/>
      <c r="D13173" s="21">
        <f t="shared" si="360"/>
        <v>0</v>
      </c>
      <c r="E13173" s="24">
        <f t="shared" si="36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10"/>
      <c r="B13174" s="111"/>
      <c r="C13174" s="112"/>
      <c r="D13174" s="21">
        <f t="shared" si="360"/>
        <v>0</v>
      </c>
      <c r="E13174" s="24">
        <f t="shared" si="36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10"/>
      <c r="B13175" s="111"/>
      <c r="C13175" s="112"/>
      <c r="D13175" s="21">
        <f t="shared" si="360"/>
        <v>0</v>
      </c>
      <c r="E13175" s="24">
        <f t="shared" si="36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10"/>
      <c r="B13176" s="111"/>
      <c r="C13176" s="112"/>
      <c r="D13176" s="21">
        <f t="shared" si="360"/>
        <v>0</v>
      </c>
      <c r="E13176" s="24">
        <f t="shared" si="36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10"/>
      <c r="B13177" s="111"/>
      <c r="C13177" s="112"/>
      <c r="D13177" s="21">
        <f t="shared" si="360"/>
        <v>0</v>
      </c>
      <c r="E13177" s="24">
        <f t="shared" si="36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10"/>
      <c r="B13178" s="111"/>
      <c r="C13178" s="112"/>
      <c r="D13178" s="21">
        <f t="shared" si="360"/>
        <v>0</v>
      </c>
      <c r="E13178" s="24">
        <f t="shared" si="36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10"/>
      <c r="B13179" s="111"/>
      <c r="C13179" s="112"/>
      <c r="D13179" s="21">
        <f t="shared" si="360"/>
        <v>0</v>
      </c>
      <c r="E13179" s="24">
        <f t="shared" si="36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10"/>
      <c r="B13180" s="111"/>
      <c r="C13180" s="112"/>
      <c r="D13180" s="21">
        <f t="shared" si="360"/>
        <v>0</v>
      </c>
      <c r="E13180" s="24">
        <f t="shared" si="36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10"/>
      <c r="B13181" s="111"/>
      <c r="C13181" s="112"/>
      <c r="D13181" s="21">
        <f t="shared" si="360"/>
        <v>0</v>
      </c>
      <c r="E13181" s="24">
        <f t="shared" si="36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10"/>
      <c r="B13182" s="111"/>
      <c r="C13182" s="112"/>
      <c r="D13182" s="21">
        <f t="shared" si="360"/>
        <v>0</v>
      </c>
      <c r="E13182" s="24">
        <f t="shared" si="36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10"/>
      <c r="B13183" s="111"/>
      <c r="C13183" s="112"/>
      <c r="D13183" s="21">
        <f t="shared" si="360"/>
        <v>0</v>
      </c>
      <c r="E13183" s="24">
        <f t="shared" si="361"/>
        <v>0</v>
      </c>
      <c r="F13183" s="104"/>
      <c r="G13183" s="104"/>
      <c r="H13183" s="105"/>
      <c r="I13183" s="105"/>
      <c r="J13183" s="106"/>
      <c r="K13183" s="107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10"/>
      <c r="B13184" s="111"/>
      <c r="C13184" s="112"/>
      <c r="D13184" s="21">
        <f t="shared" si="360"/>
        <v>0</v>
      </c>
      <c r="E13184" s="24">
        <f t="shared" si="361"/>
        <v>0</v>
      </c>
      <c r="F13184" s="104"/>
      <c r="G13184" s="104"/>
      <c r="H13184" s="113"/>
      <c r="I13184" s="113"/>
      <c r="J13184" s="31"/>
      <c r="K13184" s="32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10"/>
      <c r="B13185" s="111"/>
      <c r="C13185" s="112"/>
      <c r="D13185" s="21">
        <f t="shared" si="360"/>
        <v>0</v>
      </c>
      <c r="E13185" s="24">
        <f t="shared" si="36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10"/>
      <c r="B13186" s="111"/>
      <c r="C13186" s="112"/>
      <c r="D13186" s="21">
        <f t="shared" si="360"/>
        <v>0</v>
      </c>
      <c r="E13186" s="24">
        <f t="shared" si="36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10"/>
      <c r="B13187" s="111"/>
      <c r="C13187" s="112"/>
      <c r="D13187" s="21">
        <f t="shared" si="360"/>
        <v>0</v>
      </c>
      <c r="E13187" s="24">
        <f t="shared" si="361"/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10"/>
      <c r="B13188" s="111"/>
      <c r="C13188" s="112"/>
      <c r="D13188" s="21">
        <f t="shared" si="360"/>
        <v>0</v>
      </c>
      <c r="E13188" s="24">
        <f t="shared" si="361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10"/>
      <c r="B13189" s="111"/>
      <c r="C13189" s="112"/>
      <c r="D13189" s="21">
        <f t="shared" si="360"/>
        <v>0</v>
      </c>
      <c r="E13189" s="24">
        <f t="shared" si="361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10"/>
      <c r="B13190" s="111"/>
      <c r="C13190" s="112"/>
      <c r="D13190" s="21">
        <f t="shared" si="360"/>
        <v>0</v>
      </c>
      <c r="E13190" s="24">
        <f t="shared" si="361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10"/>
      <c r="B13191" s="111"/>
      <c r="C13191" s="112"/>
      <c r="D13191" s="21">
        <f t="shared" si="360"/>
        <v>0</v>
      </c>
      <c r="E13191" s="24">
        <f t="shared" si="361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10"/>
      <c r="B13192" s="111"/>
      <c r="C13192" s="112"/>
      <c r="D13192" s="21">
        <f t="shared" si="360"/>
        <v>0</v>
      </c>
      <c r="E13192" s="24">
        <f t="shared" si="361"/>
        <v>0</v>
      </c>
      <c r="F13192" s="104"/>
      <c r="G13192" s="104"/>
      <c r="H13192" s="105"/>
      <c r="I13192" s="105"/>
      <c r="J13192" s="106"/>
      <c r="K13192" s="107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10"/>
      <c r="B13193" s="111"/>
      <c r="C13193" s="112"/>
      <c r="D13193" s="21">
        <f t="shared" si="360"/>
        <v>0</v>
      </c>
      <c r="E13193" s="24">
        <f t="shared" si="361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10"/>
      <c r="B13194" s="111"/>
      <c r="C13194" s="112"/>
      <c r="D13194" s="21">
        <f t="shared" si="360"/>
        <v>0</v>
      </c>
      <c r="E13194" s="24">
        <f t="shared" si="361"/>
        <v>0</v>
      </c>
      <c r="F13194" s="104"/>
      <c r="G13194" s="104"/>
      <c r="H13194" s="113"/>
      <c r="I13194" s="113"/>
      <c r="J13194" s="31"/>
      <c r="K13194" s="32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10"/>
      <c r="B13195" s="111"/>
      <c r="C13195" s="112"/>
      <c r="D13195" s="21">
        <f t="shared" si="360"/>
        <v>0</v>
      </c>
      <c r="E13195" s="24">
        <f t="shared" si="361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10"/>
      <c r="B13196" s="111"/>
      <c r="C13196" s="112"/>
      <c r="D13196" s="21">
        <f t="shared" si="360"/>
        <v>0</v>
      </c>
      <c r="E13196" s="24">
        <f t="shared" si="361"/>
        <v>0</v>
      </c>
      <c r="F13196" s="104"/>
      <c r="G13196" s="104"/>
      <c r="H13196" s="105"/>
      <c r="I13196" s="105"/>
      <c r="J13196" s="106"/>
      <c r="K13196" s="107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10"/>
      <c r="B13197" s="111"/>
      <c r="C13197" s="112"/>
      <c r="D13197" s="21">
        <f t="shared" si="360"/>
        <v>0</v>
      </c>
      <c r="E13197" s="24">
        <f t="shared" si="361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10"/>
      <c r="B13198" s="111"/>
      <c r="C13198" s="112"/>
      <c r="D13198" s="21">
        <f t="shared" si="360"/>
        <v>0</v>
      </c>
      <c r="E13198" s="24">
        <f t="shared" si="361"/>
        <v>0</v>
      </c>
      <c r="F13198" s="104"/>
      <c r="G13198" s="104"/>
      <c r="H13198" s="113"/>
      <c r="I13198" s="113"/>
      <c r="J13198" s="31"/>
      <c r="K13198" s="32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10"/>
      <c r="B13199" s="111"/>
      <c r="C13199" s="112"/>
      <c r="D13199" s="21">
        <f t="shared" si="360"/>
        <v>0</v>
      </c>
      <c r="E13199" s="24">
        <f t="shared" si="361"/>
        <v>0</v>
      </c>
      <c r="F13199" s="104"/>
      <c r="G13199" s="104"/>
      <c r="H13199" s="105"/>
      <c r="I13199" s="105"/>
      <c r="J13199" s="106"/>
      <c r="K13199" s="107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10"/>
      <c r="B13200" s="111"/>
      <c r="C13200" s="112"/>
      <c r="D13200" s="21">
        <f t="shared" si="360"/>
        <v>0</v>
      </c>
      <c r="E13200" s="24">
        <f t="shared" si="361"/>
        <v>0</v>
      </c>
      <c r="F13200" s="104"/>
      <c r="G13200" s="104"/>
      <c r="H13200" s="113"/>
      <c r="I13200" s="113"/>
      <c r="J13200" s="31"/>
      <c r="K13200" s="32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10"/>
      <c r="B13201" s="111"/>
      <c r="C13201" s="112"/>
      <c r="D13201" s="21">
        <f t="shared" si="360"/>
        <v>0</v>
      </c>
      <c r="E13201" s="24">
        <f t="shared" si="361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10"/>
      <c r="B13202" s="111"/>
      <c r="C13202" s="112"/>
      <c r="D13202" s="21">
        <f t="shared" si="360"/>
        <v>0</v>
      </c>
      <c r="E13202" s="24">
        <f t="shared" si="361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10"/>
      <c r="B13203" s="111"/>
      <c r="C13203" s="112"/>
      <c r="D13203" s="21">
        <f t="shared" si="360"/>
        <v>0</v>
      </c>
      <c r="E13203" s="24">
        <f t="shared" si="361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10"/>
      <c r="B13204" s="111"/>
      <c r="C13204" s="112"/>
      <c r="D13204" s="21">
        <f t="shared" si="360"/>
        <v>0</v>
      </c>
      <c r="E13204" s="24">
        <f t="shared" si="361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10"/>
      <c r="B13205" s="111"/>
      <c r="C13205" s="112"/>
      <c r="D13205" s="21">
        <f t="shared" si="360"/>
        <v>0</v>
      </c>
      <c r="E13205" s="24">
        <f t="shared" si="361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10"/>
      <c r="B13206" s="111"/>
      <c r="C13206" s="112"/>
      <c r="D13206" s="21">
        <f t="shared" si="360"/>
        <v>0</v>
      </c>
      <c r="E13206" s="24">
        <f t="shared" si="361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10"/>
      <c r="B13207" s="111"/>
      <c r="C13207" s="112"/>
      <c r="D13207" s="21">
        <f t="shared" si="360"/>
        <v>0</v>
      </c>
      <c r="E13207" s="24">
        <f t="shared" si="361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10"/>
      <c r="B13208" s="111"/>
      <c r="C13208" s="112"/>
      <c r="D13208" s="21">
        <f t="shared" si="360"/>
        <v>0</v>
      </c>
      <c r="E13208" s="24">
        <f t="shared" si="361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10"/>
      <c r="B13209" s="111"/>
      <c r="C13209" s="112"/>
      <c r="D13209" s="21">
        <f t="shared" si="360"/>
        <v>0</v>
      </c>
      <c r="E13209" s="24">
        <f t="shared" si="361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10"/>
      <c r="B13210" s="111"/>
      <c r="C13210" s="112"/>
      <c r="D13210" s="21">
        <f t="shared" si="360"/>
        <v>0</v>
      </c>
      <c r="E13210" s="24">
        <f t="shared" si="361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10"/>
      <c r="B13211" s="111"/>
      <c r="C13211" s="112"/>
      <c r="D13211" s="21">
        <f t="shared" si="360"/>
        <v>0</v>
      </c>
      <c r="E13211" s="24">
        <f t="shared" si="361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10"/>
      <c r="B13212" s="111"/>
      <c r="C13212" s="112"/>
      <c r="D13212" s="21">
        <f t="shared" si="360"/>
        <v>0</v>
      </c>
      <c r="E13212" s="24">
        <f t="shared" si="361"/>
        <v>0</v>
      </c>
      <c r="F13212" s="104"/>
      <c r="G13212" s="104"/>
      <c r="H13212" s="105"/>
      <c r="I13212" s="105"/>
      <c r="J13212" s="106"/>
      <c r="K13212" s="107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10"/>
      <c r="B13213" s="111"/>
      <c r="C13213" s="112"/>
      <c r="D13213" s="21">
        <f t="shared" si="360"/>
        <v>0</v>
      </c>
      <c r="E13213" s="24">
        <f t="shared" si="361"/>
        <v>0</v>
      </c>
      <c r="F13213" s="104"/>
      <c r="G13213" s="104"/>
      <c r="H13213" s="113"/>
      <c r="I13213" s="113"/>
      <c r="J13213" s="31"/>
      <c r="K13213" s="32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10"/>
      <c r="B13214" s="111"/>
      <c r="C13214" s="112"/>
      <c r="D13214" s="21">
        <f t="shared" si="360"/>
        <v>0</v>
      </c>
      <c r="E13214" s="24">
        <f t="shared" si="361"/>
        <v>0</v>
      </c>
      <c r="F13214" s="104"/>
      <c r="G13214" s="104"/>
      <c r="H13214" s="105"/>
      <c r="I13214" s="105"/>
      <c r="J13214" s="106"/>
      <c r="K13214" s="107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10"/>
      <c r="B13215" s="111"/>
      <c r="C13215" s="112"/>
      <c r="D13215" s="21">
        <f t="shared" si="360"/>
        <v>0</v>
      </c>
      <c r="E13215" s="24">
        <f t="shared" si="361"/>
        <v>0</v>
      </c>
      <c r="F13215" s="104"/>
      <c r="G13215" s="104"/>
      <c r="H13215" s="113"/>
      <c r="I13215" s="113"/>
      <c r="J13215" s="31"/>
      <c r="K13215" s="32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10"/>
      <c r="B13216" s="111"/>
      <c r="C13216" s="112"/>
      <c r="D13216" s="21">
        <f t="shared" si="360"/>
        <v>0</v>
      </c>
      <c r="E13216" s="24">
        <f t="shared" si="361"/>
        <v>0</v>
      </c>
      <c r="F13216" s="104"/>
      <c r="G13216" s="104"/>
      <c r="H13216" s="105"/>
      <c r="I13216" s="105"/>
      <c r="J13216" s="106"/>
      <c r="K13216" s="107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10"/>
      <c r="B13217" s="111"/>
      <c r="C13217" s="112"/>
      <c r="D13217" s="21">
        <f t="shared" si="360"/>
        <v>0</v>
      </c>
      <c r="E13217" s="24">
        <f t="shared" si="361"/>
        <v>0</v>
      </c>
      <c r="F13217" s="104"/>
      <c r="G13217" s="104"/>
      <c r="H13217" s="113"/>
      <c r="I13217" s="113"/>
      <c r="J13217" s="31"/>
      <c r="K13217" s="32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10"/>
      <c r="B13218" s="111"/>
      <c r="C13218" s="112"/>
      <c r="D13218" s="21">
        <f t="shared" si="360"/>
        <v>0</v>
      </c>
      <c r="E13218" s="24">
        <f t="shared" si="361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10"/>
      <c r="B13219" s="111"/>
      <c r="C13219" s="112"/>
      <c r="D13219" s="21">
        <f t="shared" si="360"/>
        <v>0</v>
      </c>
      <c r="E13219" s="24">
        <f t="shared" si="361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10"/>
      <c r="B13220" s="111"/>
      <c r="C13220" s="112"/>
      <c r="D13220" s="21">
        <f t="shared" si="360"/>
        <v>0</v>
      </c>
      <c r="E13220" s="24">
        <f t="shared" si="361"/>
        <v>0</v>
      </c>
      <c r="F13220" s="104"/>
      <c r="G13220" s="104"/>
      <c r="H13220" s="105"/>
      <c r="I13220" s="105"/>
      <c r="J13220" s="106"/>
      <c r="K13220" s="107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10"/>
      <c r="B13221" s="111"/>
      <c r="C13221" s="112"/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104"/>
      <c r="G13221" s="104"/>
      <c r="H13221" s="113"/>
      <c r="I13221" s="113"/>
      <c r="J13221" s="31"/>
      <c r="K13221" s="32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10"/>
      <c r="B13222" s="111"/>
      <c r="C13222" s="112"/>
      <c r="D13222" s="21">
        <f t="shared" si="362"/>
        <v>0</v>
      </c>
      <c r="E13222" s="24">
        <f t="shared" si="363"/>
        <v>0</v>
      </c>
      <c r="F13222" s="104"/>
      <c r="G13222" s="104"/>
      <c r="H13222" s="105"/>
      <c r="I13222" s="105"/>
      <c r="J13222" s="106"/>
      <c r="K13222" s="107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10"/>
      <c r="B13223" s="111"/>
      <c r="C13223" s="112"/>
      <c r="D13223" s="21">
        <f t="shared" si="362"/>
        <v>0</v>
      </c>
      <c r="E13223" s="24">
        <f t="shared" si="36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10"/>
      <c r="B13224" s="111"/>
      <c r="C13224" s="112"/>
      <c r="D13224" s="21">
        <f t="shared" si="362"/>
        <v>0</v>
      </c>
      <c r="E13224" s="24">
        <f t="shared" si="363"/>
        <v>0</v>
      </c>
      <c r="F13224" s="104"/>
      <c r="G13224" s="104"/>
      <c r="H13224" s="113"/>
      <c r="I13224" s="113"/>
      <c r="J13224" s="31"/>
      <c r="K13224" s="32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10"/>
      <c r="B13225" s="111"/>
      <c r="C13225" s="112"/>
      <c r="D13225" s="21">
        <f t="shared" si="362"/>
        <v>0</v>
      </c>
      <c r="E13225" s="24">
        <f t="shared" si="36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10"/>
      <c r="B13226" s="111"/>
      <c r="C13226" s="112"/>
      <c r="D13226" s="21">
        <f t="shared" si="362"/>
        <v>0</v>
      </c>
      <c r="E13226" s="24">
        <f t="shared" si="36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10"/>
      <c r="B13227" s="111"/>
      <c r="C13227" s="112"/>
      <c r="D13227" s="21">
        <f t="shared" si="362"/>
        <v>0</v>
      </c>
      <c r="E13227" s="24">
        <f t="shared" si="363"/>
        <v>0</v>
      </c>
      <c r="F13227" s="104"/>
      <c r="G13227" s="104"/>
      <c r="H13227" s="105"/>
      <c r="I13227" s="105"/>
      <c r="J13227" s="106"/>
      <c r="K13227" s="107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10"/>
      <c r="B13228" s="111"/>
      <c r="C13228" s="112"/>
      <c r="D13228" s="21">
        <f t="shared" si="362"/>
        <v>0</v>
      </c>
      <c r="E13228" s="24">
        <f t="shared" si="363"/>
        <v>0</v>
      </c>
      <c r="F13228" s="104"/>
      <c r="G13228" s="104"/>
      <c r="H13228" s="113"/>
      <c r="I13228" s="113"/>
      <c r="J13228" s="31"/>
      <c r="K13228" s="32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10"/>
      <c r="B13229" s="111"/>
      <c r="C13229" s="112"/>
      <c r="D13229" s="21">
        <f t="shared" si="362"/>
        <v>0</v>
      </c>
      <c r="E13229" s="24">
        <f t="shared" si="363"/>
        <v>0</v>
      </c>
      <c r="F13229" s="104"/>
      <c r="G13229" s="104"/>
      <c r="H13229" s="105"/>
      <c r="I13229" s="105"/>
      <c r="J13229" s="106"/>
      <c r="K13229" s="107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10"/>
      <c r="B13230" s="111"/>
      <c r="C13230" s="112"/>
      <c r="D13230" s="21">
        <f t="shared" si="362"/>
        <v>0</v>
      </c>
      <c r="E13230" s="24">
        <f t="shared" si="36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10"/>
      <c r="B13231" s="111"/>
      <c r="C13231" s="112"/>
      <c r="D13231" s="21">
        <f t="shared" si="362"/>
        <v>0</v>
      </c>
      <c r="E13231" s="24">
        <f t="shared" si="363"/>
        <v>0</v>
      </c>
      <c r="F13231" s="104"/>
      <c r="G13231" s="104"/>
      <c r="H13231" s="113"/>
      <c r="I13231" s="113"/>
      <c r="J13231" s="31"/>
      <c r="K13231" s="32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10"/>
      <c r="B13232" s="111"/>
      <c r="C13232" s="112"/>
      <c r="D13232" s="21">
        <f t="shared" si="362"/>
        <v>0</v>
      </c>
      <c r="E13232" s="24">
        <f t="shared" si="36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10"/>
      <c r="B13233" s="111"/>
      <c r="C13233" s="112"/>
      <c r="D13233" s="21">
        <f t="shared" si="362"/>
        <v>0</v>
      </c>
      <c r="E13233" s="24">
        <f t="shared" si="36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10"/>
      <c r="B13234" s="111"/>
      <c r="C13234" s="112"/>
      <c r="D13234" s="21">
        <f t="shared" si="362"/>
        <v>0</v>
      </c>
      <c r="E13234" s="24">
        <f t="shared" si="363"/>
        <v>0</v>
      </c>
      <c r="F13234" s="104"/>
      <c r="G13234" s="104"/>
      <c r="H13234" s="105"/>
      <c r="I13234" s="105"/>
      <c r="J13234" s="106"/>
      <c r="K13234" s="107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10"/>
      <c r="B13235" s="111"/>
      <c r="C13235" s="112"/>
      <c r="D13235" s="21">
        <f t="shared" si="362"/>
        <v>0</v>
      </c>
      <c r="E13235" s="24">
        <f t="shared" si="363"/>
        <v>0</v>
      </c>
      <c r="F13235" s="104"/>
      <c r="G13235" s="104"/>
      <c r="H13235" s="113"/>
      <c r="I13235" s="113"/>
      <c r="J13235" s="31"/>
      <c r="K13235" s="32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10"/>
      <c r="B13236" s="111"/>
      <c r="C13236" s="112"/>
      <c r="D13236" s="21">
        <f t="shared" si="362"/>
        <v>0</v>
      </c>
      <c r="E13236" s="24">
        <f t="shared" si="363"/>
        <v>0</v>
      </c>
      <c r="F13236" s="104"/>
      <c r="G13236" s="104"/>
      <c r="H13236" s="105"/>
      <c r="I13236" s="105"/>
      <c r="J13236" s="106"/>
      <c r="K13236" s="107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10"/>
      <c r="B13237" s="111"/>
      <c r="C13237" s="112"/>
      <c r="D13237" s="21">
        <f t="shared" si="362"/>
        <v>0</v>
      </c>
      <c r="E13237" s="24">
        <f t="shared" si="36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10"/>
      <c r="B13238" s="111"/>
      <c r="C13238" s="112"/>
      <c r="D13238" s="21">
        <f t="shared" si="362"/>
        <v>0</v>
      </c>
      <c r="E13238" s="24">
        <f t="shared" si="36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10"/>
      <c r="B13239" s="111"/>
      <c r="C13239" s="112"/>
      <c r="D13239" s="21">
        <f t="shared" si="362"/>
        <v>0</v>
      </c>
      <c r="E13239" s="24">
        <f t="shared" si="363"/>
        <v>0</v>
      </c>
      <c r="F13239" s="104"/>
      <c r="G13239" s="104"/>
      <c r="H13239" s="113"/>
      <c r="I13239" s="113"/>
      <c r="J13239" s="31"/>
      <c r="K13239" s="32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10"/>
      <c r="B13240" s="111"/>
      <c r="C13240" s="112"/>
      <c r="D13240" s="21">
        <f t="shared" si="362"/>
        <v>0</v>
      </c>
      <c r="E13240" s="24">
        <f t="shared" si="363"/>
        <v>0</v>
      </c>
      <c r="F13240" s="104"/>
      <c r="G13240" s="104"/>
      <c r="H13240" s="105"/>
      <c r="I13240" s="105"/>
      <c r="J13240" s="106"/>
      <c r="K13240" s="107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10"/>
      <c r="B13241" s="111"/>
      <c r="C13241" s="112"/>
      <c r="D13241" s="21">
        <f t="shared" si="362"/>
        <v>0</v>
      </c>
      <c r="E13241" s="24">
        <f t="shared" si="363"/>
        <v>0</v>
      </c>
      <c r="F13241" s="104"/>
      <c r="G13241" s="104"/>
      <c r="H13241" s="113"/>
      <c r="I13241" s="113"/>
      <c r="J13241" s="31"/>
      <c r="K13241" s="32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10"/>
      <c r="B13242" s="111"/>
      <c r="C13242" s="112"/>
      <c r="D13242" s="21">
        <f t="shared" si="362"/>
        <v>0</v>
      </c>
      <c r="E13242" s="24">
        <f t="shared" si="363"/>
        <v>0</v>
      </c>
      <c r="F13242" s="104"/>
      <c r="G13242" s="104"/>
      <c r="H13242" s="105"/>
      <c r="I13242" s="105"/>
      <c r="J13242" s="106"/>
      <c r="K13242" s="107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10"/>
      <c r="B13243" s="111"/>
      <c r="C13243" s="112"/>
      <c r="D13243" s="21">
        <f t="shared" si="362"/>
        <v>0</v>
      </c>
      <c r="E13243" s="24">
        <f t="shared" si="363"/>
        <v>0</v>
      </c>
      <c r="F13243" s="104"/>
      <c r="G13243" s="104"/>
      <c r="H13243" s="113"/>
      <c r="I13243" s="113"/>
      <c r="J13243" s="31"/>
      <c r="K13243" s="32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10"/>
      <c r="B13244" s="111"/>
      <c r="C13244" s="112"/>
      <c r="D13244" s="21">
        <f t="shared" si="362"/>
        <v>0</v>
      </c>
      <c r="E13244" s="24">
        <f t="shared" si="36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10"/>
      <c r="B13245" s="111"/>
      <c r="C13245" s="112"/>
      <c r="D13245" s="21">
        <f t="shared" si="362"/>
        <v>0</v>
      </c>
      <c r="E13245" s="24">
        <f t="shared" si="36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10"/>
      <c r="B13246" s="111"/>
      <c r="C13246" s="112"/>
      <c r="D13246" s="21">
        <f t="shared" si="362"/>
        <v>0</v>
      </c>
      <c r="E13246" s="24">
        <f t="shared" si="36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10"/>
      <c r="B13247" s="111"/>
      <c r="C13247" s="112"/>
      <c r="D13247" s="21">
        <f t="shared" si="362"/>
        <v>0</v>
      </c>
      <c r="E13247" s="24">
        <f t="shared" si="36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10"/>
      <c r="B13248" s="111"/>
      <c r="C13248" s="112"/>
      <c r="D13248" s="21">
        <f t="shared" si="362"/>
        <v>0</v>
      </c>
      <c r="E13248" s="24">
        <f t="shared" si="36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10"/>
      <c r="B13249" s="111"/>
      <c r="C13249" s="112"/>
      <c r="D13249" s="21">
        <f t="shared" si="362"/>
        <v>0</v>
      </c>
      <c r="E13249" s="24">
        <f t="shared" si="36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10"/>
      <c r="B13250" s="111"/>
      <c r="C13250" s="112"/>
      <c r="D13250" s="21">
        <f t="shared" si="362"/>
        <v>0</v>
      </c>
      <c r="E13250" s="24">
        <f t="shared" si="36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10"/>
      <c r="B13251" s="111"/>
      <c r="C13251" s="112"/>
      <c r="D13251" s="21">
        <f t="shared" si="362"/>
        <v>0</v>
      </c>
      <c r="E13251" s="24">
        <f t="shared" si="363"/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10"/>
      <c r="B13252" s="111"/>
      <c r="C13252" s="112"/>
      <c r="D13252" s="21">
        <f t="shared" si="362"/>
        <v>0</v>
      </c>
      <c r="E13252" s="24">
        <f t="shared" si="363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10"/>
      <c r="B13253" s="111"/>
      <c r="C13253" s="112"/>
      <c r="D13253" s="21">
        <f t="shared" si="362"/>
        <v>0</v>
      </c>
      <c r="E13253" s="24">
        <f t="shared" si="363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10"/>
      <c r="B13254" s="111"/>
      <c r="C13254" s="112"/>
      <c r="D13254" s="21">
        <f t="shared" si="362"/>
        <v>0</v>
      </c>
      <c r="E13254" s="24">
        <f t="shared" si="363"/>
        <v>0</v>
      </c>
      <c r="F13254" s="104"/>
      <c r="G13254" s="104"/>
      <c r="H13254" s="105"/>
      <c r="I13254" s="105"/>
      <c r="J13254" s="106"/>
      <c r="K13254" s="107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10"/>
      <c r="B13255" s="111"/>
      <c r="C13255" s="112"/>
      <c r="D13255" s="21">
        <f t="shared" si="362"/>
        <v>0</v>
      </c>
      <c r="E13255" s="24">
        <f t="shared" si="363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10"/>
      <c r="B13256" s="111"/>
      <c r="C13256" s="112"/>
      <c r="D13256" s="21">
        <f t="shared" si="362"/>
        <v>0</v>
      </c>
      <c r="E13256" s="24">
        <f t="shared" si="363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10"/>
      <c r="B13257" s="111"/>
      <c r="C13257" s="112"/>
      <c r="D13257" s="21">
        <f t="shared" si="362"/>
        <v>0</v>
      </c>
      <c r="E13257" s="24">
        <f t="shared" si="363"/>
        <v>0</v>
      </c>
      <c r="F13257" s="104"/>
      <c r="G13257" s="104"/>
      <c r="H13257" s="113"/>
      <c r="I13257" s="113"/>
      <c r="J13257" s="31"/>
      <c r="K13257" s="32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10"/>
      <c r="B13258" s="111"/>
      <c r="C13258" s="112"/>
      <c r="D13258" s="21">
        <f t="shared" si="362"/>
        <v>0</v>
      </c>
      <c r="E13258" s="24">
        <f t="shared" si="363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10"/>
      <c r="B13259" s="111"/>
      <c r="C13259" s="112"/>
      <c r="D13259" s="21">
        <f t="shared" si="362"/>
        <v>0</v>
      </c>
      <c r="E13259" s="24">
        <f t="shared" si="363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10"/>
      <c r="B13260" s="111"/>
      <c r="C13260" s="112"/>
      <c r="D13260" s="21">
        <f t="shared" si="362"/>
        <v>0</v>
      </c>
      <c r="E13260" s="24">
        <f t="shared" si="363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10"/>
      <c r="B13261" s="111"/>
      <c r="C13261" s="112"/>
      <c r="D13261" s="21">
        <f t="shared" si="362"/>
        <v>0</v>
      </c>
      <c r="E13261" s="24">
        <f t="shared" si="363"/>
        <v>0</v>
      </c>
      <c r="F13261" s="104"/>
      <c r="G13261" s="104"/>
      <c r="H13261" s="105"/>
      <c r="I13261" s="105"/>
      <c r="J13261" s="106"/>
      <c r="K13261" s="107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10"/>
      <c r="B13262" s="111"/>
      <c r="C13262" s="112"/>
      <c r="D13262" s="21">
        <f t="shared" si="362"/>
        <v>0</v>
      </c>
      <c r="E13262" s="24">
        <f t="shared" si="363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10"/>
      <c r="B13263" s="111"/>
      <c r="C13263" s="112"/>
      <c r="D13263" s="21">
        <f t="shared" si="362"/>
        <v>0</v>
      </c>
      <c r="E13263" s="24">
        <f t="shared" si="363"/>
        <v>0</v>
      </c>
      <c r="F13263" s="104"/>
      <c r="G13263" s="104"/>
      <c r="H13263" s="113"/>
      <c r="I13263" s="113"/>
      <c r="J13263" s="31"/>
      <c r="K13263" s="32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10"/>
      <c r="B13264" s="111"/>
      <c r="C13264" s="112"/>
      <c r="D13264" s="21">
        <f t="shared" si="362"/>
        <v>0</v>
      </c>
      <c r="E13264" s="24">
        <f t="shared" si="363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10"/>
      <c r="B13265" s="111"/>
      <c r="C13265" s="112"/>
      <c r="D13265" s="21">
        <f t="shared" si="362"/>
        <v>0</v>
      </c>
      <c r="E13265" s="24">
        <f t="shared" si="363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10"/>
      <c r="B13266" s="111"/>
      <c r="C13266" s="112"/>
      <c r="D13266" s="21">
        <f t="shared" si="362"/>
        <v>0</v>
      </c>
      <c r="E13266" s="24">
        <f t="shared" si="363"/>
        <v>0</v>
      </c>
      <c r="F13266" s="104"/>
      <c r="G13266" s="104"/>
      <c r="H13266" s="105"/>
      <c r="I13266" s="105"/>
      <c r="J13266" s="106"/>
      <c r="K13266" s="107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10"/>
      <c r="B13267" s="111"/>
      <c r="C13267" s="112"/>
      <c r="D13267" s="21">
        <f t="shared" si="362"/>
        <v>0</v>
      </c>
      <c r="E13267" s="24">
        <f t="shared" si="363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10"/>
      <c r="B13268" s="111"/>
      <c r="C13268" s="112"/>
      <c r="D13268" s="21">
        <f t="shared" si="362"/>
        <v>0</v>
      </c>
      <c r="E13268" s="24">
        <f t="shared" si="363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10"/>
      <c r="B13269" s="111"/>
      <c r="C13269" s="112"/>
      <c r="D13269" s="21">
        <f t="shared" si="362"/>
        <v>0</v>
      </c>
      <c r="E13269" s="24">
        <f t="shared" si="363"/>
        <v>0</v>
      </c>
      <c r="F13269" s="104"/>
      <c r="G13269" s="104"/>
      <c r="H13269" s="113"/>
      <c r="I13269" s="113"/>
      <c r="J13269" s="31"/>
      <c r="K13269" s="32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10"/>
      <c r="B13270" s="111"/>
      <c r="C13270" s="112"/>
      <c r="D13270" s="21">
        <f t="shared" si="362"/>
        <v>0</v>
      </c>
      <c r="E13270" s="24">
        <f t="shared" si="363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10"/>
      <c r="B13271" s="111"/>
      <c r="C13271" s="112"/>
      <c r="D13271" s="21">
        <f t="shared" si="362"/>
        <v>0</v>
      </c>
      <c r="E13271" s="24">
        <f t="shared" si="363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10"/>
      <c r="B13272" s="111"/>
      <c r="C13272" s="112"/>
      <c r="D13272" s="21">
        <f t="shared" si="362"/>
        <v>0</v>
      </c>
      <c r="E13272" s="24">
        <f t="shared" si="363"/>
        <v>0</v>
      </c>
      <c r="F13272" s="104"/>
      <c r="G13272" s="104"/>
      <c r="H13272" s="105"/>
      <c r="I13272" s="105"/>
      <c r="J13272" s="106"/>
      <c r="K13272" s="107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10"/>
      <c r="B13273" s="111"/>
      <c r="C13273" s="112"/>
      <c r="D13273" s="21">
        <f t="shared" si="362"/>
        <v>0</v>
      </c>
      <c r="E13273" s="24">
        <f t="shared" si="363"/>
        <v>0</v>
      </c>
      <c r="F13273" s="104"/>
      <c r="G13273" s="104"/>
      <c r="H13273" s="113"/>
      <c r="I13273" s="113"/>
      <c r="J13273" s="31"/>
      <c r="K13273" s="32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10"/>
      <c r="B13274" s="111"/>
      <c r="C13274" s="112"/>
      <c r="D13274" s="21">
        <f t="shared" si="362"/>
        <v>0</v>
      </c>
      <c r="E13274" s="24">
        <f t="shared" si="363"/>
        <v>0</v>
      </c>
      <c r="F13274" s="104"/>
      <c r="G13274" s="104"/>
      <c r="H13274" s="105"/>
      <c r="I13274" s="105"/>
      <c r="J13274" s="106"/>
      <c r="K13274" s="107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10"/>
      <c r="B13275" s="111"/>
      <c r="C13275" s="112"/>
      <c r="D13275" s="21">
        <f t="shared" si="362"/>
        <v>0</v>
      </c>
      <c r="E13275" s="24">
        <f t="shared" si="363"/>
        <v>0</v>
      </c>
      <c r="F13275" s="104"/>
      <c r="G13275" s="104"/>
      <c r="H13275" s="113"/>
      <c r="I13275" s="113"/>
      <c r="J13275" s="31"/>
      <c r="K13275" s="32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10"/>
      <c r="B13276" s="111"/>
      <c r="C13276" s="112"/>
      <c r="D13276" s="21">
        <f t="shared" si="362"/>
        <v>0</v>
      </c>
      <c r="E13276" s="24">
        <f t="shared" si="363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10"/>
      <c r="B13277" s="111"/>
      <c r="C13277" s="112"/>
      <c r="D13277" s="21">
        <f t="shared" si="362"/>
        <v>0</v>
      </c>
      <c r="E13277" s="24">
        <f t="shared" si="363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10"/>
      <c r="B13278" s="111"/>
      <c r="C13278" s="112"/>
      <c r="D13278" s="21">
        <f t="shared" si="362"/>
        <v>0</v>
      </c>
      <c r="E13278" s="24">
        <f t="shared" si="363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10"/>
      <c r="B13279" s="111"/>
      <c r="C13279" s="112"/>
      <c r="D13279" s="21">
        <f t="shared" si="362"/>
        <v>0</v>
      </c>
      <c r="E13279" s="24">
        <f t="shared" si="363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10"/>
      <c r="B13280" s="111"/>
      <c r="C13280" s="112"/>
      <c r="D13280" s="21">
        <f t="shared" si="362"/>
        <v>0</v>
      </c>
      <c r="E13280" s="24">
        <f t="shared" si="363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10"/>
      <c r="B13281" s="111"/>
      <c r="C13281" s="112"/>
      <c r="D13281" s="21">
        <f t="shared" si="362"/>
        <v>0</v>
      </c>
      <c r="E13281" s="24">
        <f t="shared" si="363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10"/>
      <c r="B13282" s="111"/>
      <c r="C13282" s="112"/>
      <c r="D13282" s="21">
        <f t="shared" si="362"/>
        <v>0</v>
      </c>
      <c r="E13282" s="24">
        <f t="shared" si="363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10"/>
      <c r="B13283" s="111"/>
      <c r="C13283" s="112"/>
      <c r="D13283" s="21">
        <f t="shared" si="362"/>
        <v>0</v>
      </c>
      <c r="E13283" s="24">
        <f t="shared" si="363"/>
        <v>0</v>
      </c>
      <c r="F13283" s="104"/>
      <c r="G13283" s="104"/>
      <c r="H13283" s="105"/>
      <c r="I13283" s="105"/>
      <c r="J13283" s="106"/>
      <c r="K13283" s="107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10"/>
      <c r="B13284" s="111"/>
      <c r="C13284" s="112"/>
      <c r="D13284" s="21">
        <f t="shared" si="362"/>
        <v>0</v>
      </c>
      <c r="E13284" s="24">
        <f t="shared" si="363"/>
        <v>0</v>
      </c>
      <c r="F13284" s="104"/>
      <c r="G13284" s="104"/>
      <c r="H13284" s="113"/>
      <c r="I13284" s="113"/>
      <c r="J13284" s="31"/>
      <c r="K13284" s="32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10"/>
      <c r="B13285" s="111"/>
      <c r="C13285" s="112"/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10"/>
      <c r="B13286" s="111"/>
      <c r="C13286" s="112"/>
      <c r="D13286" s="21">
        <f t="shared" si="364"/>
        <v>0</v>
      </c>
      <c r="E13286" s="24">
        <f t="shared" si="36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10"/>
      <c r="B13287" s="111"/>
      <c r="C13287" s="112"/>
      <c r="D13287" s="21">
        <f t="shared" si="364"/>
        <v>0</v>
      </c>
      <c r="E13287" s="24">
        <f t="shared" si="365"/>
        <v>0</v>
      </c>
      <c r="F13287" s="104"/>
      <c r="G13287" s="104"/>
      <c r="H13287" s="105"/>
      <c r="I13287" s="105"/>
      <c r="J13287" s="106"/>
      <c r="K13287" s="107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10"/>
      <c r="B13288" s="111"/>
      <c r="C13288" s="112"/>
      <c r="D13288" s="21">
        <f t="shared" si="364"/>
        <v>0</v>
      </c>
      <c r="E13288" s="24">
        <f t="shared" si="365"/>
        <v>0</v>
      </c>
      <c r="F13288" s="104"/>
      <c r="G13288" s="104"/>
      <c r="H13288" s="113"/>
      <c r="I13288" s="113"/>
      <c r="J13288" s="31"/>
      <c r="K13288" s="32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10"/>
      <c r="B13289" s="111"/>
      <c r="C13289" s="112"/>
      <c r="D13289" s="21">
        <f t="shared" si="364"/>
        <v>0</v>
      </c>
      <c r="E13289" s="24">
        <f t="shared" si="36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10"/>
      <c r="B13290" s="111"/>
      <c r="C13290" s="112"/>
      <c r="D13290" s="21">
        <f t="shared" si="364"/>
        <v>0</v>
      </c>
      <c r="E13290" s="24">
        <f t="shared" si="36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10"/>
      <c r="B13291" s="111"/>
      <c r="C13291" s="112"/>
      <c r="D13291" s="21">
        <f t="shared" si="364"/>
        <v>0</v>
      </c>
      <c r="E13291" s="24">
        <f t="shared" si="36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10"/>
      <c r="B13292" s="111"/>
      <c r="C13292" s="112"/>
      <c r="D13292" s="21">
        <f t="shared" si="364"/>
        <v>0</v>
      </c>
      <c r="E13292" s="24">
        <f t="shared" si="36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10"/>
      <c r="B13293" s="111"/>
      <c r="C13293" s="112"/>
      <c r="D13293" s="21">
        <f t="shared" si="364"/>
        <v>0</v>
      </c>
      <c r="E13293" s="24">
        <f t="shared" si="36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10"/>
      <c r="B13294" s="111"/>
      <c r="C13294" s="112"/>
      <c r="D13294" s="21">
        <f t="shared" si="364"/>
        <v>0</v>
      </c>
      <c r="E13294" s="24">
        <f t="shared" si="36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10"/>
      <c r="B13295" s="111"/>
      <c r="C13295" s="112"/>
      <c r="D13295" s="21">
        <f t="shared" si="364"/>
        <v>0</v>
      </c>
      <c r="E13295" s="24">
        <f t="shared" si="36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10"/>
      <c r="B13296" s="111"/>
      <c r="C13296" s="112"/>
      <c r="D13296" s="21">
        <f t="shared" si="364"/>
        <v>0</v>
      </c>
      <c r="E13296" s="24">
        <f t="shared" si="36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10"/>
      <c r="B13297" s="111"/>
      <c r="C13297" s="112"/>
      <c r="D13297" s="21">
        <f t="shared" si="364"/>
        <v>0</v>
      </c>
      <c r="E13297" s="24">
        <f t="shared" si="36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10"/>
      <c r="B13298" s="111"/>
      <c r="C13298" s="112"/>
      <c r="D13298" s="21">
        <f t="shared" si="364"/>
        <v>0</v>
      </c>
      <c r="E13298" s="24">
        <f t="shared" si="365"/>
        <v>0</v>
      </c>
      <c r="F13298" s="104"/>
      <c r="G13298" s="104"/>
      <c r="H13298" s="105"/>
      <c r="I13298" s="105"/>
      <c r="J13298" s="106"/>
      <c r="K13298" s="107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10"/>
      <c r="B13299" s="111"/>
      <c r="C13299" s="112"/>
      <c r="D13299" s="21">
        <f t="shared" si="364"/>
        <v>0</v>
      </c>
      <c r="E13299" s="24">
        <f t="shared" si="36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10"/>
      <c r="B13300" s="111"/>
      <c r="C13300" s="112"/>
      <c r="D13300" s="21">
        <f t="shared" si="364"/>
        <v>0</v>
      </c>
      <c r="E13300" s="24">
        <f t="shared" si="36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10"/>
      <c r="B13301" s="111"/>
      <c r="C13301" s="112"/>
      <c r="D13301" s="21">
        <f t="shared" si="364"/>
        <v>0</v>
      </c>
      <c r="E13301" s="24">
        <f t="shared" si="365"/>
        <v>0</v>
      </c>
      <c r="F13301" s="104"/>
      <c r="G13301" s="104"/>
      <c r="H13301" s="113"/>
      <c r="I13301" s="113"/>
      <c r="J13301" s="31"/>
      <c r="K13301" s="32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10"/>
      <c r="B13302" s="111"/>
      <c r="C13302" s="112"/>
      <c r="D13302" s="21">
        <f t="shared" si="364"/>
        <v>0</v>
      </c>
      <c r="E13302" s="24">
        <f t="shared" si="36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10"/>
      <c r="B13303" s="111"/>
      <c r="C13303" s="112"/>
      <c r="D13303" s="21">
        <f t="shared" si="364"/>
        <v>0</v>
      </c>
      <c r="E13303" s="24">
        <f t="shared" si="36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10"/>
      <c r="B13304" s="111"/>
      <c r="C13304" s="112"/>
      <c r="D13304" s="21">
        <f t="shared" si="364"/>
        <v>0</v>
      </c>
      <c r="E13304" s="24">
        <f t="shared" si="365"/>
        <v>0</v>
      </c>
      <c r="F13304" s="104"/>
      <c r="G13304" s="104"/>
      <c r="H13304" s="105"/>
      <c r="I13304" s="105"/>
      <c r="J13304" s="106"/>
      <c r="K13304" s="107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10"/>
      <c r="B13305" s="111"/>
      <c r="C13305" s="112"/>
      <c r="D13305" s="21">
        <f t="shared" si="364"/>
        <v>0</v>
      </c>
      <c r="E13305" s="24">
        <f t="shared" si="365"/>
        <v>0</v>
      </c>
      <c r="F13305" s="104"/>
      <c r="G13305" s="104"/>
      <c r="H13305" s="113"/>
      <c r="I13305" s="113"/>
      <c r="J13305" s="31"/>
      <c r="K13305" s="32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10"/>
      <c r="B13306" s="111"/>
      <c r="C13306" s="112"/>
      <c r="D13306" s="21">
        <f t="shared" si="364"/>
        <v>0</v>
      </c>
      <c r="E13306" s="24">
        <f t="shared" si="365"/>
        <v>0</v>
      </c>
      <c r="F13306" s="104"/>
      <c r="G13306" s="104"/>
      <c r="H13306" s="105"/>
      <c r="I13306" s="105"/>
      <c r="J13306" s="106"/>
      <c r="K13306" s="107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10"/>
      <c r="B13307" s="111"/>
      <c r="C13307" s="112"/>
      <c r="D13307" s="21">
        <f t="shared" si="364"/>
        <v>0</v>
      </c>
      <c r="E13307" s="24">
        <f t="shared" si="36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10"/>
      <c r="B13308" s="111"/>
      <c r="C13308" s="112"/>
      <c r="D13308" s="21">
        <f t="shared" si="364"/>
        <v>0</v>
      </c>
      <c r="E13308" s="24">
        <f t="shared" si="36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10"/>
      <c r="B13309" s="111"/>
      <c r="C13309" s="112"/>
      <c r="D13309" s="21">
        <f t="shared" si="364"/>
        <v>0</v>
      </c>
      <c r="E13309" s="24">
        <f t="shared" si="36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10"/>
      <c r="B13310" s="111"/>
      <c r="C13310" s="112"/>
      <c r="D13310" s="21">
        <f t="shared" si="364"/>
        <v>0</v>
      </c>
      <c r="E13310" s="24">
        <f t="shared" si="365"/>
        <v>0</v>
      </c>
      <c r="F13310" s="104"/>
      <c r="G13310" s="104"/>
      <c r="H13310" s="113"/>
      <c r="I13310" s="113"/>
      <c r="J13310" s="31"/>
      <c r="K13310" s="32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10"/>
      <c r="B13311" s="111"/>
      <c r="C13311" s="112"/>
      <c r="D13311" s="21">
        <f t="shared" si="364"/>
        <v>0</v>
      </c>
      <c r="E13311" s="24">
        <f t="shared" si="365"/>
        <v>0</v>
      </c>
      <c r="F13311" s="104"/>
      <c r="G13311" s="104"/>
      <c r="H13311" s="105"/>
      <c r="I13311" s="105"/>
      <c r="J13311" s="106"/>
      <c r="K13311" s="107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10"/>
      <c r="B13312" s="111"/>
      <c r="C13312" s="112"/>
      <c r="D13312" s="21">
        <f t="shared" si="364"/>
        <v>0</v>
      </c>
      <c r="E13312" s="24">
        <f t="shared" si="365"/>
        <v>0</v>
      </c>
      <c r="F13312" s="104"/>
      <c r="G13312" s="104"/>
      <c r="H13312" s="113"/>
      <c r="I13312" s="113"/>
      <c r="J13312" s="31"/>
      <c r="K13312" s="32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10"/>
      <c r="B13313" s="111"/>
      <c r="C13313" s="112"/>
      <c r="D13313" s="21">
        <f t="shared" si="364"/>
        <v>0</v>
      </c>
      <c r="E13313" s="24">
        <f t="shared" si="365"/>
        <v>0</v>
      </c>
      <c r="F13313" s="104"/>
      <c r="G13313" s="104"/>
      <c r="H13313" s="105"/>
      <c r="I13313" s="105"/>
      <c r="J13313" s="106"/>
      <c r="K13313" s="107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10"/>
      <c r="B13314" s="111"/>
      <c r="C13314" s="112"/>
      <c r="D13314" s="21">
        <f t="shared" si="364"/>
        <v>0</v>
      </c>
      <c r="E13314" s="24">
        <f t="shared" si="36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10"/>
      <c r="B13315" s="111"/>
      <c r="C13315" s="112"/>
      <c r="D13315" s="21">
        <f t="shared" si="364"/>
        <v>0</v>
      </c>
      <c r="E13315" s="24">
        <f t="shared" si="365"/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10"/>
      <c r="B13316" s="111"/>
      <c r="C13316" s="112"/>
      <c r="D13316" s="21">
        <f t="shared" si="364"/>
        <v>0</v>
      </c>
      <c r="E13316" s="24">
        <f t="shared" si="365"/>
        <v>0</v>
      </c>
      <c r="F13316" s="104"/>
      <c r="G13316" s="104"/>
      <c r="H13316" s="113"/>
      <c r="I13316" s="113"/>
      <c r="J13316" s="31"/>
      <c r="K13316" s="32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10"/>
      <c r="B13317" s="111"/>
      <c r="C13317" s="112"/>
      <c r="D13317" s="21">
        <f t="shared" si="364"/>
        <v>0</v>
      </c>
      <c r="E13317" s="24">
        <f t="shared" si="365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10"/>
      <c r="B13318" s="111"/>
      <c r="C13318" s="112"/>
      <c r="D13318" s="21">
        <f t="shared" si="364"/>
        <v>0</v>
      </c>
      <c r="E13318" s="24">
        <f t="shared" si="365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10"/>
      <c r="B13319" s="111"/>
      <c r="C13319" s="112"/>
      <c r="D13319" s="21">
        <f t="shared" si="364"/>
        <v>0</v>
      </c>
      <c r="E13319" s="24">
        <f t="shared" si="365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10"/>
      <c r="B13320" s="111"/>
      <c r="C13320" s="112"/>
      <c r="D13320" s="21">
        <f t="shared" si="364"/>
        <v>0</v>
      </c>
      <c r="E13320" s="24">
        <f t="shared" si="365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10"/>
      <c r="B13321" s="111"/>
      <c r="C13321" s="112"/>
      <c r="D13321" s="21">
        <f t="shared" si="364"/>
        <v>0</v>
      </c>
      <c r="E13321" s="24">
        <f t="shared" si="365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10"/>
      <c r="B13322" s="111"/>
      <c r="C13322" s="112"/>
      <c r="D13322" s="21">
        <f t="shared" si="364"/>
        <v>0</v>
      </c>
      <c r="E13322" s="24">
        <f t="shared" si="365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10"/>
      <c r="B13323" s="111"/>
      <c r="C13323" s="112"/>
      <c r="D13323" s="21">
        <f t="shared" si="364"/>
        <v>0</v>
      </c>
      <c r="E13323" s="24">
        <f t="shared" si="365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10"/>
      <c r="B13324" s="111"/>
      <c r="C13324" s="112"/>
      <c r="D13324" s="21">
        <f t="shared" si="364"/>
        <v>0</v>
      </c>
      <c r="E13324" s="24">
        <f t="shared" si="365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10"/>
      <c r="B13325" s="111"/>
      <c r="C13325" s="112"/>
      <c r="D13325" s="21">
        <f t="shared" si="364"/>
        <v>0</v>
      </c>
      <c r="E13325" s="24">
        <f t="shared" si="365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10"/>
      <c r="B13326" s="111"/>
      <c r="C13326" s="112"/>
      <c r="D13326" s="21">
        <f t="shared" si="364"/>
        <v>0</v>
      </c>
      <c r="E13326" s="24">
        <f t="shared" si="365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10"/>
      <c r="B13327" s="111"/>
      <c r="C13327" s="112"/>
      <c r="D13327" s="21">
        <f t="shared" si="364"/>
        <v>0</v>
      </c>
      <c r="E13327" s="24">
        <f t="shared" si="365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10"/>
      <c r="B13328" s="111"/>
      <c r="C13328" s="112"/>
      <c r="D13328" s="21">
        <f t="shared" si="364"/>
        <v>0</v>
      </c>
      <c r="E13328" s="24">
        <f t="shared" si="365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10"/>
      <c r="B13329" s="111"/>
      <c r="C13329" s="112"/>
      <c r="D13329" s="21">
        <f t="shared" si="364"/>
        <v>0</v>
      </c>
      <c r="E13329" s="24">
        <f t="shared" si="365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10"/>
      <c r="B13330" s="111"/>
      <c r="C13330" s="112"/>
      <c r="D13330" s="21">
        <f t="shared" si="364"/>
        <v>0</v>
      </c>
      <c r="E13330" s="24">
        <f t="shared" si="365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10"/>
      <c r="B13331" s="111"/>
      <c r="C13331" s="112"/>
      <c r="D13331" s="21">
        <f t="shared" si="364"/>
        <v>0</v>
      </c>
      <c r="E13331" s="24">
        <f t="shared" si="365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10"/>
      <c r="B13332" s="111"/>
      <c r="C13332" s="112"/>
      <c r="D13332" s="21">
        <f t="shared" si="364"/>
        <v>0</v>
      </c>
      <c r="E13332" s="24">
        <f t="shared" si="365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10"/>
      <c r="B13333" s="111"/>
      <c r="C13333" s="112"/>
      <c r="D13333" s="21">
        <f t="shared" si="364"/>
        <v>0</v>
      </c>
      <c r="E13333" s="24">
        <f t="shared" si="365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10"/>
      <c r="B13334" s="111"/>
      <c r="C13334" s="112"/>
      <c r="D13334" s="21">
        <f t="shared" si="364"/>
        <v>0</v>
      </c>
      <c r="E13334" s="24">
        <f t="shared" si="365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10"/>
      <c r="B13335" s="111"/>
      <c r="C13335" s="112"/>
      <c r="D13335" s="21">
        <f t="shared" si="364"/>
        <v>0</v>
      </c>
      <c r="E13335" s="24">
        <f t="shared" si="365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10"/>
      <c r="B13336" s="111"/>
      <c r="C13336" s="112"/>
      <c r="D13336" s="21">
        <f t="shared" si="364"/>
        <v>0</v>
      </c>
      <c r="E13336" s="24">
        <f t="shared" si="365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10"/>
      <c r="B13337" s="111"/>
      <c r="C13337" s="112"/>
      <c r="D13337" s="21">
        <f t="shared" si="364"/>
        <v>0</v>
      </c>
      <c r="E13337" s="24">
        <f t="shared" si="365"/>
        <v>0</v>
      </c>
      <c r="F13337" s="104"/>
      <c r="G13337" s="104"/>
      <c r="H13337" s="105"/>
      <c r="I13337" s="105"/>
      <c r="J13337" s="106"/>
      <c r="K13337" s="107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10"/>
      <c r="B13338" s="111"/>
      <c r="C13338" s="112"/>
      <c r="D13338" s="21">
        <f t="shared" si="364"/>
        <v>0</v>
      </c>
      <c r="E13338" s="24">
        <f t="shared" si="365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10"/>
      <c r="B13339" s="111"/>
      <c r="C13339" s="112"/>
      <c r="D13339" s="21">
        <f t="shared" si="364"/>
        <v>0</v>
      </c>
      <c r="E13339" s="24">
        <f t="shared" si="365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10"/>
      <c r="B13340" s="111"/>
      <c r="C13340" s="112"/>
      <c r="D13340" s="21">
        <f t="shared" si="364"/>
        <v>0</v>
      </c>
      <c r="E13340" s="24">
        <f t="shared" si="365"/>
        <v>0</v>
      </c>
      <c r="F13340" s="104"/>
      <c r="G13340" s="104"/>
      <c r="H13340" s="113"/>
      <c r="I13340" s="113"/>
      <c r="J13340" s="31"/>
      <c r="K13340" s="32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10"/>
      <c r="B13341" s="111"/>
      <c r="C13341" s="112"/>
      <c r="D13341" s="21">
        <f t="shared" si="364"/>
        <v>0</v>
      </c>
      <c r="E13341" s="24">
        <f t="shared" si="365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10"/>
      <c r="B13342" s="111"/>
      <c r="C13342" s="112"/>
      <c r="D13342" s="21">
        <f t="shared" si="364"/>
        <v>0</v>
      </c>
      <c r="E13342" s="24">
        <f t="shared" si="365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10"/>
      <c r="B13343" s="111"/>
      <c r="C13343" s="112"/>
      <c r="D13343" s="21">
        <f t="shared" si="364"/>
        <v>0</v>
      </c>
      <c r="E13343" s="24">
        <f t="shared" si="365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10"/>
      <c r="B13344" s="111"/>
      <c r="C13344" s="112"/>
      <c r="D13344" s="21">
        <f t="shared" si="364"/>
        <v>0</v>
      </c>
      <c r="E13344" s="24">
        <f t="shared" si="365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10"/>
      <c r="B13345" s="111"/>
      <c r="C13345" s="112"/>
      <c r="D13345" s="21">
        <f t="shared" si="364"/>
        <v>0</v>
      </c>
      <c r="E13345" s="24">
        <f t="shared" si="365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10"/>
      <c r="B13346" s="111"/>
      <c r="C13346" s="112"/>
      <c r="D13346" s="21">
        <f t="shared" si="364"/>
        <v>0</v>
      </c>
      <c r="E13346" s="24">
        <f t="shared" si="365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10"/>
      <c r="B13347" s="111"/>
      <c r="C13347" s="112"/>
      <c r="D13347" s="21">
        <f t="shared" si="364"/>
        <v>0</v>
      </c>
      <c r="E13347" s="24">
        <f t="shared" si="365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10"/>
      <c r="B13348" s="111"/>
      <c r="C13348" s="112"/>
      <c r="D13348" s="21">
        <f t="shared" si="364"/>
        <v>0</v>
      </c>
      <c r="E13348" s="24">
        <f t="shared" si="365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10"/>
      <c r="B13349" s="111"/>
      <c r="C13349" s="112"/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10"/>
      <c r="B13350" s="111"/>
      <c r="C13350" s="112"/>
      <c r="D13350" s="21">
        <f t="shared" si="366"/>
        <v>0</v>
      </c>
      <c r="E13350" s="24">
        <f t="shared" si="36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10"/>
      <c r="B13351" s="111"/>
      <c r="C13351" s="112"/>
      <c r="D13351" s="21">
        <f t="shared" si="366"/>
        <v>0</v>
      </c>
      <c r="E13351" s="24">
        <f t="shared" si="36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10"/>
      <c r="B13352" s="111"/>
      <c r="C13352" s="112"/>
      <c r="D13352" s="21">
        <f t="shared" si="366"/>
        <v>0</v>
      </c>
      <c r="E13352" s="24">
        <f t="shared" si="36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10"/>
      <c r="B13353" s="111"/>
      <c r="C13353" s="112"/>
      <c r="D13353" s="21">
        <f t="shared" si="366"/>
        <v>0</v>
      </c>
      <c r="E13353" s="24">
        <f t="shared" si="36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10"/>
      <c r="B13354" s="111"/>
      <c r="C13354" s="112"/>
      <c r="D13354" s="21">
        <f t="shared" si="366"/>
        <v>0</v>
      </c>
      <c r="E13354" s="24">
        <f t="shared" si="36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10"/>
      <c r="B13355" s="111"/>
      <c r="C13355" s="112"/>
      <c r="D13355" s="21">
        <f t="shared" si="366"/>
        <v>0</v>
      </c>
      <c r="E13355" s="24">
        <f t="shared" si="36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10"/>
      <c r="B13356" s="111"/>
      <c r="C13356" s="112"/>
      <c r="D13356" s="21">
        <f t="shared" si="366"/>
        <v>0</v>
      </c>
      <c r="E13356" s="24">
        <f t="shared" si="36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10"/>
      <c r="B13357" s="111"/>
      <c r="C13357" s="112"/>
      <c r="D13357" s="21">
        <f t="shared" si="366"/>
        <v>0</v>
      </c>
      <c r="E13357" s="24">
        <f t="shared" si="36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10"/>
      <c r="B13358" s="111"/>
      <c r="C13358" s="112"/>
      <c r="D13358" s="21">
        <f t="shared" si="366"/>
        <v>0</v>
      </c>
      <c r="E13358" s="24">
        <f t="shared" si="36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10"/>
      <c r="B13359" s="111"/>
      <c r="C13359" s="112"/>
      <c r="D13359" s="21">
        <f t="shared" si="366"/>
        <v>0</v>
      </c>
      <c r="E13359" s="24">
        <f t="shared" si="36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10"/>
      <c r="B13360" s="111"/>
      <c r="C13360" s="112"/>
      <c r="D13360" s="21">
        <f t="shared" si="366"/>
        <v>0</v>
      </c>
      <c r="E13360" s="24">
        <f t="shared" si="36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10"/>
      <c r="B13361" s="111"/>
      <c r="C13361" s="112"/>
      <c r="D13361" s="21">
        <f t="shared" si="366"/>
        <v>0</v>
      </c>
      <c r="E13361" s="24">
        <f t="shared" si="36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10"/>
      <c r="B13362" s="111"/>
      <c r="C13362" s="112"/>
      <c r="D13362" s="21">
        <f t="shared" si="366"/>
        <v>0</v>
      </c>
      <c r="E13362" s="24">
        <f t="shared" si="36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10"/>
      <c r="B13363" s="111"/>
      <c r="C13363" s="112"/>
      <c r="D13363" s="21">
        <f t="shared" si="366"/>
        <v>0</v>
      </c>
      <c r="E13363" s="24">
        <f t="shared" si="36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10"/>
      <c r="B13364" s="111"/>
      <c r="C13364" s="112"/>
      <c r="D13364" s="21">
        <f t="shared" si="366"/>
        <v>0</v>
      </c>
      <c r="E13364" s="24">
        <f t="shared" si="36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10"/>
      <c r="B13365" s="111"/>
      <c r="C13365" s="112"/>
      <c r="D13365" s="21">
        <f t="shared" si="366"/>
        <v>0</v>
      </c>
      <c r="E13365" s="24">
        <f t="shared" si="36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10"/>
      <c r="B13366" s="111"/>
      <c r="C13366" s="112"/>
      <c r="D13366" s="21">
        <f t="shared" si="366"/>
        <v>0</v>
      </c>
      <c r="E13366" s="24">
        <f t="shared" si="36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10"/>
      <c r="B13367" s="111"/>
      <c r="C13367" s="112"/>
      <c r="D13367" s="21">
        <f t="shared" si="366"/>
        <v>0</v>
      </c>
      <c r="E13367" s="24">
        <f t="shared" si="36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10"/>
      <c r="B13368" s="111"/>
      <c r="C13368" s="112"/>
      <c r="D13368" s="21">
        <f t="shared" si="366"/>
        <v>0</v>
      </c>
      <c r="E13368" s="24">
        <f t="shared" si="36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10"/>
      <c r="B13369" s="111"/>
      <c r="C13369" s="112"/>
      <c r="D13369" s="21">
        <f t="shared" si="366"/>
        <v>0</v>
      </c>
      <c r="E13369" s="24">
        <f t="shared" si="36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10"/>
      <c r="B13370" s="111"/>
      <c r="C13370" s="112"/>
      <c r="D13370" s="21">
        <f t="shared" si="366"/>
        <v>0</v>
      </c>
      <c r="E13370" s="24">
        <f t="shared" si="36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10"/>
      <c r="B13371" s="111"/>
      <c r="C13371" s="112"/>
      <c r="D13371" s="21">
        <f t="shared" si="366"/>
        <v>0</v>
      </c>
      <c r="E13371" s="24">
        <f t="shared" si="36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10"/>
      <c r="B13372" s="111"/>
      <c r="C13372" s="112"/>
      <c r="D13372" s="21">
        <f t="shared" si="366"/>
        <v>0</v>
      </c>
      <c r="E13372" s="24">
        <f t="shared" si="36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10"/>
      <c r="B13373" s="111"/>
      <c r="C13373" s="112"/>
      <c r="D13373" s="21">
        <f t="shared" si="366"/>
        <v>0</v>
      </c>
      <c r="E13373" s="24">
        <f t="shared" si="367"/>
        <v>0</v>
      </c>
      <c r="F13373" s="104"/>
      <c r="G13373" s="104"/>
      <c r="H13373" s="105"/>
      <c r="I13373" s="105"/>
      <c r="J13373" s="106"/>
      <c r="K13373" s="107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10"/>
      <c r="B13374" s="111"/>
      <c r="C13374" s="112"/>
      <c r="D13374" s="21">
        <f t="shared" si="366"/>
        <v>0</v>
      </c>
      <c r="E13374" s="24">
        <f t="shared" si="367"/>
        <v>0</v>
      </c>
      <c r="F13374" s="104"/>
      <c r="G13374" s="104"/>
      <c r="H13374" s="113"/>
      <c r="I13374" s="113"/>
      <c r="J13374" s="31"/>
      <c r="K13374" s="32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10"/>
      <c r="B13375" s="111"/>
      <c r="C13375" s="112"/>
      <c r="D13375" s="21">
        <f t="shared" si="366"/>
        <v>0</v>
      </c>
      <c r="E13375" s="24">
        <f t="shared" si="36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10"/>
      <c r="B13376" s="111"/>
      <c r="C13376" s="112"/>
      <c r="D13376" s="21">
        <f t="shared" si="366"/>
        <v>0</v>
      </c>
      <c r="E13376" s="24">
        <f t="shared" si="36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10"/>
      <c r="B13377" s="111"/>
      <c r="C13377" s="112"/>
      <c r="D13377" s="21">
        <f t="shared" si="366"/>
        <v>0</v>
      </c>
      <c r="E13377" s="24">
        <f t="shared" si="36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10"/>
      <c r="B13378" s="111"/>
      <c r="C13378" s="112"/>
      <c r="D13378" s="21">
        <f t="shared" si="366"/>
        <v>0</v>
      </c>
      <c r="E13378" s="24">
        <f t="shared" si="36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10"/>
      <c r="B13379" s="111"/>
      <c r="C13379" s="112"/>
      <c r="D13379" s="21">
        <f t="shared" si="366"/>
        <v>0</v>
      </c>
      <c r="E13379" s="24">
        <f t="shared" si="367"/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10"/>
      <c r="B13380" s="111"/>
      <c r="C13380" s="112"/>
      <c r="D13380" s="21">
        <f t="shared" si="366"/>
        <v>0</v>
      </c>
      <c r="E13380" s="24">
        <f t="shared" si="367"/>
        <v>0</v>
      </c>
      <c r="F13380" s="104"/>
      <c r="G13380" s="104"/>
      <c r="H13380" s="105"/>
      <c r="I13380" s="105"/>
      <c r="J13380" s="106"/>
      <c r="K13380" s="107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10"/>
      <c r="B13381" s="111"/>
      <c r="C13381" s="112"/>
      <c r="D13381" s="21">
        <f t="shared" si="366"/>
        <v>0</v>
      </c>
      <c r="E13381" s="24">
        <f t="shared" si="367"/>
        <v>0</v>
      </c>
      <c r="F13381" s="104"/>
      <c r="G13381" s="104"/>
      <c r="H13381" s="113"/>
      <c r="I13381" s="113"/>
      <c r="J13381" s="31"/>
      <c r="K13381" s="32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10"/>
      <c r="B13382" s="111"/>
      <c r="C13382" s="112"/>
      <c r="D13382" s="21">
        <f t="shared" si="366"/>
        <v>0</v>
      </c>
      <c r="E13382" s="24">
        <f t="shared" si="367"/>
        <v>0</v>
      </c>
      <c r="F13382" s="104"/>
      <c r="G13382" s="104"/>
      <c r="H13382" s="105"/>
      <c r="I13382" s="105"/>
      <c r="J13382" s="106"/>
      <c r="K13382" s="107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10"/>
      <c r="B13383" s="111"/>
      <c r="C13383" s="112"/>
      <c r="D13383" s="21">
        <f t="shared" si="366"/>
        <v>0</v>
      </c>
      <c r="E13383" s="24">
        <f t="shared" si="367"/>
        <v>0</v>
      </c>
      <c r="F13383" s="104"/>
      <c r="G13383" s="104"/>
      <c r="H13383" s="113"/>
      <c r="I13383" s="113"/>
      <c r="J13383" s="31"/>
      <c r="K13383" s="32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10"/>
      <c r="B13384" s="111"/>
      <c r="C13384" s="112"/>
      <c r="D13384" s="21">
        <f t="shared" si="366"/>
        <v>0</v>
      </c>
      <c r="E13384" s="24">
        <f t="shared" si="367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10"/>
      <c r="B13385" s="111"/>
      <c r="C13385" s="112"/>
      <c r="D13385" s="21">
        <f t="shared" si="366"/>
        <v>0</v>
      </c>
      <c r="E13385" s="24">
        <f t="shared" si="367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10"/>
      <c r="B13386" s="111"/>
      <c r="C13386" s="112"/>
      <c r="D13386" s="21">
        <f t="shared" si="366"/>
        <v>0</v>
      </c>
      <c r="E13386" s="24">
        <f t="shared" si="367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10"/>
      <c r="B13387" s="111"/>
      <c r="C13387" s="112"/>
      <c r="D13387" s="21">
        <f t="shared" si="366"/>
        <v>0</v>
      </c>
      <c r="E13387" s="24">
        <f t="shared" si="367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10"/>
      <c r="B13388" s="111"/>
      <c r="C13388" s="112"/>
      <c r="D13388" s="21">
        <f t="shared" si="366"/>
        <v>0</v>
      </c>
      <c r="E13388" s="24">
        <f t="shared" si="367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10"/>
      <c r="B13389" s="111"/>
      <c r="C13389" s="112"/>
      <c r="D13389" s="21">
        <f t="shared" si="366"/>
        <v>0</v>
      </c>
      <c r="E13389" s="24">
        <f t="shared" si="367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10"/>
      <c r="B13390" s="111"/>
      <c r="C13390" s="112"/>
      <c r="D13390" s="21">
        <f t="shared" si="366"/>
        <v>0</v>
      </c>
      <c r="E13390" s="24">
        <f t="shared" si="367"/>
        <v>0</v>
      </c>
      <c r="F13390" s="104"/>
      <c r="G13390" s="104"/>
      <c r="H13390" s="105"/>
      <c r="I13390" s="105"/>
      <c r="J13390" s="106"/>
      <c r="K13390" s="107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10"/>
      <c r="B13391" s="111"/>
      <c r="C13391" s="112"/>
      <c r="D13391" s="21">
        <f t="shared" si="366"/>
        <v>0</v>
      </c>
      <c r="E13391" s="24">
        <f t="shared" si="367"/>
        <v>0</v>
      </c>
      <c r="F13391" s="104"/>
      <c r="G13391" s="104"/>
      <c r="H13391" s="113"/>
      <c r="I13391" s="113"/>
      <c r="J13391" s="31"/>
      <c r="K13391" s="32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10"/>
      <c r="B13392" s="111"/>
      <c r="C13392" s="112"/>
      <c r="D13392" s="21">
        <f t="shared" si="366"/>
        <v>0</v>
      </c>
      <c r="E13392" s="24">
        <f t="shared" si="367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10"/>
      <c r="B13393" s="111"/>
      <c r="C13393" s="112"/>
      <c r="D13393" s="21">
        <f t="shared" si="366"/>
        <v>0</v>
      </c>
      <c r="E13393" s="24">
        <f t="shared" si="367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10"/>
      <c r="B13394" s="111"/>
      <c r="C13394" s="112"/>
      <c r="D13394" s="21">
        <f t="shared" si="366"/>
        <v>0</v>
      </c>
      <c r="E13394" s="24">
        <f t="shared" si="367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10"/>
      <c r="B13395" s="111"/>
      <c r="C13395" s="112"/>
      <c r="D13395" s="21">
        <f t="shared" si="366"/>
        <v>0</v>
      </c>
      <c r="E13395" s="24">
        <f t="shared" si="367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10"/>
      <c r="B13396" s="111"/>
      <c r="C13396" s="112"/>
      <c r="D13396" s="21">
        <f t="shared" si="366"/>
        <v>0</v>
      </c>
      <c r="E13396" s="24">
        <f t="shared" si="367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10"/>
      <c r="B13397" s="111"/>
      <c r="C13397" s="112"/>
      <c r="D13397" s="21">
        <f t="shared" si="366"/>
        <v>0</v>
      </c>
      <c r="E13397" s="24">
        <f t="shared" si="367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10"/>
      <c r="B13398" s="111"/>
      <c r="C13398" s="112"/>
      <c r="D13398" s="21">
        <f t="shared" si="366"/>
        <v>0</v>
      </c>
      <c r="E13398" s="24">
        <f t="shared" si="367"/>
        <v>0</v>
      </c>
      <c r="F13398" s="104"/>
      <c r="G13398" s="104"/>
      <c r="H13398" s="105"/>
      <c r="I13398" s="105"/>
      <c r="J13398" s="106"/>
      <c r="K13398" s="107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10"/>
      <c r="B13399" s="111"/>
      <c r="C13399" s="112"/>
      <c r="D13399" s="21">
        <f t="shared" si="366"/>
        <v>0</v>
      </c>
      <c r="E13399" s="24">
        <f t="shared" si="367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10"/>
      <c r="B13400" s="111"/>
      <c r="C13400" s="112"/>
      <c r="D13400" s="21">
        <f t="shared" si="366"/>
        <v>0</v>
      </c>
      <c r="E13400" s="24">
        <f t="shared" si="367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10"/>
      <c r="B13401" s="111"/>
      <c r="C13401" s="112"/>
      <c r="D13401" s="21">
        <f t="shared" si="366"/>
        <v>0</v>
      </c>
      <c r="E13401" s="24">
        <f t="shared" si="367"/>
        <v>0</v>
      </c>
      <c r="F13401" s="104"/>
      <c r="G13401" s="104"/>
      <c r="H13401" s="113"/>
      <c r="I13401" s="113"/>
      <c r="J13401" s="31"/>
      <c r="K13401" s="32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10"/>
      <c r="B13402" s="111"/>
      <c r="C13402" s="112"/>
      <c r="D13402" s="21">
        <f t="shared" si="366"/>
        <v>0</v>
      </c>
      <c r="E13402" s="24">
        <f t="shared" si="367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10"/>
      <c r="B13403" s="111"/>
      <c r="C13403" s="112"/>
      <c r="D13403" s="21">
        <f t="shared" si="366"/>
        <v>0</v>
      </c>
      <c r="E13403" s="24">
        <f t="shared" si="367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10"/>
      <c r="B13404" s="111"/>
      <c r="C13404" s="112"/>
      <c r="D13404" s="21">
        <f t="shared" si="366"/>
        <v>0</v>
      </c>
      <c r="E13404" s="24">
        <f t="shared" si="367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10"/>
      <c r="B13405" s="111"/>
      <c r="C13405" s="112"/>
      <c r="D13405" s="21">
        <f t="shared" si="366"/>
        <v>0</v>
      </c>
      <c r="E13405" s="24">
        <f t="shared" si="367"/>
        <v>0</v>
      </c>
      <c r="F13405" s="104"/>
      <c r="G13405" s="104"/>
      <c r="H13405" s="105"/>
      <c r="I13405" s="105"/>
      <c r="J13405" s="106"/>
      <c r="K13405" s="107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10"/>
      <c r="B13406" s="111"/>
      <c r="C13406" s="112"/>
      <c r="D13406" s="21">
        <f t="shared" si="366"/>
        <v>0</v>
      </c>
      <c r="E13406" s="24">
        <f t="shared" si="367"/>
        <v>0</v>
      </c>
      <c r="F13406" s="104"/>
      <c r="G13406" s="104"/>
      <c r="H13406" s="113"/>
      <c r="I13406" s="113"/>
      <c r="J13406" s="31"/>
      <c r="K13406" s="32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10"/>
      <c r="B13407" s="111"/>
      <c r="C13407" s="112"/>
      <c r="D13407" s="21">
        <f t="shared" si="366"/>
        <v>0</v>
      </c>
      <c r="E13407" s="24">
        <f t="shared" si="367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10"/>
      <c r="B13408" s="111"/>
      <c r="C13408" s="112"/>
      <c r="D13408" s="21">
        <f t="shared" si="366"/>
        <v>0</v>
      </c>
      <c r="E13408" s="24">
        <f t="shared" si="367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10"/>
      <c r="B13409" s="111"/>
      <c r="C13409" s="112"/>
      <c r="D13409" s="21">
        <f t="shared" si="366"/>
        <v>0</v>
      </c>
      <c r="E13409" s="24">
        <f t="shared" si="367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10"/>
      <c r="B13410" s="111"/>
      <c r="C13410" s="112"/>
      <c r="D13410" s="21">
        <f t="shared" si="366"/>
        <v>0</v>
      </c>
      <c r="E13410" s="24">
        <f t="shared" si="367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10"/>
      <c r="B13411" s="111"/>
      <c r="C13411" s="112"/>
      <c r="D13411" s="21">
        <f t="shared" si="366"/>
        <v>0</v>
      </c>
      <c r="E13411" s="24">
        <f t="shared" si="367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10"/>
      <c r="B13412" s="111"/>
      <c r="C13412" s="112"/>
      <c r="D13412" s="21">
        <f t="shared" si="366"/>
        <v>0</v>
      </c>
      <c r="E13412" s="24">
        <f t="shared" si="367"/>
        <v>0</v>
      </c>
      <c r="F13412" s="104"/>
      <c r="G13412" s="104"/>
      <c r="H13412" s="105"/>
      <c r="I13412" s="105"/>
      <c r="J13412" s="106"/>
      <c r="K13412" s="107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10"/>
      <c r="B13413" s="111"/>
      <c r="C13413" s="112"/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104"/>
      <c r="G13413" s="104"/>
      <c r="H13413" s="113"/>
      <c r="I13413" s="113"/>
      <c r="J13413" s="31"/>
      <c r="K13413" s="32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10"/>
      <c r="B13414" s="111"/>
      <c r="C13414" s="112"/>
      <c r="D13414" s="21">
        <f t="shared" si="368"/>
        <v>0</v>
      </c>
      <c r="E13414" s="24">
        <f t="shared" si="369"/>
        <v>0</v>
      </c>
      <c r="F13414" s="104"/>
      <c r="G13414" s="104"/>
      <c r="H13414" s="105"/>
      <c r="I13414" s="105"/>
      <c r="J13414" s="106"/>
      <c r="K13414" s="107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10"/>
      <c r="B13415" s="111"/>
      <c r="C13415" s="112"/>
      <c r="D13415" s="21">
        <f t="shared" si="368"/>
        <v>0</v>
      </c>
      <c r="E13415" s="24">
        <f t="shared" si="36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10"/>
      <c r="B13416" s="111"/>
      <c r="C13416" s="112"/>
      <c r="D13416" s="21">
        <f t="shared" si="368"/>
        <v>0</v>
      </c>
      <c r="E13416" s="24">
        <f t="shared" si="36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10"/>
      <c r="B13417" s="111"/>
      <c r="C13417" s="112"/>
      <c r="D13417" s="21">
        <f t="shared" si="368"/>
        <v>0</v>
      </c>
      <c r="E13417" s="24">
        <f t="shared" si="369"/>
        <v>0</v>
      </c>
      <c r="F13417" s="104"/>
      <c r="G13417" s="104"/>
      <c r="H13417" s="113"/>
      <c r="I13417" s="113"/>
      <c r="J13417" s="31"/>
      <c r="K13417" s="32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10"/>
      <c r="B13418" s="111"/>
      <c r="C13418" s="112"/>
      <c r="D13418" s="21">
        <f t="shared" si="368"/>
        <v>0</v>
      </c>
      <c r="E13418" s="24">
        <f t="shared" si="36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10"/>
      <c r="B13419" s="111"/>
      <c r="C13419" s="112"/>
      <c r="D13419" s="21">
        <f t="shared" si="368"/>
        <v>0</v>
      </c>
      <c r="E13419" s="24">
        <f t="shared" si="369"/>
        <v>0</v>
      </c>
      <c r="F13419" s="104"/>
      <c r="G13419" s="104"/>
      <c r="H13419" s="105"/>
      <c r="I13419" s="105"/>
      <c r="J13419" s="106"/>
      <c r="K13419" s="107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10"/>
      <c r="B13420" s="111"/>
      <c r="C13420" s="112"/>
      <c r="D13420" s="21">
        <f t="shared" si="368"/>
        <v>0</v>
      </c>
      <c r="E13420" s="24">
        <f t="shared" si="36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10"/>
      <c r="B13421" s="111"/>
      <c r="C13421" s="112"/>
      <c r="D13421" s="21">
        <f t="shared" si="368"/>
        <v>0</v>
      </c>
      <c r="E13421" s="24">
        <f t="shared" si="369"/>
        <v>0</v>
      </c>
      <c r="F13421" s="104"/>
      <c r="G13421" s="104"/>
      <c r="H13421" s="113"/>
      <c r="I13421" s="113"/>
      <c r="J13421" s="31"/>
      <c r="K13421" s="32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10"/>
      <c r="B13422" s="111"/>
      <c r="C13422" s="112"/>
      <c r="D13422" s="21">
        <f t="shared" si="368"/>
        <v>0</v>
      </c>
      <c r="E13422" s="24">
        <f t="shared" si="36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10"/>
      <c r="B13423" s="111"/>
      <c r="C13423" s="112"/>
      <c r="D13423" s="21">
        <f t="shared" si="368"/>
        <v>0</v>
      </c>
      <c r="E13423" s="24">
        <f t="shared" si="36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10"/>
      <c r="B13424" s="111"/>
      <c r="C13424" s="112"/>
      <c r="D13424" s="21">
        <f t="shared" si="368"/>
        <v>0</v>
      </c>
      <c r="E13424" s="24">
        <f t="shared" si="36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10"/>
      <c r="B13425" s="111"/>
      <c r="C13425" s="112"/>
      <c r="D13425" s="21">
        <f t="shared" si="368"/>
        <v>0</v>
      </c>
      <c r="E13425" s="24">
        <f t="shared" si="36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10"/>
      <c r="B13426" s="111"/>
      <c r="C13426" s="112"/>
      <c r="D13426" s="21">
        <f t="shared" si="368"/>
        <v>0</v>
      </c>
      <c r="E13426" s="24">
        <f t="shared" si="36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10"/>
      <c r="B13427" s="111"/>
      <c r="C13427" s="112"/>
      <c r="D13427" s="21">
        <f t="shared" si="368"/>
        <v>0</v>
      </c>
      <c r="E13427" s="24">
        <f t="shared" si="36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10"/>
      <c r="B13428" s="111"/>
      <c r="C13428" s="112"/>
      <c r="D13428" s="21">
        <f t="shared" si="368"/>
        <v>0</v>
      </c>
      <c r="E13428" s="24">
        <f t="shared" si="36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10"/>
      <c r="B13429" s="111"/>
      <c r="C13429" s="112"/>
      <c r="D13429" s="21">
        <f t="shared" si="368"/>
        <v>0</v>
      </c>
      <c r="E13429" s="24">
        <f t="shared" si="36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10"/>
      <c r="B13430" s="111"/>
      <c r="C13430" s="112"/>
      <c r="D13430" s="21">
        <f t="shared" si="368"/>
        <v>0</v>
      </c>
      <c r="E13430" s="24">
        <f t="shared" si="36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10"/>
      <c r="B13431" s="111"/>
      <c r="C13431" s="112"/>
      <c r="D13431" s="21">
        <f t="shared" si="368"/>
        <v>0</v>
      </c>
      <c r="E13431" s="24">
        <f t="shared" si="36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10"/>
      <c r="B13432" s="111"/>
      <c r="C13432" s="112"/>
      <c r="D13432" s="21">
        <f t="shared" si="368"/>
        <v>0</v>
      </c>
      <c r="E13432" s="24">
        <f t="shared" si="369"/>
        <v>0</v>
      </c>
      <c r="F13432" s="104"/>
      <c r="G13432" s="104"/>
      <c r="H13432" s="105"/>
      <c r="I13432" s="105"/>
      <c r="J13432" s="106"/>
      <c r="K13432" s="107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10"/>
      <c r="B13433" s="111"/>
      <c r="C13433" s="112"/>
      <c r="D13433" s="21">
        <f t="shared" si="368"/>
        <v>0</v>
      </c>
      <c r="E13433" s="24">
        <f t="shared" si="36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10"/>
      <c r="B13434" s="111"/>
      <c r="C13434" s="112"/>
      <c r="D13434" s="21">
        <f t="shared" si="368"/>
        <v>0</v>
      </c>
      <c r="E13434" s="24">
        <f t="shared" si="36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10"/>
      <c r="B13435" s="111"/>
      <c r="C13435" s="112"/>
      <c r="D13435" s="21">
        <f t="shared" si="368"/>
        <v>0</v>
      </c>
      <c r="E13435" s="24">
        <f t="shared" si="36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10"/>
      <c r="B13436" s="111"/>
      <c r="C13436" s="112"/>
      <c r="D13436" s="21">
        <f t="shared" si="368"/>
        <v>0</v>
      </c>
      <c r="E13436" s="24">
        <f t="shared" si="369"/>
        <v>0</v>
      </c>
      <c r="F13436" s="104"/>
      <c r="G13436" s="104"/>
      <c r="H13436" s="113"/>
      <c r="I13436" s="113"/>
      <c r="J13436" s="31"/>
      <c r="K13436" s="32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10"/>
      <c r="B13437" s="111"/>
      <c r="C13437" s="112"/>
      <c r="D13437" s="21">
        <f t="shared" si="368"/>
        <v>0</v>
      </c>
      <c r="E13437" s="24">
        <f t="shared" si="36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10"/>
      <c r="B13438" s="111"/>
      <c r="C13438" s="112"/>
      <c r="D13438" s="21">
        <f t="shared" si="368"/>
        <v>0</v>
      </c>
      <c r="E13438" s="24">
        <f t="shared" si="36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10"/>
      <c r="B13439" s="111"/>
      <c r="C13439" s="112"/>
      <c r="D13439" s="21">
        <f t="shared" si="368"/>
        <v>0</v>
      </c>
      <c r="E13439" s="24">
        <f t="shared" si="36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10"/>
      <c r="B13440" s="111"/>
      <c r="C13440" s="112"/>
      <c r="D13440" s="21">
        <f t="shared" si="368"/>
        <v>0</v>
      </c>
      <c r="E13440" s="24">
        <f t="shared" si="369"/>
        <v>0</v>
      </c>
      <c r="F13440" s="104"/>
      <c r="G13440" s="104"/>
      <c r="H13440" s="105"/>
      <c r="I13440" s="105"/>
      <c r="J13440" s="106"/>
      <c r="K13440" s="107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10"/>
      <c r="B13441" s="111"/>
      <c r="C13441" s="112"/>
      <c r="D13441" s="21">
        <f t="shared" si="368"/>
        <v>0</v>
      </c>
      <c r="E13441" s="24">
        <f t="shared" si="36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10"/>
      <c r="B13442" s="111"/>
      <c r="C13442" s="112"/>
      <c r="D13442" s="21">
        <f t="shared" si="368"/>
        <v>0</v>
      </c>
      <c r="E13442" s="24">
        <f t="shared" si="36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10"/>
      <c r="B13443" s="111"/>
      <c r="C13443" s="112"/>
      <c r="D13443" s="21">
        <f t="shared" si="368"/>
        <v>0</v>
      </c>
      <c r="E13443" s="24">
        <f t="shared" si="369"/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10"/>
      <c r="B13444" s="111"/>
      <c r="C13444" s="112"/>
      <c r="D13444" s="21">
        <f t="shared" si="368"/>
        <v>0</v>
      </c>
      <c r="E13444" s="24">
        <f t="shared" si="369"/>
        <v>0</v>
      </c>
      <c r="F13444" s="104"/>
      <c r="G13444" s="104"/>
      <c r="H13444" s="113"/>
      <c r="I13444" s="113"/>
      <c r="J13444" s="31"/>
      <c r="K13444" s="32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10"/>
      <c r="B13445" s="111"/>
      <c r="C13445" s="112"/>
      <c r="D13445" s="21">
        <f t="shared" si="368"/>
        <v>0</v>
      </c>
      <c r="E13445" s="24">
        <f t="shared" si="369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10"/>
      <c r="B13446" s="111"/>
      <c r="C13446" s="112"/>
      <c r="D13446" s="21">
        <f t="shared" si="368"/>
        <v>0</v>
      </c>
      <c r="E13446" s="24">
        <f t="shared" si="369"/>
        <v>0</v>
      </c>
      <c r="F13446" s="104"/>
      <c r="G13446" s="104"/>
      <c r="H13446" s="105"/>
      <c r="I13446" s="105"/>
      <c r="J13446" s="106"/>
      <c r="K13446" s="107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10"/>
      <c r="B13447" s="111"/>
      <c r="C13447" s="112"/>
      <c r="D13447" s="21">
        <f t="shared" si="368"/>
        <v>0</v>
      </c>
      <c r="E13447" s="24">
        <f t="shared" si="369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10"/>
      <c r="B13448" s="111"/>
      <c r="C13448" s="112"/>
      <c r="D13448" s="21">
        <f t="shared" si="368"/>
        <v>0</v>
      </c>
      <c r="E13448" s="24">
        <f t="shared" si="369"/>
        <v>0</v>
      </c>
      <c r="F13448" s="104"/>
      <c r="G13448" s="104"/>
      <c r="H13448" s="113"/>
      <c r="I13448" s="113"/>
      <c r="J13448" s="31"/>
      <c r="K13448" s="32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10"/>
      <c r="B13449" s="111"/>
      <c r="C13449" s="112"/>
      <c r="D13449" s="21">
        <f t="shared" si="368"/>
        <v>0</v>
      </c>
      <c r="E13449" s="24">
        <f t="shared" si="369"/>
        <v>0</v>
      </c>
      <c r="F13449" s="104"/>
      <c r="G13449" s="104"/>
      <c r="H13449" s="105"/>
      <c r="I13449" s="105"/>
      <c r="J13449" s="106"/>
      <c r="K13449" s="107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10"/>
      <c r="B13450" s="111"/>
      <c r="C13450" s="112"/>
      <c r="D13450" s="21">
        <f t="shared" si="368"/>
        <v>0</v>
      </c>
      <c r="E13450" s="24">
        <f t="shared" si="369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10"/>
      <c r="B13451" s="111"/>
      <c r="C13451" s="112"/>
      <c r="D13451" s="21">
        <f t="shared" si="368"/>
        <v>0</v>
      </c>
      <c r="E13451" s="24">
        <f t="shared" si="369"/>
        <v>0</v>
      </c>
      <c r="F13451" s="104"/>
      <c r="G13451" s="104"/>
      <c r="H13451" s="113"/>
      <c r="I13451" s="113"/>
      <c r="J13451" s="31"/>
      <c r="K13451" s="32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10"/>
      <c r="B13452" s="111"/>
      <c r="C13452" s="112"/>
      <c r="D13452" s="21">
        <f t="shared" si="368"/>
        <v>0</v>
      </c>
      <c r="E13452" s="24">
        <f t="shared" si="369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10"/>
      <c r="B13453" s="111"/>
      <c r="C13453" s="112"/>
      <c r="D13453" s="21">
        <f t="shared" si="368"/>
        <v>0</v>
      </c>
      <c r="E13453" s="24">
        <f t="shared" si="369"/>
        <v>0</v>
      </c>
      <c r="F13453" s="104"/>
      <c r="G13453" s="104"/>
      <c r="H13453" s="105"/>
      <c r="I13453" s="105"/>
      <c r="J13453" s="106"/>
      <c r="K13453" s="107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10"/>
      <c r="B13454" s="111"/>
      <c r="C13454" s="112"/>
      <c r="D13454" s="21">
        <f t="shared" si="368"/>
        <v>0</v>
      </c>
      <c r="E13454" s="24">
        <f t="shared" si="369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10"/>
      <c r="B13455" s="111"/>
      <c r="C13455" s="112"/>
      <c r="D13455" s="21">
        <f t="shared" si="368"/>
        <v>0</v>
      </c>
      <c r="E13455" s="24">
        <f t="shared" si="369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10"/>
      <c r="B13456" s="111"/>
      <c r="C13456" s="112"/>
      <c r="D13456" s="21">
        <f t="shared" si="368"/>
        <v>0</v>
      </c>
      <c r="E13456" s="24">
        <f t="shared" si="369"/>
        <v>0</v>
      </c>
      <c r="F13456" s="104"/>
      <c r="G13456" s="104"/>
      <c r="H13456" s="113"/>
      <c r="I13456" s="113"/>
      <c r="J13456" s="31"/>
      <c r="K13456" s="32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10"/>
      <c r="B13457" s="111"/>
      <c r="C13457" s="112"/>
      <c r="D13457" s="21">
        <f t="shared" si="368"/>
        <v>0</v>
      </c>
      <c r="E13457" s="24">
        <f t="shared" si="369"/>
        <v>0</v>
      </c>
      <c r="F13457" s="104"/>
      <c r="G13457" s="104"/>
      <c r="H13457" s="105"/>
      <c r="I13457" s="105"/>
      <c r="J13457" s="106"/>
      <c r="K13457" s="107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10"/>
      <c r="B13458" s="111"/>
      <c r="C13458" s="112"/>
      <c r="D13458" s="21">
        <f t="shared" si="368"/>
        <v>0</v>
      </c>
      <c r="E13458" s="24">
        <f t="shared" si="369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10"/>
      <c r="B13459" s="111"/>
      <c r="C13459" s="112"/>
      <c r="D13459" s="21">
        <f t="shared" si="368"/>
        <v>0</v>
      </c>
      <c r="E13459" s="24">
        <f t="shared" si="369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10"/>
      <c r="B13460" s="111"/>
      <c r="C13460" s="112"/>
      <c r="D13460" s="21">
        <f t="shared" si="368"/>
        <v>0</v>
      </c>
      <c r="E13460" s="24">
        <f t="shared" si="369"/>
        <v>0</v>
      </c>
      <c r="F13460" s="104"/>
      <c r="G13460" s="104"/>
      <c r="H13460" s="113"/>
      <c r="I13460" s="113"/>
      <c r="J13460" s="31"/>
      <c r="K13460" s="32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10"/>
      <c r="B13461" s="111"/>
      <c r="C13461" s="112"/>
      <c r="D13461" s="21">
        <f t="shared" si="368"/>
        <v>0</v>
      </c>
      <c r="E13461" s="24">
        <f t="shared" si="369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10"/>
      <c r="B13462" s="111"/>
      <c r="C13462" s="112"/>
      <c r="D13462" s="21">
        <f t="shared" si="368"/>
        <v>0</v>
      </c>
      <c r="E13462" s="24">
        <f t="shared" si="369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10"/>
      <c r="B13463" s="111"/>
      <c r="C13463" s="112"/>
      <c r="D13463" s="21">
        <f t="shared" si="368"/>
        <v>0</v>
      </c>
      <c r="E13463" s="24">
        <f t="shared" si="369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10"/>
      <c r="B13464" s="111"/>
      <c r="C13464" s="112"/>
      <c r="D13464" s="21">
        <f t="shared" si="368"/>
        <v>0</v>
      </c>
      <c r="E13464" s="24">
        <f t="shared" si="369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10"/>
      <c r="B13465" s="111"/>
      <c r="C13465" s="112"/>
      <c r="D13465" s="21">
        <f t="shared" si="368"/>
        <v>0</v>
      </c>
      <c r="E13465" s="24">
        <f t="shared" si="369"/>
        <v>0</v>
      </c>
      <c r="F13465" s="104"/>
      <c r="G13465" s="104"/>
      <c r="H13465" s="105"/>
      <c r="I13465" s="105"/>
      <c r="J13465" s="106"/>
      <c r="K13465" s="107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10"/>
      <c r="B13466" s="111"/>
      <c r="C13466" s="112"/>
      <c r="D13466" s="21">
        <f t="shared" si="368"/>
        <v>0</v>
      </c>
      <c r="E13466" s="24">
        <f t="shared" si="369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10"/>
      <c r="B13467" s="111"/>
      <c r="C13467" s="112"/>
      <c r="D13467" s="21">
        <f t="shared" si="368"/>
        <v>0</v>
      </c>
      <c r="E13467" s="24">
        <f t="shared" si="369"/>
        <v>0</v>
      </c>
      <c r="F13467" s="104"/>
      <c r="G13467" s="104"/>
      <c r="H13467" s="113"/>
      <c r="I13467" s="113"/>
      <c r="J13467" s="31"/>
      <c r="K13467" s="32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10"/>
      <c r="B13468" s="111"/>
      <c r="C13468" s="112"/>
      <c r="D13468" s="21">
        <f t="shared" si="368"/>
        <v>0</v>
      </c>
      <c r="E13468" s="24">
        <f t="shared" si="369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10"/>
      <c r="B13469" s="111"/>
      <c r="C13469" s="112"/>
      <c r="D13469" s="21">
        <f t="shared" si="368"/>
        <v>0</v>
      </c>
      <c r="E13469" s="24">
        <f t="shared" si="369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10"/>
      <c r="B13470" s="111"/>
      <c r="C13470" s="112"/>
      <c r="D13470" s="21">
        <f t="shared" si="368"/>
        <v>0</v>
      </c>
      <c r="E13470" s="24">
        <f t="shared" si="369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10"/>
      <c r="B13471" s="111"/>
      <c r="C13471" s="112"/>
      <c r="D13471" s="21">
        <f t="shared" si="368"/>
        <v>0</v>
      </c>
      <c r="E13471" s="24">
        <f t="shared" si="369"/>
        <v>0</v>
      </c>
      <c r="F13471" s="104"/>
      <c r="G13471" s="104"/>
      <c r="H13471" s="105"/>
      <c r="I13471" s="105"/>
      <c r="J13471" s="106"/>
      <c r="K13471" s="107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10"/>
      <c r="B13472" s="111"/>
      <c r="C13472" s="112"/>
      <c r="D13472" s="21">
        <f t="shared" si="368"/>
        <v>0</v>
      </c>
      <c r="E13472" s="24">
        <f t="shared" si="369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10"/>
      <c r="B13473" s="111"/>
      <c r="C13473" s="112"/>
      <c r="D13473" s="21">
        <f t="shared" si="368"/>
        <v>0</v>
      </c>
      <c r="E13473" s="24">
        <f t="shared" si="369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10"/>
      <c r="B13474" s="111"/>
      <c r="C13474" s="112"/>
      <c r="D13474" s="21">
        <f t="shared" si="368"/>
        <v>0</v>
      </c>
      <c r="E13474" s="24">
        <f t="shared" si="369"/>
        <v>0</v>
      </c>
      <c r="F13474" s="104"/>
      <c r="G13474" s="104"/>
      <c r="H13474" s="113"/>
      <c r="I13474" s="113"/>
      <c r="J13474" s="31"/>
      <c r="K13474" s="32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10"/>
      <c r="B13475" s="111"/>
      <c r="C13475" s="112"/>
      <c r="D13475" s="21">
        <f t="shared" si="368"/>
        <v>0</v>
      </c>
      <c r="E13475" s="24">
        <f t="shared" si="369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10"/>
      <c r="B13476" s="111"/>
      <c r="C13476" s="112"/>
      <c r="D13476" s="21">
        <f t="shared" si="368"/>
        <v>0</v>
      </c>
      <c r="E13476" s="24">
        <f t="shared" si="369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10"/>
      <c r="B13477" s="111"/>
      <c r="C13477" s="112"/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10"/>
      <c r="B13478" s="111"/>
      <c r="C13478" s="112"/>
      <c r="D13478" s="21">
        <f t="shared" si="370"/>
        <v>0</v>
      </c>
      <c r="E13478" s="24">
        <f t="shared" si="37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10"/>
      <c r="B13479" s="111"/>
      <c r="C13479" s="112"/>
      <c r="D13479" s="21">
        <f t="shared" si="370"/>
        <v>0</v>
      </c>
      <c r="E13479" s="24">
        <f t="shared" si="37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10"/>
      <c r="B13480" s="111"/>
      <c r="C13480" s="112"/>
      <c r="D13480" s="21">
        <f t="shared" si="370"/>
        <v>0</v>
      </c>
      <c r="E13480" s="24">
        <f t="shared" si="371"/>
        <v>0</v>
      </c>
      <c r="F13480" s="104"/>
      <c r="G13480" s="104"/>
      <c r="H13480" s="105"/>
      <c r="I13480" s="105"/>
      <c r="J13480" s="106"/>
      <c r="K13480" s="107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10"/>
      <c r="B13481" s="111"/>
      <c r="C13481" s="112"/>
      <c r="D13481" s="21">
        <f t="shared" si="370"/>
        <v>0</v>
      </c>
      <c r="E13481" s="24">
        <f t="shared" si="37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10"/>
      <c r="B13482" s="111"/>
      <c r="C13482" s="112"/>
      <c r="D13482" s="21">
        <f t="shared" si="370"/>
        <v>0</v>
      </c>
      <c r="E13482" s="24">
        <f t="shared" si="37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10"/>
      <c r="B13483" s="111"/>
      <c r="C13483" s="112"/>
      <c r="D13483" s="21">
        <f t="shared" si="370"/>
        <v>0</v>
      </c>
      <c r="E13483" s="24">
        <f t="shared" si="37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10"/>
      <c r="B13484" s="111"/>
      <c r="C13484" s="112"/>
      <c r="D13484" s="21">
        <f t="shared" si="370"/>
        <v>0</v>
      </c>
      <c r="E13484" s="24">
        <f t="shared" si="37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10"/>
      <c r="B13485" s="111"/>
      <c r="C13485" s="112"/>
      <c r="D13485" s="21">
        <f t="shared" si="370"/>
        <v>0</v>
      </c>
      <c r="E13485" s="24">
        <f t="shared" si="37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10"/>
      <c r="B13486" s="111"/>
      <c r="C13486" s="112"/>
      <c r="D13486" s="21">
        <f t="shared" si="370"/>
        <v>0</v>
      </c>
      <c r="E13486" s="24">
        <f t="shared" si="371"/>
        <v>0</v>
      </c>
      <c r="F13486" s="104"/>
      <c r="G13486" s="104"/>
      <c r="H13486" s="116"/>
      <c r="I13486" s="116"/>
      <c r="J13486" s="44"/>
      <c r="K13486" s="45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10"/>
      <c r="B13487" s="117"/>
      <c r="C13487" s="112"/>
      <c r="D13487" s="21">
        <f t="shared" si="370"/>
        <v>0</v>
      </c>
      <c r="E13487" s="24">
        <f t="shared" si="371"/>
        <v>0</v>
      </c>
      <c r="F13487" s="104"/>
      <c r="G13487" s="104"/>
      <c r="H13487" s="113"/>
      <c r="I13487" s="113"/>
      <c r="J13487" s="31"/>
      <c r="K13487" s="32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10"/>
      <c r="B13488" s="111"/>
      <c r="C13488" s="112"/>
      <c r="D13488" s="21">
        <f t="shared" si="370"/>
        <v>0</v>
      </c>
      <c r="E13488" s="24">
        <f t="shared" si="371"/>
        <v>0</v>
      </c>
      <c r="F13488" s="104"/>
      <c r="G13488" s="104"/>
      <c r="H13488" s="105"/>
      <c r="I13488" s="105"/>
      <c r="J13488" s="106"/>
      <c r="K13488" s="107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10"/>
      <c r="B13489" s="111"/>
      <c r="C13489" s="112"/>
      <c r="D13489" s="21">
        <f t="shared" si="370"/>
        <v>0</v>
      </c>
      <c r="E13489" s="24">
        <f t="shared" si="371"/>
        <v>0</v>
      </c>
      <c r="F13489" s="104"/>
      <c r="G13489" s="104"/>
      <c r="H13489" s="113"/>
      <c r="I13489" s="113"/>
      <c r="J13489" s="31"/>
      <c r="K13489" s="32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10"/>
      <c r="B13490" s="111"/>
      <c r="C13490" s="112"/>
      <c r="D13490" s="21">
        <f t="shared" si="370"/>
        <v>0</v>
      </c>
      <c r="E13490" s="24">
        <f t="shared" si="371"/>
        <v>0</v>
      </c>
      <c r="F13490" s="104"/>
      <c r="G13490" s="104"/>
      <c r="H13490" s="105"/>
      <c r="I13490" s="105"/>
      <c r="J13490" s="106"/>
      <c r="K13490" s="107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10"/>
      <c r="B13491" s="111"/>
      <c r="C13491" s="112"/>
      <c r="D13491" s="21">
        <f t="shared" si="370"/>
        <v>0</v>
      </c>
      <c r="E13491" s="24">
        <f t="shared" si="37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10"/>
      <c r="B13492" s="111"/>
      <c r="C13492" s="112"/>
      <c r="D13492" s="21">
        <f t="shared" si="370"/>
        <v>0</v>
      </c>
      <c r="E13492" s="24">
        <f t="shared" si="371"/>
        <v>0</v>
      </c>
      <c r="F13492" s="104"/>
      <c r="G13492" s="104"/>
      <c r="H13492" s="113"/>
      <c r="I13492" s="113"/>
      <c r="J13492" s="31"/>
      <c r="K13492" s="32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10"/>
      <c r="B13493" s="111"/>
      <c r="C13493" s="112"/>
      <c r="D13493" s="21">
        <f t="shared" si="370"/>
        <v>0</v>
      </c>
      <c r="E13493" s="24">
        <f t="shared" si="371"/>
        <v>0</v>
      </c>
      <c r="F13493" s="104"/>
      <c r="G13493" s="104"/>
      <c r="H13493" s="105"/>
      <c r="I13493" s="105"/>
      <c r="J13493" s="106"/>
      <c r="K13493" s="107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10"/>
      <c r="B13494" s="111"/>
      <c r="C13494" s="112"/>
      <c r="D13494" s="21">
        <f t="shared" si="370"/>
        <v>0</v>
      </c>
      <c r="E13494" s="24">
        <f t="shared" si="37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10"/>
      <c r="B13495" s="111"/>
      <c r="C13495" s="112"/>
      <c r="D13495" s="21">
        <f t="shared" si="370"/>
        <v>0</v>
      </c>
      <c r="E13495" s="24">
        <f t="shared" si="37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10"/>
      <c r="B13496" s="111"/>
      <c r="C13496" s="112"/>
      <c r="D13496" s="21">
        <f t="shared" si="370"/>
        <v>0</v>
      </c>
      <c r="E13496" s="24">
        <f t="shared" si="37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10"/>
      <c r="B13497" s="111"/>
      <c r="C13497" s="112"/>
      <c r="D13497" s="21">
        <f t="shared" si="370"/>
        <v>0</v>
      </c>
      <c r="E13497" s="24">
        <f t="shared" si="37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10"/>
      <c r="B13498" s="111"/>
      <c r="C13498" s="112"/>
      <c r="D13498" s="21">
        <f t="shared" si="370"/>
        <v>0</v>
      </c>
      <c r="E13498" s="24">
        <f t="shared" si="371"/>
        <v>0</v>
      </c>
      <c r="F13498" s="104"/>
      <c r="G13498" s="104"/>
      <c r="H13498" s="113"/>
      <c r="I13498" s="113"/>
      <c r="J13498" s="31"/>
      <c r="K13498" s="32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10"/>
      <c r="B13499" s="111"/>
      <c r="C13499" s="112"/>
      <c r="D13499" s="21">
        <f t="shared" si="370"/>
        <v>0</v>
      </c>
      <c r="E13499" s="24">
        <f t="shared" si="37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10"/>
      <c r="B13500" s="111"/>
      <c r="C13500" s="112"/>
      <c r="D13500" s="21">
        <f t="shared" si="370"/>
        <v>0</v>
      </c>
      <c r="E13500" s="24">
        <f t="shared" si="37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10"/>
      <c r="B13501" s="111"/>
      <c r="C13501" s="112"/>
      <c r="D13501" s="21">
        <f t="shared" si="370"/>
        <v>0</v>
      </c>
      <c r="E13501" s="24">
        <f t="shared" si="37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10"/>
      <c r="B13502" s="111"/>
      <c r="C13502" s="112"/>
      <c r="D13502" s="21">
        <f t="shared" si="370"/>
        <v>0</v>
      </c>
      <c r="E13502" s="24">
        <f t="shared" si="37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10"/>
      <c r="B13503" s="111"/>
      <c r="C13503" s="112"/>
      <c r="D13503" s="21">
        <f t="shared" si="370"/>
        <v>0</v>
      </c>
      <c r="E13503" s="24">
        <f t="shared" si="37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10"/>
      <c r="B13504" s="111"/>
      <c r="C13504" s="112"/>
      <c r="D13504" s="21">
        <f t="shared" si="370"/>
        <v>0</v>
      </c>
      <c r="E13504" s="24">
        <f t="shared" si="371"/>
        <v>0</v>
      </c>
      <c r="F13504" s="104"/>
      <c r="G13504" s="104"/>
      <c r="H13504" s="105"/>
      <c r="I13504" s="105"/>
      <c r="J13504" s="106"/>
      <c r="K13504" s="107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10"/>
      <c r="B13505" s="111"/>
      <c r="C13505" s="112"/>
      <c r="D13505" s="21">
        <f t="shared" si="370"/>
        <v>0</v>
      </c>
      <c r="E13505" s="24">
        <f t="shared" si="371"/>
        <v>0</v>
      </c>
      <c r="F13505" s="104"/>
      <c r="G13505" s="104"/>
      <c r="H13505" s="113"/>
      <c r="I13505" s="113"/>
      <c r="J13505" s="31"/>
      <c r="K13505" s="32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10"/>
      <c r="B13506" s="111"/>
      <c r="C13506" s="112"/>
      <c r="D13506" s="21">
        <f t="shared" si="370"/>
        <v>0</v>
      </c>
      <c r="E13506" s="24">
        <f t="shared" si="371"/>
        <v>0</v>
      </c>
      <c r="F13506" s="104"/>
      <c r="G13506" s="104"/>
      <c r="H13506" s="105"/>
      <c r="I13506" s="105"/>
      <c r="J13506" s="106"/>
      <c r="K13506" s="107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10"/>
      <c r="B13507" s="111"/>
      <c r="C13507" s="112"/>
      <c r="D13507" s="21">
        <f t="shared" si="370"/>
        <v>0</v>
      </c>
      <c r="E13507" s="24">
        <f t="shared" si="371"/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10"/>
      <c r="B13508" s="111"/>
      <c r="C13508" s="112"/>
      <c r="D13508" s="21">
        <f t="shared" si="370"/>
        <v>0</v>
      </c>
      <c r="E13508" s="24">
        <f t="shared" si="371"/>
        <v>0</v>
      </c>
      <c r="F13508" s="104"/>
      <c r="G13508" s="104"/>
      <c r="H13508" s="113"/>
      <c r="I13508" s="113"/>
      <c r="J13508" s="31"/>
      <c r="K13508" s="32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10"/>
      <c r="B13509" s="111"/>
      <c r="C13509" s="112"/>
      <c r="D13509" s="21">
        <f t="shared" si="370"/>
        <v>0</v>
      </c>
      <c r="E13509" s="24">
        <f t="shared" si="371"/>
        <v>0</v>
      </c>
      <c r="F13509" s="104"/>
      <c r="G13509" s="104"/>
      <c r="H13509" s="105"/>
      <c r="I13509" s="105"/>
      <c r="J13509" s="106"/>
      <c r="K13509" s="107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10"/>
      <c r="B13510" s="111"/>
      <c r="C13510" s="112"/>
      <c r="D13510" s="21">
        <f t="shared" si="370"/>
        <v>0</v>
      </c>
      <c r="E13510" s="24">
        <f t="shared" si="371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10"/>
      <c r="B13511" s="111"/>
      <c r="C13511" s="112"/>
      <c r="D13511" s="21">
        <f t="shared" si="370"/>
        <v>0</v>
      </c>
      <c r="E13511" s="24">
        <f t="shared" si="371"/>
        <v>0</v>
      </c>
      <c r="F13511" s="104"/>
      <c r="G13511" s="104"/>
      <c r="H13511" s="113"/>
      <c r="I13511" s="113"/>
      <c r="J13511" s="31"/>
      <c r="K13511" s="32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10"/>
      <c r="B13512" s="111"/>
      <c r="C13512" s="112"/>
      <c r="D13512" s="21">
        <f t="shared" si="370"/>
        <v>0</v>
      </c>
      <c r="E13512" s="24">
        <f t="shared" si="371"/>
        <v>0</v>
      </c>
      <c r="F13512" s="104"/>
      <c r="G13512" s="104"/>
      <c r="H13512" s="105"/>
      <c r="I13512" s="105"/>
      <c r="J13512" s="106"/>
      <c r="K13512" s="107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10"/>
      <c r="B13513" s="111"/>
      <c r="C13513" s="112"/>
      <c r="D13513" s="21">
        <f t="shared" si="370"/>
        <v>0</v>
      </c>
      <c r="E13513" s="24">
        <f t="shared" si="371"/>
        <v>0</v>
      </c>
      <c r="F13513" s="104"/>
      <c r="G13513" s="104"/>
      <c r="H13513" s="113"/>
      <c r="I13513" s="113"/>
      <c r="J13513" s="31"/>
      <c r="K13513" s="32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10"/>
      <c r="B13514" s="111"/>
      <c r="C13514" s="112"/>
      <c r="D13514" s="21">
        <f t="shared" si="370"/>
        <v>0</v>
      </c>
      <c r="E13514" s="24">
        <f t="shared" si="371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10"/>
      <c r="B13515" s="111"/>
      <c r="C13515" s="112"/>
      <c r="D13515" s="21">
        <f t="shared" si="370"/>
        <v>0</v>
      </c>
      <c r="E13515" s="24">
        <f t="shared" si="371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10"/>
      <c r="B13516" s="111"/>
      <c r="C13516" s="112"/>
      <c r="D13516" s="21">
        <f t="shared" si="370"/>
        <v>0</v>
      </c>
      <c r="E13516" s="24">
        <f t="shared" si="371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10"/>
      <c r="B13517" s="111"/>
      <c r="C13517" s="112"/>
      <c r="D13517" s="21">
        <f t="shared" si="370"/>
        <v>0</v>
      </c>
      <c r="E13517" s="24">
        <f t="shared" si="371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10"/>
      <c r="B13518" s="111"/>
      <c r="C13518" s="112"/>
      <c r="D13518" s="21">
        <f t="shared" si="370"/>
        <v>0</v>
      </c>
      <c r="E13518" s="24">
        <f t="shared" si="371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10"/>
      <c r="B13519" s="111"/>
      <c r="C13519" s="112"/>
      <c r="D13519" s="21">
        <f t="shared" si="370"/>
        <v>0</v>
      </c>
      <c r="E13519" s="24">
        <f t="shared" si="371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10"/>
      <c r="B13520" s="111"/>
      <c r="C13520" s="112"/>
      <c r="D13520" s="21">
        <f t="shared" si="370"/>
        <v>0</v>
      </c>
      <c r="E13520" s="24">
        <f t="shared" si="371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10"/>
      <c r="B13521" s="111"/>
      <c r="C13521" s="112"/>
      <c r="D13521" s="21">
        <f t="shared" si="370"/>
        <v>0</v>
      </c>
      <c r="E13521" s="24">
        <f t="shared" si="371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10"/>
      <c r="B13522" s="111"/>
      <c r="C13522" s="112"/>
      <c r="D13522" s="21">
        <f t="shared" si="370"/>
        <v>0</v>
      </c>
      <c r="E13522" s="24">
        <f t="shared" si="371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10"/>
      <c r="B13523" s="111"/>
      <c r="C13523" s="112"/>
      <c r="D13523" s="21">
        <f t="shared" si="370"/>
        <v>0</v>
      </c>
      <c r="E13523" s="24">
        <f t="shared" si="371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10"/>
      <c r="B13524" s="111"/>
      <c r="C13524" s="112"/>
      <c r="D13524" s="21">
        <f t="shared" si="370"/>
        <v>0</v>
      </c>
      <c r="E13524" s="24">
        <f t="shared" si="371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10"/>
      <c r="B13525" s="111"/>
      <c r="C13525" s="112"/>
      <c r="D13525" s="21">
        <f t="shared" si="370"/>
        <v>0</v>
      </c>
      <c r="E13525" s="24">
        <f t="shared" si="371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10"/>
      <c r="B13526" s="111"/>
      <c r="C13526" s="112"/>
      <c r="D13526" s="21">
        <f t="shared" si="370"/>
        <v>0</v>
      </c>
      <c r="E13526" s="24">
        <f t="shared" si="371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10"/>
      <c r="B13527" s="111"/>
      <c r="C13527" s="112"/>
      <c r="D13527" s="21">
        <f t="shared" si="370"/>
        <v>0</v>
      </c>
      <c r="E13527" s="24">
        <f t="shared" si="371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10"/>
      <c r="B13528" s="111"/>
      <c r="C13528" s="112"/>
      <c r="D13528" s="21">
        <f t="shared" si="370"/>
        <v>0</v>
      </c>
      <c r="E13528" s="24">
        <f t="shared" si="371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10"/>
      <c r="B13529" s="111"/>
      <c r="C13529" s="112"/>
      <c r="D13529" s="21">
        <f t="shared" si="370"/>
        <v>0</v>
      </c>
      <c r="E13529" s="24">
        <f t="shared" si="371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10"/>
      <c r="B13530" s="111"/>
      <c r="C13530" s="112"/>
      <c r="D13530" s="21">
        <f t="shared" si="370"/>
        <v>0</v>
      </c>
      <c r="E13530" s="24">
        <f t="shared" si="371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10"/>
      <c r="B13531" s="111"/>
      <c r="C13531" s="112"/>
      <c r="D13531" s="21">
        <f t="shared" si="370"/>
        <v>0</v>
      </c>
      <c r="E13531" s="24">
        <f t="shared" si="371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10"/>
      <c r="B13532" s="111"/>
      <c r="C13532" s="112"/>
      <c r="D13532" s="21">
        <f t="shared" si="370"/>
        <v>0</v>
      </c>
      <c r="E13532" s="24">
        <f t="shared" si="371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10"/>
      <c r="B13533" s="111"/>
      <c r="C13533" s="112"/>
      <c r="D13533" s="21">
        <f t="shared" si="370"/>
        <v>0</v>
      </c>
      <c r="E13533" s="24">
        <f t="shared" si="371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10"/>
      <c r="B13534" s="111"/>
      <c r="C13534" s="112"/>
      <c r="D13534" s="21">
        <f t="shared" si="370"/>
        <v>0</v>
      </c>
      <c r="E13534" s="24">
        <f t="shared" si="371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10"/>
      <c r="B13535" s="111"/>
      <c r="C13535" s="112"/>
      <c r="D13535" s="21">
        <f t="shared" si="370"/>
        <v>0</v>
      </c>
      <c r="E13535" s="24">
        <f t="shared" si="371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10"/>
      <c r="B13536" s="111"/>
      <c r="C13536" s="112"/>
      <c r="D13536" s="21">
        <f t="shared" si="370"/>
        <v>0</v>
      </c>
      <c r="E13536" s="24">
        <f t="shared" si="371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10"/>
      <c r="B13537" s="111"/>
      <c r="C13537" s="112"/>
      <c r="D13537" s="21">
        <f t="shared" si="370"/>
        <v>0</v>
      </c>
      <c r="E13537" s="24">
        <f t="shared" si="371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10"/>
      <c r="B13538" s="111"/>
      <c r="C13538" s="112"/>
      <c r="D13538" s="21">
        <f t="shared" si="370"/>
        <v>0</v>
      </c>
      <c r="E13538" s="24">
        <f t="shared" si="371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10"/>
      <c r="B13539" s="111"/>
      <c r="C13539" s="112"/>
      <c r="D13539" s="21">
        <f t="shared" si="370"/>
        <v>0</v>
      </c>
      <c r="E13539" s="24">
        <f t="shared" si="371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10"/>
      <c r="B13540" s="111"/>
      <c r="C13540" s="112"/>
      <c r="D13540" s="21">
        <f t="shared" si="370"/>
        <v>0</v>
      </c>
      <c r="E13540" s="24">
        <f t="shared" si="371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10"/>
      <c r="B13541" s="111"/>
      <c r="C13541" s="112"/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104"/>
      <c r="G13541" s="104"/>
      <c r="H13541" s="105"/>
      <c r="I13541" s="105"/>
      <c r="J13541" s="106"/>
      <c r="K13541" s="107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10"/>
      <c r="B13542" s="111"/>
      <c r="C13542" s="112"/>
      <c r="D13542" s="21">
        <f t="shared" si="372"/>
        <v>0</v>
      </c>
      <c r="E13542" s="24">
        <f t="shared" si="373"/>
        <v>0</v>
      </c>
      <c r="F13542" s="104"/>
      <c r="G13542" s="104"/>
      <c r="H13542" s="113"/>
      <c r="I13542" s="113"/>
      <c r="J13542" s="31"/>
      <c r="K13542" s="32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10"/>
      <c r="B13543" s="111"/>
      <c r="C13543" s="112"/>
      <c r="D13543" s="21">
        <f t="shared" si="372"/>
        <v>0</v>
      </c>
      <c r="E13543" s="24">
        <f t="shared" si="37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10"/>
      <c r="B13544" s="111"/>
      <c r="C13544" s="112"/>
      <c r="D13544" s="21">
        <f t="shared" si="372"/>
        <v>0</v>
      </c>
      <c r="E13544" s="24">
        <f t="shared" si="37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10"/>
      <c r="B13545" s="111"/>
      <c r="C13545" s="112"/>
      <c r="D13545" s="21">
        <f t="shared" si="372"/>
        <v>0</v>
      </c>
      <c r="E13545" s="24">
        <f t="shared" si="37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10"/>
      <c r="B13546" s="111"/>
      <c r="C13546" s="112"/>
      <c r="D13546" s="21">
        <f t="shared" si="372"/>
        <v>0</v>
      </c>
      <c r="E13546" s="24">
        <f t="shared" si="37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10"/>
      <c r="B13547" s="111"/>
      <c r="C13547" s="112"/>
      <c r="D13547" s="21">
        <f t="shared" si="372"/>
        <v>0</v>
      </c>
      <c r="E13547" s="24">
        <f t="shared" si="37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1698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10"/>
      <c r="B13548" s="111"/>
      <c r="C13548" s="112"/>
      <c r="D13548" s="21">
        <f t="shared" si="372"/>
        <v>0</v>
      </c>
      <c r="E13548" s="24">
        <f t="shared" si="37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10"/>
      <c r="B13549" s="111"/>
      <c r="C13549" s="112"/>
      <c r="D13549" s="21">
        <f t="shared" si="372"/>
        <v>0</v>
      </c>
      <c r="E13549" s="24">
        <f t="shared" si="37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10"/>
      <c r="B13550" s="111"/>
      <c r="C13550" s="112"/>
      <c r="D13550" s="21">
        <f t="shared" si="372"/>
        <v>0</v>
      </c>
      <c r="E13550" s="24">
        <f t="shared" si="373"/>
        <v>0</v>
      </c>
      <c r="F13550" s="104"/>
      <c r="G13550" s="104"/>
      <c r="H13550" s="105"/>
      <c r="I13550" s="105"/>
      <c r="J13550" s="106"/>
      <c r="K13550" s="107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10"/>
      <c r="B13551" s="111"/>
      <c r="C13551" s="112"/>
      <c r="D13551" s="21">
        <f t="shared" si="372"/>
        <v>0</v>
      </c>
      <c r="E13551" s="24">
        <f t="shared" si="373"/>
        <v>0</v>
      </c>
      <c r="F13551" s="104"/>
      <c r="G13551" s="104"/>
      <c r="H13551" s="113"/>
      <c r="I13551" s="113"/>
      <c r="J13551" s="31"/>
      <c r="K13551" s="32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10"/>
      <c r="B13552" s="111"/>
      <c r="C13552" s="112"/>
      <c r="D13552" s="21">
        <f t="shared" si="372"/>
        <v>0</v>
      </c>
      <c r="E13552" s="24">
        <f t="shared" si="37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10"/>
      <c r="B13553" s="111"/>
      <c r="C13553" s="112"/>
      <c r="D13553" s="21">
        <f t="shared" si="372"/>
        <v>0</v>
      </c>
      <c r="E13553" s="24">
        <f t="shared" si="37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10"/>
      <c r="B13554" s="111"/>
      <c r="C13554" s="112"/>
      <c r="D13554" s="21">
        <f t="shared" si="372"/>
        <v>0</v>
      </c>
      <c r="E13554" s="24">
        <f t="shared" si="373"/>
        <v>0</v>
      </c>
      <c r="F13554" s="104"/>
      <c r="G13554" s="104"/>
      <c r="H13554" s="105"/>
      <c r="I13554" s="105"/>
      <c r="J13554" s="106"/>
      <c r="K13554" s="107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10"/>
      <c r="B13555" s="111"/>
      <c r="C13555" s="112"/>
      <c r="D13555" s="21">
        <f t="shared" si="372"/>
        <v>0</v>
      </c>
      <c r="E13555" s="24">
        <f t="shared" si="373"/>
        <v>0</v>
      </c>
      <c r="F13555" s="104"/>
      <c r="G13555" s="104"/>
      <c r="H13555" s="113"/>
      <c r="I13555" s="113"/>
      <c r="J13555" s="31"/>
      <c r="K13555" s="32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10"/>
      <c r="B13556" s="111"/>
      <c r="C13556" s="112"/>
      <c r="D13556" s="21">
        <f t="shared" si="372"/>
        <v>0</v>
      </c>
      <c r="E13556" s="24">
        <f t="shared" si="373"/>
        <v>0</v>
      </c>
      <c r="F13556" s="104"/>
      <c r="G13556" s="104"/>
      <c r="H13556" s="105"/>
      <c r="I13556" s="105"/>
      <c r="J13556" s="106"/>
      <c r="K13556" s="107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10"/>
      <c r="B13557" s="111"/>
      <c r="C13557" s="112"/>
      <c r="D13557" s="21">
        <f t="shared" si="372"/>
        <v>0</v>
      </c>
      <c r="E13557" s="24">
        <f t="shared" si="37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10"/>
      <c r="B13558" s="111"/>
      <c r="C13558" s="112"/>
      <c r="D13558" s="21">
        <f t="shared" si="372"/>
        <v>0</v>
      </c>
      <c r="E13558" s="24">
        <f t="shared" si="373"/>
        <v>0</v>
      </c>
      <c r="F13558" s="104"/>
      <c r="G13558" s="104"/>
      <c r="H13558" s="113"/>
      <c r="I13558" s="113"/>
      <c r="J13558" s="31"/>
      <c r="K13558" s="32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10"/>
      <c r="B13559" s="111"/>
      <c r="C13559" s="112"/>
      <c r="D13559" s="21">
        <f t="shared" si="372"/>
        <v>0</v>
      </c>
      <c r="E13559" s="24">
        <f t="shared" si="373"/>
        <v>0</v>
      </c>
      <c r="F13559" s="104"/>
      <c r="G13559" s="104"/>
      <c r="H13559" s="105"/>
      <c r="I13559" s="105"/>
      <c r="J13559" s="106"/>
      <c r="K13559" s="107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10"/>
      <c r="B13560" s="111"/>
      <c r="C13560" s="112"/>
      <c r="D13560" s="21">
        <f t="shared" si="372"/>
        <v>0</v>
      </c>
      <c r="E13560" s="24">
        <f t="shared" si="37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10"/>
      <c r="B13561" s="111"/>
      <c r="C13561" s="112"/>
      <c r="D13561" s="21">
        <f t="shared" si="372"/>
        <v>0</v>
      </c>
      <c r="E13561" s="24">
        <f t="shared" si="373"/>
        <v>0</v>
      </c>
      <c r="F13561" s="104"/>
      <c r="G13561" s="104"/>
      <c r="H13561" s="113"/>
      <c r="I13561" s="113"/>
      <c r="J13561" s="31"/>
      <c r="K13561" s="32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10"/>
      <c r="B13562" s="111"/>
      <c r="C13562" s="112"/>
      <c r="D13562" s="21">
        <f t="shared" si="372"/>
        <v>0</v>
      </c>
      <c r="E13562" s="24">
        <f t="shared" si="373"/>
        <v>0</v>
      </c>
      <c r="F13562" s="104"/>
      <c r="G13562" s="104"/>
      <c r="H13562" s="105"/>
      <c r="I13562" s="105"/>
      <c r="J13562" s="106"/>
      <c r="K13562" s="107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10"/>
      <c r="B13563" s="111"/>
      <c r="C13563" s="112"/>
      <c r="D13563" s="21">
        <f t="shared" si="372"/>
        <v>0</v>
      </c>
      <c r="E13563" s="24">
        <f t="shared" si="37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10"/>
      <c r="B13564" s="111"/>
      <c r="C13564" s="112"/>
      <c r="D13564" s="21">
        <f t="shared" si="372"/>
        <v>0</v>
      </c>
      <c r="E13564" s="24">
        <f t="shared" si="373"/>
        <v>0</v>
      </c>
      <c r="F13564" s="104"/>
      <c r="G13564" s="104"/>
      <c r="H13564" s="113"/>
      <c r="I13564" s="113"/>
      <c r="J13564" s="31"/>
      <c r="K13564" s="32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10"/>
      <c r="B13565" s="111"/>
      <c r="C13565" s="112"/>
      <c r="D13565" s="21">
        <f t="shared" si="372"/>
        <v>0</v>
      </c>
      <c r="E13565" s="24">
        <f t="shared" si="373"/>
        <v>0</v>
      </c>
      <c r="F13565" s="104"/>
      <c r="G13565" s="104"/>
      <c r="H13565" s="105"/>
      <c r="I13565" s="105"/>
      <c r="J13565" s="106"/>
      <c r="K13565" s="107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10"/>
      <c r="B13566" s="111"/>
      <c r="C13566" s="112"/>
      <c r="D13566" s="21">
        <f t="shared" si="372"/>
        <v>0</v>
      </c>
      <c r="E13566" s="24">
        <f t="shared" si="37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10"/>
      <c r="B13567" s="111"/>
      <c r="C13567" s="112"/>
      <c r="D13567" s="21">
        <f t="shared" si="372"/>
        <v>0</v>
      </c>
      <c r="E13567" s="24">
        <f t="shared" si="373"/>
        <v>0</v>
      </c>
      <c r="F13567" s="104"/>
      <c r="G13567" s="104"/>
      <c r="H13567" s="113"/>
      <c r="I13567" s="113"/>
      <c r="J13567" s="31"/>
      <c r="K13567" s="32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10"/>
      <c r="B13568" s="111"/>
      <c r="C13568" s="112"/>
      <c r="D13568" s="21">
        <f t="shared" si="372"/>
        <v>0</v>
      </c>
      <c r="E13568" s="24">
        <f t="shared" si="373"/>
        <v>0</v>
      </c>
      <c r="F13568" s="104"/>
      <c r="G13568" s="104"/>
      <c r="H13568" s="105"/>
      <c r="I13568" s="105"/>
      <c r="J13568" s="106"/>
      <c r="K13568" s="107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10"/>
      <c r="B13569" s="111"/>
      <c r="C13569" s="112"/>
      <c r="D13569" s="21">
        <f t="shared" si="372"/>
        <v>0</v>
      </c>
      <c r="E13569" s="24">
        <f t="shared" si="373"/>
        <v>0</v>
      </c>
      <c r="F13569" s="104"/>
      <c r="G13569" s="104"/>
      <c r="H13569" s="113"/>
      <c r="I13569" s="113"/>
      <c r="J13569" s="31"/>
      <c r="K13569" s="32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10"/>
      <c r="B13570" s="111"/>
      <c r="C13570" s="112"/>
      <c r="D13570" s="21">
        <f t="shared" si="372"/>
        <v>0</v>
      </c>
      <c r="E13570" s="24">
        <f t="shared" si="37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10"/>
      <c r="B13571" s="111"/>
      <c r="C13571" s="112"/>
      <c r="D13571" s="21">
        <f t="shared" si="372"/>
        <v>0</v>
      </c>
      <c r="E13571" s="24">
        <f t="shared" si="373"/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10"/>
      <c r="B13572" s="111"/>
      <c r="C13572" s="112"/>
      <c r="D13572" s="21">
        <f t="shared" si="372"/>
        <v>0</v>
      </c>
      <c r="E13572" s="24">
        <f t="shared" si="373"/>
        <v>0</v>
      </c>
      <c r="F13572" s="104"/>
      <c r="G13572" s="104"/>
      <c r="H13572" s="105"/>
      <c r="I13572" s="105"/>
      <c r="J13572" s="106"/>
      <c r="K13572" s="107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10"/>
      <c r="B13573" s="111"/>
      <c r="C13573" s="112"/>
      <c r="D13573" s="21">
        <f t="shared" si="372"/>
        <v>0</v>
      </c>
      <c r="E13573" s="24">
        <f t="shared" si="373"/>
        <v>0</v>
      </c>
      <c r="F13573" s="104"/>
      <c r="G13573" s="104"/>
      <c r="H13573" s="113"/>
      <c r="I13573" s="113"/>
      <c r="J13573" s="31"/>
      <c r="K13573" s="32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10"/>
      <c r="B13574" s="111"/>
      <c r="C13574" s="112"/>
      <c r="D13574" s="21">
        <f t="shared" si="372"/>
        <v>0</v>
      </c>
      <c r="E13574" s="24">
        <f t="shared" si="373"/>
        <v>0</v>
      </c>
      <c r="F13574" s="104"/>
      <c r="G13574" s="104"/>
      <c r="H13574" s="105"/>
      <c r="I13574" s="105"/>
      <c r="J13574" s="106"/>
      <c r="K13574" s="107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10"/>
      <c r="B13575" s="111"/>
      <c r="C13575" s="112"/>
      <c r="D13575" s="21">
        <f t="shared" si="372"/>
        <v>0</v>
      </c>
      <c r="E13575" s="24">
        <f t="shared" si="373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10"/>
      <c r="B13576" s="111"/>
      <c r="C13576" s="112"/>
      <c r="D13576" s="21">
        <f t="shared" si="372"/>
        <v>0</v>
      </c>
      <c r="E13576" s="24">
        <f t="shared" si="373"/>
        <v>0</v>
      </c>
      <c r="F13576" s="104"/>
      <c r="G13576" s="104"/>
      <c r="H13576" s="113"/>
      <c r="I13576" s="113"/>
      <c r="J13576" s="31"/>
      <c r="K13576" s="32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10"/>
      <c r="B13577" s="111"/>
      <c r="C13577" s="112"/>
      <c r="D13577" s="21">
        <f t="shared" si="372"/>
        <v>0</v>
      </c>
      <c r="E13577" s="24">
        <f t="shared" si="373"/>
        <v>0</v>
      </c>
      <c r="F13577" s="104"/>
      <c r="G13577" s="104"/>
      <c r="H13577" s="105"/>
      <c r="I13577" s="105"/>
      <c r="J13577" s="106"/>
      <c r="K13577" s="107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10"/>
      <c r="B13578" s="111"/>
      <c r="C13578" s="112"/>
      <c r="D13578" s="21">
        <f t="shared" si="372"/>
        <v>0</v>
      </c>
      <c r="E13578" s="24">
        <f t="shared" si="373"/>
        <v>0</v>
      </c>
      <c r="F13578" s="104"/>
      <c r="G13578" s="104"/>
      <c r="H13578" s="113"/>
      <c r="I13578" s="113"/>
      <c r="J13578" s="31"/>
      <c r="K13578" s="32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10"/>
      <c r="B13579" s="111"/>
      <c r="C13579" s="112"/>
      <c r="D13579" s="21">
        <f t="shared" si="372"/>
        <v>0</v>
      </c>
      <c r="E13579" s="24">
        <f t="shared" si="373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10"/>
      <c r="B13580" s="111"/>
      <c r="C13580" s="112"/>
      <c r="D13580" s="21">
        <f t="shared" si="372"/>
        <v>0</v>
      </c>
      <c r="E13580" s="24">
        <f t="shared" si="373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10"/>
      <c r="B13581" s="111"/>
      <c r="C13581" s="112"/>
      <c r="D13581" s="21">
        <f t="shared" si="372"/>
        <v>0</v>
      </c>
      <c r="E13581" s="24">
        <f t="shared" si="373"/>
        <v>0</v>
      </c>
      <c r="F13581" s="104"/>
      <c r="G13581" s="104"/>
      <c r="H13581" s="105"/>
      <c r="I13581" s="105"/>
      <c r="J13581" s="106"/>
      <c r="K13581" s="107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10"/>
      <c r="B13582" s="111"/>
      <c r="C13582" s="112"/>
      <c r="D13582" s="21">
        <f t="shared" si="372"/>
        <v>0</v>
      </c>
      <c r="E13582" s="24">
        <f t="shared" si="373"/>
        <v>0</v>
      </c>
      <c r="F13582" s="104"/>
      <c r="G13582" s="104"/>
      <c r="H13582" s="113"/>
      <c r="I13582" s="113"/>
      <c r="J13582" s="31"/>
      <c r="K13582" s="32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10"/>
      <c r="B13583" s="111"/>
      <c r="C13583" s="112"/>
      <c r="D13583" s="21">
        <f t="shared" si="372"/>
        <v>0</v>
      </c>
      <c r="E13583" s="24">
        <f t="shared" si="373"/>
        <v>0</v>
      </c>
      <c r="F13583" s="104"/>
      <c r="G13583" s="104"/>
      <c r="H13583" s="105"/>
      <c r="I13583" s="105"/>
      <c r="J13583" s="106"/>
      <c r="K13583" s="107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10"/>
      <c r="B13584" s="111"/>
      <c r="C13584" s="112"/>
      <c r="D13584" s="21">
        <f t="shared" si="372"/>
        <v>0</v>
      </c>
      <c r="E13584" s="24">
        <f t="shared" si="373"/>
        <v>0</v>
      </c>
      <c r="F13584" s="104"/>
      <c r="G13584" s="104"/>
      <c r="H13584" s="113"/>
      <c r="I13584" s="113"/>
      <c r="J13584" s="31"/>
      <c r="K13584" s="32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10"/>
      <c r="B13585" s="111"/>
      <c r="C13585" s="112"/>
      <c r="D13585" s="21">
        <f t="shared" si="372"/>
        <v>0</v>
      </c>
      <c r="E13585" s="24">
        <f t="shared" si="373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10"/>
      <c r="B13586" s="111"/>
      <c r="C13586" s="112"/>
      <c r="D13586" s="21">
        <f t="shared" si="372"/>
        <v>0</v>
      </c>
      <c r="E13586" s="24">
        <f t="shared" si="373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10"/>
      <c r="B13587" s="111"/>
      <c r="C13587" s="112"/>
      <c r="D13587" s="21">
        <f t="shared" si="372"/>
        <v>0</v>
      </c>
      <c r="E13587" s="24">
        <f t="shared" si="373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10"/>
      <c r="B13588" s="111"/>
      <c r="C13588" s="112"/>
      <c r="D13588" s="21">
        <f t="shared" si="372"/>
        <v>0</v>
      </c>
      <c r="E13588" s="24">
        <f t="shared" si="373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10"/>
      <c r="B13589" s="111"/>
      <c r="C13589" s="112"/>
      <c r="D13589" s="21">
        <f t="shared" si="372"/>
        <v>0</v>
      </c>
      <c r="E13589" s="24">
        <f t="shared" si="373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10"/>
      <c r="B13590" s="111"/>
      <c r="C13590" s="112"/>
      <c r="D13590" s="21">
        <f t="shared" si="372"/>
        <v>0</v>
      </c>
      <c r="E13590" s="24">
        <f t="shared" si="373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10"/>
      <c r="B13591" s="111"/>
      <c r="C13591" s="112"/>
      <c r="D13591" s="21">
        <f t="shared" si="372"/>
        <v>0</v>
      </c>
      <c r="E13591" s="24">
        <f t="shared" si="373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10"/>
      <c r="B13592" s="111"/>
      <c r="C13592" s="112"/>
      <c r="D13592" s="21">
        <f t="shared" si="372"/>
        <v>0</v>
      </c>
      <c r="E13592" s="24">
        <f t="shared" si="373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10"/>
      <c r="B13593" s="111"/>
      <c r="C13593" s="112"/>
      <c r="D13593" s="21">
        <f t="shared" si="372"/>
        <v>0</v>
      </c>
      <c r="E13593" s="24">
        <f t="shared" si="373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10"/>
      <c r="B13594" s="111"/>
      <c r="C13594" s="112"/>
      <c r="D13594" s="21">
        <f t="shared" si="372"/>
        <v>0</v>
      </c>
      <c r="E13594" s="24">
        <f t="shared" si="373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10"/>
      <c r="B13595" s="111"/>
      <c r="C13595" s="112"/>
      <c r="D13595" s="21">
        <f t="shared" si="372"/>
        <v>0</v>
      </c>
      <c r="E13595" s="24">
        <f t="shared" si="373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10"/>
      <c r="B13596" s="111"/>
      <c r="C13596" s="112"/>
      <c r="D13596" s="21">
        <f t="shared" si="372"/>
        <v>0</v>
      </c>
      <c r="E13596" s="24">
        <f t="shared" si="373"/>
        <v>0</v>
      </c>
      <c r="F13596" s="104"/>
      <c r="G13596" s="104"/>
      <c r="H13596" s="105"/>
      <c r="I13596" s="105"/>
      <c r="J13596" s="106"/>
      <c r="K13596" s="107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10"/>
      <c r="B13597" s="111"/>
      <c r="C13597" s="112"/>
      <c r="D13597" s="21">
        <f t="shared" si="372"/>
        <v>0</v>
      </c>
      <c r="E13597" s="24">
        <f t="shared" si="373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10"/>
      <c r="B13598" s="111"/>
      <c r="C13598" s="112"/>
      <c r="D13598" s="21">
        <f t="shared" si="372"/>
        <v>0</v>
      </c>
      <c r="E13598" s="24">
        <f t="shared" si="373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10"/>
      <c r="B13599" s="111"/>
      <c r="C13599" s="112"/>
      <c r="D13599" s="21">
        <f t="shared" si="372"/>
        <v>0</v>
      </c>
      <c r="E13599" s="24">
        <f t="shared" si="373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10"/>
      <c r="B13600" s="111"/>
      <c r="C13600" s="112"/>
      <c r="D13600" s="21">
        <f t="shared" si="372"/>
        <v>0</v>
      </c>
      <c r="E13600" s="24">
        <f t="shared" si="373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10"/>
      <c r="B13601" s="111"/>
      <c r="C13601" s="112"/>
      <c r="D13601" s="21">
        <f t="shared" si="372"/>
        <v>0</v>
      </c>
      <c r="E13601" s="24">
        <f t="shared" si="373"/>
        <v>0</v>
      </c>
      <c r="F13601" s="104"/>
      <c r="G13601" s="104"/>
      <c r="H13601" s="113"/>
      <c r="I13601" s="113"/>
      <c r="J13601" s="31"/>
      <c r="K13601" s="32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10"/>
      <c r="B13602" s="111"/>
      <c r="C13602" s="112"/>
      <c r="D13602" s="21">
        <f t="shared" si="372"/>
        <v>0</v>
      </c>
      <c r="E13602" s="24">
        <f t="shared" si="373"/>
        <v>0</v>
      </c>
      <c r="F13602" s="104"/>
      <c r="G13602" s="104"/>
      <c r="H13602" s="105"/>
      <c r="I13602" s="105"/>
      <c r="J13602" s="106"/>
      <c r="K13602" s="107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10"/>
      <c r="B13603" s="111"/>
      <c r="C13603" s="112"/>
      <c r="D13603" s="21">
        <f t="shared" si="372"/>
        <v>0</v>
      </c>
      <c r="E13603" s="24">
        <f t="shared" si="373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10"/>
      <c r="B13604" s="111"/>
      <c r="C13604" s="112"/>
      <c r="D13604" s="21">
        <f t="shared" si="372"/>
        <v>0</v>
      </c>
      <c r="E13604" s="24">
        <f t="shared" si="373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10"/>
      <c r="B13605" s="111"/>
      <c r="C13605" s="112"/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104"/>
      <c r="G13605" s="104"/>
      <c r="H13605" s="113"/>
      <c r="I13605" s="113"/>
      <c r="J13605" s="31"/>
      <c r="K13605" s="32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10"/>
      <c r="B13606" s="111"/>
      <c r="C13606" s="112"/>
      <c r="D13606" s="21">
        <f t="shared" si="374"/>
        <v>0</v>
      </c>
      <c r="E13606" s="24">
        <f t="shared" si="375"/>
        <v>0</v>
      </c>
      <c r="F13606" s="104"/>
      <c r="G13606" s="104"/>
      <c r="H13606" s="105"/>
      <c r="I13606" s="105"/>
      <c r="J13606" s="106"/>
      <c r="K13606" s="107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10"/>
      <c r="B13607" s="111"/>
      <c r="C13607" s="112"/>
      <c r="D13607" s="21">
        <f t="shared" si="374"/>
        <v>0</v>
      </c>
      <c r="E13607" s="24">
        <f t="shared" si="37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10"/>
      <c r="B13608" s="111"/>
      <c r="C13608" s="112"/>
      <c r="D13608" s="21">
        <f t="shared" si="374"/>
        <v>0</v>
      </c>
      <c r="E13608" s="24">
        <f t="shared" si="37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10"/>
      <c r="B13609" s="111"/>
      <c r="C13609" s="112"/>
      <c r="D13609" s="21">
        <f t="shared" si="374"/>
        <v>0</v>
      </c>
      <c r="E13609" s="24">
        <f t="shared" si="37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10"/>
      <c r="B13610" s="111"/>
      <c r="C13610" s="112"/>
      <c r="D13610" s="21">
        <f t="shared" si="374"/>
        <v>0</v>
      </c>
      <c r="E13610" s="24">
        <f t="shared" si="37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10"/>
      <c r="B13611" s="111"/>
      <c r="C13611" s="112"/>
      <c r="D13611" s="21">
        <f t="shared" si="374"/>
        <v>0</v>
      </c>
      <c r="E13611" s="24">
        <f t="shared" si="375"/>
        <v>0</v>
      </c>
      <c r="F13611" s="104"/>
      <c r="G13611" s="104"/>
      <c r="H13611" s="113"/>
      <c r="I13611" s="113"/>
      <c r="J13611" s="31"/>
      <c r="K13611" s="32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10"/>
      <c r="B13612" s="111"/>
      <c r="C13612" s="112"/>
      <c r="D13612" s="21">
        <f t="shared" si="374"/>
        <v>0</v>
      </c>
      <c r="E13612" s="24">
        <f t="shared" si="375"/>
        <v>0</v>
      </c>
      <c r="F13612" s="104"/>
      <c r="G13612" s="104"/>
      <c r="H13612" s="105"/>
      <c r="I13612" s="105"/>
      <c r="J13612" s="106"/>
      <c r="K13612" s="107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10"/>
      <c r="B13613" s="111"/>
      <c r="C13613" s="112"/>
      <c r="D13613" s="21">
        <f t="shared" si="374"/>
        <v>0</v>
      </c>
      <c r="E13613" s="24">
        <f t="shared" si="37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10"/>
      <c r="B13614" s="111"/>
      <c r="C13614" s="112"/>
      <c r="D13614" s="21">
        <f t="shared" si="374"/>
        <v>0</v>
      </c>
      <c r="E13614" s="24">
        <f t="shared" si="37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10"/>
      <c r="B13615" s="111"/>
      <c r="C13615" s="112"/>
      <c r="D13615" s="21">
        <f t="shared" si="374"/>
        <v>0</v>
      </c>
      <c r="E13615" s="24">
        <f t="shared" si="375"/>
        <v>0</v>
      </c>
      <c r="F13615" s="104"/>
      <c r="G13615" s="104"/>
      <c r="H13615" s="113"/>
      <c r="I13615" s="113"/>
      <c r="J13615" s="31"/>
      <c r="K13615" s="32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10"/>
      <c r="B13616" s="111"/>
      <c r="C13616" s="112"/>
      <c r="D13616" s="21">
        <f t="shared" si="374"/>
        <v>0</v>
      </c>
      <c r="E13616" s="24">
        <f t="shared" si="37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10"/>
      <c r="B13617" s="111"/>
      <c r="C13617" s="112"/>
      <c r="D13617" s="21">
        <f t="shared" si="374"/>
        <v>0</v>
      </c>
      <c r="E13617" s="24">
        <f t="shared" si="37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10"/>
      <c r="B13618" s="111"/>
      <c r="C13618" s="112"/>
      <c r="D13618" s="21">
        <f t="shared" si="374"/>
        <v>0</v>
      </c>
      <c r="E13618" s="24">
        <f t="shared" si="375"/>
        <v>0</v>
      </c>
      <c r="F13618" s="104"/>
      <c r="G13618" s="104"/>
      <c r="H13618" s="105"/>
      <c r="I13618" s="105"/>
      <c r="J13618" s="106"/>
      <c r="K13618" s="107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10"/>
      <c r="B13619" s="111"/>
      <c r="C13619" s="112"/>
      <c r="D13619" s="21">
        <f t="shared" si="374"/>
        <v>0</v>
      </c>
      <c r="E13619" s="24">
        <f t="shared" si="375"/>
        <v>0</v>
      </c>
      <c r="F13619" s="104"/>
      <c r="G13619" s="104"/>
      <c r="H13619" s="113"/>
      <c r="I13619" s="113"/>
      <c r="J13619" s="31"/>
      <c r="K13619" s="32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10"/>
      <c r="B13620" s="111"/>
      <c r="C13620" s="112"/>
      <c r="D13620" s="21">
        <f t="shared" si="374"/>
        <v>0</v>
      </c>
      <c r="E13620" s="24">
        <f t="shared" si="375"/>
        <v>0</v>
      </c>
      <c r="F13620" s="104"/>
      <c r="G13620" s="104"/>
      <c r="H13620" s="105"/>
      <c r="I13620" s="105"/>
      <c r="J13620" s="106"/>
      <c r="K13620" s="107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10"/>
      <c r="B13621" s="111"/>
      <c r="C13621" s="112"/>
      <c r="D13621" s="21">
        <f t="shared" si="374"/>
        <v>0</v>
      </c>
      <c r="E13621" s="24">
        <f t="shared" si="375"/>
        <v>0</v>
      </c>
      <c r="F13621" s="104"/>
      <c r="G13621" s="104"/>
      <c r="H13621" s="113"/>
      <c r="I13621" s="113"/>
      <c r="J13621" s="31"/>
      <c r="K13621" s="32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10"/>
      <c r="B13622" s="111"/>
      <c r="C13622" s="112"/>
      <c r="D13622" s="21">
        <f t="shared" si="374"/>
        <v>0</v>
      </c>
      <c r="E13622" s="24">
        <f t="shared" si="37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10"/>
      <c r="B13623" s="111"/>
      <c r="C13623" s="112"/>
      <c r="D13623" s="21">
        <f t="shared" si="374"/>
        <v>0</v>
      </c>
      <c r="E13623" s="24">
        <f t="shared" si="37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10"/>
      <c r="B13624" s="111"/>
      <c r="C13624" s="112"/>
      <c r="D13624" s="21">
        <f t="shared" si="374"/>
        <v>0</v>
      </c>
      <c r="E13624" s="24">
        <f t="shared" si="37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10"/>
      <c r="B13625" s="111"/>
      <c r="C13625" s="112"/>
      <c r="D13625" s="21">
        <f t="shared" si="374"/>
        <v>0</v>
      </c>
      <c r="E13625" s="24">
        <f t="shared" si="37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10"/>
      <c r="B13626" s="111"/>
      <c r="C13626" s="112"/>
      <c r="D13626" s="21">
        <f t="shared" si="374"/>
        <v>0</v>
      </c>
      <c r="E13626" s="24">
        <f t="shared" si="37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10"/>
      <c r="B13627" s="111"/>
      <c r="C13627" s="112"/>
      <c r="D13627" s="21">
        <f t="shared" si="374"/>
        <v>0</v>
      </c>
      <c r="E13627" s="24">
        <f t="shared" si="37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10"/>
      <c r="B13628" s="111"/>
      <c r="C13628" s="112"/>
      <c r="D13628" s="21">
        <f t="shared" si="374"/>
        <v>0</v>
      </c>
      <c r="E13628" s="24">
        <f t="shared" si="37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10"/>
      <c r="B13629" s="111"/>
      <c r="C13629" s="112"/>
      <c r="D13629" s="21">
        <f t="shared" si="374"/>
        <v>0</v>
      </c>
      <c r="E13629" s="24">
        <f t="shared" si="37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10"/>
      <c r="B13630" s="111"/>
      <c r="C13630" s="112"/>
      <c r="D13630" s="21">
        <f t="shared" si="374"/>
        <v>0</v>
      </c>
      <c r="E13630" s="24">
        <f t="shared" si="37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10"/>
      <c r="B13631" s="111"/>
      <c r="C13631" s="112"/>
      <c r="D13631" s="21">
        <f t="shared" si="374"/>
        <v>0</v>
      </c>
      <c r="E13631" s="24">
        <f t="shared" si="37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10"/>
      <c r="B13632" s="111"/>
      <c r="C13632" s="112"/>
      <c r="D13632" s="21">
        <f t="shared" si="374"/>
        <v>0</v>
      </c>
      <c r="E13632" s="24">
        <f t="shared" si="37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10"/>
      <c r="B13633" s="111"/>
      <c r="C13633" s="112"/>
      <c r="D13633" s="21">
        <f t="shared" si="374"/>
        <v>0</v>
      </c>
      <c r="E13633" s="24">
        <f t="shared" si="37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10"/>
      <c r="B13634" s="111"/>
      <c r="C13634" s="112"/>
      <c r="D13634" s="21">
        <f t="shared" si="374"/>
        <v>0</v>
      </c>
      <c r="E13634" s="24">
        <f t="shared" si="37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10"/>
      <c r="B13635" s="111"/>
      <c r="C13635" s="112"/>
      <c r="D13635" s="21">
        <f t="shared" si="374"/>
        <v>0</v>
      </c>
      <c r="E13635" s="24">
        <f t="shared" si="375"/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10"/>
      <c r="B13636" s="111"/>
      <c r="C13636" s="112"/>
      <c r="D13636" s="21">
        <f t="shared" si="374"/>
        <v>0</v>
      </c>
      <c r="E13636" s="24">
        <f t="shared" si="375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10"/>
      <c r="B13637" s="111"/>
      <c r="C13637" s="112"/>
      <c r="D13637" s="21">
        <f t="shared" si="374"/>
        <v>0</v>
      </c>
      <c r="E13637" s="24">
        <f t="shared" si="375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10"/>
      <c r="B13638" s="111"/>
      <c r="C13638" s="112"/>
      <c r="D13638" s="21">
        <f t="shared" si="374"/>
        <v>0</v>
      </c>
      <c r="E13638" s="24">
        <f t="shared" si="375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10"/>
      <c r="B13639" s="111"/>
      <c r="C13639" s="112"/>
      <c r="D13639" s="21">
        <f t="shared" si="374"/>
        <v>0</v>
      </c>
      <c r="E13639" s="24">
        <f t="shared" si="375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10"/>
      <c r="B13640" s="111"/>
      <c r="C13640" s="112"/>
      <c r="D13640" s="21">
        <f t="shared" si="374"/>
        <v>0</v>
      </c>
      <c r="E13640" s="24">
        <f t="shared" si="375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10"/>
      <c r="B13641" s="111"/>
      <c r="C13641" s="112"/>
      <c r="D13641" s="21">
        <f t="shared" si="374"/>
        <v>0</v>
      </c>
      <c r="E13641" s="24">
        <f t="shared" si="375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10"/>
      <c r="B13642" s="111"/>
      <c r="C13642" s="112"/>
      <c r="D13642" s="21">
        <f t="shared" si="374"/>
        <v>0</v>
      </c>
      <c r="E13642" s="24">
        <f t="shared" si="375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10"/>
      <c r="B13643" s="111"/>
      <c r="C13643" s="112"/>
      <c r="D13643" s="21">
        <f t="shared" si="374"/>
        <v>0</v>
      </c>
      <c r="E13643" s="24">
        <f t="shared" si="375"/>
        <v>0</v>
      </c>
      <c r="F13643" s="104"/>
      <c r="G13643" s="104"/>
      <c r="H13643" s="105"/>
      <c r="I13643" s="105"/>
      <c r="J13643" s="106"/>
      <c r="K13643" s="107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10"/>
      <c r="B13644" s="111"/>
      <c r="C13644" s="112"/>
      <c r="D13644" s="21">
        <f t="shared" si="374"/>
        <v>0</v>
      </c>
      <c r="E13644" s="24">
        <f t="shared" si="375"/>
        <v>0</v>
      </c>
      <c r="F13644" s="104"/>
      <c r="G13644" s="104"/>
      <c r="H13644" s="113"/>
      <c r="I13644" s="113"/>
      <c r="J13644" s="31"/>
      <c r="K13644" s="32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10"/>
      <c r="B13645" s="111"/>
      <c r="C13645" s="112"/>
      <c r="D13645" s="21">
        <f t="shared" si="374"/>
        <v>0</v>
      </c>
      <c r="E13645" s="24">
        <f t="shared" si="375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10"/>
      <c r="B13646" s="111"/>
      <c r="C13646" s="112"/>
      <c r="D13646" s="21">
        <f t="shared" si="374"/>
        <v>0</v>
      </c>
      <c r="E13646" s="24">
        <f t="shared" si="375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10"/>
      <c r="B13647" s="111"/>
      <c r="C13647" s="112"/>
      <c r="D13647" s="21">
        <f t="shared" si="374"/>
        <v>0</v>
      </c>
      <c r="E13647" s="24">
        <f t="shared" si="375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10"/>
      <c r="B13648" s="111"/>
      <c r="C13648" s="112"/>
      <c r="D13648" s="21">
        <f t="shared" si="374"/>
        <v>0</v>
      </c>
      <c r="E13648" s="24">
        <f t="shared" si="375"/>
        <v>0</v>
      </c>
      <c r="F13648" s="104"/>
      <c r="G13648" s="104"/>
      <c r="H13648" s="105"/>
      <c r="I13648" s="105"/>
      <c r="J13648" s="106"/>
      <c r="K13648" s="107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" customHeight="1" x14ac:dyDescent="0.3">
      <c r="A13649" s="110"/>
      <c r="B13649" s="111"/>
      <c r="C13649" s="112"/>
      <c r="D13649" s="21">
        <f t="shared" si="374"/>
        <v>0</v>
      </c>
      <c r="E13649" s="24">
        <f t="shared" si="375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" customHeight="1" x14ac:dyDescent="0.3">
      <c r="A13650" s="110"/>
      <c r="B13650" s="111"/>
      <c r="C13650" s="112"/>
      <c r="D13650" s="21">
        <f t="shared" si="374"/>
        <v>0</v>
      </c>
      <c r="E13650" s="24">
        <f t="shared" si="375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" customHeight="1" x14ac:dyDescent="0.3">
      <c r="A13651" s="110"/>
      <c r="B13651" s="111"/>
      <c r="C13651" s="112"/>
      <c r="D13651" s="21">
        <f t="shared" si="374"/>
        <v>0</v>
      </c>
      <c r="E13651" s="24">
        <f t="shared" si="375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10"/>
      <c r="B13652" s="111"/>
      <c r="C13652" s="112"/>
      <c r="D13652" s="21">
        <f t="shared" si="374"/>
        <v>0</v>
      </c>
      <c r="E13652" s="24">
        <f t="shared" si="375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10"/>
      <c r="B13653" s="111"/>
      <c r="C13653" s="112"/>
      <c r="D13653" s="21">
        <f t="shared" si="374"/>
        <v>0</v>
      </c>
      <c r="E13653" s="24">
        <f t="shared" si="375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10"/>
      <c r="B13654" s="111"/>
      <c r="C13654" s="112"/>
      <c r="D13654" s="21">
        <f t="shared" si="374"/>
        <v>0</v>
      </c>
      <c r="E13654" s="24">
        <f t="shared" si="375"/>
        <v>0</v>
      </c>
      <c r="F13654" s="104"/>
      <c r="G13654" s="104"/>
      <c r="H13654" s="113"/>
      <c r="I13654" s="113"/>
      <c r="J13654" s="31"/>
      <c r="K13654" s="32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10"/>
      <c r="B13655" s="111"/>
      <c r="C13655" s="112"/>
      <c r="D13655" s="21">
        <f t="shared" si="374"/>
        <v>0</v>
      </c>
      <c r="E13655" s="24">
        <f t="shared" si="375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10"/>
      <c r="B13656" s="111"/>
      <c r="C13656" s="112"/>
      <c r="D13656" s="21">
        <f t="shared" si="374"/>
        <v>0</v>
      </c>
      <c r="E13656" s="24">
        <f t="shared" si="375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10"/>
      <c r="B13657" s="111"/>
      <c r="C13657" s="112"/>
      <c r="D13657" s="21">
        <f t="shared" si="374"/>
        <v>0</v>
      </c>
      <c r="E13657" s="24">
        <f t="shared" si="375"/>
        <v>0</v>
      </c>
      <c r="F13657" s="104"/>
      <c r="G13657" s="104"/>
      <c r="H13657" s="105"/>
      <c r="I13657" s="105"/>
      <c r="J13657" s="106"/>
      <c r="K13657" s="107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" customHeight="1" x14ac:dyDescent="0.3">
      <c r="A13658" s="110"/>
      <c r="B13658" s="111"/>
      <c r="C13658" s="112"/>
      <c r="D13658" s="21">
        <f t="shared" si="374"/>
        <v>0</v>
      </c>
      <c r="E13658" s="24">
        <f t="shared" si="375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" customHeight="1" x14ac:dyDescent="0.3">
      <c r="A13659" s="110"/>
      <c r="B13659" s="111"/>
      <c r="C13659" s="112"/>
      <c r="D13659" s="21">
        <f t="shared" si="374"/>
        <v>0</v>
      </c>
      <c r="E13659" s="24">
        <f t="shared" si="375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" customHeight="1" x14ac:dyDescent="0.3">
      <c r="A13660" s="110"/>
      <c r="B13660" s="111"/>
      <c r="C13660" s="112"/>
      <c r="D13660" s="21">
        <f t="shared" si="374"/>
        <v>0</v>
      </c>
      <c r="E13660" s="24">
        <f t="shared" si="375"/>
        <v>0</v>
      </c>
      <c r="F13660" s="104"/>
      <c r="G13660" s="104"/>
      <c r="H13660" s="113"/>
      <c r="I13660" s="113"/>
      <c r="J13660" s="31"/>
      <c r="K13660" s="32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10"/>
      <c r="B13661" s="111"/>
      <c r="C13661" s="112"/>
      <c r="D13661" s="21">
        <f t="shared" si="374"/>
        <v>0</v>
      </c>
      <c r="E13661" s="24">
        <f t="shared" si="375"/>
        <v>0</v>
      </c>
      <c r="F13661" s="104"/>
      <c r="G13661" s="104"/>
      <c r="H13661" s="105"/>
      <c r="I13661" s="105"/>
      <c r="J13661" s="106"/>
      <c r="K13661" s="107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10"/>
      <c r="B13662" s="111"/>
      <c r="C13662" s="112"/>
      <c r="D13662" s="21">
        <f t="shared" si="374"/>
        <v>0</v>
      </c>
      <c r="E13662" s="24">
        <f t="shared" si="375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10"/>
      <c r="B13663" s="111"/>
      <c r="C13663" s="112"/>
      <c r="D13663" s="21">
        <f t="shared" si="374"/>
        <v>0</v>
      </c>
      <c r="E13663" s="24">
        <f t="shared" si="375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10"/>
      <c r="B13664" s="111"/>
      <c r="C13664" s="112"/>
      <c r="D13664" s="21">
        <f t="shared" si="374"/>
        <v>0</v>
      </c>
      <c r="E13664" s="24">
        <f t="shared" si="375"/>
        <v>0</v>
      </c>
      <c r="F13664" s="104"/>
      <c r="G13664" s="104"/>
      <c r="H13664" s="113"/>
      <c r="I13664" s="113"/>
      <c r="J13664" s="31"/>
      <c r="K13664" s="32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10"/>
      <c r="B13665" s="111"/>
      <c r="C13665" s="112"/>
      <c r="D13665" s="21">
        <f t="shared" si="374"/>
        <v>0</v>
      </c>
      <c r="E13665" s="24">
        <f t="shared" si="375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10"/>
      <c r="B13666" s="111"/>
      <c r="C13666" s="112"/>
      <c r="D13666" s="21">
        <f t="shared" si="374"/>
        <v>0</v>
      </c>
      <c r="E13666" s="24">
        <f t="shared" si="375"/>
        <v>0</v>
      </c>
      <c r="F13666" s="104"/>
      <c r="G13666" s="104"/>
      <c r="H13666" s="105"/>
      <c r="I13666" s="105"/>
      <c r="J13666" s="106"/>
      <c r="K13666" s="107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10"/>
      <c r="B13667" s="111"/>
      <c r="C13667" s="112"/>
      <c r="D13667" s="21">
        <f t="shared" si="374"/>
        <v>0</v>
      </c>
      <c r="E13667" s="24">
        <f t="shared" si="375"/>
        <v>0</v>
      </c>
      <c r="F13667" s="104"/>
      <c r="G13667" s="104"/>
      <c r="H13667" s="113"/>
      <c r="I13667" s="113"/>
      <c r="J13667" s="31"/>
      <c r="K13667" s="32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10"/>
      <c r="B13668" s="111"/>
      <c r="C13668" s="112"/>
      <c r="D13668" s="21">
        <f t="shared" si="374"/>
        <v>0</v>
      </c>
      <c r="E13668" s="24">
        <f t="shared" si="375"/>
        <v>0</v>
      </c>
      <c r="F13668" s="104"/>
      <c r="G13668" s="104"/>
      <c r="H13668" s="105"/>
      <c r="I13668" s="105"/>
      <c r="J13668" s="106"/>
      <c r="K13668" s="107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10"/>
      <c r="B13669" s="111"/>
      <c r="C13669" s="112"/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104"/>
      <c r="G13669" s="104"/>
      <c r="H13669" s="113"/>
      <c r="I13669" s="113"/>
      <c r="J13669" s="31"/>
      <c r="K13669" s="32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10"/>
      <c r="B13670" s="111"/>
      <c r="C13670" s="112"/>
      <c r="D13670" s="21">
        <f t="shared" si="376"/>
        <v>0</v>
      </c>
      <c r="E13670" s="24">
        <f t="shared" si="37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10"/>
      <c r="B13671" s="111"/>
      <c r="C13671" s="112"/>
      <c r="D13671" s="21">
        <f t="shared" si="376"/>
        <v>0</v>
      </c>
      <c r="E13671" s="24">
        <f t="shared" si="37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10"/>
      <c r="B13672" s="111"/>
      <c r="C13672" s="112"/>
      <c r="D13672" s="21">
        <f t="shared" si="376"/>
        <v>0</v>
      </c>
      <c r="E13672" s="24">
        <f t="shared" si="37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10"/>
      <c r="B13673" s="111"/>
      <c r="C13673" s="112"/>
      <c r="D13673" s="21">
        <f t="shared" si="376"/>
        <v>0</v>
      </c>
      <c r="E13673" s="24">
        <f t="shared" si="37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10"/>
      <c r="B13674" s="111"/>
      <c r="C13674" s="112"/>
      <c r="D13674" s="21">
        <f t="shared" si="376"/>
        <v>0</v>
      </c>
      <c r="E13674" s="24">
        <f t="shared" si="37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10"/>
      <c r="B13675" s="111"/>
      <c r="C13675" s="112"/>
      <c r="D13675" s="21">
        <f t="shared" si="376"/>
        <v>0</v>
      </c>
      <c r="E13675" s="24">
        <f t="shared" si="37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10"/>
      <c r="B13676" s="111"/>
      <c r="C13676" s="112"/>
      <c r="D13676" s="21">
        <f t="shared" si="376"/>
        <v>0</v>
      </c>
      <c r="E13676" s="24">
        <f t="shared" si="37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10"/>
      <c r="B13677" s="111"/>
      <c r="C13677" s="112"/>
      <c r="D13677" s="21">
        <f t="shared" si="376"/>
        <v>0</v>
      </c>
      <c r="E13677" s="24">
        <f t="shared" si="37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10"/>
      <c r="B13678" s="111"/>
      <c r="C13678" s="112"/>
      <c r="D13678" s="21">
        <f t="shared" si="376"/>
        <v>0</v>
      </c>
      <c r="E13678" s="24">
        <f t="shared" si="37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10"/>
      <c r="B13679" s="111"/>
      <c r="C13679" s="112"/>
      <c r="D13679" s="21">
        <f t="shared" si="376"/>
        <v>0</v>
      </c>
      <c r="E13679" s="24">
        <f t="shared" si="37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10"/>
      <c r="B13680" s="111"/>
      <c r="C13680" s="112"/>
      <c r="D13680" s="21">
        <f t="shared" si="376"/>
        <v>0</v>
      </c>
      <c r="E13680" s="24">
        <f t="shared" si="377"/>
        <v>0</v>
      </c>
      <c r="F13680" s="104"/>
      <c r="G13680" s="104"/>
      <c r="H13680" s="105"/>
      <c r="I13680" s="105"/>
      <c r="J13680" s="106"/>
      <c r="K13680" s="107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10"/>
      <c r="B13681" s="111"/>
      <c r="C13681" s="112"/>
      <c r="D13681" s="21">
        <f t="shared" si="376"/>
        <v>0</v>
      </c>
      <c r="E13681" s="24">
        <f t="shared" si="37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10"/>
      <c r="B13682" s="111"/>
      <c r="C13682" s="112"/>
      <c r="D13682" s="21">
        <f t="shared" si="376"/>
        <v>0</v>
      </c>
      <c r="E13682" s="24">
        <f t="shared" si="37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10"/>
      <c r="B13683" s="111"/>
      <c r="C13683" s="112"/>
      <c r="D13683" s="21">
        <f t="shared" si="376"/>
        <v>0</v>
      </c>
      <c r="E13683" s="24">
        <f t="shared" si="377"/>
        <v>0</v>
      </c>
      <c r="F13683" s="104"/>
      <c r="G13683" s="104"/>
      <c r="H13683" s="113"/>
      <c r="I13683" s="113"/>
      <c r="J13683" s="31"/>
      <c r="K13683" s="32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10"/>
      <c r="B13684" s="111"/>
      <c r="C13684" s="112"/>
      <c r="D13684" s="21">
        <f t="shared" si="376"/>
        <v>0</v>
      </c>
      <c r="E13684" s="24">
        <f t="shared" si="37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10"/>
      <c r="B13685" s="111"/>
      <c r="C13685" s="112"/>
      <c r="D13685" s="21">
        <f t="shared" si="376"/>
        <v>0</v>
      </c>
      <c r="E13685" s="24">
        <f t="shared" si="377"/>
        <v>0</v>
      </c>
      <c r="F13685" s="104"/>
      <c r="G13685" s="104"/>
      <c r="H13685" s="105"/>
      <c r="I13685" s="105"/>
      <c r="J13685" s="106"/>
      <c r="K13685" s="107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10"/>
      <c r="B13686" s="111"/>
      <c r="C13686" s="112"/>
      <c r="D13686" s="21">
        <f t="shared" si="376"/>
        <v>0</v>
      </c>
      <c r="E13686" s="24">
        <f t="shared" si="37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10"/>
      <c r="B13687" s="111"/>
      <c r="C13687" s="112"/>
      <c r="D13687" s="21">
        <f t="shared" si="376"/>
        <v>0</v>
      </c>
      <c r="E13687" s="24">
        <f t="shared" si="37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10"/>
      <c r="B13688" s="111"/>
      <c r="C13688" s="112"/>
      <c r="D13688" s="21">
        <f t="shared" si="376"/>
        <v>0</v>
      </c>
      <c r="E13688" s="24">
        <f t="shared" si="377"/>
        <v>0</v>
      </c>
      <c r="F13688" s="104"/>
      <c r="G13688" s="104"/>
      <c r="H13688" s="113"/>
      <c r="I13688" s="113"/>
      <c r="J13688" s="31"/>
      <c r="K13688" s="32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10"/>
      <c r="B13689" s="111"/>
      <c r="C13689" s="112"/>
      <c r="D13689" s="21">
        <f t="shared" si="376"/>
        <v>0</v>
      </c>
      <c r="E13689" s="24">
        <f t="shared" si="37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10"/>
      <c r="B13690" s="111"/>
      <c r="C13690" s="112"/>
      <c r="D13690" s="21">
        <f t="shared" si="376"/>
        <v>0</v>
      </c>
      <c r="E13690" s="24">
        <f t="shared" si="377"/>
        <v>0</v>
      </c>
      <c r="F13690" s="104"/>
      <c r="G13690" s="104"/>
      <c r="H13690" s="105"/>
      <c r="I13690" s="105"/>
      <c r="J13690" s="106"/>
      <c r="K13690" s="107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10"/>
      <c r="B13691" s="111"/>
      <c r="C13691" s="112"/>
      <c r="D13691" s="21">
        <f t="shared" si="376"/>
        <v>0</v>
      </c>
      <c r="E13691" s="24">
        <f t="shared" si="377"/>
        <v>0</v>
      </c>
      <c r="F13691" s="104"/>
      <c r="G13691" s="104"/>
      <c r="H13691" s="113"/>
      <c r="I13691" s="113"/>
      <c r="J13691" s="31"/>
      <c r="K13691" s="32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10"/>
      <c r="B13692" s="111"/>
      <c r="C13692" s="112"/>
      <c r="D13692" s="21">
        <f t="shared" si="376"/>
        <v>0</v>
      </c>
      <c r="E13692" s="24">
        <f t="shared" si="377"/>
        <v>0</v>
      </c>
      <c r="F13692" s="104"/>
      <c r="G13692" s="104"/>
      <c r="H13692" s="105"/>
      <c r="I13692" s="105"/>
      <c r="J13692" s="106"/>
      <c r="K13692" s="107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10"/>
      <c r="B13693" s="111"/>
      <c r="C13693" s="112"/>
      <c r="D13693" s="21">
        <f t="shared" si="376"/>
        <v>0</v>
      </c>
      <c r="E13693" s="24">
        <f t="shared" si="377"/>
        <v>0</v>
      </c>
      <c r="F13693" s="104"/>
      <c r="G13693" s="104"/>
      <c r="H13693" s="113"/>
      <c r="I13693" s="113"/>
      <c r="J13693" s="31"/>
      <c r="K13693" s="32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10"/>
      <c r="B13694" s="111"/>
      <c r="C13694" s="112"/>
      <c r="D13694" s="21">
        <f t="shared" si="376"/>
        <v>0</v>
      </c>
      <c r="E13694" s="24">
        <f t="shared" si="37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10"/>
      <c r="B13695" s="111"/>
      <c r="C13695" s="112"/>
      <c r="D13695" s="21">
        <f t="shared" si="376"/>
        <v>0</v>
      </c>
      <c r="E13695" s="24">
        <f t="shared" si="37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10"/>
      <c r="B13696" s="111"/>
      <c r="C13696" s="112"/>
      <c r="D13696" s="21">
        <f t="shared" si="376"/>
        <v>0</v>
      </c>
      <c r="E13696" s="24">
        <f t="shared" si="37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10"/>
      <c r="B13697" s="111"/>
      <c r="C13697" s="112"/>
      <c r="D13697" s="21">
        <f t="shared" si="376"/>
        <v>0</v>
      </c>
      <c r="E13697" s="24">
        <f t="shared" si="37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10"/>
      <c r="B13698" s="111"/>
      <c r="C13698" s="112"/>
      <c r="D13698" s="21">
        <f t="shared" si="376"/>
        <v>0</v>
      </c>
      <c r="E13698" s="24">
        <f t="shared" si="377"/>
        <v>0</v>
      </c>
      <c r="F13698" s="104"/>
      <c r="G13698" s="104"/>
      <c r="H13698" s="105"/>
      <c r="I13698" s="105"/>
      <c r="J13698" s="106"/>
      <c r="K13698" s="107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10"/>
      <c r="B13699" s="111"/>
      <c r="C13699" s="112"/>
      <c r="D13699" s="21">
        <f t="shared" si="376"/>
        <v>0</v>
      </c>
      <c r="E13699" s="24">
        <f t="shared" si="377"/>
        <v>0</v>
      </c>
      <c r="F13699" s="104"/>
      <c r="G13699" s="104"/>
      <c r="H13699" s="113"/>
      <c r="I13699" s="113"/>
      <c r="J13699" s="31"/>
      <c r="K13699" s="32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10"/>
      <c r="B13700" s="111"/>
      <c r="C13700" s="112"/>
      <c r="D13700" s="21">
        <f t="shared" si="376"/>
        <v>0</v>
      </c>
      <c r="E13700" s="24">
        <f t="shared" si="377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10"/>
      <c r="B13701" s="111"/>
      <c r="C13701" s="112"/>
      <c r="D13701" s="21">
        <f t="shared" si="376"/>
        <v>0</v>
      </c>
      <c r="E13701" s="24">
        <f t="shared" si="377"/>
        <v>0</v>
      </c>
      <c r="F13701" s="104"/>
      <c r="G13701" s="104"/>
      <c r="H13701" s="105"/>
      <c r="I13701" s="105"/>
      <c r="J13701" s="106"/>
      <c r="K13701" s="107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10"/>
      <c r="B13702" s="111"/>
      <c r="C13702" s="112"/>
      <c r="D13702" s="21">
        <f t="shared" si="376"/>
        <v>0</v>
      </c>
      <c r="E13702" s="24">
        <f t="shared" si="377"/>
        <v>0</v>
      </c>
      <c r="F13702" s="104"/>
      <c r="G13702" s="104"/>
      <c r="H13702" s="113"/>
      <c r="I13702" s="113"/>
      <c r="J13702" s="31"/>
      <c r="K13702" s="32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10"/>
      <c r="B13703" s="111"/>
      <c r="C13703" s="112"/>
      <c r="D13703" s="21">
        <f t="shared" si="376"/>
        <v>0</v>
      </c>
      <c r="E13703" s="24">
        <f t="shared" si="377"/>
        <v>0</v>
      </c>
      <c r="F13703" s="104"/>
      <c r="G13703" s="104"/>
      <c r="H13703" s="105"/>
      <c r="I13703" s="105"/>
      <c r="J13703" s="106"/>
      <c r="K13703" s="107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10"/>
      <c r="B13704" s="111"/>
      <c r="C13704" s="112"/>
      <c r="D13704" s="21">
        <f t="shared" si="376"/>
        <v>0</v>
      </c>
      <c r="E13704" s="24">
        <f t="shared" si="377"/>
        <v>0</v>
      </c>
      <c r="F13704" s="104"/>
      <c r="G13704" s="104"/>
      <c r="H13704" s="113"/>
      <c r="I13704" s="113"/>
      <c r="J13704" s="31"/>
      <c r="K13704" s="32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10"/>
      <c r="B13705" s="111"/>
      <c r="C13705" s="112"/>
      <c r="D13705" s="21">
        <f t="shared" si="376"/>
        <v>0</v>
      </c>
      <c r="E13705" s="24">
        <f t="shared" si="377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10"/>
      <c r="B13706" s="111"/>
      <c r="C13706" s="112"/>
      <c r="D13706" s="21">
        <f t="shared" si="376"/>
        <v>0</v>
      </c>
      <c r="E13706" s="24">
        <f t="shared" si="377"/>
        <v>0</v>
      </c>
      <c r="F13706" s="104"/>
      <c r="G13706" s="104"/>
      <c r="H13706" s="105"/>
      <c r="I13706" s="105"/>
      <c r="J13706" s="106"/>
      <c r="K13706" s="107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10"/>
      <c r="B13707" s="111"/>
      <c r="C13707" s="112"/>
      <c r="D13707" s="21">
        <f t="shared" si="376"/>
        <v>0</v>
      </c>
      <c r="E13707" s="24">
        <f t="shared" si="377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10"/>
      <c r="B13708" s="111"/>
      <c r="C13708" s="112"/>
      <c r="D13708" s="21">
        <f t="shared" si="376"/>
        <v>0</v>
      </c>
      <c r="E13708" s="24">
        <f t="shared" si="377"/>
        <v>0</v>
      </c>
      <c r="F13708" s="104"/>
      <c r="G13708" s="104"/>
      <c r="H13708" s="113"/>
      <c r="I13708" s="113"/>
      <c r="J13708" s="31"/>
      <c r="K13708" s="32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10"/>
      <c r="B13709" s="111"/>
      <c r="C13709" s="112"/>
      <c r="D13709" s="21">
        <f t="shared" si="376"/>
        <v>0</v>
      </c>
      <c r="E13709" s="24">
        <f t="shared" si="377"/>
        <v>0</v>
      </c>
      <c r="F13709" s="104"/>
      <c r="G13709" s="104"/>
      <c r="H13709" s="105"/>
      <c r="I13709" s="105"/>
      <c r="J13709" s="106"/>
      <c r="K13709" s="107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10"/>
      <c r="B13710" s="111"/>
      <c r="C13710" s="112"/>
      <c r="D13710" s="21">
        <f t="shared" si="376"/>
        <v>0</v>
      </c>
      <c r="E13710" s="24">
        <f t="shared" si="377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10"/>
      <c r="B13711" s="111"/>
      <c r="C13711" s="112"/>
      <c r="D13711" s="21">
        <f t="shared" si="376"/>
        <v>0</v>
      </c>
      <c r="E13711" s="24">
        <f t="shared" si="377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10"/>
      <c r="B13712" s="111"/>
      <c r="C13712" s="112"/>
      <c r="D13712" s="21">
        <f t="shared" si="376"/>
        <v>0</v>
      </c>
      <c r="E13712" s="24">
        <f t="shared" si="377"/>
        <v>0</v>
      </c>
      <c r="F13712" s="104"/>
      <c r="G13712" s="104"/>
      <c r="H13712" s="113"/>
      <c r="I13712" s="113"/>
      <c r="J13712" s="31"/>
      <c r="K13712" s="32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10"/>
      <c r="B13713" s="111"/>
      <c r="C13713" s="112"/>
      <c r="D13713" s="21">
        <f t="shared" si="376"/>
        <v>0</v>
      </c>
      <c r="E13713" s="24">
        <f t="shared" si="377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10"/>
      <c r="B13714" s="111"/>
      <c r="C13714" s="112"/>
      <c r="D13714" s="21">
        <f t="shared" si="376"/>
        <v>0</v>
      </c>
      <c r="E13714" s="24">
        <f t="shared" si="377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10"/>
      <c r="B13715" s="111"/>
      <c r="C13715" s="112"/>
      <c r="D13715" s="21">
        <f t="shared" si="376"/>
        <v>0</v>
      </c>
      <c r="E13715" s="24">
        <f t="shared" si="377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10"/>
      <c r="B13716" s="111"/>
      <c r="C13716" s="112"/>
      <c r="D13716" s="21">
        <f t="shared" si="376"/>
        <v>0</v>
      </c>
      <c r="E13716" s="24">
        <f t="shared" si="377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10"/>
      <c r="B13717" s="111"/>
      <c r="C13717" s="112"/>
      <c r="D13717" s="21">
        <f t="shared" si="376"/>
        <v>0</v>
      </c>
      <c r="E13717" s="24">
        <f t="shared" si="377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10"/>
      <c r="B13718" s="111"/>
      <c r="C13718" s="112"/>
      <c r="D13718" s="21">
        <f t="shared" si="376"/>
        <v>0</v>
      </c>
      <c r="E13718" s="24">
        <f t="shared" si="377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10"/>
      <c r="B13719" s="111"/>
      <c r="C13719" s="112"/>
      <c r="D13719" s="21">
        <f t="shared" si="376"/>
        <v>0</v>
      </c>
      <c r="E13719" s="24">
        <f t="shared" si="377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10"/>
      <c r="B13720" s="111"/>
      <c r="C13720" s="112"/>
      <c r="D13720" s="21">
        <f t="shared" si="376"/>
        <v>0</v>
      </c>
      <c r="E13720" s="24">
        <f t="shared" si="377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10"/>
      <c r="B13721" s="111"/>
      <c r="C13721" s="112"/>
      <c r="D13721" s="21">
        <f t="shared" si="376"/>
        <v>0</v>
      </c>
      <c r="E13721" s="24">
        <f t="shared" si="377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10"/>
      <c r="B13722" s="111"/>
      <c r="C13722" s="112"/>
      <c r="D13722" s="21">
        <f t="shared" si="376"/>
        <v>0</v>
      </c>
      <c r="E13722" s="24">
        <f t="shared" si="377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10"/>
      <c r="B13723" s="111"/>
      <c r="C13723" s="112"/>
      <c r="D13723" s="21">
        <f t="shared" si="376"/>
        <v>0</v>
      </c>
      <c r="E13723" s="24">
        <f t="shared" si="377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10"/>
      <c r="B13724" s="111"/>
      <c r="C13724" s="112"/>
      <c r="D13724" s="21">
        <f t="shared" si="376"/>
        <v>0</v>
      </c>
      <c r="E13724" s="24">
        <f t="shared" si="377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10"/>
      <c r="B13725" s="111"/>
      <c r="C13725" s="112"/>
      <c r="D13725" s="21">
        <f t="shared" si="376"/>
        <v>0</v>
      </c>
      <c r="E13725" s="24">
        <f t="shared" si="377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10"/>
      <c r="B13726" s="111"/>
      <c r="C13726" s="112"/>
      <c r="D13726" s="21">
        <f t="shared" si="376"/>
        <v>0</v>
      </c>
      <c r="E13726" s="24">
        <f t="shared" si="377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10"/>
      <c r="B13727" s="111"/>
      <c r="C13727" s="112"/>
      <c r="D13727" s="21">
        <f t="shared" si="376"/>
        <v>0</v>
      </c>
      <c r="E13727" s="24">
        <f t="shared" si="377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10"/>
      <c r="B13728" s="111"/>
      <c r="C13728" s="112"/>
      <c r="D13728" s="21">
        <f t="shared" si="376"/>
        <v>0</v>
      </c>
      <c r="E13728" s="24">
        <f t="shared" si="377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10"/>
      <c r="B13729" s="111"/>
      <c r="C13729" s="112"/>
      <c r="D13729" s="21">
        <f t="shared" si="376"/>
        <v>0</v>
      </c>
      <c r="E13729" s="24">
        <f t="shared" si="377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10"/>
      <c r="B13730" s="111"/>
      <c r="C13730" s="112"/>
      <c r="D13730" s="21">
        <f t="shared" si="376"/>
        <v>0</v>
      </c>
      <c r="E13730" s="24">
        <f t="shared" si="377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10"/>
      <c r="B13731" s="111"/>
      <c r="C13731" s="112"/>
      <c r="D13731" s="21">
        <f t="shared" si="376"/>
        <v>0</v>
      </c>
      <c r="E13731" s="24">
        <f t="shared" si="377"/>
        <v>0</v>
      </c>
      <c r="F13731" s="104"/>
      <c r="G13731" s="104"/>
      <c r="H13731" s="105"/>
      <c r="I13731" s="105"/>
      <c r="J13731" s="106"/>
      <c r="K13731" s="107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10"/>
      <c r="B13732" s="111"/>
      <c r="C13732" s="112"/>
      <c r="D13732" s="21">
        <f t="shared" si="376"/>
        <v>0</v>
      </c>
      <c r="E13732" s="24">
        <f t="shared" si="377"/>
        <v>0</v>
      </c>
      <c r="F13732" s="104"/>
      <c r="G13732" s="104"/>
      <c r="H13732" s="113"/>
      <c r="I13732" s="113"/>
      <c r="J13732" s="31"/>
      <c r="K13732" s="32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10"/>
      <c r="B13733" s="111"/>
      <c r="C13733" s="112"/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10"/>
      <c r="B13734" s="111"/>
      <c r="C13734" s="112"/>
      <c r="D13734" s="21">
        <f t="shared" si="378"/>
        <v>0</v>
      </c>
      <c r="E13734" s="24">
        <f t="shared" si="37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10"/>
      <c r="B13735" s="111"/>
      <c r="C13735" s="112"/>
      <c r="D13735" s="21">
        <f t="shared" si="378"/>
        <v>0</v>
      </c>
      <c r="E13735" s="24">
        <f t="shared" si="379"/>
        <v>0</v>
      </c>
      <c r="F13735" s="104"/>
      <c r="G13735" s="104"/>
      <c r="H13735" s="105"/>
      <c r="I13735" s="105"/>
      <c r="J13735" s="106"/>
      <c r="K13735" s="107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10"/>
      <c r="B13736" s="111"/>
      <c r="C13736" s="112"/>
      <c r="D13736" s="21">
        <f t="shared" si="378"/>
        <v>0</v>
      </c>
      <c r="E13736" s="24">
        <f t="shared" si="37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10"/>
      <c r="B13737" s="111"/>
      <c r="C13737" s="112"/>
      <c r="D13737" s="21">
        <f t="shared" si="378"/>
        <v>0</v>
      </c>
      <c r="E13737" s="24">
        <f t="shared" si="37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10"/>
      <c r="B13738" s="111"/>
      <c r="C13738" s="112"/>
      <c r="D13738" s="21">
        <f t="shared" si="378"/>
        <v>0</v>
      </c>
      <c r="E13738" s="24">
        <f t="shared" si="37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10"/>
      <c r="B13739" s="111"/>
      <c r="C13739" s="112"/>
      <c r="D13739" s="21">
        <f t="shared" si="378"/>
        <v>0</v>
      </c>
      <c r="E13739" s="24">
        <f t="shared" si="379"/>
        <v>0</v>
      </c>
      <c r="F13739" s="104"/>
      <c r="G13739" s="104"/>
      <c r="H13739" s="113"/>
      <c r="I13739" s="113"/>
      <c r="J13739" s="31"/>
      <c r="K13739" s="32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10"/>
      <c r="B13740" s="111"/>
      <c r="C13740" s="112"/>
      <c r="D13740" s="21">
        <f t="shared" si="378"/>
        <v>0</v>
      </c>
      <c r="E13740" s="24">
        <f t="shared" si="37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10"/>
      <c r="B13741" s="111"/>
      <c r="C13741" s="112"/>
      <c r="D13741" s="21">
        <f t="shared" si="378"/>
        <v>0</v>
      </c>
      <c r="E13741" s="24">
        <f t="shared" si="37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10"/>
      <c r="B13742" s="111"/>
      <c r="C13742" s="112"/>
      <c r="D13742" s="21">
        <f t="shared" si="378"/>
        <v>0</v>
      </c>
      <c r="E13742" s="24">
        <f t="shared" si="37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10"/>
      <c r="B13743" s="111"/>
      <c r="C13743" s="112"/>
      <c r="D13743" s="21">
        <f t="shared" si="378"/>
        <v>0</v>
      </c>
      <c r="E13743" s="24">
        <f t="shared" si="37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10"/>
      <c r="B13744" s="111"/>
      <c r="C13744" s="112"/>
      <c r="D13744" s="21">
        <f t="shared" si="378"/>
        <v>0</v>
      </c>
      <c r="E13744" s="24">
        <f t="shared" si="37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10"/>
      <c r="B13745" s="111"/>
      <c r="C13745" s="112"/>
      <c r="D13745" s="21">
        <f t="shared" si="378"/>
        <v>0</v>
      </c>
      <c r="E13745" s="24">
        <f t="shared" si="37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10"/>
      <c r="B13746" s="111"/>
      <c r="C13746" s="112"/>
      <c r="D13746" s="21">
        <f t="shared" si="378"/>
        <v>0</v>
      </c>
      <c r="E13746" s="24">
        <f t="shared" si="37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10"/>
      <c r="B13747" s="111"/>
      <c r="C13747" s="112"/>
      <c r="D13747" s="21">
        <f t="shared" si="378"/>
        <v>0</v>
      </c>
      <c r="E13747" s="24">
        <f t="shared" si="37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10"/>
      <c r="B13748" s="111"/>
      <c r="C13748" s="112"/>
      <c r="D13748" s="21">
        <f t="shared" si="378"/>
        <v>0</v>
      </c>
      <c r="E13748" s="24">
        <f t="shared" si="37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10"/>
      <c r="B13749" s="111"/>
      <c r="C13749" s="112"/>
      <c r="D13749" s="21">
        <f t="shared" si="378"/>
        <v>0</v>
      </c>
      <c r="E13749" s="24">
        <f t="shared" si="37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10"/>
      <c r="B13750" s="111"/>
      <c r="C13750" s="112"/>
      <c r="D13750" s="21">
        <f t="shared" si="378"/>
        <v>0</v>
      </c>
      <c r="E13750" s="24">
        <f t="shared" si="37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10"/>
      <c r="B13751" s="111"/>
      <c r="C13751" s="112"/>
      <c r="D13751" s="21">
        <f t="shared" si="378"/>
        <v>0</v>
      </c>
      <c r="E13751" s="24">
        <f t="shared" si="37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10"/>
      <c r="B13752" s="111"/>
      <c r="C13752" s="112"/>
      <c r="D13752" s="21">
        <f t="shared" si="378"/>
        <v>0</v>
      </c>
      <c r="E13752" s="24">
        <f t="shared" si="37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10"/>
      <c r="B13753" s="111"/>
      <c r="C13753" s="112"/>
      <c r="D13753" s="21">
        <f t="shared" si="378"/>
        <v>0</v>
      </c>
      <c r="E13753" s="24">
        <f t="shared" si="37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10"/>
      <c r="B13754" s="111"/>
      <c r="C13754" s="112"/>
      <c r="D13754" s="21">
        <f t="shared" si="378"/>
        <v>0</v>
      </c>
      <c r="E13754" s="24">
        <f t="shared" si="37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10"/>
      <c r="B13755" s="111"/>
      <c r="C13755" s="112"/>
      <c r="D13755" s="21">
        <f t="shared" si="378"/>
        <v>0</v>
      </c>
      <c r="E13755" s="24">
        <f t="shared" si="37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10"/>
      <c r="B13756" s="111"/>
      <c r="C13756" s="112"/>
      <c r="D13756" s="21">
        <f t="shared" si="378"/>
        <v>0</v>
      </c>
      <c r="E13756" s="24">
        <f t="shared" si="37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10"/>
      <c r="B13757" s="111"/>
      <c r="C13757" s="112"/>
      <c r="D13757" s="21">
        <f t="shared" si="378"/>
        <v>0</v>
      </c>
      <c r="E13757" s="24">
        <f t="shared" si="37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10"/>
      <c r="B13758" s="111"/>
      <c r="C13758" s="112"/>
      <c r="D13758" s="21">
        <f t="shared" si="378"/>
        <v>0</v>
      </c>
      <c r="E13758" s="24">
        <f t="shared" si="379"/>
        <v>0</v>
      </c>
      <c r="F13758" s="104"/>
      <c r="G13758" s="104"/>
      <c r="H13758" s="105"/>
      <c r="I13758" s="105"/>
      <c r="J13758" s="106"/>
      <c r="K13758" s="107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10"/>
      <c r="B13759" s="111"/>
      <c r="C13759" s="112"/>
      <c r="D13759" s="21">
        <f t="shared" si="378"/>
        <v>0</v>
      </c>
      <c r="E13759" s="24">
        <f t="shared" si="37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10"/>
      <c r="B13760" s="111"/>
      <c r="C13760" s="112"/>
      <c r="D13760" s="21">
        <f t="shared" si="378"/>
        <v>0</v>
      </c>
      <c r="E13760" s="24">
        <f t="shared" si="379"/>
        <v>0</v>
      </c>
      <c r="F13760" s="104"/>
      <c r="G13760" s="104"/>
      <c r="H13760" s="113"/>
      <c r="I13760" s="113"/>
      <c r="J13760" s="31"/>
      <c r="K13760" s="32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10"/>
      <c r="B13761" s="111"/>
      <c r="C13761" s="112"/>
      <c r="D13761" s="21">
        <f t="shared" si="378"/>
        <v>0</v>
      </c>
      <c r="E13761" s="24">
        <f t="shared" si="379"/>
        <v>0</v>
      </c>
      <c r="F13761" s="104"/>
      <c r="G13761" s="104"/>
      <c r="H13761" s="105"/>
      <c r="I13761" s="105"/>
      <c r="J13761" s="106"/>
      <c r="K13761" s="107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10"/>
      <c r="B13762" s="111"/>
      <c r="C13762" s="112"/>
      <c r="D13762" s="21">
        <f t="shared" si="378"/>
        <v>0</v>
      </c>
      <c r="E13762" s="24">
        <f t="shared" si="37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10"/>
      <c r="B13763" s="111"/>
      <c r="C13763" s="112"/>
      <c r="D13763" s="21">
        <f t="shared" si="378"/>
        <v>0</v>
      </c>
      <c r="E13763" s="24">
        <f t="shared" si="379"/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10"/>
      <c r="B13764" s="111"/>
      <c r="C13764" s="112"/>
      <c r="D13764" s="21">
        <f t="shared" si="378"/>
        <v>0</v>
      </c>
      <c r="E13764" s="24">
        <f t="shared" si="379"/>
        <v>0</v>
      </c>
      <c r="F13764" s="104"/>
      <c r="G13764" s="104"/>
      <c r="H13764" s="113"/>
      <c r="I13764" s="113"/>
      <c r="J13764" s="31"/>
      <c r="K13764" s="32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10"/>
      <c r="B13765" s="111"/>
      <c r="C13765" s="112"/>
      <c r="D13765" s="21">
        <f t="shared" si="378"/>
        <v>0</v>
      </c>
      <c r="E13765" s="24">
        <f t="shared" si="379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10"/>
      <c r="B13766" s="111"/>
      <c r="C13766" s="112"/>
      <c r="D13766" s="21">
        <f t="shared" si="378"/>
        <v>0</v>
      </c>
      <c r="E13766" s="24">
        <f t="shared" si="379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10"/>
      <c r="B13767" s="111"/>
      <c r="C13767" s="112"/>
      <c r="D13767" s="21">
        <f t="shared" si="378"/>
        <v>0</v>
      </c>
      <c r="E13767" s="24">
        <f t="shared" si="379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10"/>
      <c r="B13768" s="111"/>
      <c r="C13768" s="112"/>
      <c r="D13768" s="21">
        <f t="shared" si="378"/>
        <v>0</v>
      </c>
      <c r="E13768" s="24">
        <f t="shared" si="379"/>
        <v>0</v>
      </c>
      <c r="F13768" s="104"/>
      <c r="G13768" s="104"/>
      <c r="H13768" s="105"/>
      <c r="I13768" s="105"/>
      <c r="J13768" s="106"/>
      <c r="K13768" s="107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10"/>
      <c r="B13769" s="111"/>
      <c r="C13769" s="112"/>
      <c r="D13769" s="21">
        <f t="shared" si="378"/>
        <v>0</v>
      </c>
      <c r="E13769" s="24">
        <f t="shared" si="379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10"/>
      <c r="B13770" s="111"/>
      <c r="C13770" s="112"/>
      <c r="D13770" s="21">
        <f t="shared" si="378"/>
        <v>0</v>
      </c>
      <c r="E13770" s="24">
        <f t="shared" si="379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10"/>
      <c r="B13771" s="111"/>
      <c r="C13771" s="112"/>
      <c r="D13771" s="21">
        <f t="shared" si="378"/>
        <v>0</v>
      </c>
      <c r="E13771" s="24">
        <f t="shared" si="379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10"/>
      <c r="B13772" s="111"/>
      <c r="C13772" s="112"/>
      <c r="D13772" s="21">
        <f t="shared" si="378"/>
        <v>0</v>
      </c>
      <c r="E13772" s="24">
        <f t="shared" si="379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10"/>
      <c r="B13773" s="111"/>
      <c r="C13773" s="112"/>
      <c r="D13773" s="21">
        <f t="shared" si="378"/>
        <v>0</v>
      </c>
      <c r="E13773" s="24">
        <f t="shared" si="379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10"/>
      <c r="B13774" s="111"/>
      <c r="C13774" s="112"/>
      <c r="D13774" s="21">
        <f t="shared" si="378"/>
        <v>0</v>
      </c>
      <c r="E13774" s="24">
        <f t="shared" si="379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10"/>
      <c r="B13775" s="111"/>
      <c r="C13775" s="112"/>
      <c r="D13775" s="21">
        <f t="shared" si="378"/>
        <v>0</v>
      </c>
      <c r="E13775" s="24">
        <f t="shared" si="379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10"/>
      <c r="B13776" s="111"/>
      <c r="C13776" s="112"/>
      <c r="D13776" s="21">
        <f t="shared" si="378"/>
        <v>0</v>
      </c>
      <c r="E13776" s="24">
        <f t="shared" si="379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10"/>
      <c r="B13777" s="111"/>
      <c r="C13777" s="112"/>
      <c r="D13777" s="21">
        <f t="shared" si="378"/>
        <v>0</v>
      </c>
      <c r="E13777" s="24">
        <f t="shared" si="379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10"/>
      <c r="B13778" s="111"/>
      <c r="C13778" s="112"/>
      <c r="D13778" s="21">
        <f t="shared" si="378"/>
        <v>0</v>
      </c>
      <c r="E13778" s="24">
        <f t="shared" si="379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10"/>
      <c r="B13779" s="111"/>
      <c r="C13779" s="112"/>
      <c r="D13779" s="21">
        <f t="shared" si="378"/>
        <v>0</v>
      </c>
      <c r="E13779" s="24">
        <f t="shared" si="379"/>
        <v>0</v>
      </c>
      <c r="F13779" s="104"/>
      <c r="G13779" s="104"/>
      <c r="H13779" s="113"/>
      <c r="I13779" s="113"/>
      <c r="J13779" s="31"/>
      <c r="K13779" s="32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10"/>
      <c r="B13780" s="111"/>
      <c r="C13780" s="112"/>
      <c r="D13780" s="21">
        <f t="shared" si="378"/>
        <v>0</v>
      </c>
      <c r="E13780" s="24">
        <f t="shared" si="379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10"/>
      <c r="B13781" s="111"/>
      <c r="C13781" s="112"/>
      <c r="D13781" s="21">
        <f t="shared" si="378"/>
        <v>0</v>
      </c>
      <c r="E13781" s="24">
        <f t="shared" si="379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10"/>
      <c r="B13782" s="111"/>
      <c r="C13782" s="112"/>
      <c r="D13782" s="21">
        <f t="shared" si="378"/>
        <v>0</v>
      </c>
      <c r="E13782" s="24">
        <f t="shared" si="379"/>
        <v>0</v>
      </c>
      <c r="F13782" s="104"/>
      <c r="G13782" s="104"/>
      <c r="H13782" s="105"/>
      <c r="I13782" s="105"/>
      <c r="J13782" s="106"/>
      <c r="K13782" s="107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10"/>
      <c r="B13783" s="111"/>
      <c r="C13783" s="112"/>
      <c r="D13783" s="21">
        <f t="shared" si="378"/>
        <v>0</v>
      </c>
      <c r="E13783" s="24">
        <f t="shared" si="379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10"/>
      <c r="B13784" s="111"/>
      <c r="C13784" s="112"/>
      <c r="D13784" s="21">
        <f t="shared" si="378"/>
        <v>0</v>
      </c>
      <c r="E13784" s="24">
        <f t="shared" si="379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10"/>
      <c r="B13785" s="111"/>
      <c r="C13785" s="112"/>
      <c r="D13785" s="21">
        <f t="shared" si="378"/>
        <v>0</v>
      </c>
      <c r="E13785" s="24">
        <f t="shared" si="379"/>
        <v>0</v>
      </c>
      <c r="F13785" s="104"/>
      <c r="G13785" s="104"/>
      <c r="H13785" s="113"/>
      <c r="I13785" s="113"/>
      <c r="J13785" s="31"/>
      <c r="K13785" s="32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10"/>
      <c r="B13786" s="111"/>
      <c r="C13786" s="112"/>
      <c r="D13786" s="21">
        <f t="shared" si="378"/>
        <v>0</v>
      </c>
      <c r="E13786" s="24">
        <f t="shared" si="379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10"/>
      <c r="B13787" s="111"/>
      <c r="C13787" s="112"/>
      <c r="D13787" s="21">
        <f t="shared" si="378"/>
        <v>0</v>
      </c>
      <c r="E13787" s="24">
        <f t="shared" si="379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10"/>
      <c r="B13788" s="111"/>
      <c r="C13788" s="112"/>
      <c r="D13788" s="21">
        <f t="shared" si="378"/>
        <v>0</v>
      </c>
      <c r="E13788" s="24">
        <f t="shared" si="379"/>
        <v>0</v>
      </c>
      <c r="F13788" s="104"/>
      <c r="G13788" s="104"/>
      <c r="H13788" s="105"/>
      <c r="I13788" s="105"/>
      <c r="J13788" s="106"/>
      <c r="K13788" s="107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10"/>
      <c r="B13789" s="111"/>
      <c r="C13789" s="112"/>
      <c r="D13789" s="21">
        <f t="shared" si="378"/>
        <v>0</v>
      </c>
      <c r="E13789" s="24">
        <f t="shared" si="379"/>
        <v>0</v>
      </c>
      <c r="F13789" s="104"/>
      <c r="G13789" s="104"/>
      <c r="H13789" s="113"/>
      <c r="I13789" s="113"/>
      <c r="J13789" s="31"/>
      <c r="K13789" s="32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10"/>
      <c r="B13790" s="111"/>
      <c r="C13790" s="112"/>
      <c r="D13790" s="21">
        <f t="shared" si="378"/>
        <v>0</v>
      </c>
      <c r="E13790" s="24">
        <f t="shared" si="379"/>
        <v>0</v>
      </c>
      <c r="F13790" s="104"/>
      <c r="G13790" s="104"/>
      <c r="H13790" s="105"/>
      <c r="I13790" s="105"/>
      <c r="J13790" s="106"/>
      <c r="K13790" s="107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10"/>
      <c r="B13791" s="111"/>
      <c r="C13791" s="112"/>
      <c r="D13791" s="21">
        <f t="shared" si="378"/>
        <v>0</v>
      </c>
      <c r="E13791" s="24">
        <f t="shared" si="379"/>
        <v>0</v>
      </c>
      <c r="F13791" s="104"/>
      <c r="G13791" s="104"/>
      <c r="H13791" s="113"/>
      <c r="I13791" s="113"/>
      <c r="J13791" s="31"/>
      <c r="K13791" s="32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10"/>
      <c r="B13792" s="111"/>
      <c r="C13792" s="112"/>
      <c r="D13792" s="21">
        <f t="shared" si="378"/>
        <v>0</v>
      </c>
      <c r="E13792" s="24">
        <f t="shared" si="379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10"/>
      <c r="B13793" s="111"/>
      <c r="C13793" s="112"/>
      <c r="D13793" s="21">
        <f t="shared" si="378"/>
        <v>0</v>
      </c>
      <c r="E13793" s="24">
        <f t="shared" si="379"/>
        <v>0</v>
      </c>
      <c r="F13793" s="104"/>
      <c r="G13793" s="104"/>
      <c r="H13793" s="105"/>
      <c r="I13793" s="105"/>
      <c r="J13793" s="106"/>
      <c r="K13793" s="107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10"/>
      <c r="B13794" s="111"/>
      <c r="C13794" s="112"/>
      <c r="D13794" s="21">
        <f t="shared" si="378"/>
        <v>0</v>
      </c>
      <c r="E13794" s="24">
        <f t="shared" si="379"/>
        <v>0</v>
      </c>
      <c r="F13794" s="104"/>
      <c r="G13794" s="104"/>
      <c r="H13794" s="113"/>
      <c r="I13794" s="113"/>
      <c r="J13794" s="31"/>
      <c r="K13794" s="32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10"/>
      <c r="B13795" s="111"/>
      <c r="C13795" s="112"/>
      <c r="D13795" s="21">
        <f t="shared" si="378"/>
        <v>0</v>
      </c>
      <c r="E13795" s="24">
        <f t="shared" si="379"/>
        <v>0</v>
      </c>
      <c r="F13795" s="104"/>
      <c r="G13795" s="104"/>
      <c r="H13795" s="105"/>
      <c r="I13795" s="105"/>
      <c r="J13795" s="106"/>
      <c r="K13795" s="107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10"/>
      <c r="B13796" s="111"/>
      <c r="C13796" s="112"/>
      <c r="D13796" s="21">
        <f t="shared" si="378"/>
        <v>0</v>
      </c>
      <c r="E13796" s="24">
        <f t="shared" si="379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10"/>
      <c r="B13797" s="111"/>
      <c r="C13797" s="112"/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10"/>
      <c r="B13798" s="111"/>
      <c r="C13798" s="112"/>
      <c r="D13798" s="21">
        <f t="shared" si="380"/>
        <v>0</v>
      </c>
      <c r="E13798" s="24">
        <f t="shared" si="38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10"/>
      <c r="B13799" s="111"/>
      <c r="C13799" s="112"/>
      <c r="D13799" s="21">
        <f t="shared" si="380"/>
        <v>0</v>
      </c>
      <c r="E13799" s="24">
        <f t="shared" si="38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10"/>
      <c r="B13800" s="111"/>
      <c r="C13800" s="112"/>
      <c r="D13800" s="21">
        <f t="shared" si="380"/>
        <v>0</v>
      </c>
      <c r="E13800" s="24">
        <f t="shared" si="381"/>
        <v>0</v>
      </c>
      <c r="F13800" s="104"/>
      <c r="G13800" s="104"/>
      <c r="H13800" s="113"/>
      <c r="I13800" s="113"/>
      <c r="J13800" s="31"/>
      <c r="K13800" s="32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10"/>
      <c r="B13801" s="111"/>
      <c r="C13801" s="112"/>
      <c r="D13801" s="21">
        <f t="shared" si="380"/>
        <v>0</v>
      </c>
      <c r="E13801" s="24">
        <f t="shared" si="38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10"/>
      <c r="B13802" s="111"/>
      <c r="C13802" s="112"/>
      <c r="D13802" s="21">
        <f t="shared" si="380"/>
        <v>0</v>
      </c>
      <c r="E13802" s="24">
        <f t="shared" si="381"/>
        <v>0</v>
      </c>
      <c r="F13802" s="104"/>
      <c r="G13802" s="104"/>
      <c r="H13802" s="105"/>
      <c r="I13802" s="105"/>
      <c r="J13802" s="106"/>
      <c r="K13802" s="107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10"/>
      <c r="B13803" s="111"/>
      <c r="C13803" s="112"/>
      <c r="D13803" s="21">
        <f t="shared" si="380"/>
        <v>0</v>
      </c>
      <c r="E13803" s="24">
        <f t="shared" si="38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10"/>
      <c r="B13804" s="111"/>
      <c r="C13804" s="112"/>
      <c r="D13804" s="21">
        <f t="shared" si="380"/>
        <v>0</v>
      </c>
      <c r="E13804" s="24">
        <f t="shared" si="381"/>
        <v>0</v>
      </c>
      <c r="F13804" s="104"/>
      <c r="G13804" s="104"/>
      <c r="H13804" s="113"/>
      <c r="I13804" s="113"/>
      <c r="J13804" s="31"/>
      <c r="K13804" s="32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10"/>
      <c r="B13805" s="111"/>
      <c r="C13805" s="112"/>
      <c r="D13805" s="21">
        <f t="shared" si="380"/>
        <v>0</v>
      </c>
      <c r="E13805" s="24">
        <f t="shared" si="38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10"/>
      <c r="B13806" s="111"/>
      <c r="C13806" s="112"/>
      <c r="D13806" s="21">
        <f t="shared" si="380"/>
        <v>0</v>
      </c>
      <c r="E13806" s="24">
        <f t="shared" si="38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10"/>
      <c r="B13807" s="111"/>
      <c r="C13807" s="112"/>
      <c r="D13807" s="21">
        <f t="shared" si="380"/>
        <v>0</v>
      </c>
      <c r="E13807" s="24">
        <f t="shared" si="38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10"/>
      <c r="B13808" s="111"/>
      <c r="C13808" s="112"/>
      <c r="D13808" s="21">
        <f t="shared" si="380"/>
        <v>0</v>
      </c>
      <c r="E13808" s="24">
        <f t="shared" si="38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10"/>
      <c r="B13809" s="111"/>
      <c r="C13809" s="112"/>
      <c r="D13809" s="21">
        <f t="shared" si="380"/>
        <v>0</v>
      </c>
      <c r="E13809" s="24">
        <f t="shared" si="381"/>
        <v>0</v>
      </c>
      <c r="F13809" s="104"/>
      <c r="G13809" s="104"/>
      <c r="H13809" s="105"/>
      <c r="I13809" s="105"/>
      <c r="J13809" s="106"/>
      <c r="K13809" s="107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10"/>
      <c r="B13810" s="111"/>
      <c r="C13810" s="112"/>
      <c r="D13810" s="21">
        <f t="shared" si="380"/>
        <v>0</v>
      </c>
      <c r="E13810" s="24">
        <f t="shared" si="381"/>
        <v>0</v>
      </c>
      <c r="F13810" s="104"/>
      <c r="G13810" s="104"/>
      <c r="H13810" s="113"/>
      <c r="I13810" s="113"/>
      <c r="J13810" s="31"/>
      <c r="K13810" s="32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10"/>
      <c r="B13811" s="111"/>
      <c r="C13811" s="112"/>
      <c r="D13811" s="21">
        <f t="shared" si="380"/>
        <v>0</v>
      </c>
      <c r="E13811" s="24">
        <f t="shared" si="38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10"/>
      <c r="B13812" s="111"/>
      <c r="C13812" s="112"/>
      <c r="D13812" s="21">
        <f t="shared" si="380"/>
        <v>0</v>
      </c>
      <c r="E13812" s="24">
        <f t="shared" si="381"/>
        <v>0</v>
      </c>
      <c r="F13812" s="104"/>
      <c r="G13812" s="104"/>
      <c r="H13812" s="105"/>
      <c r="I13812" s="105"/>
      <c r="J13812" s="106"/>
      <c r="K13812" s="107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10"/>
      <c r="B13813" s="111"/>
      <c r="C13813" s="112"/>
      <c r="D13813" s="21">
        <f t="shared" si="380"/>
        <v>0</v>
      </c>
      <c r="E13813" s="24">
        <f t="shared" si="38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10"/>
      <c r="B13814" s="111"/>
      <c r="C13814" s="112"/>
      <c r="D13814" s="21">
        <f t="shared" si="380"/>
        <v>0</v>
      </c>
      <c r="E13814" s="24">
        <f t="shared" si="38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10"/>
      <c r="B13815" s="111"/>
      <c r="C13815" s="112"/>
      <c r="D13815" s="21">
        <f t="shared" si="380"/>
        <v>0</v>
      </c>
      <c r="E13815" s="24">
        <f t="shared" si="381"/>
        <v>0</v>
      </c>
      <c r="F13815" s="104"/>
      <c r="G13815" s="104"/>
      <c r="H13815" s="113"/>
      <c r="I13815" s="113"/>
      <c r="J13815" s="31"/>
      <c r="K13815" s="32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10"/>
      <c r="B13816" s="111"/>
      <c r="C13816" s="112"/>
      <c r="D13816" s="21">
        <f t="shared" si="380"/>
        <v>0</v>
      </c>
      <c r="E13816" s="24">
        <f t="shared" si="381"/>
        <v>0</v>
      </c>
      <c r="F13816" s="104"/>
      <c r="G13816" s="104"/>
      <c r="H13816" s="105"/>
      <c r="I13816" s="105"/>
      <c r="J13816" s="106"/>
      <c r="K13816" s="107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10"/>
      <c r="B13817" s="111"/>
      <c r="C13817" s="112"/>
      <c r="D13817" s="21">
        <f t="shared" si="380"/>
        <v>0</v>
      </c>
      <c r="E13817" s="24">
        <f t="shared" si="38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10"/>
      <c r="B13818" s="111"/>
      <c r="C13818" s="112"/>
      <c r="D13818" s="21">
        <f t="shared" si="380"/>
        <v>0</v>
      </c>
      <c r="E13818" s="24">
        <f t="shared" si="381"/>
        <v>0</v>
      </c>
      <c r="F13818" s="104"/>
      <c r="G13818" s="104"/>
      <c r="H13818" s="113"/>
      <c r="I13818" s="113"/>
      <c r="J13818" s="31"/>
      <c r="K13818" s="32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10"/>
      <c r="B13819" s="111"/>
      <c r="C13819" s="112"/>
      <c r="D13819" s="21">
        <f t="shared" si="380"/>
        <v>0</v>
      </c>
      <c r="E13819" s="24">
        <f t="shared" si="38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10"/>
      <c r="B13820" s="111"/>
      <c r="C13820" s="112"/>
      <c r="D13820" s="21">
        <f t="shared" si="380"/>
        <v>0</v>
      </c>
      <c r="E13820" s="24">
        <f t="shared" si="381"/>
        <v>0</v>
      </c>
      <c r="F13820" s="104"/>
      <c r="G13820" s="104"/>
      <c r="H13820" s="105"/>
      <c r="I13820" s="105"/>
      <c r="J13820" s="106"/>
      <c r="K13820" s="107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10"/>
      <c r="B13821" s="111"/>
      <c r="C13821" s="112"/>
      <c r="D13821" s="21">
        <f t="shared" si="380"/>
        <v>0</v>
      </c>
      <c r="E13821" s="24">
        <f t="shared" si="38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10"/>
      <c r="B13822" s="111"/>
      <c r="C13822" s="112"/>
      <c r="D13822" s="21">
        <f t="shared" si="380"/>
        <v>0</v>
      </c>
      <c r="E13822" s="24">
        <f t="shared" si="38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10"/>
      <c r="B13823" s="111"/>
      <c r="C13823" s="112"/>
      <c r="D13823" s="21">
        <f t="shared" si="380"/>
        <v>0</v>
      </c>
      <c r="E13823" s="24">
        <f t="shared" si="381"/>
        <v>0</v>
      </c>
      <c r="F13823" s="104"/>
      <c r="G13823" s="104"/>
      <c r="H13823" s="113"/>
      <c r="I13823" s="113"/>
      <c r="J13823" s="31"/>
      <c r="K13823" s="32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10"/>
      <c r="B13824" s="111"/>
      <c r="C13824" s="112"/>
      <c r="D13824" s="21">
        <f t="shared" si="380"/>
        <v>0</v>
      </c>
      <c r="E13824" s="24">
        <f t="shared" si="38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10"/>
      <c r="B13825" s="111"/>
      <c r="C13825" s="112"/>
      <c r="D13825" s="21">
        <f t="shared" si="380"/>
        <v>0</v>
      </c>
      <c r="E13825" s="24">
        <f t="shared" si="38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10"/>
      <c r="B13826" s="111"/>
      <c r="C13826" s="112"/>
      <c r="D13826" s="21">
        <f t="shared" si="380"/>
        <v>0</v>
      </c>
      <c r="E13826" s="24">
        <f t="shared" si="38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10"/>
      <c r="B13827" s="111"/>
      <c r="C13827" s="112"/>
      <c r="D13827" s="21">
        <f t="shared" si="380"/>
        <v>0</v>
      </c>
      <c r="E13827" s="24">
        <f t="shared" si="381"/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10"/>
      <c r="B13828" s="111"/>
      <c r="C13828" s="112"/>
      <c r="D13828" s="21">
        <f t="shared" si="380"/>
        <v>0</v>
      </c>
      <c r="E13828" s="24">
        <f t="shared" si="381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10"/>
      <c r="B13829" s="111"/>
      <c r="C13829" s="112"/>
      <c r="D13829" s="21">
        <f t="shared" si="380"/>
        <v>0</v>
      </c>
      <c r="E13829" s="24">
        <f t="shared" si="381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10"/>
      <c r="B13830" s="111"/>
      <c r="C13830" s="112"/>
      <c r="D13830" s="21">
        <f t="shared" si="380"/>
        <v>0</v>
      </c>
      <c r="E13830" s="24">
        <f t="shared" si="381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10"/>
      <c r="B13831" s="111"/>
      <c r="C13831" s="112"/>
      <c r="D13831" s="21">
        <f t="shared" si="380"/>
        <v>0</v>
      </c>
      <c r="E13831" s="24">
        <f t="shared" si="381"/>
        <v>0</v>
      </c>
      <c r="F13831" s="104"/>
      <c r="G13831" s="104"/>
      <c r="H13831" s="105"/>
      <c r="I13831" s="105"/>
      <c r="J13831" s="106"/>
      <c r="K13831" s="107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10"/>
      <c r="B13832" s="111"/>
      <c r="C13832" s="112"/>
      <c r="D13832" s="21">
        <f t="shared" si="380"/>
        <v>0</v>
      </c>
      <c r="E13832" s="24">
        <f t="shared" si="381"/>
        <v>0</v>
      </c>
      <c r="F13832" s="104"/>
      <c r="G13832" s="104"/>
      <c r="H13832" s="113"/>
      <c r="I13832" s="113"/>
      <c r="J13832" s="31"/>
      <c r="K13832" s="32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10"/>
      <c r="B13833" s="111"/>
      <c r="C13833" s="112"/>
      <c r="D13833" s="21">
        <f t="shared" si="380"/>
        <v>0</v>
      </c>
      <c r="E13833" s="24">
        <f t="shared" si="381"/>
        <v>0</v>
      </c>
      <c r="F13833" s="104"/>
      <c r="G13833" s="104"/>
      <c r="H13833" s="105"/>
      <c r="I13833" s="105"/>
      <c r="J13833" s="106"/>
      <c r="K13833" s="107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10"/>
      <c r="B13834" s="111"/>
      <c r="C13834" s="112"/>
      <c r="D13834" s="21">
        <f t="shared" si="380"/>
        <v>0</v>
      </c>
      <c r="E13834" s="24">
        <f t="shared" si="381"/>
        <v>0</v>
      </c>
      <c r="F13834" s="104"/>
      <c r="G13834" s="104"/>
      <c r="H13834" s="113"/>
      <c r="I13834" s="113"/>
      <c r="J13834" s="31"/>
      <c r="K13834" s="32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10"/>
      <c r="B13835" s="111"/>
      <c r="C13835" s="112"/>
      <c r="D13835" s="21">
        <f t="shared" si="380"/>
        <v>0</v>
      </c>
      <c r="E13835" s="24">
        <f t="shared" si="381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10"/>
      <c r="B13836" s="111"/>
      <c r="C13836" s="112"/>
      <c r="D13836" s="21">
        <f t="shared" si="380"/>
        <v>0</v>
      </c>
      <c r="E13836" s="24">
        <f t="shared" si="381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10"/>
      <c r="B13837" s="111"/>
      <c r="C13837" s="112"/>
      <c r="D13837" s="21">
        <f t="shared" si="380"/>
        <v>0</v>
      </c>
      <c r="E13837" s="24">
        <f t="shared" si="381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10"/>
      <c r="B13838" s="111"/>
      <c r="C13838" s="112"/>
      <c r="D13838" s="21">
        <f t="shared" si="380"/>
        <v>0</v>
      </c>
      <c r="E13838" s="24">
        <f t="shared" si="381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10"/>
      <c r="B13839" s="111"/>
      <c r="C13839" s="112"/>
      <c r="D13839" s="21">
        <f t="shared" si="380"/>
        <v>0</v>
      </c>
      <c r="E13839" s="24">
        <f t="shared" si="381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10"/>
      <c r="B13840" s="111"/>
      <c r="C13840" s="112"/>
      <c r="D13840" s="21">
        <f t="shared" si="380"/>
        <v>0</v>
      </c>
      <c r="E13840" s="24">
        <f t="shared" si="381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10"/>
      <c r="B13841" s="111"/>
      <c r="C13841" s="112"/>
      <c r="D13841" s="21">
        <f t="shared" si="380"/>
        <v>0</v>
      </c>
      <c r="E13841" s="24">
        <f t="shared" si="381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10"/>
      <c r="B13842" s="111"/>
      <c r="C13842" s="112"/>
      <c r="D13842" s="21">
        <f t="shared" si="380"/>
        <v>0</v>
      </c>
      <c r="E13842" s="24">
        <f t="shared" si="381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10"/>
      <c r="B13843" s="111"/>
      <c r="C13843" s="112"/>
      <c r="D13843" s="21">
        <f t="shared" si="380"/>
        <v>0</v>
      </c>
      <c r="E13843" s="24">
        <f t="shared" si="381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10"/>
      <c r="B13844" s="111"/>
      <c r="C13844" s="112"/>
      <c r="D13844" s="21">
        <f t="shared" si="380"/>
        <v>0</v>
      </c>
      <c r="E13844" s="24">
        <f t="shared" si="381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10"/>
      <c r="B13845" s="111"/>
      <c r="C13845" s="112"/>
      <c r="D13845" s="21">
        <f t="shared" si="380"/>
        <v>0</v>
      </c>
      <c r="E13845" s="24">
        <f t="shared" si="381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10"/>
      <c r="B13846" s="111"/>
      <c r="C13846" s="112"/>
      <c r="D13846" s="21">
        <f t="shared" si="380"/>
        <v>0</v>
      </c>
      <c r="E13846" s="24">
        <f t="shared" si="381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10"/>
      <c r="B13847" s="111"/>
      <c r="C13847" s="112"/>
      <c r="D13847" s="21">
        <f t="shared" si="380"/>
        <v>0</v>
      </c>
      <c r="E13847" s="24">
        <f t="shared" si="381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10"/>
      <c r="B13848" s="111"/>
      <c r="C13848" s="112"/>
      <c r="D13848" s="21">
        <f t="shared" si="380"/>
        <v>0</v>
      </c>
      <c r="E13848" s="24">
        <f t="shared" si="381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10"/>
      <c r="B13849" s="111"/>
      <c r="C13849" s="112"/>
      <c r="D13849" s="21">
        <f t="shared" si="380"/>
        <v>0</v>
      </c>
      <c r="E13849" s="24">
        <f t="shared" si="381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10"/>
      <c r="B13850" s="111"/>
      <c r="C13850" s="112"/>
      <c r="D13850" s="21">
        <f t="shared" si="380"/>
        <v>0</v>
      </c>
      <c r="E13850" s="24">
        <f t="shared" si="381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10"/>
      <c r="B13851" s="111"/>
      <c r="C13851" s="112"/>
      <c r="D13851" s="21">
        <f t="shared" si="380"/>
        <v>0</v>
      </c>
      <c r="E13851" s="24">
        <f t="shared" si="381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10"/>
      <c r="B13852" s="111"/>
      <c r="C13852" s="112"/>
      <c r="D13852" s="21">
        <f t="shared" si="380"/>
        <v>0</v>
      </c>
      <c r="E13852" s="24">
        <f t="shared" si="381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10"/>
      <c r="B13853" s="111"/>
      <c r="C13853" s="112"/>
      <c r="D13853" s="21">
        <f t="shared" si="380"/>
        <v>0</v>
      </c>
      <c r="E13853" s="24">
        <f t="shared" si="381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10"/>
      <c r="B13854" s="111"/>
      <c r="C13854" s="112"/>
      <c r="D13854" s="21">
        <f t="shared" si="380"/>
        <v>0</v>
      </c>
      <c r="E13854" s="24">
        <f t="shared" si="381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10"/>
      <c r="B13855" s="111"/>
      <c r="C13855" s="112"/>
      <c r="D13855" s="21">
        <f t="shared" si="380"/>
        <v>0</v>
      </c>
      <c r="E13855" s="24">
        <f t="shared" si="381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10"/>
      <c r="B13856" s="111"/>
      <c r="C13856" s="112"/>
      <c r="D13856" s="21">
        <f t="shared" si="380"/>
        <v>0</v>
      </c>
      <c r="E13856" s="24">
        <f t="shared" si="381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10"/>
      <c r="B13857" s="111"/>
      <c r="C13857" s="112"/>
      <c r="D13857" s="21">
        <f t="shared" si="380"/>
        <v>0</v>
      </c>
      <c r="E13857" s="24">
        <f t="shared" si="381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10"/>
      <c r="B13858" s="111"/>
      <c r="C13858" s="112"/>
      <c r="D13858" s="21">
        <f t="shared" si="380"/>
        <v>0</v>
      </c>
      <c r="E13858" s="24">
        <f t="shared" si="381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10"/>
      <c r="B13859" s="111"/>
      <c r="C13859" s="112"/>
      <c r="D13859" s="21">
        <f t="shared" si="380"/>
        <v>0</v>
      </c>
      <c r="E13859" s="24">
        <f t="shared" si="381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10"/>
      <c r="B13860" s="111"/>
      <c r="C13860" s="112"/>
      <c r="D13860" s="21">
        <f t="shared" si="380"/>
        <v>0</v>
      </c>
      <c r="E13860" s="24">
        <f t="shared" si="381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10"/>
      <c r="B13861" s="111"/>
      <c r="C13861" s="112"/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10"/>
      <c r="B13862" s="111"/>
      <c r="C13862" s="112"/>
      <c r="D13862" s="21">
        <f t="shared" si="382"/>
        <v>0</v>
      </c>
      <c r="E13862" s="24">
        <f t="shared" si="383"/>
        <v>0</v>
      </c>
      <c r="F13862" s="104"/>
      <c r="G13862" s="104"/>
      <c r="H13862" s="105"/>
      <c r="I13862" s="105"/>
      <c r="J13862" s="106"/>
      <c r="K13862" s="107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10"/>
      <c r="B13863" s="111"/>
      <c r="C13863" s="112"/>
      <c r="D13863" s="21">
        <f t="shared" si="382"/>
        <v>0</v>
      </c>
      <c r="E13863" s="24">
        <f t="shared" si="383"/>
        <v>0</v>
      </c>
      <c r="F13863" s="104"/>
      <c r="G13863" s="104"/>
      <c r="H13863" s="113"/>
      <c r="I13863" s="113"/>
      <c r="J13863" s="31"/>
      <c r="K13863" s="32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10"/>
      <c r="B13864" s="111"/>
      <c r="C13864" s="112"/>
      <c r="D13864" s="21">
        <f t="shared" si="382"/>
        <v>0</v>
      </c>
      <c r="E13864" s="24">
        <f t="shared" si="38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10"/>
      <c r="B13865" s="111"/>
      <c r="C13865" s="112"/>
      <c r="D13865" s="21">
        <f t="shared" si="382"/>
        <v>0</v>
      </c>
      <c r="E13865" s="24">
        <f t="shared" si="38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10"/>
      <c r="B13866" s="111"/>
      <c r="C13866" s="112"/>
      <c r="D13866" s="21">
        <f t="shared" si="382"/>
        <v>0</v>
      </c>
      <c r="E13866" s="24">
        <f t="shared" si="38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10"/>
      <c r="B13867" s="111"/>
      <c r="C13867" s="112"/>
      <c r="D13867" s="21">
        <f t="shared" si="382"/>
        <v>0</v>
      </c>
      <c r="E13867" s="24">
        <f t="shared" si="38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10"/>
      <c r="B13868" s="111"/>
      <c r="C13868" s="112"/>
      <c r="D13868" s="21">
        <f t="shared" si="382"/>
        <v>0</v>
      </c>
      <c r="E13868" s="24">
        <f t="shared" si="38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10"/>
      <c r="B13869" s="111"/>
      <c r="C13869" s="112"/>
      <c r="D13869" s="21">
        <f t="shared" si="382"/>
        <v>0</v>
      </c>
      <c r="E13869" s="24">
        <f t="shared" si="383"/>
        <v>0</v>
      </c>
      <c r="F13869" s="104"/>
      <c r="G13869" s="104"/>
      <c r="H13869" s="105"/>
      <c r="I13869" s="105"/>
      <c r="J13869" s="106"/>
      <c r="K13869" s="107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10"/>
      <c r="B13870" s="111"/>
      <c r="C13870" s="112"/>
      <c r="D13870" s="21">
        <f t="shared" si="382"/>
        <v>0</v>
      </c>
      <c r="E13870" s="24">
        <f t="shared" si="383"/>
        <v>0</v>
      </c>
      <c r="F13870" s="104"/>
      <c r="G13870" s="104"/>
      <c r="H13870" s="113"/>
      <c r="I13870" s="113"/>
      <c r="J13870" s="31"/>
      <c r="K13870" s="32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10"/>
      <c r="B13871" s="111"/>
      <c r="C13871" s="112"/>
      <c r="D13871" s="21">
        <f t="shared" si="382"/>
        <v>0</v>
      </c>
      <c r="E13871" s="24">
        <f t="shared" si="383"/>
        <v>0</v>
      </c>
      <c r="F13871" s="104"/>
      <c r="G13871" s="104"/>
      <c r="H13871" s="105"/>
      <c r="I13871" s="105"/>
      <c r="J13871" s="106"/>
      <c r="K13871" s="107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10"/>
      <c r="B13872" s="111"/>
      <c r="C13872" s="112"/>
      <c r="D13872" s="21">
        <f t="shared" si="382"/>
        <v>0</v>
      </c>
      <c r="E13872" s="24">
        <f t="shared" si="383"/>
        <v>0</v>
      </c>
      <c r="F13872" s="104"/>
      <c r="G13872" s="104"/>
      <c r="H13872" s="113"/>
      <c r="I13872" s="113"/>
      <c r="J13872" s="31"/>
      <c r="K13872" s="32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10"/>
      <c r="B13873" s="111"/>
      <c r="C13873" s="112"/>
      <c r="D13873" s="21">
        <f t="shared" si="382"/>
        <v>0</v>
      </c>
      <c r="E13873" s="24">
        <f t="shared" si="38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10"/>
      <c r="B13874" s="111"/>
      <c r="C13874" s="112"/>
      <c r="D13874" s="21">
        <f t="shared" si="382"/>
        <v>0</v>
      </c>
      <c r="E13874" s="24">
        <f t="shared" si="383"/>
        <v>0</v>
      </c>
      <c r="F13874" s="104"/>
      <c r="G13874" s="104"/>
      <c r="H13874" s="105"/>
      <c r="I13874" s="105"/>
      <c r="J13874" s="106"/>
      <c r="K13874" s="107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10"/>
      <c r="B13875" s="111"/>
      <c r="C13875" s="112"/>
      <c r="D13875" s="21">
        <f t="shared" si="382"/>
        <v>0</v>
      </c>
      <c r="E13875" s="24">
        <f t="shared" si="383"/>
        <v>0</v>
      </c>
      <c r="F13875" s="104"/>
      <c r="G13875" s="104"/>
      <c r="H13875" s="113"/>
      <c r="I13875" s="113"/>
      <c r="J13875" s="31"/>
      <c r="K13875" s="32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10"/>
      <c r="B13876" s="111"/>
      <c r="C13876" s="112"/>
      <c r="D13876" s="21">
        <f t="shared" si="382"/>
        <v>0</v>
      </c>
      <c r="E13876" s="24">
        <f t="shared" si="38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10"/>
      <c r="B13877" s="111"/>
      <c r="C13877" s="112"/>
      <c r="D13877" s="21">
        <f t="shared" si="382"/>
        <v>0</v>
      </c>
      <c r="E13877" s="24">
        <f t="shared" si="38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10"/>
      <c r="B13878" s="111"/>
      <c r="C13878" s="112"/>
      <c r="D13878" s="21">
        <f t="shared" si="382"/>
        <v>0</v>
      </c>
      <c r="E13878" s="24">
        <f t="shared" si="38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10"/>
      <c r="B13879" s="111"/>
      <c r="C13879" s="112"/>
      <c r="D13879" s="21">
        <f t="shared" si="382"/>
        <v>0</v>
      </c>
      <c r="E13879" s="24">
        <f t="shared" si="38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10"/>
      <c r="B13880" s="111"/>
      <c r="C13880" s="112"/>
      <c r="D13880" s="21">
        <f t="shared" si="382"/>
        <v>0</v>
      </c>
      <c r="E13880" s="24">
        <f t="shared" si="38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10"/>
      <c r="B13881" s="111"/>
      <c r="C13881" s="112"/>
      <c r="D13881" s="21">
        <f t="shared" si="382"/>
        <v>0</v>
      </c>
      <c r="E13881" s="24">
        <f t="shared" si="38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10"/>
      <c r="B13882" s="111"/>
      <c r="C13882" s="112"/>
      <c r="D13882" s="21">
        <f t="shared" si="382"/>
        <v>0</v>
      </c>
      <c r="E13882" s="24">
        <f t="shared" si="38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10"/>
      <c r="B13883" s="111"/>
      <c r="C13883" s="112"/>
      <c r="D13883" s="21">
        <f t="shared" si="382"/>
        <v>0</v>
      </c>
      <c r="E13883" s="24">
        <f t="shared" si="38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10"/>
      <c r="B13884" s="111"/>
      <c r="C13884" s="112"/>
      <c r="D13884" s="21">
        <f t="shared" si="382"/>
        <v>0</v>
      </c>
      <c r="E13884" s="24">
        <f t="shared" si="38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10"/>
      <c r="B13885" s="111"/>
      <c r="C13885" s="112"/>
      <c r="D13885" s="21">
        <f t="shared" si="382"/>
        <v>0</v>
      </c>
      <c r="E13885" s="24">
        <f t="shared" si="38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10"/>
      <c r="B13886" s="111"/>
      <c r="C13886" s="112"/>
      <c r="D13886" s="21">
        <f t="shared" si="382"/>
        <v>0</v>
      </c>
      <c r="E13886" s="24">
        <f t="shared" si="383"/>
        <v>0</v>
      </c>
      <c r="F13886" s="104"/>
      <c r="G13886" s="104"/>
      <c r="H13886" s="105"/>
      <c r="I13886" s="105"/>
      <c r="J13886" s="106"/>
      <c r="K13886" s="107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10"/>
      <c r="B13887" s="111"/>
      <c r="C13887" s="112"/>
      <c r="D13887" s="21">
        <f t="shared" si="382"/>
        <v>0</v>
      </c>
      <c r="E13887" s="24">
        <f t="shared" si="383"/>
        <v>0</v>
      </c>
      <c r="F13887" s="104"/>
      <c r="G13887" s="104"/>
      <c r="H13887" s="113"/>
      <c r="I13887" s="113"/>
      <c r="J13887" s="31"/>
      <c r="K13887" s="32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10"/>
      <c r="B13888" s="111"/>
      <c r="C13888" s="112"/>
      <c r="D13888" s="21">
        <f t="shared" si="382"/>
        <v>0</v>
      </c>
      <c r="E13888" s="24">
        <f t="shared" si="38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10"/>
      <c r="B13889" s="111"/>
      <c r="C13889" s="112"/>
      <c r="D13889" s="21">
        <f t="shared" si="382"/>
        <v>0</v>
      </c>
      <c r="E13889" s="24">
        <f t="shared" si="38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10"/>
      <c r="B13890" s="111"/>
      <c r="C13890" s="112"/>
      <c r="D13890" s="21">
        <f t="shared" si="382"/>
        <v>0</v>
      </c>
      <c r="E13890" s="24">
        <f t="shared" si="38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10"/>
      <c r="B13891" s="111"/>
      <c r="C13891" s="112"/>
      <c r="D13891" s="21">
        <f t="shared" si="382"/>
        <v>0</v>
      </c>
      <c r="E13891" s="24">
        <f t="shared" si="383"/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10"/>
      <c r="B13892" s="111"/>
      <c r="C13892" s="112"/>
      <c r="D13892" s="21">
        <f t="shared" si="382"/>
        <v>0</v>
      </c>
      <c r="E13892" s="24">
        <f t="shared" si="383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10"/>
      <c r="B13893" s="111"/>
      <c r="C13893" s="112"/>
      <c r="D13893" s="21">
        <f t="shared" si="382"/>
        <v>0</v>
      </c>
      <c r="E13893" s="24">
        <f t="shared" si="383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10"/>
      <c r="B13894" s="111"/>
      <c r="C13894" s="112"/>
      <c r="D13894" s="21">
        <f t="shared" si="382"/>
        <v>0</v>
      </c>
      <c r="E13894" s="24">
        <f t="shared" si="383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10"/>
      <c r="B13895" s="111"/>
      <c r="C13895" s="112"/>
      <c r="D13895" s="21">
        <f t="shared" si="382"/>
        <v>0</v>
      </c>
      <c r="E13895" s="24">
        <f t="shared" si="383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10"/>
      <c r="B13896" s="111"/>
      <c r="C13896" s="112"/>
      <c r="D13896" s="21">
        <f t="shared" si="382"/>
        <v>0</v>
      </c>
      <c r="E13896" s="24">
        <f t="shared" si="383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10"/>
      <c r="B13897" s="111"/>
      <c r="C13897" s="112"/>
      <c r="D13897" s="21">
        <f t="shared" si="382"/>
        <v>0</v>
      </c>
      <c r="E13897" s="24">
        <f t="shared" si="383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10"/>
      <c r="B13898" s="111"/>
      <c r="C13898" s="112"/>
      <c r="D13898" s="21">
        <f t="shared" si="382"/>
        <v>0</v>
      </c>
      <c r="E13898" s="24">
        <f t="shared" si="383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10"/>
      <c r="B13899" s="111"/>
      <c r="C13899" s="112"/>
      <c r="D13899" s="21">
        <f t="shared" si="382"/>
        <v>0</v>
      </c>
      <c r="E13899" s="24">
        <f t="shared" si="383"/>
        <v>0</v>
      </c>
      <c r="F13899" s="104"/>
      <c r="G13899" s="104"/>
      <c r="H13899" s="105"/>
      <c r="I13899" s="105"/>
      <c r="J13899" s="106"/>
      <c r="K13899" s="107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10"/>
      <c r="B13900" s="111"/>
      <c r="C13900" s="112"/>
      <c r="D13900" s="21">
        <f t="shared" si="382"/>
        <v>0</v>
      </c>
      <c r="E13900" s="24">
        <f t="shared" si="383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10"/>
      <c r="B13901" s="111"/>
      <c r="C13901" s="112"/>
      <c r="D13901" s="21">
        <f t="shared" si="382"/>
        <v>0</v>
      </c>
      <c r="E13901" s="24">
        <f t="shared" si="383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10"/>
      <c r="B13902" s="111"/>
      <c r="C13902" s="112"/>
      <c r="D13902" s="21">
        <f t="shared" si="382"/>
        <v>0</v>
      </c>
      <c r="E13902" s="24">
        <f t="shared" si="383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10"/>
      <c r="B13903" s="111"/>
      <c r="C13903" s="112"/>
      <c r="D13903" s="21">
        <f t="shared" si="382"/>
        <v>0</v>
      </c>
      <c r="E13903" s="24">
        <f t="shared" si="383"/>
        <v>0</v>
      </c>
      <c r="F13903" s="104"/>
      <c r="G13903" s="104"/>
      <c r="H13903" s="113"/>
      <c r="I13903" s="113"/>
      <c r="J13903" s="31"/>
      <c r="K13903" s="32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10"/>
      <c r="B13904" s="111"/>
      <c r="C13904" s="112"/>
      <c r="D13904" s="21">
        <f t="shared" si="382"/>
        <v>0</v>
      </c>
      <c r="E13904" s="24">
        <f t="shared" si="383"/>
        <v>0</v>
      </c>
      <c r="F13904" s="104"/>
      <c r="G13904" s="104"/>
      <c r="H13904" s="105"/>
      <c r="I13904" s="105"/>
      <c r="J13904" s="106"/>
      <c r="K13904" s="107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10"/>
      <c r="B13905" s="111"/>
      <c r="C13905" s="112"/>
      <c r="D13905" s="21">
        <f t="shared" si="382"/>
        <v>0</v>
      </c>
      <c r="E13905" s="24">
        <f t="shared" si="383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10"/>
      <c r="B13906" s="111"/>
      <c r="C13906" s="112"/>
      <c r="D13906" s="21">
        <f t="shared" si="382"/>
        <v>0</v>
      </c>
      <c r="E13906" s="24">
        <f t="shared" si="383"/>
        <v>0</v>
      </c>
      <c r="F13906" s="104"/>
      <c r="G13906" s="104"/>
      <c r="H13906" s="113"/>
      <c r="I13906" s="113"/>
      <c r="J13906" s="31"/>
      <c r="K13906" s="32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10"/>
      <c r="B13907" s="111"/>
      <c r="C13907" s="112"/>
      <c r="D13907" s="21">
        <f t="shared" si="382"/>
        <v>0</v>
      </c>
      <c r="E13907" s="24">
        <f t="shared" si="383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10"/>
      <c r="B13908" s="111"/>
      <c r="C13908" s="112"/>
      <c r="D13908" s="21">
        <f t="shared" si="382"/>
        <v>0</v>
      </c>
      <c r="E13908" s="24">
        <f t="shared" si="383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10"/>
      <c r="B13909" s="111"/>
      <c r="C13909" s="112"/>
      <c r="D13909" s="21">
        <f t="shared" si="382"/>
        <v>0</v>
      </c>
      <c r="E13909" s="24">
        <f t="shared" si="383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10"/>
      <c r="B13910" s="111"/>
      <c r="C13910" s="112"/>
      <c r="D13910" s="21">
        <f t="shared" si="382"/>
        <v>0</v>
      </c>
      <c r="E13910" s="24">
        <f t="shared" si="383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10"/>
      <c r="B13911" s="111"/>
      <c r="C13911" s="112"/>
      <c r="D13911" s="21">
        <f t="shared" si="382"/>
        <v>0</v>
      </c>
      <c r="E13911" s="24">
        <f t="shared" si="383"/>
        <v>0</v>
      </c>
      <c r="F13911" s="104"/>
      <c r="G13911" s="104"/>
      <c r="H13911" s="105"/>
      <c r="I13911" s="105"/>
      <c r="J13911" s="106"/>
      <c r="K13911" s="107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10"/>
      <c r="B13912" s="111"/>
      <c r="C13912" s="112"/>
      <c r="D13912" s="21">
        <f t="shared" si="382"/>
        <v>0</v>
      </c>
      <c r="E13912" s="24">
        <f t="shared" si="383"/>
        <v>0</v>
      </c>
      <c r="F13912" s="104"/>
      <c r="G13912" s="104"/>
      <c r="H13912" s="113"/>
      <c r="I13912" s="113"/>
      <c r="J13912" s="31"/>
      <c r="K13912" s="32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10"/>
      <c r="B13913" s="111"/>
      <c r="C13913" s="112"/>
      <c r="D13913" s="21">
        <f t="shared" si="382"/>
        <v>0</v>
      </c>
      <c r="E13913" s="24">
        <f t="shared" si="383"/>
        <v>0</v>
      </c>
      <c r="F13913" s="104"/>
      <c r="G13913" s="104"/>
      <c r="H13913" s="105"/>
      <c r="I13913" s="105"/>
      <c r="J13913" s="106"/>
      <c r="K13913" s="107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10"/>
      <c r="B13914" s="111"/>
      <c r="C13914" s="112"/>
      <c r="D13914" s="21">
        <f t="shared" si="382"/>
        <v>0</v>
      </c>
      <c r="E13914" s="24">
        <f t="shared" si="383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10"/>
      <c r="B13915" s="111"/>
      <c r="C13915" s="112"/>
      <c r="D13915" s="21">
        <f t="shared" si="382"/>
        <v>0</v>
      </c>
      <c r="E13915" s="24">
        <f t="shared" si="383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10"/>
      <c r="B13916" s="111"/>
      <c r="C13916" s="112"/>
      <c r="D13916" s="21">
        <f t="shared" si="382"/>
        <v>0</v>
      </c>
      <c r="E13916" s="24">
        <f t="shared" si="383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10"/>
      <c r="B13917" s="111"/>
      <c r="C13917" s="112"/>
      <c r="D13917" s="21">
        <f t="shared" si="382"/>
        <v>0</v>
      </c>
      <c r="E13917" s="24">
        <f t="shared" si="383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10"/>
      <c r="B13918" s="111"/>
      <c r="C13918" s="112"/>
      <c r="D13918" s="21">
        <f t="shared" si="382"/>
        <v>0</v>
      </c>
      <c r="E13918" s="24">
        <f t="shared" si="383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10"/>
      <c r="B13919" s="111"/>
      <c r="C13919" s="112"/>
      <c r="D13919" s="21">
        <f t="shared" si="382"/>
        <v>0</v>
      </c>
      <c r="E13919" s="24">
        <f t="shared" si="383"/>
        <v>0</v>
      </c>
      <c r="F13919" s="104"/>
      <c r="G13919" s="104"/>
      <c r="H13919" s="113"/>
      <c r="I13919" s="113"/>
      <c r="J13919" s="31"/>
      <c r="K13919" s="32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10"/>
      <c r="B13920" s="111"/>
      <c r="C13920" s="112"/>
      <c r="D13920" s="21">
        <f t="shared" si="382"/>
        <v>0</v>
      </c>
      <c r="E13920" s="24">
        <f t="shared" si="383"/>
        <v>0</v>
      </c>
      <c r="F13920" s="104"/>
      <c r="G13920" s="104"/>
      <c r="H13920" s="105"/>
      <c r="I13920" s="105"/>
      <c r="J13920" s="106"/>
      <c r="K13920" s="107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10"/>
      <c r="B13921" s="111"/>
      <c r="C13921" s="112"/>
      <c r="D13921" s="21">
        <f t="shared" si="382"/>
        <v>0</v>
      </c>
      <c r="E13921" s="24">
        <f t="shared" si="383"/>
        <v>0</v>
      </c>
      <c r="F13921" s="104"/>
      <c r="G13921" s="104"/>
      <c r="H13921" s="113"/>
      <c r="I13921" s="113"/>
      <c r="J13921" s="31"/>
      <c r="K13921" s="32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10"/>
      <c r="B13922" s="111"/>
      <c r="C13922" s="112"/>
      <c r="D13922" s="21">
        <f t="shared" si="382"/>
        <v>0</v>
      </c>
      <c r="E13922" s="24">
        <f t="shared" si="383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10"/>
      <c r="B13923" s="111"/>
      <c r="C13923" s="112"/>
      <c r="D13923" s="21">
        <f t="shared" si="382"/>
        <v>0</v>
      </c>
      <c r="E13923" s="24">
        <f t="shared" si="383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10"/>
      <c r="B13924" s="111"/>
      <c r="C13924" s="112"/>
      <c r="D13924" s="21">
        <f t="shared" si="382"/>
        <v>0</v>
      </c>
      <c r="E13924" s="24">
        <f t="shared" si="383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10"/>
      <c r="B13925" s="111"/>
      <c r="C13925" s="112"/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10"/>
      <c r="B13926" s="111"/>
      <c r="C13926" s="112"/>
      <c r="D13926" s="21">
        <f t="shared" si="384"/>
        <v>0</v>
      </c>
      <c r="E13926" s="24">
        <f t="shared" si="38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10"/>
      <c r="B13927" s="111"/>
      <c r="C13927" s="112"/>
      <c r="D13927" s="21">
        <f t="shared" si="384"/>
        <v>0</v>
      </c>
      <c r="E13927" s="24">
        <f t="shared" si="385"/>
        <v>0</v>
      </c>
      <c r="F13927" s="104"/>
      <c r="G13927" s="104"/>
      <c r="H13927" s="105"/>
      <c r="I13927" s="105"/>
      <c r="J13927" s="106"/>
      <c r="K13927" s="107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10"/>
      <c r="B13928" s="111"/>
      <c r="C13928" s="112"/>
      <c r="D13928" s="21">
        <f t="shared" si="384"/>
        <v>0</v>
      </c>
      <c r="E13928" s="24">
        <f t="shared" si="385"/>
        <v>0</v>
      </c>
      <c r="F13928" s="104"/>
      <c r="G13928" s="104"/>
      <c r="H13928" s="113"/>
      <c r="I13928" s="113"/>
      <c r="J13928" s="31"/>
      <c r="K13928" s="32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10"/>
      <c r="B13929" s="111"/>
      <c r="C13929" s="112"/>
      <c r="D13929" s="21">
        <f t="shared" si="384"/>
        <v>0</v>
      </c>
      <c r="E13929" s="24">
        <f t="shared" si="385"/>
        <v>0</v>
      </c>
      <c r="F13929" s="104"/>
      <c r="G13929" s="104"/>
      <c r="H13929" s="105"/>
      <c r="I13929" s="105"/>
      <c r="J13929" s="106"/>
      <c r="K13929" s="107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10"/>
      <c r="B13930" s="111"/>
      <c r="C13930" s="112"/>
      <c r="D13930" s="21">
        <f t="shared" si="384"/>
        <v>0</v>
      </c>
      <c r="E13930" s="24">
        <f t="shared" si="385"/>
        <v>0</v>
      </c>
      <c r="F13930" s="104"/>
      <c r="G13930" s="104"/>
      <c r="H13930" s="113"/>
      <c r="I13930" s="113"/>
      <c r="J13930" s="31"/>
      <c r="K13930" s="32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10"/>
      <c r="B13931" s="111"/>
      <c r="C13931" s="112"/>
      <c r="D13931" s="21">
        <f t="shared" si="384"/>
        <v>0</v>
      </c>
      <c r="E13931" s="24">
        <f t="shared" si="38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10"/>
      <c r="B13932" s="111"/>
      <c r="C13932" s="112"/>
      <c r="D13932" s="21">
        <f t="shared" si="384"/>
        <v>0</v>
      </c>
      <c r="E13932" s="24">
        <f t="shared" si="385"/>
        <v>0</v>
      </c>
      <c r="F13932" s="104"/>
      <c r="G13932" s="104"/>
      <c r="H13932" s="105"/>
      <c r="I13932" s="105"/>
      <c r="J13932" s="106"/>
      <c r="K13932" s="107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10"/>
      <c r="B13933" s="111"/>
      <c r="C13933" s="112"/>
      <c r="D13933" s="21">
        <f t="shared" si="384"/>
        <v>0</v>
      </c>
      <c r="E13933" s="24">
        <f t="shared" si="38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10"/>
      <c r="B13934" s="111"/>
      <c r="C13934" s="112"/>
      <c r="D13934" s="21">
        <f t="shared" si="384"/>
        <v>0</v>
      </c>
      <c r="E13934" s="24">
        <f t="shared" si="38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10"/>
      <c r="B13935" s="111"/>
      <c r="C13935" s="112"/>
      <c r="D13935" s="21">
        <f t="shared" si="384"/>
        <v>0</v>
      </c>
      <c r="E13935" s="24">
        <f t="shared" si="38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10"/>
      <c r="B13936" s="111"/>
      <c r="C13936" s="112"/>
      <c r="D13936" s="21">
        <f t="shared" si="384"/>
        <v>0</v>
      </c>
      <c r="E13936" s="24">
        <f t="shared" si="38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10"/>
      <c r="B13937" s="111"/>
      <c r="C13937" s="112"/>
      <c r="D13937" s="21">
        <f t="shared" si="384"/>
        <v>0</v>
      </c>
      <c r="E13937" s="24">
        <f t="shared" si="385"/>
        <v>0</v>
      </c>
      <c r="F13937" s="104"/>
      <c r="G13937" s="104"/>
      <c r="H13937" s="113"/>
      <c r="I13937" s="113"/>
      <c r="J13937" s="31"/>
      <c r="K13937" s="32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10"/>
      <c r="B13938" s="111"/>
      <c r="C13938" s="112"/>
      <c r="D13938" s="21">
        <f t="shared" si="384"/>
        <v>0</v>
      </c>
      <c r="E13938" s="24">
        <f t="shared" si="38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10"/>
      <c r="B13939" s="111"/>
      <c r="C13939" s="112"/>
      <c r="D13939" s="21">
        <f t="shared" si="384"/>
        <v>0</v>
      </c>
      <c r="E13939" s="24">
        <f t="shared" si="385"/>
        <v>0</v>
      </c>
      <c r="F13939" s="104"/>
      <c r="G13939" s="104"/>
      <c r="H13939" s="105"/>
      <c r="I13939" s="105"/>
      <c r="J13939" s="106"/>
      <c r="K13939" s="107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10"/>
      <c r="B13940" s="111"/>
      <c r="C13940" s="112"/>
      <c r="D13940" s="21">
        <f t="shared" si="384"/>
        <v>0</v>
      </c>
      <c r="E13940" s="24">
        <f t="shared" si="38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10"/>
      <c r="B13941" s="111"/>
      <c r="C13941" s="112"/>
      <c r="D13941" s="21">
        <f t="shared" si="384"/>
        <v>0</v>
      </c>
      <c r="E13941" s="24">
        <f t="shared" si="385"/>
        <v>0</v>
      </c>
      <c r="F13941" s="104"/>
      <c r="G13941" s="104"/>
      <c r="H13941" s="113"/>
      <c r="I13941" s="113"/>
      <c r="J13941" s="31"/>
      <c r="K13941" s="32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10"/>
      <c r="B13942" s="111"/>
      <c r="C13942" s="112"/>
      <c r="D13942" s="21">
        <f t="shared" si="384"/>
        <v>0</v>
      </c>
      <c r="E13942" s="24">
        <f t="shared" si="38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10"/>
      <c r="B13943" s="111"/>
      <c r="C13943" s="112"/>
      <c r="D13943" s="21">
        <f t="shared" si="384"/>
        <v>0</v>
      </c>
      <c r="E13943" s="24">
        <f t="shared" si="38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10"/>
      <c r="B13944" s="111"/>
      <c r="C13944" s="112"/>
      <c r="D13944" s="21">
        <f t="shared" si="384"/>
        <v>0</v>
      </c>
      <c r="E13944" s="24">
        <f t="shared" si="38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10"/>
      <c r="B13945" s="111"/>
      <c r="C13945" s="112"/>
      <c r="D13945" s="21">
        <f t="shared" si="384"/>
        <v>0</v>
      </c>
      <c r="E13945" s="24">
        <f t="shared" si="38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10"/>
      <c r="B13946" s="111"/>
      <c r="C13946" s="112"/>
      <c r="D13946" s="21">
        <f t="shared" si="384"/>
        <v>0</v>
      </c>
      <c r="E13946" s="24">
        <f t="shared" si="38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10"/>
      <c r="B13947" s="111"/>
      <c r="C13947" s="112"/>
      <c r="D13947" s="21">
        <f t="shared" si="384"/>
        <v>0</v>
      </c>
      <c r="E13947" s="24">
        <f t="shared" si="385"/>
        <v>0</v>
      </c>
      <c r="F13947" s="104"/>
      <c r="G13947" s="104"/>
      <c r="H13947" s="105"/>
      <c r="I13947" s="105"/>
      <c r="J13947" s="106"/>
      <c r="K13947" s="107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10"/>
      <c r="B13948" s="111"/>
      <c r="C13948" s="112"/>
      <c r="D13948" s="21">
        <f t="shared" si="384"/>
        <v>0</v>
      </c>
      <c r="E13948" s="24">
        <f t="shared" si="385"/>
        <v>0</v>
      </c>
      <c r="F13948" s="104"/>
      <c r="G13948" s="104"/>
      <c r="H13948" s="113"/>
      <c r="I13948" s="113"/>
      <c r="J13948" s="31"/>
      <c r="K13948" s="32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10"/>
      <c r="B13949" s="111"/>
      <c r="C13949" s="112"/>
      <c r="D13949" s="21">
        <f t="shared" si="384"/>
        <v>0</v>
      </c>
      <c r="E13949" s="24">
        <f t="shared" si="38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10"/>
      <c r="B13950" s="111"/>
      <c r="C13950" s="112"/>
      <c r="D13950" s="21">
        <f t="shared" si="384"/>
        <v>0</v>
      </c>
      <c r="E13950" s="24">
        <f t="shared" si="38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10"/>
      <c r="B13951" s="111"/>
      <c r="C13951" s="112"/>
      <c r="D13951" s="21">
        <f t="shared" si="384"/>
        <v>0</v>
      </c>
      <c r="E13951" s="24">
        <f t="shared" si="38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10"/>
      <c r="B13952" s="111"/>
      <c r="C13952" s="112"/>
      <c r="D13952" s="21">
        <f t="shared" si="384"/>
        <v>0</v>
      </c>
      <c r="E13952" s="24">
        <f t="shared" si="38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10"/>
      <c r="B13953" s="111"/>
      <c r="C13953" s="112"/>
      <c r="D13953" s="21">
        <f t="shared" si="384"/>
        <v>0</v>
      </c>
      <c r="E13953" s="24">
        <f t="shared" si="38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10"/>
      <c r="B13954" s="111"/>
      <c r="C13954" s="112"/>
      <c r="D13954" s="21">
        <f t="shared" si="384"/>
        <v>0</v>
      </c>
      <c r="E13954" s="24">
        <f t="shared" si="385"/>
        <v>0</v>
      </c>
      <c r="F13954" s="104"/>
      <c r="G13954" s="104"/>
      <c r="H13954" s="105"/>
      <c r="I13954" s="105"/>
      <c r="J13954" s="106"/>
      <c r="K13954" s="107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10"/>
      <c r="B13955" s="111"/>
      <c r="C13955" s="112"/>
      <c r="D13955" s="21">
        <f t="shared" si="384"/>
        <v>0</v>
      </c>
      <c r="E13955" s="24">
        <f t="shared" si="385"/>
        <v>0</v>
      </c>
      <c r="F13955" s="104"/>
      <c r="G13955" s="104"/>
      <c r="H13955" s="113"/>
      <c r="I13955" s="113"/>
      <c r="J13955" s="31"/>
      <c r="K13955" s="32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10"/>
      <c r="B13956" s="111"/>
      <c r="C13956" s="112"/>
      <c r="D13956" s="21">
        <f t="shared" si="384"/>
        <v>0</v>
      </c>
      <c r="E13956" s="24">
        <f t="shared" si="385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10"/>
      <c r="B13957" s="111"/>
      <c r="C13957" s="112"/>
      <c r="D13957" s="21">
        <f t="shared" si="384"/>
        <v>0</v>
      </c>
      <c r="E13957" s="24">
        <f t="shared" si="385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10"/>
      <c r="B13958" s="111"/>
      <c r="C13958" s="112"/>
      <c r="D13958" s="21">
        <f t="shared" si="384"/>
        <v>0</v>
      </c>
      <c r="E13958" s="24">
        <f t="shared" si="385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10"/>
      <c r="B13959" s="111"/>
      <c r="C13959" s="112"/>
      <c r="D13959" s="21">
        <f t="shared" si="384"/>
        <v>0</v>
      </c>
      <c r="E13959" s="24">
        <f t="shared" si="385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10"/>
      <c r="B13960" s="111"/>
      <c r="C13960" s="112"/>
      <c r="D13960" s="21">
        <f t="shared" si="384"/>
        <v>0</v>
      </c>
      <c r="E13960" s="24">
        <f t="shared" si="385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10"/>
      <c r="B13961" s="111"/>
      <c r="C13961" s="112"/>
      <c r="D13961" s="21">
        <f t="shared" si="384"/>
        <v>0</v>
      </c>
      <c r="E13961" s="24">
        <f t="shared" si="385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10"/>
      <c r="B13962" s="111"/>
      <c r="C13962" s="112"/>
      <c r="D13962" s="21">
        <f t="shared" si="384"/>
        <v>0</v>
      </c>
      <c r="E13962" s="24">
        <f t="shared" si="385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10"/>
      <c r="B13963" s="111"/>
      <c r="C13963" s="112"/>
      <c r="D13963" s="21">
        <f t="shared" si="384"/>
        <v>0</v>
      </c>
      <c r="E13963" s="24">
        <f t="shared" si="385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10"/>
      <c r="B13964" s="111"/>
      <c r="C13964" s="112"/>
      <c r="D13964" s="21">
        <f t="shared" si="384"/>
        <v>0</v>
      </c>
      <c r="E13964" s="24">
        <f t="shared" si="385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10"/>
      <c r="B13965" s="111"/>
      <c r="C13965" s="112"/>
      <c r="D13965" s="21">
        <f t="shared" si="384"/>
        <v>0</v>
      </c>
      <c r="E13965" s="24">
        <f t="shared" si="385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10"/>
      <c r="B13966" s="111"/>
      <c r="C13966" s="112"/>
      <c r="D13966" s="21">
        <f t="shared" si="384"/>
        <v>0</v>
      </c>
      <c r="E13966" s="24">
        <f t="shared" si="385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10"/>
      <c r="B13967" s="111"/>
      <c r="C13967" s="112"/>
      <c r="D13967" s="21">
        <f t="shared" si="384"/>
        <v>0</v>
      </c>
      <c r="E13967" s="24">
        <f t="shared" si="385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10"/>
      <c r="B13968" s="111"/>
      <c r="C13968" s="112"/>
      <c r="D13968" s="21">
        <f t="shared" si="384"/>
        <v>0</v>
      </c>
      <c r="E13968" s="24">
        <f t="shared" si="385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1697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10"/>
      <c r="B13969" s="111"/>
      <c r="C13969" s="112"/>
      <c r="D13969" s="21">
        <f t="shared" si="384"/>
        <v>0</v>
      </c>
      <c r="E13969" s="24">
        <f t="shared" si="385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1697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10"/>
      <c r="B13970" s="111"/>
      <c r="C13970" s="112"/>
      <c r="D13970" s="21">
        <f t="shared" si="384"/>
        <v>0</v>
      </c>
      <c r="E13970" s="24">
        <f t="shared" si="385"/>
        <v>0</v>
      </c>
      <c r="F13970" s="104"/>
      <c r="G13970" s="104"/>
      <c r="H13970" s="105"/>
      <c r="I13970" s="105"/>
      <c r="J13970" s="106"/>
      <c r="K13970" s="107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10"/>
      <c r="B13971" s="111"/>
      <c r="C13971" s="112"/>
      <c r="D13971" s="21">
        <f t="shared" si="384"/>
        <v>0</v>
      </c>
      <c r="E13971" s="24">
        <f t="shared" si="385"/>
        <v>0</v>
      </c>
      <c r="F13971" s="104"/>
      <c r="G13971" s="104"/>
      <c r="H13971" s="113"/>
      <c r="I13971" s="113"/>
      <c r="J13971" s="31"/>
      <c r="K13971" s="32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10"/>
      <c r="B13972" s="111"/>
      <c r="C13972" s="112"/>
      <c r="D13972" s="21">
        <f t="shared" si="384"/>
        <v>0</v>
      </c>
      <c r="E13972" s="24">
        <f t="shared" si="385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10"/>
      <c r="B13973" s="111"/>
      <c r="C13973" s="112"/>
      <c r="D13973" s="21">
        <f t="shared" si="384"/>
        <v>0</v>
      </c>
      <c r="E13973" s="24">
        <f t="shared" si="385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10"/>
      <c r="B13974" s="111"/>
      <c r="C13974" s="112"/>
      <c r="D13974" s="21">
        <f t="shared" si="384"/>
        <v>0</v>
      </c>
      <c r="E13974" s="24">
        <f t="shared" si="385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10"/>
      <c r="B13975" s="111"/>
      <c r="C13975" s="112"/>
      <c r="D13975" s="21">
        <f t="shared" si="384"/>
        <v>0</v>
      </c>
      <c r="E13975" s="24">
        <f t="shared" si="385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10"/>
      <c r="B13976" s="111"/>
      <c r="C13976" s="112"/>
      <c r="D13976" s="21">
        <f t="shared" si="384"/>
        <v>0</v>
      </c>
      <c r="E13976" s="24">
        <f t="shared" si="385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10"/>
      <c r="B13977" s="111"/>
      <c r="C13977" s="112"/>
      <c r="D13977" s="21">
        <f t="shared" si="384"/>
        <v>0</v>
      </c>
      <c r="E13977" s="24">
        <f t="shared" si="385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10"/>
      <c r="B13978" s="111"/>
      <c r="C13978" s="112"/>
      <c r="D13978" s="21">
        <f t="shared" si="384"/>
        <v>0</v>
      </c>
      <c r="E13978" s="24">
        <f t="shared" si="385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10"/>
      <c r="B13979" s="111"/>
      <c r="C13979" s="112"/>
      <c r="D13979" s="21">
        <f t="shared" si="384"/>
        <v>0</v>
      </c>
      <c r="E13979" s="24">
        <f t="shared" si="385"/>
        <v>0</v>
      </c>
      <c r="F13979" s="104"/>
      <c r="G13979" s="104"/>
      <c r="H13979" s="105"/>
      <c r="I13979" s="105"/>
      <c r="J13979" s="106"/>
      <c r="K13979" s="107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10"/>
      <c r="B13980" s="111"/>
      <c r="C13980" s="112"/>
      <c r="D13980" s="21">
        <f t="shared" si="384"/>
        <v>0</v>
      </c>
      <c r="E13980" s="24">
        <f t="shared" si="385"/>
        <v>0</v>
      </c>
      <c r="F13980" s="104"/>
      <c r="G13980" s="104"/>
      <c r="H13980" s="113"/>
      <c r="I13980" s="113"/>
      <c r="J13980" s="31"/>
      <c r="K13980" s="32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10"/>
      <c r="B13981" s="111"/>
      <c r="C13981" s="112"/>
      <c r="D13981" s="21">
        <f t="shared" si="384"/>
        <v>0</v>
      </c>
      <c r="E13981" s="24">
        <f t="shared" si="385"/>
        <v>0</v>
      </c>
      <c r="F13981" s="104"/>
      <c r="G13981" s="104"/>
      <c r="H13981" s="105"/>
      <c r="I13981" s="105"/>
      <c r="J13981" s="106"/>
      <c r="K13981" s="107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10"/>
      <c r="B13982" s="111"/>
      <c r="C13982" s="112"/>
      <c r="D13982" s="21">
        <f t="shared" si="384"/>
        <v>0</v>
      </c>
      <c r="E13982" s="24">
        <f t="shared" si="385"/>
        <v>0</v>
      </c>
      <c r="F13982" s="104"/>
      <c r="G13982" s="104"/>
      <c r="H13982" s="113"/>
      <c r="I13982" s="113"/>
      <c r="J13982" s="31"/>
      <c r="K13982" s="32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10"/>
      <c r="B13983" s="111"/>
      <c r="C13983" s="112"/>
      <c r="D13983" s="21">
        <f t="shared" si="384"/>
        <v>0</v>
      </c>
      <c r="E13983" s="24">
        <f t="shared" si="385"/>
        <v>0</v>
      </c>
      <c r="F13983" s="104"/>
      <c r="G13983" s="104"/>
      <c r="H13983" s="105"/>
      <c r="I13983" s="105"/>
      <c r="J13983" s="106"/>
      <c r="K13983" s="107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10"/>
      <c r="B13984" s="111"/>
      <c r="C13984" s="112"/>
      <c r="D13984" s="21">
        <f t="shared" si="384"/>
        <v>0</v>
      </c>
      <c r="E13984" s="24">
        <f t="shared" si="385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10"/>
      <c r="B13985" s="111"/>
      <c r="C13985" s="112"/>
      <c r="D13985" s="21">
        <f t="shared" si="384"/>
        <v>0</v>
      </c>
      <c r="E13985" s="24">
        <f t="shared" si="385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10"/>
      <c r="B13986" s="111"/>
      <c r="C13986" s="112"/>
      <c r="D13986" s="21">
        <f t="shared" si="384"/>
        <v>0</v>
      </c>
      <c r="E13986" s="24">
        <f t="shared" si="385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10"/>
      <c r="B13987" s="111"/>
      <c r="C13987" s="112"/>
      <c r="D13987" s="21">
        <f t="shared" si="384"/>
        <v>0</v>
      </c>
      <c r="E13987" s="24">
        <f t="shared" si="385"/>
        <v>0</v>
      </c>
      <c r="F13987" s="104"/>
      <c r="G13987" s="104"/>
      <c r="H13987" s="113"/>
      <c r="I13987" s="113"/>
      <c r="J13987" s="31"/>
      <c r="K13987" s="32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10"/>
      <c r="B13988" s="111"/>
      <c r="C13988" s="112"/>
      <c r="D13988" s="21">
        <f t="shared" si="384"/>
        <v>0</v>
      </c>
      <c r="E13988" s="24">
        <f t="shared" si="385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10"/>
      <c r="B13989" s="111"/>
      <c r="C13989" s="112"/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10"/>
      <c r="B13990" s="111"/>
      <c r="C13990" s="112"/>
      <c r="D13990" s="21">
        <f t="shared" si="386"/>
        <v>0</v>
      </c>
      <c r="E13990" s="24">
        <f t="shared" si="387"/>
        <v>0</v>
      </c>
      <c r="F13990" s="104"/>
      <c r="G13990" s="104"/>
      <c r="H13990" s="105"/>
      <c r="I13990" s="105"/>
      <c r="J13990" s="106"/>
      <c r="K13990" s="107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10"/>
      <c r="B13991" s="111"/>
      <c r="C13991" s="112"/>
      <c r="D13991" s="21">
        <f t="shared" si="386"/>
        <v>0</v>
      </c>
      <c r="E13991" s="24">
        <f t="shared" si="38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10"/>
      <c r="B13992" s="111"/>
      <c r="C13992" s="112"/>
      <c r="D13992" s="21">
        <f t="shared" si="386"/>
        <v>0</v>
      </c>
      <c r="E13992" s="24">
        <f t="shared" si="387"/>
        <v>0</v>
      </c>
      <c r="F13992" s="104"/>
      <c r="G13992" s="104"/>
      <c r="H13992" s="113"/>
      <c r="I13992" s="113"/>
      <c r="J13992" s="31"/>
      <c r="K13992" s="32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10"/>
      <c r="B13993" s="111"/>
      <c r="C13993" s="112"/>
      <c r="D13993" s="21">
        <f t="shared" si="386"/>
        <v>0</v>
      </c>
      <c r="E13993" s="24">
        <f t="shared" si="38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10"/>
      <c r="B13994" s="111"/>
      <c r="C13994" s="112"/>
      <c r="D13994" s="21">
        <f t="shared" si="386"/>
        <v>0</v>
      </c>
      <c r="E13994" s="24">
        <f t="shared" si="387"/>
        <v>0</v>
      </c>
      <c r="F13994" s="104"/>
      <c r="G13994" s="104"/>
      <c r="H13994" s="105"/>
      <c r="I13994" s="105"/>
      <c r="J13994" s="106"/>
      <c r="K13994" s="107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10"/>
      <c r="B13995" s="111"/>
      <c r="C13995" s="112"/>
      <c r="D13995" s="21">
        <f t="shared" si="386"/>
        <v>0</v>
      </c>
      <c r="E13995" s="24">
        <f t="shared" si="38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10"/>
      <c r="B13996" s="111"/>
      <c r="C13996" s="112"/>
      <c r="D13996" s="21">
        <f t="shared" si="386"/>
        <v>0</v>
      </c>
      <c r="E13996" s="24">
        <f t="shared" si="387"/>
        <v>0</v>
      </c>
      <c r="F13996" s="104"/>
      <c r="G13996" s="104"/>
      <c r="H13996" s="113"/>
      <c r="I13996" s="113"/>
      <c r="J13996" s="31"/>
      <c r="K13996" s="32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10"/>
      <c r="B13997" s="111"/>
      <c r="C13997" s="112"/>
      <c r="D13997" s="21">
        <f t="shared" si="386"/>
        <v>0</v>
      </c>
      <c r="E13997" s="24">
        <f t="shared" si="38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10"/>
      <c r="B13998" s="111"/>
      <c r="C13998" s="112"/>
      <c r="D13998" s="21">
        <f t="shared" si="386"/>
        <v>0</v>
      </c>
      <c r="E13998" s="24">
        <f t="shared" si="387"/>
        <v>0</v>
      </c>
      <c r="F13998" s="104"/>
      <c r="G13998" s="104"/>
      <c r="H13998" s="105"/>
      <c r="I13998" s="105"/>
      <c r="J13998" s="106"/>
      <c r="K13998" s="107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10"/>
      <c r="B13999" s="111"/>
      <c r="C13999" s="112"/>
      <c r="D13999" s="21">
        <f t="shared" si="386"/>
        <v>0</v>
      </c>
      <c r="E13999" s="24">
        <f t="shared" si="387"/>
        <v>0</v>
      </c>
      <c r="F13999" s="104"/>
      <c r="G13999" s="104"/>
      <c r="H13999" s="113"/>
      <c r="I13999" s="113"/>
      <c r="J13999" s="31"/>
      <c r="K13999" s="32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10"/>
      <c r="B14000" s="111"/>
      <c r="C14000" s="112"/>
      <c r="D14000" s="21">
        <f t="shared" si="386"/>
        <v>0</v>
      </c>
      <c r="E14000" s="24">
        <f t="shared" si="387"/>
        <v>0</v>
      </c>
      <c r="F14000" s="104"/>
      <c r="G14000" s="104"/>
      <c r="H14000" s="105"/>
      <c r="I14000" s="105"/>
      <c r="J14000" s="106"/>
      <c r="K14000" s="107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10"/>
      <c r="B14001" s="111"/>
      <c r="C14001" s="112"/>
      <c r="D14001" s="21">
        <f t="shared" si="386"/>
        <v>0</v>
      </c>
      <c r="E14001" s="24">
        <f t="shared" si="38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10"/>
      <c r="B14002" s="111"/>
      <c r="C14002" s="112"/>
      <c r="D14002" s="21">
        <f t="shared" si="386"/>
        <v>0</v>
      </c>
      <c r="E14002" s="24">
        <f t="shared" si="387"/>
        <v>0</v>
      </c>
      <c r="F14002" s="104"/>
      <c r="G14002" s="104"/>
      <c r="H14002" s="113"/>
      <c r="I14002" s="113"/>
      <c r="J14002" s="31"/>
      <c r="K14002" s="32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10"/>
      <c r="B14003" s="111"/>
      <c r="C14003" s="112"/>
      <c r="D14003" s="21">
        <f t="shared" si="386"/>
        <v>0</v>
      </c>
      <c r="E14003" s="24">
        <f t="shared" si="38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10"/>
      <c r="B14004" s="111"/>
      <c r="C14004" s="112"/>
      <c r="D14004" s="21">
        <f t="shared" si="386"/>
        <v>0</v>
      </c>
      <c r="E14004" s="24">
        <f t="shared" si="38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10"/>
      <c r="B14005" s="111"/>
      <c r="C14005" s="112"/>
      <c r="D14005" s="21">
        <f t="shared" si="386"/>
        <v>0</v>
      </c>
      <c r="E14005" s="24">
        <f t="shared" si="38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10"/>
      <c r="B14006" s="111"/>
      <c r="C14006" s="112"/>
      <c r="D14006" s="21">
        <f t="shared" si="386"/>
        <v>0</v>
      </c>
      <c r="E14006" s="24">
        <f t="shared" si="38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10"/>
      <c r="B14007" s="111"/>
      <c r="C14007" s="112"/>
      <c r="D14007" s="21">
        <f t="shared" si="386"/>
        <v>0</v>
      </c>
      <c r="E14007" s="24">
        <f t="shared" si="387"/>
        <v>0</v>
      </c>
      <c r="F14007" s="104"/>
      <c r="G14007" s="104"/>
      <c r="H14007" s="105"/>
      <c r="I14007" s="105"/>
      <c r="J14007" s="106"/>
      <c r="K14007" s="107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10"/>
      <c r="B14008" s="111"/>
      <c r="C14008" s="112"/>
      <c r="D14008" s="21">
        <f t="shared" si="386"/>
        <v>0</v>
      </c>
      <c r="E14008" s="24">
        <f t="shared" si="387"/>
        <v>0</v>
      </c>
      <c r="F14008" s="104"/>
      <c r="G14008" s="104"/>
      <c r="H14008" s="113"/>
      <c r="I14008" s="113"/>
      <c r="J14008" s="31"/>
      <c r="K14008" s="32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10"/>
      <c r="B14009" s="111"/>
      <c r="C14009" s="112"/>
      <c r="D14009" s="21">
        <f t="shared" si="386"/>
        <v>0</v>
      </c>
      <c r="E14009" s="24">
        <f t="shared" si="387"/>
        <v>0</v>
      </c>
      <c r="F14009" s="104"/>
      <c r="G14009" s="104"/>
      <c r="H14009" s="105"/>
      <c r="I14009" s="105"/>
      <c r="J14009" s="106"/>
      <c r="K14009" s="107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10"/>
      <c r="B14010" s="111"/>
      <c r="C14010" s="112"/>
      <c r="D14010" s="21">
        <f t="shared" si="386"/>
        <v>0</v>
      </c>
      <c r="E14010" s="24">
        <f t="shared" si="38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10"/>
      <c r="B14011" s="111"/>
      <c r="C14011" s="112"/>
      <c r="D14011" s="21">
        <f t="shared" si="386"/>
        <v>0</v>
      </c>
      <c r="E14011" s="24">
        <f t="shared" si="387"/>
        <v>0</v>
      </c>
      <c r="F14011" s="104"/>
      <c r="G14011" s="104"/>
      <c r="H14011" s="113"/>
      <c r="I14011" s="113"/>
      <c r="J14011" s="31"/>
      <c r="K14011" s="32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10"/>
      <c r="B14012" s="111"/>
      <c r="C14012" s="112"/>
      <c r="D14012" s="21">
        <f t="shared" si="386"/>
        <v>0</v>
      </c>
      <c r="E14012" s="24">
        <f t="shared" si="38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10"/>
      <c r="B14013" s="111"/>
      <c r="C14013" s="112"/>
      <c r="D14013" s="21">
        <f t="shared" si="386"/>
        <v>0</v>
      </c>
      <c r="E14013" s="24">
        <f t="shared" si="38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10"/>
      <c r="B14014" s="111"/>
      <c r="C14014" s="112"/>
      <c r="D14014" s="21">
        <f t="shared" si="386"/>
        <v>0</v>
      </c>
      <c r="E14014" s="24">
        <f t="shared" si="387"/>
        <v>0</v>
      </c>
      <c r="F14014" s="104"/>
      <c r="G14014" s="104"/>
      <c r="H14014" s="105"/>
      <c r="I14014" s="105"/>
      <c r="J14014" s="106"/>
      <c r="K14014" s="107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10"/>
      <c r="B14015" s="111"/>
      <c r="C14015" s="112"/>
      <c r="D14015" s="21">
        <f t="shared" si="386"/>
        <v>0</v>
      </c>
      <c r="E14015" s="24">
        <f t="shared" si="387"/>
        <v>0</v>
      </c>
      <c r="F14015" s="104"/>
      <c r="G14015" s="104"/>
      <c r="H14015" s="113"/>
      <c r="I14015" s="113"/>
      <c r="J14015" s="31"/>
      <c r="K14015" s="32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10"/>
      <c r="B14016" s="111"/>
      <c r="C14016" s="112"/>
      <c r="D14016" s="21">
        <f t="shared" si="386"/>
        <v>0</v>
      </c>
      <c r="E14016" s="24">
        <f t="shared" si="387"/>
        <v>0</v>
      </c>
      <c r="F14016" s="104"/>
      <c r="G14016" s="104"/>
      <c r="H14016" s="105"/>
      <c r="I14016" s="105"/>
      <c r="J14016" s="106"/>
      <c r="K14016" s="107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10"/>
      <c r="B14017" s="111"/>
      <c r="C14017" s="112"/>
      <c r="D14017" s="21">
        <f t="shared" si="386"/>
        <v>0</v>
      </c>
      <c r="E14017" s="24">
        <f t="shared" si="38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10"/>
      <c r="B14018" s="111"/>
      <c r="C14018" s="112"/>
      <c r="D14018" s="21">
        <f t="shared" si="386"/>
        <v>0</v>
      </c>
      <c r="E14018" s="24">
        <f t="shared" si="38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10"/>
      <c r="B14019" s="111"/>
      <c r="C14019" s="112"/>
      <c r="D14019" s="21">
        <f t="shared" si="386"/>
        <v>0</v>
      </c>
      <c r="E14019" s="24">
        <f t="shared" si="387"/>
        <v>0</v>
      </c>
      <c r="F14019" s="104"/>
      <c r="G14019" s="104"/>
      <c r="H14019" s="113"/>
      <c r="I14019" s="113"/>
      <c r="J14019" s="31"/>
      <c r="K14019" s="32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10"/>
      <c r="B14020" s="111"/>
      <c r="C14020" s="112"/>
      <c r="D14020" s="21">
        <f t="shared" si="386"/>
        <v>0</v>
      </c>
      <c r="E14020" s="24">
        <f t="shared" si="387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10"/>
      <c r="B14021" s="111"/>
      <c r="C14021" s="112"/>
      <c r="D14021" s="21">
        <f t="shared" si="386"/>
        <v>0</v>
      </c>
      <c r="E14021" s="24">
        <f t="shared" si="387"/>
        <v>0</v>
      </c>
      <c r="F14021" s="104"/>
      <c r="G14021" s="104"/>
      <c r="H14021" s="105"/>
      <c r="I14021" s="105"/>
      <c r="J14021" s="106"/>
      <c r="K14021" s="107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10"/>
      <c r="B14022" s="111"/>
      <c r="C14022" s="112"/>
      <c r="D14022" s="21">
        <f t="shared" si="386"/>
        <v>0</v>
      </c>
      <c r="E14022" s="24">
        <f t="shared" si="387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10"/>
      <c r="B14023" s="111"/>
      <c r="C14023" s="112"/>
      <c r="D14023" s="21">
        <f t="shared" si="386"/>
        <v>0</v>
      </c>
      <c r="E14023" s="24">
        <f t="shared" si="387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10"/>
      <c r="B14024" s="111"/>
      <c r="C14024" s="112"/>
      <c r="D14024" s="21">
        <f t="shared" si="386"/>
        <v>0</v>
      </c>
      <c r="E14024" s="24">
        <f t="shared" si="387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" customHeight="1" x14ac:dyDescent="0.3">
      <c r="A14025" s="110"/>
      <c r="B14025" s="111"/>
      <c r="C14025" s="112"/>
      <c r="D14025" s="21">
        <f t="shared" si="386"/>
        <v>0</v>
      </c>
      <c r="E14025" s="24">
        <f t="shared" si="387"/>
        <v>0</v>
      </c>
      <c r="F14025" s="104"/>
      <c r="G14025" s="104"/>
      <c r="H14025" s="115"/>
      <c r="I14025" s="115"/>
      <c r="J14025" s="42"/>
      <c r="K14025" s="43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" customHeight="1" x14ac:dyDescent="0.3">
      <c r="A14026" s="39"/>
      <c r="B14026" s="40"/>
      <c r="C14026" s="41"/>
      <c r="D14026" s="21">
        <f t="shared" si="386"/>
        <v>0</v>
      </c>
      <c r="E14026" s="24">
        <f t="shared" si="387"/>
        <v>0</v>
      </c>
      <c r="F14026" s="104"/>
      <c r="G14026" s="104"/>
      <c r="H14026" s="113"/>
      <c r="I14026" s="113"/>
      <c r="J14026" s="31"/>
      <c r="K14026" s="32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10"/>
      <c r="B14027" s="111"/>
      <c r="C14027" s="112"/>
      <c r="D14027" s="21">
        <f t="shared" si="386"/>
        <v>0</v>
      </c>
      <c r="E14027" s="24">
        <f t="shared" si="387"/>
        <v>0</v>
      </c>
      <c r="F14027" s="104"/>
      <c r="G14027" s="104"/>
      <c r="H14027" s="105"/>
      <c r="I14027" s="105"/>
      <c r="J14027" s="106"/>
      <c r="K14027" s="107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10"/>
      <c r="B14028" s="111"/>
      <c r="C14028" s="112"/>
      <c r="D14028" s="21">
        <f t="shared" si="386"/>
        <v>0</v>
      </c>
      <c r="E14028" s="24">
        <f t="shared" si="387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10"/>
      <c r="B14029" s="111"/>
      <c r="C14029" s="112"/>
      <c r="D14029" s="21">
        <f t="shared" si="386"/>
        <v>0</v>
      </c>
      <c r="E14029" s="24">
        <f t="shared" si="387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10"/>
      <c r="B14030" s="111"/>
      <c r="C14030" s="112"/>
      <c r="D14030" s="21">
        <f t="shared" si="386"/>
        <v>0</v>
      </c>
      <c r="E14030" s="24">
        <f t="shared" si="387"/>
        <v>0</v>
      </c>
      <c r="F14030" s="104"/>
      <c r="G14030" s="104"/>
      <c r="H14030" s="113"/>
      <c r="I14030" s="113"/>
      <c r="J14030" s="31"/>
      <c r="K14030" s="32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10"/>
      <c r="B14031" s="111"/>
      <c r="C14031" s="112"/>
      <c r="D14031" s="21">
        <f t="shared" si="386"/>
        <v>0</v>
      </c>
      <c r="E14031" s="24">
        <f t="shared" si="387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10"/>
      <c r="B14032" s="111"/>
      <c r="C14032" s="112"/>
      <c r="D14032" s="21">
        <f t="shared" si="386"/>
        <v>0</v>
      </c>
      <c r="E14032" s="24">
        <f t="shared" si="387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10"/>
      <c r="B14033" s="111"/>
      <c r="C14033" s="112"/>
      <c r="D14033" s="21">
        <f t="shared" si="386"/>
        <v>0</v>
      </c>
      <c r="E14033" s="24">
        <f t="shared" si="387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10"/>
      <c r="B14034" s="111"/>
      <c r="C14034" s="112"/>
      <c r="D14034" s="21">
        <f t="shared" si="386"/>
        <v>0</v>
      </c>
      <c r="E14034" s="24">
        <f t="shared" si="387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10"/>
      <c r="B14035" s="111"/>
      <c r="C14035" s="112"/>
      <c r="D14035" s="21">
        <f t="shared" si="386"/>
        <v>0</v>
      </c>
      <c r="E14035" s="24">
        <f t="shared" si="387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10"/>
      <c r="B14036" s="111"/>
      <c r="C14036" s="112"/>
      <c r="D14036" s="21">
        <f t="shared" si="386"/>
        <v>0</v>
      </c>
      <c r="E14036" s="24">
        <f t="shared" si="387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10"/>
      <c r="B14037" s="111"/>
      <c r="C14037" s="112"/>
      <c r="D14037" s="21">
        <f t="shared" si="386"/>
        <v>0</v>
      </c>
      <c r="E14037" s="24">
        <f t="shared" si="387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10"/>
      <c r="B14038" s="111"/>
      <c r="C14038" s="112"/>
      <c r="D14038" s="21">
        <f t="shared" si="386"/>
        <v>0</v>
      </c>
      <c r="E14038" s="24">
        <f t="shared" si="387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10"/>
      <c r="B14039" s="111"/>
      <c r="C14039" s="112"/>
      <c r="D14039" s="21">
        <f t="shared" si="386"/>
        <v>0</v>
      </c>
      <c r="E14039" s="24">
        <f t="shared" si="387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10"/>
      <c r="B14040" s="111"/>
      <c r="C14040" s="112"/>
      <c r="D14040" s="21">
        <f t="shared" si="386"/>
        <v>0</v>
      </c>
      <c r="E14040" s="24">
        <f t="shared" si="387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10"/>
      <c r="B14041" s="111"/>
      <c r="C14041" s="112"/>
      <c r="D14041" s="21">
        <f t="shared" si="386"/>
        <v>0</v>
      </c>
      <c r="E14041" s="24">
        <f t="shared" si="387"/>
        <v>0</v>
      </c>
      <c r="F14041" s="104"/>
      <c r="G14041" s="104"/>
      <c r="H14041" s="105"/>
      <c r="I14041" s="105"/>
      <c r="J14041" s="106"/>
      <c r="K14041" s="107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10"/>
      <c r="B14042" s="111"/>
      <c r="C14042" s="112"/>
      <c r="D14042" s="21">
        <f t="shared" si="386"/>
        <v>0</v>
      </c>
      <c r="E14042" s="24">
        <f t="shared" si="387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10"/>
      <c r="B14043" s="111"/>
      <c r="C14043" s="112"/>
      <c r="D14043" s="21">
        <f t="shared" si="386"/>
        <v>0</v>
      </c>
      <c r="E14043" s="24">
        <f t="shared" si="387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10"/>
      <c r="B14044" s="111"/>
      <c r="C14044" s="112"/>
      <c r="D14044" s="21">
        <f t="shared" si="386"/>
        <v>0</v>
      </c>
      <c r="E14044" s="24">
        <f t="shared" si="387"/>
        <v>0</v>
      </c>
      <c r="F14044" s="104"/>
      <c r="G14044" s="104"/>
      <c r="H14044" s="113"/>
      <c r="I14044" s="113"/>
      <c r="J14044" s="31"/>
      <c r="K14044" s="32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10"/>
      <c r="B14045" s="111"/>
      <c r="C14045" s="112"/>
      <c r="D14045" s="21">
        <f t="shared" si="386"/>
        <v>0</v>
      </c>
      <c r="E14045" s="24">
        <f t="shared" si="387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10"/>
      <c r="B14046" s="111"/>
      <c r="C14046" s="112"/>
      <c r="D14046" s="21">
        <f t="shared" si="386"/>
        <v>0</v>
      </c>
      <c r="E14046" s="24">
        <f t="shared" si="387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10"/>
      <c r="B14047" s="111"/>
      <c r="C14047" s="112"/>
      <c r="D14047" s="21">
        <f t="shared" si="386"/>
        <v>0</v>
      </c>
      <c r="E14047" s="24">
        <f t="shared" si="387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10"/>
      <c r="B14048" s="111"/>
      <c r="C14048" s="112"/>
      <c r="D14048" s="21">
        <f t="shared" si="386"/>
        <v>0</v>
      </c>
      <c r="E14048" s="24">
        <f t="shared" si="387"/>
        <v>0</v>
      </c>
      <c r="F14048" s="104"/>
      <c r="G14048" s="104"/>
      <c r="H14048" s="105"/>
      <c r="I14048" s="105"/>
      <c r="J14048" s="106"/>
      <c r="K14048" s="107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10"/>
      <c r="B14049" s="111"/>
      <c r="C14049" s="112"/>
      <c r="D14049" s="21">
        <f t="shared" si="386"/>
        <v>0</v>
      </c>
      <c r="E14049" s="24">
        <f t="shared" si="387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10"/>
      <c r="B14050" s="111"/>
      <c r="C14050" s="112"/>
      <c r="D14050" s="21">
        <f t="shared" si="386"/>
        <v>0</v>
      </c>
      <c r="E14050" s="24">
        <f t="shared" si="387"/>
        <v>0</v>
      </c>
      <c r="F14050" s="104"/>
      <c r="G14050" s="104"/>
      <c r="H14050" s="113"/>
      <c r="I14050" s="113"/>
      <c r="J14050" s="31"/>
      <c r="K14050" s="32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10"/>
      <c r="B14051" s="111"/>
      <c r="C14051" s="112"/>
      <c r="D14051" s="21">
        <f t="shared" si="386"/>
        <v>0</v>
      </c>
      <c r="E14051" s="24">
        <f t="shared" si="387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10"/>
      <c r="B14052" s="111"/>
      <c r="C14052" s="112"/>
      <c r="D14052" s="21">
        <f t="shared" si="386"/>
        <v>0</v>
      </c>
      <c r="E14052" s="24">
        <f t="shared" si="387"/>
        <v>0</v>
      </c>
      <c r="F14052" s="104"/>
      <c r="G14052" s="104"/>
      <c r="H14052" s="105"/>
      <c r="I14052" s="105"/>
      <c r="J14052" s="106"/>
      <c r="K14052" s="107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10"/>
      <c r="B14053" s="111"/>
      <c r="C14053" s="112"/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10"/>
      <c r="B14054" s="111"/>
      <c r="C14054" s="112"/>
      <c r="D14054" s="21">
        <f t="shared" si="388"/>
        <v>0</v>
      </c>
      <c r="E14054" s="24">
        <f t="shared" si="38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10"/>
      <c r="B14055" s="111"/>
      <c r="C14055" s="112"/>
      <c r="D14055" s="21">
        <f t="shared" si="388"/>
        <v>0</v>
      </c>
      <c r="E14055" s="24">
        <f t="shared" si="38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10"/>
      <c r="B14056" s="111"/>
      <c r="C14056" s="112"/>
      <c r="D14056" s="21">
        <f t="shared" si="388"/>
        <v>0</v>
      </c>
      <c r="E14056" s="24">
        <f t="shared" si="38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10"/>
      <c r="B14057" s="111"/>
      <c r="C14057" s="112"/>
      <c r="D14057" s="21">
        <f t="shared" si="388"/>
        <v>0</v>
      </c>
      <c r="E14057" s="24">
        <f t="shared" si="389"/>
        <v>0</v>
      </c>
      <c r="F14057" s="104"/>
      <c r="G14057" s="104"/>
      <c r="H14057" s="113"/>
      <c r="I14057" s="113"/>
      <c r="J14057" s="31"/>
      <c r="K14057" s="32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10"/>
      <c r="B14058" s="111"/>
      <c r="C14058" s="112"/>
      <c r="D14058" s="21">
        <f t="shared" si="388"/>
        <v>0</v>
      </c>
      <c r="E14058" s="24">
        <f t="shared" si="38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10"/>
      <c r="B14059" s="111"/>
      <c r="C14059" s="112"/>
      <c r="D14059" s="21">
        <f t="shared" si="388"/>
        <v>0</v>
      </c>
      <c r="E14059" s="24">
        <f t="shared" si="389"/>
        <v>0</v>
      </c>
      <c r="F14059" s="104"/>
      <c r="G14059" s="104"/>
      <c r="H14059" s="105"/>
      <c r="I14059" s="105"/>
      <c r="J14059" s="106"/>
      <c r="K14059" s="107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10"/>
      <c r="B14060" s="111"/>
      <c r="C14060" s="112"/>
      <c r="D14060" s="21">
        <f t="shared" si="388"/>
        <v>0</v>
      </c>
      <c r="E14060" s="24">
        <f t="shared" si="38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10"/>
      <c r="B14061" s="111"/>
      <c r="C14061" s="112"/>
      <c r="D14061" s="21">
        <f t="shared" si="388"/>
        <v>0</v>
      </c>
      <c r="E14061" s="24">
        <f t="shared" si="38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10"/>
      <c r="B14062" s="111"/>
      <c r="C14062" s="112"/>
      <c r="D14062" s="21">
        <f t="shared" si="388"/>
        <v>0</v>
      </c>
      <c r="E14062" s="24">
        <f t="shared" si="389"/>
        <v>0</v>
      </c>
      <c r="F14062" s="104"/>
      <c r="G14062" s="104"/>
      <c r="H14062" s="113"/>
      <c r="I14062" s="113"/>
      <c r="J14062" s="31"/>
      <c r="K14062" s="32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10"/>
      <c r="B14063" s="111"/>
      <c r="C14063" s="112"/>
      <c r="D14063" s="21">
        <f t="shared" si="388"/>
        <v>0</v>
      </c>
      <c r="E14063" s="24">
        <f t="shared" si="38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10"/>
      <c r="B14064" s="111"/>
      <c r="C14064" s="112"/>
      <c r="D14064" s="21">
        <f t="shared" si="388"/>
        <v>0</v>
      </c>
      <c r="E14064" s="24">
        <f t="shared" si="38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10"/>
      <c r="B14065" s="111"/>
      <c r="C14065" s="112"/>
      <c r="D14065" s="21">
        <f t="shared" si="388"/>
        <v>0</v>
      </c>
      <c r="E14065" s="24">
        <f t="shared" si="38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10"/>
      <c r="B14066" s="111"/>
      <c r="C14066" s="112"/>
      <c r="D14066" s="21">
        <f t="shared" si="388"/>
        <v>0</v>
      </c>
      <c r="E14066" s="24">
        <f t="shared" si="38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10"/>
      <c r="B14067" s="111"/>
      <c r="C14067" s="112"/>
      <c r="D14067" s="21">
        <f t="shared" si="388"/>
        <v>0</v>
      </c>
      <c r="E14067" s="24">
        <f t="shared" si="38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10"/>
      <c r="B14068" s="111"/>
      <c r="C14068" s="112"/>
      <c r="D14068" s="21">
        <f t="shared" si="388"/>
        <v>0</v>
      </c>
      <c r="E14068" s="24">
        <f t="shared" si="38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10"/>
      <c r="B14069" s="111"/>
      <c r="C14069" s="112"/>
      <c r="D14069" s="21">
        <f t="shared" si="388"/>
        <v>0</v>
      </c>
      <c r="E14069" s="24">
        <f t="shared" si="389"/>
        <v>0</v>
      </c>
      <c r="F14069" s="104"/>
      <c r="G14069" s="104"/>
      <c r="H14069" s="105"/>
      <c r="I14069" s="105"/>
      <c r="J14069" s="106"/>
      <c r="K14069" s="107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10"/>
      <c r="B14070" s="111"/>
      <c r="C14070" s="112"/>
      <c r="D14070" s="21">
        <f t="shared" si="388"/>
        <v>0</v>
      </c>
      <c r="E14070" s="24">
        <f t="shared" si="389"/>
        <v>0</v>
      </c>
      <c r="F14070" s="104"/>
      <c r="G14070" s="104"/>
      <c r="H14070" s="113"/>
      <c r="I14070" s="113"/>
      <c r="J14070" s="31"/>
      <c r="K14070" s="32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10"/>
      <c r="B14071" s="111"/>
      <c r="C14071" s="112"/>
      <c r="D14071" s="21">
        <f t="shared" si="388"/>
        <v>0</v>
      </c>
      <c r="E14071" s="24">
        <f t="shared" si="38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10"/>
      <c r="B14072" s="111"/>
      <c r="C14072" s="112"/>
      <c r="D14072" s="21">
        <f t="shared" si="388"/>
        <v>0</v>
      </c>
      <c r="E14072" s="24">
        <f t="shared" si="38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10"/>
      <c r="B14073" s="111"/>
      <c r="C14073" s="112"/>
      <c r="D14073" s="21">
        <f t="shared" si="388"/>
        <v>0</v>
      </c>
      <c r="E14073" s="24">
        <f t="shared" si="38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10"/>
      <c r="B14074" s="111"/>
      <c r="C14074" s="112"/>
      <c r="D14074" s="21">
        <f t="shared" si="388"/>
        <v>0</v>
      </c>
      <c r="E14074" s="24">
        <f t="shared" si="389"/>
        <v>0</v>
      </c>
      <c r="F14074" s="104"/>
      <c r="G14074" s="104"/>
      <c r="H14074" s="105"/>
      <c r="I14074" s="105"/>
      <c r="J14074" s="106"/>
      <c r="K14074" s="107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10"/>
      <c r="B14075" s="111"/>
      <c r="C14075" s="112"/>
      <c r="D14075" s="21">
        <f t="shared" si="388"/>
        <v>0</v>
      </c>
      <c r="E14075" s="24">
        <f t="shared" si="389"/>
        <v>0</v>
      </c>
      <c r="F14075" s="104"/>
      <c r="G14075" s="104"/>
      <c r="H14075" s="113"/>
      <c r="I14075" s="113"/>
      <c r="J14075" s="31"/>
      <c r="K14075" s="32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10"/>
      <c r="B14076" s="111"/>
      <c r="C14076" s="112"/>
      <c r="D14076" s="21">
        <f t="shared" si="388"/>
        <v>0</v>
      </c>
      <c r="E14076" s="24">
        <f t="shared" si="38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10"/>
      <c r="B14077" s="111"/>
      <c r="C14077" s="112"/>
      <c r="D14077" s="21">
        <f t="shared" si="388"/>
        <v>0</v>
      </c>
      <c r="E14077" s="24">
        <f t="shared" si="38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10"/>
      <c r="B14078" s="111"/>
      <c r="C14078" s="112"/>
      <c r="D14078" s="21">
        <f t="shared" si="388"/>
        <v>0</v>
      </c>
      <c r="E14078" s="24">
        <f t="shared" si="38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10"/>
      <c r="B14079" s="111"/>
      <c r="C14079" s="112"/>
      <c r="D14079" s="21">
        <f t="shared" si="388"/>
        <v>0</v>
      </c>
      <c r="E14079" s="24">
        <f t="shared" si="38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10"/>
      <c r="B14080" s="111"/>
      <c r="C14080" s="112"/>
      <c r="D14080" s="21">
        <f t="shared" si="388"/>
        <v>0</v>
      </c>
      <c r="E14080" s="24">
        <f t="shared" si="38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10"/>
      <c r="B14081" s="111"/>
      <c r="C14081" s="112"/>
      <c r="D14081" s="21">
        <f t="shared" si="388"/>
        <v>0</v>
      </c>
      <c r="E14081" s="24">
        <f t="shared" si="38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10"/>
      <c r="B14082" s="111"/>
      <c r="C14082" s="112"/>
      <c r="D14082" s="21">
        <f t="shared" si="388"/>
        <v>0</v>
      </c>
      <c r="E14082" s="24">
        <f t="shared" si="38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10"/>
      <c r="B14083" s="111"/>
      <c r="C14083" s="112"/>
      <c r="D14083" s="21">
        <f t="shared" si="388"/>
        <v>0</v>
      </c>
      <c r="E14083" s="24">
        <f t="shared" si="389"/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10"/>
      <c r="B14084" s="111"/>
      <c r="C14084" s="112"/>
      <c r="D14084" s="21">
        <f t="shared" si="388"/>
        <v>0</v>
      </c>
      <c r="E14084" s="24">
        <f t="shared" si="389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10"/>
      <c r="B14085" s="111"/>
      <c r="C14085" s="112"/>
      <c r="D14085" s="21">
        <f t="shared" si="388"/>
        <v>0</v>
      </c>
      <c r="E14085" s="24">
        <f t="shared" si="389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10"/>
      <c r="B14086" s="111"/>
      <c r="C14086" s="112"/>
      <c r="D14086" s="21">
        <f t="shared" si="388"/>
        <v>0</v>
      </c>
      <c r="E14086" s="24">
        <f t="shared" si="389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10"/>
      <c r="B14087" s="111"/>
      <c r="C14087" s="112"/>
      <c r="D14087" s="21">
        <f t="shared" si="388"/>
        <v>0</v>
      </c>
      <c r="E14087" s="24">
        <f t="shared" si="389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10"/>
      <c r="B14088" s="111"/>
      <c r="C14088" s="112"/>
      <c r="D14088" s="21">
        <f t="shared" si="388"/>
        <v>0</v>
      </c>
      <c r="E14088" s="24">
        <f t="shared" si="389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10"/>
      <c r="B14089" s="111"/>
      <c r="C14089" s="112"/>
      <c r="D14089" s="21">
        <f t="shared" si="388"/>
        <v>0</v>
      </c>
      <c r="E14089" s="24">
        <f t="shared" si="389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10"/>
      <c r="B14090" s="111"/>
      <c r="C14090" s="112"/>
      <c r="D14090" s="21">
        <f t="shared" si="388"/>
        <v>0</v>
      </c>
      <c r="E14090" s="24">
        <f t="shared" si="389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10"/>
      <c r="B14091" s="111"/>
      <c r="C14091" s="112"/>
      <c r="D14091" s="21">
        <f t="shared" si="388"/>
        <v>0</v>
      </c>
      <c r="E14091" s="24">
        <f t="shared" si="389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10"/>
      <c r="B14092" s="111"/>
      <c r="C14092" s="112"/>
      <c r="D14092" s="21">
        <f t="shared" si="388"/>
        <v>0</v>
      </c>
      <c r="E14092" s="24">
        <f t="shared" si="389"/>
        <v>0</v>
      </c>
      <c r="F14092" s="104"/>
      <c r="G14092" s="104"/>
      <c r="H14092" s="105"/>
      <c r="I14092" s="105"/>
      <c r="J14092" s="106"/>
      <c r="K14092" s="107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10"/>
      <c r="B14093" s="111"/>
      <c r="C14093" s="112"/>
      <c r="D14093" s="21">
        <f t="shared" si="388"/>
        <v>0</v>
      </c>
      <c r="E14093" s="24">
        <f t="shared" si="389"/>
        <v>0</v>
      </c>
      <c r="F14093" s="104"/>
      <c r="G14093" s="104"/>
      <c r="H14093" s="113"/>
      <c r="I14093" s="113"/>
      <c r="J14093" s="31"/>
      <c r="K14093" s="32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10"/>
      <c r="B14094" s="111"/>
      <c r="C14094" s="112"/>
      <c r="D14094" s="21">
        <f t="shared" si="388"/>
        <v>0</v>
      </c>
      <c r="E14094" s="24">
        <f t="shared" si="389"/>
        <v>0</v>
      </c>
      <c r="F14094" s="104"/>
      <c r="G14094" s="104"/>
      <c r="H14094" s="105"/>
      <c r="I14094" s="105"/>
      <c r="J14094" s="106"/>
      <c r="K14094" s="107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10"/>
      <c r="B14095" s="111"/>
      <c r="C14095" s="112"/>
      <c r="D14095" s="21">
        <f t="shared" si="388"/>
        <v>0</v>
      </c>
      <c r="E14095" s="24">
        <f t="shared" si="389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10"/>
      <c r="B14096" s="111"/>
      <c r="C14096" s="112"/>
      <c r="D14096" s="21">
        <f t="shared" si="388"/>
        <v>0</v>
      </c>
      <c r="E14096" s="24">
        <f t="shared" si="389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10"/>
      <c r="B14097" s="111"/>
      <c r="C14097" s="112"/>
      <c r="D14097" s="21">
        <f t="shared" si="388"/>
        <v>0</v>
      </c>
      <c r="E14097" s="24">
        <f t="shared" si="389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10"/>
      <c r="B14098" s="111"/>
      <c r="C14098" s="112"/>
      <c r="D14098" s="21">
        <f t="shared" si="388"/>
        <v>0</v>
      </c>
      <c r="E14098" s="24">
        <f t="shared" si="389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10"/>
      <c r="B14099" s="111"/>
      <c r="C14099" s="112"/>
      <c r="D14099" s="21">
        <f t="shared" si="388"/>
        <v>0</v>
      </c>
      <c r="E14099" s="24">
        <f t="shared" si="389"/>
        <v>0</v>
      </c>
      <c r="F14099" s="104"/>
      <c r="G14099" s="104"/>
      <c r="H14099" s="113"/>
      <c r="I14099" s="113"/>
      <c r="J14099" s="31"/>
      <c r="K14099" s="32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10"/>
      <c r="B14100" s="111"/>
      <c r="C14100" s="112"/>
      <c r="D14100" s="21">
        <f t="shared" si="388"/>
        <v>0</v>
      </c>
      <c r="E14100" s="24">
        <f t="shared" si="389"/>
        <v>0</v>
      </c>
      <c r="F14100" s="104"/>
      <c r="G14100" s="104"/>
      <c r="H14100" s="105"/>
      <c r="I14100" s="105"/>
      <c r="J14100" s="106"/>
      <c r="K14100" s="107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10"/>
      <c r="B14101" s="111"/>
      <c r="C14101" s="112"/>
      <c r="D14101" s="21">
        <f t="shared" si="388"/>
        <v>0</v>
      </c>
      <c r="E14101" s="24">
        <f t="shared" si="389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10"/>
      <c r="B14102" s="111"/>
      <c r="C14102" s="112"/>
      <c r="D14102" s="21">
        <f t="shared" si="388"/>
        <v>0</v>
      </c>
      <c r="E14102" s="24">
        <f t="shared" si="389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10"/>
      <c r="B14103" s="111"/>
      <c r="C14103" s="112"/>
      <c r="D14103" s="21">
        <f t="shared" si="388"/>
        <v>0</v>
      </c>
      <c r="E14103" s="24">
        <f t="shared" si="389"/>
        <v>0</v>
      </c>
      <c r="F14103" s="104"/>
      <c r="G14103" s="104"/>
      <c r="H14103" s="113"/>
      <c r="I14103" s="113"/>
      <c r="J14103" s="31"/>
      <c r="K14103" s="32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10"/>
      <c r="B14104" s="111"/>
      <c r="C14104" s="112"/>
      <c r="D14104" s="21">
        <f t="shared" si="388"/>
        <v>0</v>
      </c>
      <c r="E14104" s="24">
        <f t="shared" si="389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10"/>
      <c r="B14105" s="111"/>
      <c r="C14105" s="112"/>
      <c r="D14105" s="21">
        <f t="shared" si="388"/>
        <v>0</v>
      </c>
      <c r="E14105" s="24">
        <f t="shared" si="389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10"/>
      <c r="B14106" s="111"/>
      <c r="C14106" s="112"/>
      <c r="D14106" s="21">
        <f t="shared" si="388"/>
        <v>0</v>
      </c>
      <c r="E14106" s="24">
        <f t="shared" si="389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10"/>
      <c r="B14107" s="111"/>
      <c r="C14107" s="112"/>
      <c r="D14107" s="21">
        <f t="shared" si="388"/>
        <v>0</v>
      </c>
      <c r="E14107" s="24">
        <f t="shared" si="389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10"/>
      <c r="B14108" s="111"/>
      <c r="C14108" s="112"/>
      <c r="D14108" s="21">
        <f t="shared" si="388"/>
        <v>0</v>
      </c>
      <c r="E14108" s="24">
        <f t="shared" si="389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10"/>
      <c r="B14109" s="111"/>
      <c r="C14109" s="112"/>
      <c r="D14109" s="21">
        <f t="shared" si="388"/>
        <v>0</v>
      </c>
      <c r="E14109" s="24">
        <f t="shared" si="389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10"/>
      <c r="B14110" s="111"/>
      <c r="C14110" s="112"/>
      <c r="D14110" s="21">
        <f t="shared" si="388"/>
        <v>0</v>
      </c>
      <c r="E14110" s="24">
        <f t="shared" si="389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10"/>
      <c r="B14111" s="111"/>
      <c r="C14111" s="112"/>
      <c r="D14111" s="21">
        <f t="shared" si="388"/>
        <v>0</v>
      </c>
      <c r="E14111" s="24">
        <f t="shared" si="389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10"/>
      <c r="B14112" s="111"/>
      <c r="C14112" s="112"/>
      <c r="D14112" s="21">
        <f t="shared" si="388"/>
        <v>0</v>
      </c>
      <c r="E14112" s="24">
        <f t="shared" si="389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10"/>
      <c r="B14113" s="111"/>
      <c r="C14113" s="112"/>
      <c r="D14113" s="21">
        <f t="shared" si="388"/>
        <v>0</v>
      </c>
      <c r="E14113" s="24">
        <f t="shared" si="389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10"/>
      <c r="B14114" s="111"/>
      <c r="C14114" s="112"/>
      <c r="D14114" s="21">
        <f t="shared" si="388"/>
        <v>0</v>
      </c>
      <c r="E14114" s="24">
        <f t="shared" si="389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10"/>
      <c r="B14115" s="111"/>
      <c r="C14115" s="112"/>
      <c r="D14115" s="21">
        <f t="shared" si="388"/>
        <v>0</v>
      </c>
      <c r="E14115" s="24">
        <f t="shared" si="389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10"/>
      <c r="B14116" s="111"/>
      <c r="C14116" s="112"/>
      <c r="D14116" s="21">
        <f t="shared" si="388"/>
        <v>0</v>
      </c>
      <c r="E14116" s="24">
        <f t="shared" si="389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10"/>
      <c r="B14117" s="111"/>
      <c r="C14117" s="112"/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10"/>
      <c r="B14118" s="111"/>
      <c r="C14118" s="112"/>
      <c r="D14118" s="21">
        <f t="shared" si="390"/>
        <v>0</v>
      </c>
      <c r="E14118" s="24">
        <f t="shared" si="39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10"/>
      <c r="B14119" s="111"/>
      <c r="C14119" s="112"/>
      <c r="D14119" s="21">
        <f t="shared" si="390"/>
        <v>0</v>
      </c>
      <c r="E14119" s="24">
        <f t="shared" si="39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10"/>
      <c r="B14120" s="111"/>
      <c r="C14120" s="112"/>
      <c r="D14120" s="21">
        <f t="shared" si="390"/>
        <v>0</v>
      </c>
      <c r="E14120" s="24">
        <f t="shared" si="39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10"/>
      <c r="B14121" s="111"/>
      <c r="C14121" s="112"/>
      <c r="D14121" s="21">
        <f t="shared" si="390"/>
        <v>0</v>
      </c>
      <c r="E14121" s="24">
        <f t="shared" si="39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10"/>
      <c r="B14122" s="111"/>
      <c r="C14122" s="112"/>
      <c r="D14122" s="21">
        <f t="shared" si="390"/>
        <v>0</v>
      </c>
      <c r="E14122" s="24">
        <f t="shared" si="39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10"/>
      <c r="B14123" s="111"/>
      <c r="C14123" s="112"/>
      <c r="D14123" s="21">
        <f t="shared" si="390"/>
        <v>0</v>
      </c>
      <c r="E14123" s="24">
        <f t="shared" si="39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10"/>
      <c r="B14124" s="111"/>
      <c r="C14124" s="112"/>
      <c r="D14124" s="21">
        <f t="shared" si="390"/>
        <v>0</v>
      </c>
      <c r="E14124" s="24">
        <f t="shared" si="391"/>
        <v>0</v>
      </c>
      <c r="F14124" s="104"/>
      <c r="G14124" s="104"/>
      <c r="H14124" s="105"/>
      <c r="I14124" s="105"/>
      <c r="J14124" s="106"/>
      <c r="K14124" s="107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10"/>
      <c r="B14125" s="111"/>
      <c r="C14125" s="112"/>
      <c r="D14125" s="21">
        <f t="shared" si="390"/>
        <v>0</v>
      </c>
      <c r="E14125" s="24">
        <f t="shared" si="39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10"/>
      <c r="B14126" s="111"/>
      <c r="C14126" s="112"/>
      <c r="D14126" s="21">
        <f t="shared" si="390"/>
        <v>0</v>
      </c>
      <c r="E14126" s="24">
        <f t="shared" si="39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10"/>
      <c r="B14127" s="111"/>
      <c r="C14127" s="112"/>
      <c r="D14127" s="21">
        <f t="shared" si="390"/>
        <v>0</v>
      </c>
      <c r="E14127" s="24">
        <f t="shared" si="391"/>
        <v>0</v>
      </c>
      <c r="F14127" s="104"/>
      <c r="G14127" s="104"/>
      <c r="H14127" s="113"/>
      <c r="I14127" s="113"/>
      <c r="J14127" s="31"/>
      <c r="K14127" s="32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10"/>
      <c r="B14128" s="111"/>
      <c r="C14128" s="112"/>
      <c r="D14128" s="21">
        <f t="shared" si="390"/>
        <v>0</v>
      </c>
      <c r="E14128" s="24">
        <f t="shared" si="39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10"/>
      <c r="B14129" s="111"/>
      <c r="C14129" s="112"/>
      <c r="D14129" s="21">
        <f t="shared" si="390"/>
        <v>0</v>
      </c>
      <c r="E14129" s="24">
        <f t="shared" si="39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10"/>
      <c r="B14130" s="111"/>
      <c r="C14130" s="112"/>
      <c r="D14130" s="21">
        <f t="shared" si="390"/>
        <v>0</v>
      </c>
      <c r="E14130" s="24">
        <f t="shared" si="39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10"/>
      <c r="B14131" s="111"/>
      <c r="C14131" s="112"/>
      <c r="D14131" s="21">
        <f t="shared" si="390"/>
        <v>0</v>
      </c>
      <c r="E14131" s="24">
        <f t="shared" si="39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10"/>
      <c r="B14132" s="111"/>
      <c r="C14132" s="112"/>
      <c r="D14132" s="21">
        <f t="shared" si="390"/>
        <v>0</v>
      </c>
      <c r="E14132" s="24">
        <f t="shared" si="39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10"/>
      <c r="B14133" s="111"/>
      <c r="C14133" s="112"/>
      <c r="D14133" s="21">
        <f t="shared" si="390"/>
        <v>0</v>
      </c>
      <c r="E14133" s="24">
        <f t="shared" si="39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10"/>
      <c r="B14134" s="111"/>
      <c r="C14134" s="112"/>
      <c r="D14134" s="21">
        <f t="shared" si="390"/>
        <v>0</v>
      </c>
      <c r="E14134" s="24">
        <f t="shared" si="39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10"/>
      <c r="B14135" s="111"/>
      <c r="C14135" s="112"/>
      <c r="D14135" s="21">
        <f t="shared" si="390"/>
        <v>0</v>
      </c>
      <c r="E14135" s="24">
        <f t="shared" si="39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10"/>
      <c r="B14136" s="111"/>
      <c r="C14136" s="112"/>
      <c r="D14136" s="21">
        <f t="shared" si="390"/>
        <v>0</v>
      </c>
      <c r="E14136" s="24">
        <f t="shared" si="39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10"/>
      <c r="B14137" s="111"/>
      <c r="C14137" s="112"/>
      <c r="D14137" s="21">
        <f t="shared" si="390"/>
        <v>0</v>
      </c>
      <c r="E14137" s="24">
        <f t="shared" si="39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10"/>
      <c r="B14138" s="111"/>
      <c r="C14138" s="112"/>
      <c r="D14138" s="21">
        <f t="shared" si="390"/>
        <v>0</v>
      </c>
      <c r="E14138" s="24">
        <f t="shared" si="39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10"/>
      <c r="B14139" s="111"/>
      <c r="C14139" s="112"/>
      <c r="D14139" s="21">
        <f t="shared" si="390"/>
        <v>0</v>
      </c>
      <c r="E14139" s="24">
        <f t="shared" si="39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10"/>
      <c r="B14140" s="111"/>
      <c r="C14140" s="112"/>
      <c r="D14140" s="21">
        <f t="shared" si="390"/>
        <v>0</v>
      </c>
      <c r="E14140" s="24">
        <f t="shared" si="39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10"/>
      <c r="B14141" s="111"/>
      <c r="C14141" s="112"/>
      <c r="D14141" s="21">
        <f t="shared" si="390"/>
        <v>0</v>
      </c>
      <c r="E14141" s="24">
        <f t="shared" si="39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10"/>
      <c r="B14142" s="111"/>
      <c r="C14142" s="112"/>
      <c r="D14142" s="21">
        <f t="shared" si="390"/>
        <v>0</v>
      </c>
      <c r="E14142" s="24">
        <f t="shared" si="39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10"/>
      <c r="B14143" s="111"/>
      <c r="C14143" s="112"/>
      <c r="D14143" s="21">
        <f t="shared" si="390"/>
        <v>0</v>
      </c>
      <c r="E14143" s="24">
        <f t="shared" si="39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10"/>
      <c r="B14144" s="111"/>
      <c r="C14144" s="112"/>
      <c r="D14144" s="21">
        <f t="shared" si="390"/>
        <v>0</v>
      </c>
      <c r="E14144" s="24">
        <f t="shared" si="39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10"/>
      <c r="B14145" s="111"/>
      <c r="C14145" s="112"/>
      <c r="D14145" s="21">
        <f t="shared" si="390"/>
        <v>0</v>
      </c>
      <c r="E14145" s="24">
        <f t="shared" si="39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10"/>
      <c r="B14146" s="111"/>
      <c r="C14146" s="112"/>
      <c r="D14146" s="21">
        <f t="shared" si="390"/>
        <v>0</v>
      </c>
      <c r="E14146" s="24">
        <f t="shared" si="39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10"/>
      <c r="B14147" s="111"/>
      <c r="C14147" s="112"/>
      <c r="D14147" s="21">
        <f t="shared" si="390"/>
        <v>0</v>
      </c>
      <c r="E14147" s="24">
        <f t="shared" si="391"/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10"/>
      <c r="B14148" s="111"/>
      <c r="C14148" s="112"/>
      <c r="D14148" s="21">
        <f t="shared" si="390"/>
        <v>0</v>
      </c>
      <c r="E14148" s="24">
        <f t="shared" si="391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10"/>
      <c r="B14149" s="111"/>
      <c r="C14149" s="112"/>
      <c r="D14149" s="21">
        <f t="shared" si="390"/>
        <v>0</v>
      </c>
      <c r="E14149" s="24">
        <f t="shared" si="391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10"/>
      <c r="B14150" s="111"/>
      <c r="C14150" s="112"/>
      <c r="D14150" s="21">
        <f t="shared" si="390"/>
        <v>0</v>
      </c>
      <c r="E14150" s="24">
        <f t="shared" si="391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10"/>
      <c r="B14151" s="111"/>
      <c r="C14151" s="112"/>
      <c r="D14151" s="21">
        <f t="shared" si="390"/>
        <v>0</v>
      </c>
      <c r="E14151" s="24">
        <f t="shared" si="391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10"/>
      <c r="B14152" s="111"/>
      <c r="C14152" s="112"/>
      <c r="D14152" s="21">
        <f t="shared" si="390"/>
        <v>0</v>
      </c>
      <c r="E14152" s="24">
        <f t="shared" si="391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10"/>
      <c r="B14153" s="111"/>
      <c r="C14153" s="112"/>
      <c r="D14153" s="21">
        <f t="shared" si="390"/>
        <v>0</v>
      </c>
      <c r="E14153" s="24">
        <f t="shared" si="391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10"/>
      <c r="B14154" s="111"/>
      <c r="C14154" s="112"/>
      <c r="D14154" s="21">
        <f t="shared" si="390"/>
        <v>0</v>
      </c>
      <c r="E14154" s="24">
        <f t="shared" si="391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10"/>
      <c r="B14155" s="111"/>
      <c r="C14155" s="112"/>
      <c r="D14155" s="21">
        <f t="shared" si="390"/>
        <v>0</v>
      </c>
      <c r="E14155" s="24">
        <f t="shared" si="391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10"/>
      <c r="B14156" s="111"/>
      <c r="C14156" s="112"/>
      <c r="D14156" s="21">
        <f t="shared" si="390"/>
        <v>0</v>
      </c>
      <c r="E14156" s="24">
        <f t="shared" si="391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10"/>
      <c r="B14157" s="111"/>
      <c r="C14157" s="112"/>
      <c r="D14157" s="21">
        <f t="shared" si="390"/>
        <v>0</v>
      </c>
      <c r="E14157" s="24">
        <f t="shared" si="391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10"/>
      <c r="B14158" s="111"/>
      <c r="C14158" s="112"/>
      <c r="D14158" s="21">
        <f t="shared" si="390"/>
        <v>0</v>
      </c>
      <c r="E14158" s="24">
        <f t="shared" si="391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10"/>
      <c r="B14159" s="111"/>
      <c r="C14159" s="112"/>
      <c r="D14159" s="21">
        <f t="shared" si="390"/>
        <v>0</v>
      </c>
      <c r="E14159" s="24">
        <f t="shared" si="391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10"/>
      <c r="B14160" s="111"/>
      <c r="C14160" s="112"/>
      <c r="D14160" s="21">
        <f t="shared" si="390"/>
        <v>0</v>
      </c>
      <c r="E14160" s="24">
        <f t="shared" si="391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10"/>
      <c r="B14161" s="111"/>
      <c r="C14161" s="112"/>
      <c r="D14161" s="21">
        <f t="shared" si="390"/>
        <v>0</v>
      </c>
      <c r="E14161" s="24">
        <f t="shared" si="391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10"/>
      <c r="B14162" s="111"/>
      <c r="C14162" s="112"/>
      <c r="D14162" s="21">
        <f t="shared" si="390"/>
        <v>0</v>
      </c>
      <c r="E14162" s="24">
        <f t="shared" si="391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10"/>
      <c r="B14163" s="111"/>
      <c r="C14163" s="112"/>
      <c r="D14163" s="21">
        <f t="shared" si="390"/>
        <v>0</v>
      </c>
      <c r="E14163" s="24">
        <f t="shared" si="391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10"/>
      <c r="B14164" s="111"/>
      <c r="C14164" s="112"/>
      <c r="D14164" s="21">
        <f t="shared" si="390"/>
        <v>0</v>
      </c>
      <c r="E14164" s="24">
        <f t="shared" si="391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10"/>
      <c r="B14165" s="111"/>
      <c r="C14165" s="112"/>
      <c r="D14165" s="21">
        <f t="shared" si="390"/>
        <v>0</v>
      </c>
      <c r="E14165" s="24">
        <f t="shared" si="391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10"/>
      <c r="B14166" s="111"/>
      <c r="C14166" s="112"/>
      <c r="D14166" s="21">
        <f t="shared" si="390"/>
        <v>0</v>
      </c>
      <c r="E14166" s="24">
        <f t="shared" si="391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10"/>
      <c r="B14167" s="111"/>
      <c r="C14167" s="112"/>
      <c r="D14167" s="21">
        <f t="shared" si="390"/>
        <v>0</v>
      </c>
      <c r="E14167" s="24">
        <f t="shared" si="391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10"/>
      <c r="B14168" s="111"/>
      <c r="C14168" s="112"/>
      <c r="D14168" s="21">
        <f t="shared" si="390"/>
        <v>0</v>
      </c>
      <c r="E14168" s="24">
        <f t="shared" si="391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10"/>
      <c r="B14169" s="111"/>
      <c r="C14169" s="112"/>
      <c r="D14169" s="21">
        <f t="shared" si="390"/>
        <v>0</v>
      </c>
      <c r="E14169" s="24">
        <f t="shared" si="391"/>
        <v>0</v>
      </c>
      <c r="F14169" s="104"/>
      <c r="G14169" s="104"/>
      <c r="P14169" s="113"/>
      <c r="Q14169" s="113"/>
    </row>
    <row r="14170" spans="1:52" ht="14.4" customHeight="1" x14ac:dyDescent="0.3">
      <c r="D14170" s="21">
        <f t="shared" si="390"/>
        <v>0</v>
      </c>
      <c r="E14170" s="24">
        <f t="shared" si="391"/>
        <v>0</v>
      </c>
      <c r="F14170" s="104"/>
      <c r="G14170" s="104"/>
    </row>
    <row r="14171" spans="1:52" ht="14.4" customHeight="1" x14ac:dyDescent="0.3">
      <c r="D14171" s="21">
        <f t="shared" si="390"/>
        <v>0</v>
      </c>
      <c r="E14171" s="24">
        <f t="shared" si="391"/>
        <v>0</v>
      </c>
      <c r="F14171" s="104"/>
      <c r="G14171" s="104"/>
    </row>
    <row r="14172" spans="1:52" ht="14.4" customHeight="1" x14ac:dyDescent="0.3">
      <c r="D14172" s="21">
        <f t="shared" si="390"/>
        <v>0</v>
      </c>
      <c r="E14172" s="24">
        <f t="shared" si="391"/>
        <v>0</v>
      </c>
      <c r="F14172" s="104"/>
      <c r="G14172" s="104"/>
    </row>
    <row r="14173" spans="1:52" ht="14.4" customHeight="1" x14ac:dyDescent="0.3">
      <c r="D14173" s="21">
        <f t="shared" si="390"/>
        <v>0</v>
      </c>
      <c r="E14173" s="24">
        <f t="shared" si="391"/>
        <v>0</v>
      </c>
      <c r="F14173" s="104"/>
      <c r="G14173" s="104"/>
    </row>
    <row r="14174" spans="1:52" ht="14.4" customHeight="1" x14ac:dyDescent="0.3">
      <c r="D14174" s="21">
        <f t="shared" si="390"/>
        <v>0</v>
      </c>
      <c r="E14174" s="24">
        <f t="shared" si="391"/>
        <v>0</v>
      </c>
      <c r="F14174" s="104"/>
      <c r="G14174" s="104"/>
    </row>
    <row r="14175" spans="1:52" ht="14.4" customHeight="1" x14ac:dyDescent="0.3">
      <c r="D14175" s="21">
        <f t="shared" si="390"/>
        <v>0</v>
      </c>
      <c r="E14175" s="24">
        <f t="shared" si="391"/>
        <v>0</v>
      </c>
      <c r="F14175" s="104"/>
      <c r="G14175" s="104"/>
    </row>
    <row r="14176" spans="1:52" ht="14.4" customHeight="1" x14ac:dyDescent="0.3">
      <c r="D14176" s="21">
        <f t="shared" si="390"/>
        <v>0</v>
      </c>
      <c r="E14176" s="24">
        <f t="shared" si="391"/>
        <v>0</v>
      </c>
      <c r="F14176" s="104"/>
      <c r="G14176" s="104"/>
    </row>
    <row r="14177" spans="4:7" ht="14.4" customHeight="1" x14ac:dyDescent="0.3">
      <c r="D14177" s="21">
        <f t="shared" si="390"/>
        <v>0</v>
      </c>
      <c r="E14177" s="24">
        <f t="shared" si="391"/>
        <v>0</v>
      </c>
      <c r="F14177" s="104"/>
      <c r="G14177" s="104"/>
    </row>
    <row r="14178" spans="4:7" ht="14.4" customHeight="1" x14ac:dyDescent="0.3">
      <c r="D14178" s="21">
        <f t="shared" si="390"/>
        <v>0</v>
      </c>
      <c r="E14178" s="24">
        <f t="shared" si="391"/>
        <v>0</v>
      </c>
      <c r="F14178" s="104"/>
      <c r="G14178" s="104"/>
    </row>
    <row r="14179" spans="4:7" ht="14.4" customHeight="1" x14ac:dyDescent="0.3">
      <c r="D14179" s="21">
        <f t="shared" si="390"/>
        <v>0</v>
      </c>
      <c r="E14179" s="24">
        <f t="shared" si="391"/>
        <v>0</v>
      </c>
      <c r="F14179" s="104"/>
      <c r="G14179" s="104"/>
    </row>
    <row r="14180" spans="4:7" ht="14.4" customHeight="1" x14ac:dyDescent="0.3">
      <c r="D14180" s="21">
        <f t="shared" si="390"/>
        <v>0</v>
      </c>
      <c r="E14180" s="24">
        <f t="shared" si="391"/>
        <v>0</v>
      </c>
      <c r="F14180" s="104"/>
      <c r="G14180" s="104"/>
    </row>
    <row r="14181" spans="4:7" ht="14.4" customHeight="1" x14ac:dyDescent="0.3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104"/>
      <c r="G14181" s="104"/>
    </row>
    <row r="14182" spans="4:7" ht="14.4" customHeight="1" x14ac:dyDescent="0.3">
      <c r="D14182" s="21">
        <f t="shared" si="392"/>
        <v>0</v>
      </c>
      <c r="E14182" s="24">
        <f t="shared" si="393"/>
        <v>0</v>
      </c>
      <c r="F14182" s="104"/>
      <c r="G14182" s="104"/>
    </row>
    <row r="14183" spans="4:7" ht="14.4" customHeight="1" x14ac:dyDescent="0.3">
      <c r="D14183" s="21">
        <f t="shared" si="392"/>
        <v>0</v>
      </c>
      <c r="E14183" s="24">
        <f t="shared" si="393"/>
        <v>0</v>
      </c>
      <c r="F14183" s="104"/>
      <c r="G14183" s="104"/>
    </row>
    <row r="14184" spans="4:7" ht="14.4" customHeight="1" x14ac:dyDescent="0.3">
      <c r="D14184" s="21">
        <f t="shared" si="392"/>
        <v>0</v>
      </c>
      <c r="E14184" s="24">
        <f t="shared" si="393"/>
        <v>0</v>
      </c>
      <c r="F14184" s="104"/>
      <c r="G14184" s="104"/>
    </row>
    <row r="14185" spans="4:7" ht="14.4" customHeight="1" x14ac:dyDescent="0.3">
      <c r="D14185" s="21">
        <f t="shared" si="392"/>
        <v>0</v>
      </c>
      <c r="E14185" s="24">
        <f t="shared" si="393"/>
        <v>0</v>
      </c>
      <c r="F14185" s="104"/>
      <c r="G14185" s="104"/>
    </row>
    <row r="14186" spans="4:7" ht="14.4" customHeight="1" x14ac:dyDescent="0.3">
      <c r="D14186" s="21">
        <f t="shared" si="392"/>
        <v>0</v>
      </c>
      <c r="E14186" s="24">
        <f t="shared" si="393"/>
        <v>0</v>
      </c>
      <c r="F14186" s="104"/>
      <c r="G14186" s="104"/>
    </row>
    <row r="14187" spans="4:7" ht="14.4" customHeight="1" x14ac:dyDescent="0.3">
      <c r="D14187" s="21">
        <f t="shared" si="392"/>
        <v>0</v>
      </c>
      <c r="E14187" s="24">
        <f t="shared" si="393"/>
        <v>0</v>
      </c>
      <c r="F14187" s="104"/>
      <c r="G14187" s="104"/>
    </row>
    <row r="14188" spans="4:7" ht="14.4" customHeight="1" x14ac:dyDescent="0.3">
      <c r="D14188" s="21">
        <f t="shared" si="392"/>
        <v>0</v>
      </c>
      <c r="E14188" s="24">
        <f t="shared" si="393"/>
        <v>0</v>
      </c>
      <c r="F14188" s="104"/>
      <c r="G14188" s="104"/>
    </row>
    <row r="14189" spans="4:7" ht="14.4" customHeight="1" x14ac:dyDescent="0.3">
      <c r="D14189" s="21">
        <f t="shared" si="392"/>
        <v>0</v>
      </c>
      <c r="E14189" s="24">
        <f t="shared" si="393"/>
        <v>0</v>
      </c>
      <c r="F14189" s="104"/>
      <c r="G14189" s="104"/>
    </row>
    <row r="14190" spans="4:7" ht="14.4" customHeight="1" x14ac:dyDescent="0.3">
      <c r="D14190" s="21">
        <f t="shared" si="392"/>
        <v>0</v>
      </c>
      <c r="E14190" s="24">
        <f t="shared" si="393"/>
        <v>0</v>
      </c>
      <c r="F14190" s="104"/>
      <c r="G14190" s="104"/>
    </row>
    <row r="14191" spans="4:7" ht="14.4" customHeight="1" x14ac:dyDescent="0.3">
      <c r="D14191" s="21">
        <f t="shared" si="392"/>
        <v>0</v>
      </c>
      <c r="E14191" s="24">
        <f t="shared" si="393"/>
        <v>0</v>
      </c>
      <c r="F14191" s="104"/>
      <c r="G14191" s="104"/>
    </row>
    <row r="14192" spans="4:7" ht="14.4" customHeight="1" x14ac:dyDescent="0.3">
      <c r="D14192" s="21">
        <f t="shared" si="392"/>
        <v>0</v>
      </c>
      <c r="E14192" s="24">
        <f t="shared" si="393"/>
        <v>0</v>
      </c>
      <c r="F14192" s="104"/>
      <c r="G14192" s="104"/>
    </row>
    <row r="14193" spans="4:7" ht="14.4" customHeight="1" x14ac:dyDescent="0.3">
      <c r="D14193" s="21">
        <f t="shared" si="392"/>
        <v>0</v>
      </c>
      <c r="E14193" s="24">
        <f t="shared" si="393"/>
        <v>0</v>
      </c>
      <c r="F14193" s="104"/>
      <c r="G14193" s="104"/>
    </row>
    <row r="14194" spans="4:7" ht="14.4" customHeight="1" x14ac:dyDescent="0.3">
      <c r="D14194" s="21">
        <f t="shared" si="392"/>
        <v>0</v>
      </c>
      <c r="E14194" s="24">
        <f t="shared" si="393"/>
        <v>0</v>
      </c>
      <c r="F14194" s="104"/>
      <c r="G14194" s="104"/>
    </row>
    <row r="14195" spans="4:7" ht="14.4" customHeight="1" x14ac:dyDescent="0.3">
      <c r="D14195" s="21">
        <f t="shared" si="392"/>
        <v>0</v>
      </c>
      <c r="E14195" s="24">
        <f t="shared" si="393"/>
        <v>0</v>
      </c>
      <c r="F14195" s="104"/>
      <c r="G14195" s="104"/>
    </row>
    <row r="14196" spans="4:7" ht="14.4" customHeight="1" x14ac:dyDescent="0.3">
      <c r="D14196" s="21">
        <f t="shared" si="392"/>
        <v>0</v>
      </c>
      <c r="E14196" s="24">
        <f t="shared" si="393"/>
        <v>0</v>
      </c>
      <c r="F14196" s="104"/>
      <c r="G14196" s="104"/>
    </row>
    <row r="14197" spans="4:7" ht="14.4" customHeight="1" x14ac:dyDescent="0.3">
      <c r="D14197" s="21">
        <f t="shared" si="392"/>
        <v>0</v>
      </c>
      <c r="E14197" s="24">
        <f t="shared" si="393"/>
        <v>0</v>
      </c>
      <c r="F14197" s="104"/>
      <c r="G14197" s="104"/>
    </row>
    <row r="14198" spans="4:7" ht="14.4" customHeight="1" x14ac:dyDescent="0.3">
      <c r="D14198" s="21">
        <f t="shared" si="392"/>
        <v>0</v>
      </c>
      <c r="E14198" s="24">
        <f t="shared" si="393"/>
        <v>0</v>
      </c>
      <c r="F14198" s="104"/>
      <c r="G14198" s="104"/>
    </row>
    <row r="14199" spans="4:7" ht="14.4" customHeight="1" x14ac:dyDescent="0.3">
      <c r="D14199" s="21">
        <f t="shared" si="392"/>
        <v>0</v>
      </c>
      <c r="E14199" s="24">
        <f t="shared" si="393"/>
        <v>0</v>
      </c>
      <c r="F14199" s="104"/>
      <c r="G14199" s="104"/>
    </row>
    <row r="14200" spans="4:7" ht="14.4" customHeight="1" x14ac:dyDescent="0.3">
      <c r="D14200" s="21">
        <f t="shared" si="392"/>
        <v>0</v>
      </c>
      <c r="E14200" s="24">
        <f t="shared" si="393"/>
        <v>0</v>
      </c>
      <c r="F14200" s="104"/>
      <c r="G14200" s="104"/>
    </row>
    <row r="14201" spans="4:7" ht="14.4" customHeight="1" x14ac:dyDescent="0.3">
      <c r="D14201" s="21">
        <f t="shared" si="392"/>
        <v>0</v>
      </c>
      <c r="E14201" s="24">
        <f t="shared" si="393"/>
        <v>0</v>
      </c>
      <c r="F14201" s="104"/>
      <c r="G14201" s="104"/>
    </row>
    <row r="14202" spans="4:7" ht="14.4" customHeight="1" x14ac:dyDescent="0.3">
      <c r="D14202" s="21">
        <f t="shared" si="392"/>
        <v>0</v>
      </c>
      <c r="E14202" s="24">
        <f t="shared" si="393"/>
        <v>0</v>
      </c>
      <c r="F14202" s="104"/>
      <c r="G14202" s="104"/>
    </row>
    <row r="14203" spans="4:7" ht="14.4" customHeight="1" x14ac:dyDescent="0.3">
      <c r="D14203" s="21">
        <f t="shared" si="392"/>
        <v>0</v>
      </c>
      <c r="E14203" s="24">
        <f t="shared" si="393"/>
        <v>0</v>
      </c>
      <c r="F14203" s="104"/>
      <c r="G14203" s="104"/>
    </row>
    <row r="14204" spans="4:7" ht="14.4" customHeight="1" x14ac:dyDescent="0.3">
      <c r="D14204" s="21">
        <f t="shared" si="392"/>
        <v>0</v>
      </c>
      <c r="E14204" s="24">
        <f t="shared" si="393"/>
        <v>0</v>
      </c>
      <c r="F14204" s="104"/>
      <c r="G14204" s="104"/>
    </row>
    <row r="14205" spans="4:7" ht="14.4" customHeight="1" x14ac:dyDescent="0.3">
      <c r="D14205" s="21">
        <f t="shared" si="392"/>
        <v>0</v>
      </c>
      <c r="E14205" s="24">
        <f t="shared" si="393"/>
        <v>0</v>
      </c>
      <c r="F14205" s="104"/>
      <c r="G14205" s="104"/>
    </row>
    <row r="14206" spans="4:7" ht="14.4" customHeight="1" x14ac:dyDescent="0.3">
      <c r="D14206" s="21">
        <f t="shared" si="392"/>
        <v>0</v>
      </c>
      <c r="E14206" s="24">
        <f t="shared" si="393"/>
        <v>0</v>
      </c>
      <c r="F14206" s="104"/>
      <c r="G14206" s="104"/>
    </row>
    <row r="14207" spans="4:7" ht="14.4" customHeight="1" x14ac:dyDescent="0.3">
      <c r="D14207" s="21">
        <f t="shared" si="392"/>
        <v>0</v>
      </c>
      <c r="E14207" s="24">
        <f t="shared" si="393"/>
        <v>0</v>
      </c>
      <c r="F14207" s="104"/>
      <c r="G14207" s="104"/>
    </row>
    <row r="14208" spans="4:7" ht="14.4" customHeight="1" x14ac:dyDescent="0.3">
      <c r="D14208" s="21">
        <f t="shared" si="392"/>
        <v>0</v>
      </c>
      <c r="E14208" s="24">
        <f t="shared" si="393"/>
        <v>0</v>
      </c>
      <c r="F14208" s="104"/>
      <c r="G14208" s="104"/>
    </row>
    <row r="14209" spans="4:7" ht="14.4" customHeight="1" x14ac:dyDescent="0.3">
      <c r="D14209" s="21">
        <f t="shared" si="392"/>
        <v>0</v>
      </c>
      <c r="E14209" s="24">
        <f t="shared" si="393"/>
        <v>0</v>
      </c>
      <c r="F14209" s="104"/>
      <c r="G14209" s="104"/>
    </row>
    <row r="14210" spans="4:7" ht="14.4" customHeight="1" x14ac:dyDescent="0.3">
      <c r="D14210" s="21">
        <f t="shared" si="392"/>
        <v>0</v>
      </c>
      <c r="E14210" s="24">
        <f t="shared" si="393"/>
        <v>0</v>
      </c>
      <c r="F14210" s="104"/>
      <c r="G14210" s="104"/>
    </row>
    <row r="14211" spans="4:7" ht="14.4" customHeight="1" x14ac:dyDescent="0.3">
      <c r="D14211" s="21">
        <f t="shared" si="392"/>
        <v>0</v>
      </c>
      <c r="E14211" s="24">
        <f t="shared" si="393"/>
        <v>0</v>
      </c>
      <c r="F14211" s="104"/>
      <c r="G14211" s="104"/>
    </row>
    <row r="14212" spans="4:7" ht="14.4" customHeight="1" x14ac:dyDescent="0.3">
      <c r="D14212" s="21">
        <f t="shared" si="392"/>
        <v>0</v>
      </c>
      <c r="E14212" s="24">
        <f t="shared" si="393"/>
        <v>0</v>
      </c>
      <c r="F14212" s="104"/>
      <c r="G14212" s="104"/>
    </row>
    <row r="14213" spans="4:7" ht="14.4" customHeight="1" x14ac:dyDescent="0.3">
      <c r="D14213" s="21">
        <f t="shared" si="392"/>
        <v>0</v>
      </c>
      <c r="E14213" s="24">
        <f t="shared" si="393"/>
        <v>0</v>
      </c>
      <c r="F14213" s="104"/>
      <c r="G14213" s="104"/>
    </row>
    <row r="14214" spans="4:7" ht="14.4" customHeight="1" x14ac:dyDescent="0.3">
      <c r="D14214" s="21">
        <f t="shared" si="392"/>
        <v>0</v>
      </c>
      <c r="E14214" s="24">
        <f t="shared" si="393"/>
        <v>0</v>
      </c>
      <c r="F14214" s="104"/>
      <c r="G14214" s="104"/>
    </row>
    <row r="14215" spans="4:7" ht="14.4" customHeight="1" x14ac:dyDescent="0.3">
      <c r="D14215" s="21">
        <f t="shared" si="392"/>
        <v>0</v>
      </c>
      <c r="E14215" s="24">
        <f t="shared" si="393"/>
        <v>0</v>
      </c>
      <c r="F14215" s="104"/>
      <c r="G14215" s="104"/>
    </row>
    <row r="14216" spans="4:7" ht="14.4" customHeight="1" x14ac:dyDescent="0.3">
      <c r="D14216" s="21">
        <f t="shared" si="392"/>
        <v>0</v>
      </c>
      <c r="E14216" s="24">
        <f t="shared" si="393"/>
        <v>0</v>
      </c>
      <c r="F14216" s="104"/>
      <c r="G14216" s="104"/>
    </row>
    <row r="14217" spans="4:7" ht="14.4" customHeight="1" x14ac:dyDescent="0.3">
      <c r="D14217" s="21">
        <f t="shared" si="392"/>
        <v>0</v>
      </c>
      <c r="E14217" s="24">
        <f t="shared" si="393"/>
        <v>0</v>
      </c>
      <c r="F14217" s="104"/>
      <c r="G14217" s="104"/>
    </row>
    <row r="14218" spans="4:7" ht="14.4" customHeight="1" x14ac:dyDescent="0.3">
      <c r="D14218" s="21">
        <f t="shared" si="392"/>
        <v>0</v>
      </c>
      <c r="E14218" s="24">
        <f t="shared" si="393"/>
        <v>0</v>
      </c>
      <c r="F14218" s="104"/>
      <c r="G14218" s="104"/>
    </row>
    <row r="14219" spans="4:7" ht="14.4" customHeight="1" x14ac:dyDescent="0.3">
      <c r="D14219" s="21">
        <f t="shared" si="392"/>
        <v>0</v>
      </c>
      <c r="E14219" s="24">
        <f t="shared" si="393"/>
        <v>0</v>
      </c>
      <c r="F14219" s="104"/>
      <c r="G14219" s="104"/>
    </row>
    <row r="14220" spans="4:7" ht="14.4" customHeight="1" x14ac:dyDescent="0.3">
      <c r="D14220" s="21">
        <f t="shared" si="392"/>
        <v>0</v>
      </c>
      <c r="E14220" s="24">
        <f t="shared" si="393"/>
        <v>0</v>
      </c>
      <c r="F14220" s="104"/>
      <c r="G14220" s="104"/>
    </row>
    <row r="14221" spans="4:7" ht="14.4" customHeight="1" x14ac:dyDescent="0.3">
      <c r="D14221" s="21">
        <f t="shared" si="392"/>
        <v>0</v>
      </c>
      <c r="E14221" s="24">
        <f t="shared" si="393"/>
        <v>0</v>
      </c>
      <c r="F14221" s="104"/>
      <c r="G14221" s="104"/>
    </row>
    <row r="14222" spans="4:7" ht="14.4" customHeight="1" x14ac:dyDescent="0.3">
      <c r="D14222" s="21">
        <f t="shared" si="392"/>
        <v>0</v>
      </c>
      <c r="E14222" s="24">
        <f t="shared" si="393"/>
        <v>0</v>
      </c>
      <c r="F14222" s="104"/>
      <c r="G14222" s="104"/>
    </row>
    <row r="14223" spans="4:7" ht="14.4" customHeight="1" x14ac:dyDescent="0.3">
      <c r="D14223" s="21">
        <f t="shared" si="392"/>
        <v>0</v>
      </c>
      <c r="E14223" s="24">
        <f t="shared" si="393"/>
        <v>0</v>
      </c>
      <c r="F14223" s="104"/>
      <c r="G14223" s="104"/>
    </row>
    <row r="14224" spans="4:7" ht="14.4" customHeight="1" x14ac:dyDescent="0.3">
      <c r="D14224" s="21">
        <f t="shared" si="392"/>
        <v>0</v>
      </c>
      <c r="E14224" s="24">
        <f t="shared" si="393"/>
        <v>0</v>
      </c>
      <c r="F14224" s="104"/>
      <c r="G14224" s="104"/>
    </row>
    <row r="14225" spans="4:7" ht="14.4" customHeight="1" x14ac:dyDescent="0.3">
      <c r="D14225" s="21">
        <f t="shared" si="392"/>
        <v>0</v>
      </c>
      <c r="E14225" s="24">
        <f t="shared" si="393"/>
        <v>0</v>
      </c>
      <c r="F14225" s="104"/>
      <c r="G14225" s="104"/>
    </row>
    <row r="14226" spans="4:7" ht="14.4" customHeight="1" x14ac:dyDescent="0.3">
      <c r="D14226" s="21">
        <f t="shared" si="392"/>
        <v>0</v>
      </c>
      <c r="E14226" s="24">
        <f t="shared" si="393"/>
        <v>0</v>
      </c>
      <c r="F14226" s="104"/>
      <c r="G14226" s="104"/>
    </row>
    <row r="14227" spans="4:7" ht="14.4" customHeight="1" x14ac:dyDescent="0.3">
      <c r="D14227" s="21">
        <f t="shared" si="392"/>
        <v>0</v>
      </c>
      <c r="E14227" s="24">
        <f t="shared" si="393"/>
        <v>0</v>
      </c>
      <c r="F14227" s="104"/>
      <c r="G14227" s="104"/>
    </row>
    <row r="14228" spans="4:7" ht="14.4" customHeight="1" x14ac:dyDescent="0.3">
      <c r="D14228" s="21">
        <f t="shared" si="392"/>
        <v>0</v>
      </c>
      <c r="E14228" s="24">
        <f t="shared" si="393"/>
        <v>0</v>
      </c>
      <c r="F14228" s="104"/>
      <c r="G14228" s="104"/>
    </row>
    <row r="14229" spans="4:7" ht="14.4" customHeight="1" x14ac:dyDescent="0.3">
      <c r="D14229" s="21">
        <f t="shared" si="392"/>
        <v>0</v>
      </c>
      <c r="E14229" s="24">
        <f t="shared" si="393"/>
        <v>0</v>
      </c>
      <c r="F14229" s="104"/>
      <c r="G14229" s="104"/>
    </row>
    <row r="14230" spans="4:7" ht="14.4" customHeight="1" x14ac:dyDescent="0.3">
      <c r="D14230" s="21">
        <f t="shared" si="392"/>
        <v>0</v>
      </c>
      <c r="E14230" s="24">
        <f t="shared" si="393"/>
        <v>0</v>
      </c>
      <c r="F14230" s="104"/>
      <c r="G14230" s="104"/>
    </row>
    <row r="14231" spans="4:7" ht="14.4" customHeight="1" x14ac:dyDescent="0.3">
      <c r="D14231" s="21">
        <f t="shared" si="392"/>
        <v>0</v>
      </c>
      <c r="E14231" s="24">
        <f t="shared" si="393"/>
        <v>0</v>
      </c>
      <c r="F14231" s="104"/>
      <c r="G14231" s="104"/>
    </row>
    <row r="14232" spans="4:7" ht="14.4" customHeight="1" x14ac:dyDescent="0.3">
      <c r="D14232" s="21">
        <f t="shared" si="392"/>
        <v>0</v>
      </c>
      <c r="E14232" s="24">
        <f t="shared" si="393"/>
        <v>0</v>
      </c>
      <c r="F14232" s="104"/>
      <c r="G14232" s="104"/>
    </row>
    <row r="14233" spans="4:7" ht="14.4" customHeight="1" x14ac:dyDescent="0.3">
      <c r="D14233" s="21">
        <f t="shared" si="392"/>
        <v>0</v>
      </c>
      <c r="E14233" s="24">
        <f t="shared" si="393"/>
        <v>0</v>
      </c>
      <c r="F14233" s="104"/>
      <c r="G14233" s="104"/>
    </row>
    <row r="14234" spans="4:7" ht="14.4" customHeight="1" x14ac:dyDescent="0.3">
      <c r="D14234" s="21">
        <f t="shared" si="392"/>
        <v>0</v>
      </c>
      <c r="E14234" s="24">
        <f t="shared" si="393"/>
        <v>0</v>
      </c>
      <c r="F14234" s="104"/>
      <c r="G14234" s="104"/>
    </row>
    <row r="14235" spans="4:7" ht="14.4" customHeight="1" x14ac:dyDescent="0.3">
      <c r="D14235" s="21">
        <f t="shared" si="392"/>
        <v>0</v>
      </c>
      <c r="E14235" s="24">
        <f t="shared" si="393"/>
        <v>0</v>
      </c>
      <c r="F14235" s="104"/>
      <c r="G14235" s="104"/>
    </row>
    <row r="14236" spans="4:7" ht="14.4" customHeight="1" x14ac:dyDescent="0.3">
      <c r="D14236" s="21">
        <f t="shared" si="392"/>
        <v>0</v>
      </c>
      <c r="E14236" s="24">
        <f t="shared" si="393"/>
        <v>0</v>
      </c>
      <c r="F14236" s="104"/>
      <c r="G14236" s="104"/>
    </row>
    <row r="14237" spans="4:7" ht="14.4" customHeight="1" x14ac:dyDescent="0.3">
      <c r="D14237" s="21">
        <f t="shared" si="392"/>
        <v>0</v>
      </c>
      <c r="E14237" s="24">
        <f t="shared" si="393"/>
        <v>0</v>
      </c>
      <c r="F14237" s="104"/>
      <c r="G14237" s="104"/>
    </row>
    <row r="14238" spans="4:7" ht="14.4" customHeight="1" x14ac:dyDescent="0.3">
      <c r="D14238" s="21">
        <f t="shared" si="392"/>
        <v>0</v>
      </c>
      <c r="E14238" s="24">
        <f t="shared" si="393"/>
        <v>0</v>
      </c>
      <c r="F14238" s="104"/>
      <c r="G14238" s="104"/>
    </row>
    <row r="14239" spans="4:7" ht="14.4" customHeight="1" x14ac:dyDescent="0.3">
      <c r="D14239" s="21">
        <f t="shared" si="392"/>
        <v>0</v>
      </c>
      <c r="E14239" s="24">
        <f t="shared" si="393"/>
        <v>0</v>
      </c>
      <c r="F14239" s="104"/>
      <c r="G14239" s="104"/>
    </row>
    <row r="14240" spans="4:7" ht="14.4" customHeight="1" x14ac:dyDescent="0.3">
      <c r="D14240" s="21">
        <f t="shared" si="392"/>
        <v>0</v>
      </c>
      <c r="E14240" s="24">
        <f t="shared" si="393"/>
        <v>0</v>
      </c>
      <c r="F14240" s="104"/>
      <c r="G14240" s="104"/>
    </row>
    <row r="14241" spans="4:7" ht="14.4" customHeight="1" x14ac:dyDescent="0.3">
      <c r="D14241" s="21">
        <f t="shared" si="392"/>
        <v>0</v>
      </c>
      <c r="E14241" s="24">
        <f t="shared" si="393"/>
        <v>0</v>
      </c>
      <c r="F14241" s="104"/>
      <c r="G14241" s="104"/>
    </row>
    <row r="14242" spans="4:7" ht="14.4" customHeight="1" x14ac:dyDescent="0.3">
      <c r="D14242" s="21">
        <f t="shared" si="392"/>
        <v>0</v>
      </c>
      <c r="E14242" s="24">
        <f t="shared" si="393"/>
        <v>0</v>
      </c>
      <c r="F14242" s="104"/>
      <c r="G14242" s="104"/>
    </row>
    <row r="14243" spans="4:7" ht="14.4" customHeight="1" x14ac:dyDescent="0.3">
      <c r="D14243" s="21">
        <f t="shared" si="392"/>
        <v>0</v>
      </c>
      <c r="E14243" s="24">
        <f t="shared" si="393"/>
        <v>0</v>
      </c>
      <c r="F14243" s="104"/>
      <c r="G14243" s="104"/>
    </row>
    <row r="14244" spans="4:7" ht="14.4" customHeight="1" x14ac:dyDescent="0.3">
      <c r="D14244" s="21">
        <f t="shared" si="392"/>
        <v>0</v>
      </c>
      <c r="E14244" s="24">
        <f t="shared" si="393"/>
        <v>0</v>
      </c>
      <c r="F14244" s="104"/>
      <c r="G14244" s="104"/>
    </row>
    <row r="14245" spans="4:7" ht="14.4" customHeight="1" x14ac:dyDescent="0.3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104"/>
      <c r="G14245" s="104"/>
    </row>
    <row r="14246" spans="4:7" ht="14.4" customHeight="1" x14ac:dyDescent="0.3">
      <c r="D14246" s="21">
        <f t="shared" si="394"/>
        <v>0</v>
      </c>
      <c r="E14246" s="24">
        <f t="shared" si="395"/>
        <v>0</v>
      </c>
      <c r="F14246" s="104"/>
      <c r="G14246" s="104"/>
    </row>
    <row r="14247" spans="4:7" ht="14.4" customHeight="1" x14ac:dyDescent="0.3">
      <c r="D14247" s="21">
        <f t="shared" si="394"/>
        <v>0</v>
      </c>
      <c r="E14247" s="24">
        <f t="shared" si="395"/>
        <v>0</v>
      </c>
      <c r="F14247" s="104"/>
      <c r="G14247" s="104"/>
    </row>
    <row r="14248" spans="4:7" ht="14.4" customHeight="1" x14ac:dyDescent="0.3">
      <c r="D14248" s="21">
        <f t="shared" si="394"/>
        <v>0</v>
      </c>
      <c r="E14248" s="24">
        <f t="shared" si="395"/>
        <v>0</v>
      </c>
      <c r="F14248" s="104"/>
      <c r="G14248" s="104"/>
    </row>
    <row r="14249" spans="4:7" ht="14.4" customHeight="1" x14ac:dyDescent="0.3">
      <c r="D14249" s="21">
        <f t="shared" si="394"/>
        <v>0</v>
      </c>
      <c r="E14249" s="24">
        <f t="shared" si="395"/>
        <v>0</v>
      </c>
      <c r="F14249" s="104"/>
      <c r="G14249" s="104"/>
    </row>
    <row r="14250" spans="4:7" ht="14.4" customHeight="1" x14ac:dyDescent="0.3">
      <c r="D14250" s="21">
        <f t="shared" si="394"/>
        <v>0</v>
      </c>
      <c r="E14250" s="24">
        <f t="shared" si="395"/>
        <v>0</v>
      </c>
      <c r="F14250" s="104"/>
      <c r="G14250" s="104"/>
    </row>
    <row r="14251" spans="4:7" ht="14.4" customHeight="1" x14ac:dyDescent="0.3">
      <c r="D14251" s="21">
        <f t="shared" si="394"/>
        <v>0</v>
      </c>
      <c r="E14251" s="24">
        <f t="shared" si="395"/>
        <v>0</v>
      </c>
      <c r="F14251" s="104"/>
      <c r="G14251" s="104"/>
    </row>
    <row r="14252" spans="4:7" ht="14.4" customHeight="1" x14ac:dyDescent="0.3">
      <c r="D14252" s="21">
        <f t="shared" si="394"/>
        <v>0</v>
      </c>
      <c r="E14252" s="24">
        <f t="shared" si="395"/>
        <v>0</v>
      </c>
      <c r="F14252" s="104"/>
      <c r="G14252" s="104"/>
    </row>
    <row r="14253" spans="4:7" ht="14.4" customHeight="1" x14ac:dyDescent="0.3">
      <c r="D14253" s="21">
        <f t="shared" si="394"/>
        <v>0</v>
      </c>
      <c r="E14253" s="24">
        <f t="shared" si="395"/>
        <v>0</v>
      </c>
      <c r="F14253" s="104"/>
      <c r="G14253" s="104"/>
    </row>
    <row r="14254" spans="4:7" ht="14.4" customHeight="1" x14ac:dyDescent="0.3">
      <c r="D14254" s="21">
        <f t="shared" si="394"/>
        <v>0</v>
      </c>
      <c r="E14254" s="24">
        <f t="shared" si="395"/>
        <v>0</v>
      </c>
      <c r="F14254" s="104"/>
      <c r="G14254" s="104"/>
    </row>
    <row r="14255" spans="4:7" ht="14.4" customHeight="1" x14ac:dyDescent="0.3">
      <c r="D14255" s="21">
        <f t="shared" si="394"/>
        <v>0</v>
      </c>
      <c r="E14255" s="24">
        <f t="shared" si="395"/>
        <v>0</v>
      </c>
      <c r="F14255" s="104"/>
      <c r="G14255" s="104"/>
    </row>
    <row r="14256" spans="4:7" ht="14.4" customHeight="1" x14ac:dyDescent="0.3">
      <c r="D14256" s="21">
        <f t="shared" si="394"/>
        <v>0</v>
      </c>
      <c r="E14256" s="24">
        <f t="shared" si="395"/>
        <v>0</v>
      </c>
      <c r="F14256" s="104"/>
      <c r="G14256" s="104"/>
    </row>
    <row r="14257" spans="4:7" ht="14.4" customHeight="1" x14ac:dyDescent="0.3">
      <c r="D14257" s="21">
        <f t="shared" si="394"/>
        <v>0</v>
      </c>
      <c r="E14257" s="24">
        <f t="shared" si="395"/>
        <v>0</v>
      </c>
      <c r="F14257" s="104"/>
      <c r="G14257" s="104"/>
    </row>
    <row r="14258" spans="4:7" ht="14.4" customHeight="1" x14ac:dyDescent="0.3">
      <c r="D14258" s="21">
        <f t="shared" si="394"/>
        <v>0</v>
      </c>
      <c r="E14258" s="24">
        <f t="shared" si="395"/>
        <v>0</v>
      </c>
      <c r="F14258" s="104"/>
      <c r="G14258" s="104"/>
    </row>
    <row r="14259" spans="4:7" ht="14.4" customHeight="1" x14ac:dyDescent="0.3">
      <c r="D14259" s="21">
        <f t="shared" si="394"/>
        <v>0</v>
      </c>
      <c r="E14259" s="24">
        <f t="shared" si="395"/>
        <v>0</v>
      </c>
      <c r="F14259" s="104"/>
      <c r="G14259" s="104"/>
    </row>
    <row r="14260" spans="4:7" ht="14.4" customHeight="1" x14ac:dyDescent="0.3">
      <c r="D14260" s="21">
        <f t="shared" si="394"/>
        <v>0</v>
      </c>
      <c r="E14260" s="24">
        <f t="shared" si="395"/>
        <v>0</v>
      </c>
      <c r="F14260" s="104"/>
      <c r="G14260" s="104"/>
    </row>
    <row r="14261" spans="4:7" ht="14.4" customHeight="1" x14ac:dyDescent="0.3">
      <c r="D14261" s="21">
        <f t="shared" si="394"/>
        <v>0</v>
      </c>
      <c r="E14261" s="24">
        <f t="shared" si="395"/>
        <v>0</v>
      </c>
      <c r="F14261" s="104"/>
      <c r="G14261" s="104"/>
    </row>
    <row r="14262" spans="4:7" ht="14.4" customHeight="1" x14ac:dyDescent="0.3">
      <c r="D14262" s="21">
        <f t="shared" si="394"/>
        <v>0</v>
      </c>
      <c r="E14262" s="24">
        <f t="shared" si="395"/>
        <v>0</v>
      </c>
      <c r="F14262" s="104"/>
      <c r="G14262" s="104"/>
    </row>
    <row r="14263" spans="4:7" ht="14.4" customHeight="1" x14ac:dyDescent="0.3">
      <c r="D14263" s="21">
        <f t="shared" si="394"/>
        <v>0</v>
      </c>
      <c r="E14263" s="24">
        <f t="shared" si="395"/>
        <v>0</v>
      </c>
      <c r="F14263" s="104"/>
      <c r="G14263" s="104"/>
    </row>
    <row r="14264" spans="4:7" ht="14.4" customHeight="1" x14ac:dyDescent="0.3">
      <c r="D14264" s="21">
        <f t="shared" si="394"/>
        <v>0</v>
      </c>
      <c r="E14264" s="24">
        <f t="shared" si="395"/>
        <v>0</v>
      </c>
      <c r="F14264" s="104"/>
      <c r="G14264" s="104"/>
    </row>
    <row r="14265" spans="4:7" ht="14.4" customHeight="1" x14ac:dyDescent="0.3">
      <c r="D14265" s="21">
        <f t="shared" si="394"/>
        <v>0</v>
      </c>
      <c r="E14265" s="24">
        <f t="shared" si="395"/>
        <v>0</v>
      </c>
      <c r="F14265" s="104"/>
      <c r="G14265" s="104"/>
    </row>
    <row r="14266" spans="4:7" ht="14.4" customHeight="1" x14ac:dyDescent="0.3">
      <c r="D14266" s="21">
        <f t="shared" si="394"/>
        <v>0</v>
      </c>
      <c r="E14266" s="24">
        <f t="shared" si="395"/>
        <v>0</v>
      </c>
      <c r="F14266" s="104"/>
      <c r="G14266" s="104"/>
    </row>
    <row r="14267" spans="4:7" ht="14.4" customHeight="1" x14ac:dyDescent="0.3">
      <c r="D14267" s="21">
        <f t="shared" si="394"/>
        <v>0</v>
      </c>
      <c r="E14267" s="24">
        <f t="shared" si="395"/>
        <v>0</v>
      </c>
      <c r="F14267" s="104"/>
      <c r="G14267" s="104"/>
    </row>
    <row r="14268" spans="4:7" ht="14.4" customHeight="1" x14ac:dyDescent="0.3">
      <c r="D14268" s="21">
        <f t="shared" si="394"/>
        <v>0</v>
      </c>
      <c r="E14268" s="24">
        <f t="shared" si="395"/>
        <v>0</v>
      </c>
      <c r="F14268" s="104"/>
      <c r="G14268" s="104"/>
    </row>
    <row r="14269" spans="4:7" ht="14.4" customHeight="1" x14ac:dyDescent="0.3">
      <c r="D14269" s="21">
        <f t="shared" si="394"/>
        <v>0</v>
      </c>
      <c r="E14269" s="24">
        <f t="shared" si="395"/>
        <v>0</v>
      </c>
      <c r="F14269" s="104"/>
      <c r="G14269" s="104"/>
    </row>
    <row r="14270" spans="4:7" ht="14.4" customHeight="1" x14ac:dyDescent="0.3">
      <c r="D14270" s="21">
        <f t="shared" si="394"/>
        <v>0</v>
      </c>
      <c r="E14270" s="24">
        <f t="shared" si="395"/>
        <v>0</v>
      </c>
      <c r="F14270" s="104"/>
      <c r="G14270" s="104"/>
    </row>
    <row r="14271" spans="4:7" ht="14.4" customHeight="1" x14ac:dyDescent="0.3">
      <c r="D14271" s="21">
        <f t="shared" si="394"/>
        <v>0</v>
      </c>
      <c r="E14271" s="24">
        <f t="shared" si="395"/>
        <v>0</v>
      </c>
      <c r="F14271" s="104"/>
      <c r="G14271" s="104"/>
    </row>
    <row r="14272" spans="4:7" ht="14.4" customHeight="1" x14ac:dyDescent="0.3">
      <c r="D14272" s="21">
        <f t="shared" si="394"/>
        <v>0</v>
      </c>
      <c r="E14272" s="24">
        <f t="shared" si="395"/>
        <v>0</v>
      </c>
      <c r="F14272" s="104"/>
      <c r="G14272" s="104"/>
    </row>
    <row r="14273" spans="4:7" ht="14.4" customHeight="1" x14ac:dyDescent="0.3">
      <c r="D14273" s="21">
        <f t="shared" si="394"/>
        <v>0</v>
      </c>
      <c r="E14273" s="24">
        <f t="shared" si="395"/>
        <v>0</v>
      </c>
      <c r="F14273" s="104"/>
      <c r="G14273" s="104"/>
    </row>
    <row r="14274" spans="4:7" ht="14.4" customHeight="1" x14ac:dyDescent="0.3">
      <c r="D14274" s="21">
        <f t="shared" si="394"/>
        <v>0</v>
      </c>
      <c r="E14274" s="24">
        <f t="shared" si="395"/>
        <v>0</v>
      </c>
      <c r="F14274" s="104"/>
      <c r="G14274" s="104"/>
    </row>
    <row r="14275" spans="4:7" ht="14.4" customHeight="1" x14ac:dyDescent="0.3">
      <c r="D14275" s="21">
        <f t="shared" si="394"/>
        <v>0</v>
      </c>
      <c r="E14275" s="24">
        <f t="shared" si="395"/>
        <v>0</v>
      </c>
      <c r="F14275" s="104"/>
      <c r="G14275" s="104"/>
    </row>
    <row r="14276" spans="4:7" ht="14.4" customHeight="1" x14ac:dyDescent="0.3">
      <c r="D14276" s="21">
        <f t="shared" si="394"/>
        <v>0</v>
      </c>
      <c r="E14276" s="24">
        <f t="shared" si="395"/>
        <v>0</v>
      </c>
      <c r="F14276" s="104"/>
      <c r="G14276" s="104"/>
    </row>
    <row r="14277" spans="4:7" ht="14.4" customHeight="1" x14ac:dyDescent="0.3">
      <c r="D14277" s="21">
        <f t="shared" si="394"/>
        <v>0</v>
      </c>
      <c r="E14277" s="24">
        <f t="shared" si="395"/>
        <v>0</v>
      </c>
      <c r="F14277" s="104"/>
      <c r="G14277" s="104"/>
    </row>
    <row r="14278" spans="4:7" ht="14.4" customHeight="1" x14ac:dyDescent="0.3">
      <c r="D14278" s="21">
        <f t="shared" si="394"/>
        <v>0</v>
      </c>
      <c r="E14278" s="24">
        <f t="shared" si="395"/>
        <v>0</v>
      </c>
      <c r="F14278" s="104"/>
      <c r="G14278" s="104"/>
    </row>
    <row r="14279" spans="4:7" ht="14.4" customHeight="1" x14ac:dyDescent="0.3">
      <c r="D14279" s="21">
        <f t="shared" si="394"/>
        <v>0</v>
      </c>
      <c r="E14279" s="24">
        <f t="shared" si="395"/>
        <v>0</v>
      </c>
      <c r="F14279" s="104"/>
      <c r="G14279" s="104"/>
    </row>
    <row r="14280" spans="4:7" ht="14.4" customHeight="1" x14ac:dyDescent="0.3">
      <c r="D14280" s="21">
        <f t="shared" si="394"/>
        <v>0</v>
      </c>
      <c r="E14280" s="24">
        <f t="shared" si="395"/>
        <v>0</v>
      </c>
      <c r="F14280" s="104"/>
      <c r="G14280" s="104"/>
    </row>
    <row r="14281" spans="4:7" ht="14.4" customHeight="1" x14ac:dyDescent="0.3">
      <c r="D14281" s="21">
        <f t="shared" si="394"/>
        <v>0</v>
      </c>
      <c r="E14281" s="24">
        <f t="shared" si="395"/>
        <v>0</v>
      </c>
      <c r="F14281" s="104"/>
      <c r="G14281" s="104"/>
    </row>
    <row r="14282" spans="4:7" ht="14.4" customHeight="1" x14ac:dyDescent="0.3">
      <c r="D14282" s="21">
        <f t="shared" si="394"/>
        <v>0</v>
      </c>
      <c r="E14282" s="24">
        <f t="shared" si="395"/>
        <v>0</v>
      </c>
      <c r="F14282" s="104"/>
      <c r="G14282" s="104"/>
    </row>
    <row r="14283" spans="4:7" ht="14.4" customHeight="1" x14ac:dyDescent="0.3">
      <c r="D14283" s="21">
        <f t="shared" si="394"/>
        <v>0</v>
      </c>
      <c r="E14283" s="24">
        <f t="shared" si="395"/>
        <v>0</v>
      </c>
      <c r="F14283" s="104"/>
      <c r="G14283" s="104"/>
    </row>
    <row r="14284" spans="4:7" ht="14.4" customHeight="1" x14ac:dyDescent="0.3">
      <c r="D14284" s="21">
        <f t="shared" si="394"/>
        <v>0</v>
      </c>
      <c r="E14284" s="24">
        <f t="shared" si="395"/>
        <v>0</v>
      </c>
      <c r="F14284" s="104"/>
      <c r="G14284" s="104"/>
    </row>
    <row r="14285" spans="4:7" ht="14.4" customHeight="1" x14ac:dyDescent="0.3">
      <c r="D14285" s="21">
        <f t="shared" si="394"/>
        <v>0</v>
      </c>
      <c r="E14285" s="24">
        <f t="shared" si="395"/>
        <v>0</v>
      </c>
      <c r="F14285" s="104"/>
      <c r="G14285" s="104"/>
    </row>
    <row r="14286" spans="4:7" ht="14.4" customHeight="1" x14ac:dyDescent="0.3">
      <c r="D14286" s="21">
        <f t="shared" si="394"/>
        <v>0</v>
      </c>
      <c r="E14286" s="24">
        <f t="shared" si="395"/>
        <v>0</v>
      </c>
      <c r="F14286" s="104"/>
      <c r="G14286" s="104"/>
    </row>
    <row r="14287" spans="4:7" ht="14.4" customHeight="1" x14ac:dyDescent="0.3">
      <c r="D14287" s="21">
        <f t="shared" si="394"/>
        <v>0</v>
      </c>
      <c r="E14287" s="24">
        <f t="shared" si="395"/>
        <v>0</v>
      </c>
      <c r="F14287" s="104"/>
      <c r="G14287" s="104"/>
    </row>
    <row r="14288" spans="4:7" ht="14.4" customHeight="1" x14ac:dyDescent="0.3">
      <c r="D14288" s="21">
        <f t="shared" si="394"/>
        <v>0</v>
      </c>
      <c r="E14288" s="24">
        <f t="shared" si="395"/>
        <v>0</v>
      </c>
      <c r="F14288" s="104"/>
      <c r="G14288" s="104"/>
    </row>
    <row r="14289" spans="4:7" ht="14.4" customHeight="1" x14ac:dyDescent="0.3">
      <c r="D14289" s="21">
        <f t="shared" si="394"/>
        <v>0</v>
      </c>
      <c r="E14289" s="24">
        <f t="shared" si="395"/>
        <v>0</v>
      </c>
      <c r="F14289" s="104"/>
      <c r="G14289" s="104"/>
    </row>
    <row r="14290" spans="4:7" ht="14.4" customHeight="1" x14ac:dyDescent="0.3">
      <c r="D14290" s="21">
        <f t="shared" si="394"/>
        <v>0</v>
      </c>
      <c r="E14290" s="24">
        <f t="shared" si="395"/>
        <v>0</v>
      </c>
      <c r="F14290" s="104"/>
      <c r="G14290" s="104"/>
    </row>
    <row r="14291" spans="4:7" ht="14.4" customHeight="1" x14ac:dyDescent="0.3">
      <c r="D14291" s="21">
        <f t="shared" si="394"/>
        <v>0</v>
      </c>
      <c r="E14291" s="24">
        <f t="shared" si="395"/>
        <v>0</v>
      </c>
      <c r="F14291" s="104"/>
      <c r="G14291" s="104"/>
    </row>
    <row r="14292" spans="4:7" ht="14.4" customHeight="1" x14ac:dyDescent="0.3">
      <c r="D14292" s="21">
        <f t="shared" si="394"/>
        <v>0</v>
      </c>
      <c r="E14292" s="24">
        <f t="shared" si="395"/>
        <v>0</v>
      </c>
      <c r="F14292" s="104"/>
      <c r="G14292" s="104"/>
    </row>
    <row r="14293" spans="4:7" ht="14.4" customHeight="1" x14ac:dyDescent="0.3">
      <c r="D14293" s="21">
        <f t="shared" si="394"/>
        <v>0</v>
      </c>
      <c r="E14293" s="24">
        <f t="shared" si="395"/>
        <v>0</v>
      </c>
      <c r="F14293" s="104"/>
      <c r="G14293" s="104"/>
    </row>
    <row r="14294" spans="4:7" ht="14.4" customHeight="1" x14ac:dyDescent="0.3">
      <c r="D14294" s="21">
        <f t="shared" si="394"/>
        <v>0</v>
      </c>
      <c r="E14294" s="24">
        <f t="shared" si="395"/>
        <v>0</v>
      </c>
      <c r="F14294" s="104"/>
      <c r="G14294" s="104"/>
    </row>
    <row r="14295" spans="4:7" ht="14.4" customHeight="1" x14ac:dyDescent="0.3">
      <c r="D14295" s="21">
        <f t="shared" si="394"/>
        <v>0</v>
      </c>
      <c r="E14295" s="24">
        <f t="shared" si="395"/>
        <v>0</v>
      </c>
      <c r="F14295" s="104"/>
      <c r="G14295" s="104"/>
    </row>
    <row r="14296" spans="4:7" ht="14.4" customHeight="1" x14ac:dyDescent="0.3">
      <c r="D14296" s="21">
        <f t="shared" si="394"/>
        <v>0</v>
      </c>
      <c r="E14296" s="24">
        <f t="shared" si="395"/>
        <v>0</v>
      </c>
      <c r="F14296" s="104"/>
      <c r="G14296" s="104"/>
    </row>
    <row r="14297" spans="4:7" ht="14.4" customHeight="1" x14ac:dyDescent="0.3">
      <c r="D14297" s="21">
        <f t="shared" si="394"/>
        <v>0</v>
      </c>
      <c r="E14297" s="24">
        <f t="shared" si="395"/>
        <v>0</v>
      </c>
      <c r="F14297" s="104"/>
      <c r="G14297" s="104"/>
    </row>
    <row r="14298" spans="4:7" ht="14.4" customHeight="1" x14ac:dyDescent="0.3">
      <c r="D14298" s="21">
        <f t="shared" si="394"/>
        <v>0</v>
      </c>
      <c r="E14298" s="24">
        <f t="shared" si="395"/>
        <v>0</v>
      </c>
      <c r="F14298" s="104"/>
      <c r="G14298" s="104"/>
    </row>
    <row r="14299" spans="4:7" ht="14.4" customHeight="1" x14ac:dyDescent="0.3">
      <c r="D14299" s="21">
        <f t="shared" si="394"/>
        <v>0</v>
      </c>
      <c r="E14299" s="24">
        <f t="shared" si="395"/>
        <v>0</v>
      </c>
      <c r="F14299" s="104"/>
      <c r="G14299" s="104"/>
    </row>
    <row r="14300" spans="4:7" ht="14.4" customHeight="1" x14ac:dyDescent="0.3">
      <c r="D14300" s="21">
        <f t="shared" si="394"/>
        <v>0</v>
      </c>
      <c r="E14300" s="24">
        <f t="shared" si="395"/>
        <v>0</v>
      </c>
      <c r="F14300" s="104"/>
      <c r="G14300" s="104"/>
    </row>
    <row r="14301" spans="4:7" ht="14.4" customHeight="1" x14ac:dyDescent="0.3">
      <c r="D14301" s="21">
        <f t="shared" si="394"/>
        <v>0</v>
      </c>
      <c r="E14301" s="24">
        <f t="shared" si="395"/>
        <v>0</v>
      </c>
      <c r="F14301" s="104"/>
      <c r="G14301" s="104"/>
    </row>
    <row r="14302" spans="4:7" ht="14.4" customHeight="1" x14ac:dyDescent="0.3">
      <c r="D14302" s="21">
        <f t="shared" si="394"/>
        <v>0</v>
      </c>
      <c r="E14302" s="24">
        <f t="shared" si="395"/>
        <v>0</v>
      </c>
      <c r="F14302" s="104"/>
      <c r="G14302" s="104"/>
    </row>
    <row r="14303" spans="4:7" ht="14.4" customHeight="1" x14ac:dyDescent="0.3">
      <c r="D14303" s="21">
        <f t="shared" si="394"/>
        <v>0</v>
      </c>
      <c r="E14303" s="24">
        <f t="shared" si="395"/>
        <v>0</v>
      </c>
      <c r="F14303" s="104"/>
      <c r="G14303" s="104"/>
    </row>
    <row r="14304" spans="4:7" ht="14.4" customHeight="1" x14ac:dyDescent="0.3">
      <c r="D14304" s="21">
        <f t="shared" si="394"/>
        <v>0</v>
      </c>
      <c r="E14304" s="24">
        <f t="shared" si="395"/>
        <v>0</v>
      </c>
      <c r="F14304" s="104"/>
      <c r="G14304" s="104"/>
    </row>
    <row r="14305" spans="4:7" ht="14.4" customHeight="1" x14ac:dyDescent="0.3">
      <c r="D14305" s="21">
        <f t="shared" si="394"/>
        <v>0</v>
      </c>
      <c r="E14305" s="24">
        <f t="shared" si="395"/>
        <v>0</v>
      </c>
      <c r="F14305" s="104"/>
      <c r="G14305" s="104"/>
    </row>
    <row r="14306" spans="4:7" ht="14.4" customHeight="1" x14ac:dyDescent="0.3">
      <c r="D14306" s="21">
        <f t="shared" si="394"/>
        <v>0</v>
      </c>
      <c r="E14306" s="24">
        <f t="shared" si="395"/>
        <v>0</v>
      </c>
      <c r="F14306" s="104"/>
      <c r="G14306" s="104"/>
    </row>
    <row r="14307" spans="4:7" ht="14.4" customHeight="1" x14ac:dyDescent="0.3">
      <c r="D14307" s="21">
        <f t="shared" si="394"/>
        <v>0</v>
      </c>
      <c r="E14307" s="24">
        <f t="shared" si="395"/>
        <v>0</v>
      </c>
      <c r="F14307" s="104"/>
      <c r="G14307" s="104"/>
    </row>
    <row r="14308" spans="4:7" ht="14.4" customHeight="1" x14ac:dyDescent="0.3">
      <c r="D14308" s="21">
        <f t="shared" si="394"/>
        <v>0</v>
      </c>
      <c r="E14308" s="24">
        <f t="shared" si="395"/>
        <v>0</v>
      </c>
      <c r="F14308" s="104"/>
      <c r="G14308" s="104"/>
    </row>
    <row r="14309" spans="4:7" ht="14.4" customHeight="1" x14ac:dyDescent="0.3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104"/>
      <c r="G14309" s="104"/>
    </row>
    <row r="14310" spans="4:7" ht="14.4" customHeight="1" x14ac:dyDescent="0.3">
      <c r="D14310" s="21">
        <f t="shared" si="396"/>
        <v>0</v>
      </c>
      <c r="E14310" s="24">
        <f t="shared" si="397"/>
        <v>0</v>
      </c>
      <c r="F14310" s="104"/>
      <c r="G14310" s="104"/>
    </row>
    <row r="14311" spans="4:7" ht="14.4" customHeight="1" x14ac:dyDescent="0.3">
      <c r="D14311" s="21">
        <f t="shared" si="396"/>
        <v>0</v>
      </c>
      <c r="E14311" s="24">
        <f t="shared" si="397"/>
        <v>0</v>
      </c>
      <c r="F14311" s="104"/>
      <c r="G14311" s="104"/>
    </row>
    <row r="14312" spans="4:7" ht="14.4" customHeight="1" x14ac:dyDescent="0.3">
      <c r="D14312" s="21">
        <f t="shared" si="396"/>
        <v>0</v>
      </c>
      <c r="E14312" s="24">
        <f t="shared" si="397"/>
        <v>0</v>
      </c>
      <c r="F14312" s="104"/>
      <c r="G14312" s="104"/>
    </row>
    <row r="14313" spans="4:7" ht="14.4" customHeight="1" x14ac:dyDescent="0.3">
      <c r="D14313" s="21">
        <f t="shared" si="396"/>
        <v>0</v>
      </c>
      <c r="E14313" s="24">
        <f t="shared" si="397"/>
        <v>0</v>
      </c>
      <c r="F14313" s="104"/>
      <c r="G14313" s="104"/>
    </row>
    <row r="14314" spans="4:7" ht="14.4" customHeight="1" x14ac:dyDescent="0.3">
      <c r="D14314" s="21">
        <f t="shared" si="396"/>
        <v>0</v>
      </c>
      <c r="E14314" s="24">
        <f t="shared" si="397"/>
        <v>0</v>
      </c>
      <c r="F14314" s="104"/>
      <c r="G14314" s="104"/>
    </row>
    <row r="14315" spans="4:7" ht="14.4" customHeight="1" x14ac:dyDescent="0.3">
      <c r="D14315" s="21">
        <f t="shared" si="396"/>
        <v>0</v>
      </c>
      <c r="E14315" s="24">
        <f t="shared" si="397"/>
        <v>0</v>
      </c>
      <c r="F14315" s="104"/>
      <c r="G14315" s="104"/>
    </row>
    <row r="14316" spans="4:7" ht="14.4" customHeight="1" x14ac:dyDescent="0.3">
      <c r="D14316" s="21">
        <f t="shared" si="396"/>
        <v>0</v>
      </c>
      <c r="E14316" s="24">
        <f t="shared" si="397"/>
        <v>0</v>
      </c>
      <c r="F14316" s="104"/>
      <c r="G14316" s="104"/>
    </row>
    <row r="14317" spans="4:7" ht="14.4" customHeight="1" x14ac:dyDescent="0.3">
      <c r="D14317" s="21">
        <f t="shared" si="396"/>
        <v>0</v>
      </c>
      <c r="E14317" s="24">
        <f t="shared" si="397"/>
        <v>0</v>
      </c>
      <c r="F14317" s="104"/>
      <c r="G14317" s="104"/>
    </row>
    <row r="14318" spans="4:7" ht="14.4" customHeight="1" x14ac:dyDescent="0.3">
      <c r="D14318" s="21">
        <f t="shared" si="396"/>
        <v>0</v>
      </c>
      <c r="E14318" s="24">
        <f t="shared" si="397"/>
        <v>0</v>
      </c>
      <c r="F14318" s="104"/>
      <c r="G14318" s="104"/>
    </row>
    <row r="14319" spans="4:7" ht="14.4" customHeight="1" x14ac:dyDescent="0.3">
      <c r="D14319" s="21">
        <f t="shared" si="396"/>
        <v>0</v>
      </c>
      <c r="E14319" s="24">
        <f t="shared" si="397"/>
        <v>0</v>
      </c>
      <c r="F14319" s="104"/>
      <c r="G14319" s="104"/>
    </row>
    <row r="14320" spans="4:7" ht="14.4" customHeight="1" x14ac:dyDescent="0.3">
      <c r="D14320" s="21">
        <f t="shared" si="396"/>
        <v>0</v>
      </c>
      <c r="E14320" s="24">
        <f t="shared" si="397"/>
        <v>0</v>
      </c>
      <c r="F14320" s="104"/>
      <c r="G14320" s="104"/>
    </row>
    <row r="14321" spans="4:7" ht="14.4" customHeight="1" x14ac:dyDescent="0.3">
      <c r="D14321" s="21">
        <f t="shared" si="396"/>
        <v>0</v>
      </c>
      <c r="E14321" s="24">
        <f t="shared" si="397"/>
        <v>0</v>
      </c>
      <c r="F14321" s="104"/>
      <c r="G14321" s="104"/>
    </row>
    <row r="14322" spans="4:7" ht="14.4" customHeight="1" x14ac:dyDescent="0.3">
      <c r="D14322" s="21">
        <f t="shared" si="396"/>
        <v>0</v>
      </c>
      <c r="E14322" s="24">
        <f t="shared" si="397"/>
        <v>0</v>
      </c>
      <c r="F14322" s="104"/>
      <c r="G14322" s="104"/>
    </row>
    <row r="14323" spans="4:7" ht="14.4" customHeight="1" x14ac:dyDescent="0.3">
      <c r="D14323" s="21">
        <f t="shared" si="396"/>
        <v>0</v>
      </c>
      <c r="E14323" s="24">
        <f t="shared" si="397"/>
        <v>0</v>
      </c>
      <c r="F14323" s="104"/>
      <c r="G14323" s="104"/>
    </row>
    <row r="14324" spans="4:7" ht="14.4" customHeight="1" x14ac:dyDescent="0.3">
      <c r="D14324" s="21">
        <f t="shared" si="396"/>
        <v>0</v>
      </c>
      <c r="E14324" s="24">
        <f t="shared" si="397"/>
        <v>0</v>
      </c>
      <c r="F14324" s="104"/>
      <c r="G14324" s="104"/>
    </row>
    <row r="14325" spans="4:7" ht="14.4" customHeight="1" x14ac:dyDescent="0.3">
      <c r="D14325" s="21">
        <f t="shared" si="396"/>
        <v>0</v>
      </c>
      <c r="E14325" s="24">
        <f t="shared" si="397"/>
        <v>0</v>
      </c>
      <c r="F14325" s="104"/>
      <c r="G14325" s="104"/>
    </row>
    <row r="14326" spans="4:7" ht="14.4" customHeight="1" x14ac:dyDescent="0.3">
      <c r="D14326" s="21">
        <f t="shared" si="396"/>
        <v>0</v>
      </c>
      <c r="E14326" s="24">
        <f t="shared" si="397"/>
        <v>0</v>
      </c>
      <c r="F14326" s="104"/>
      <c r="G14326" s="104"/>
    </row>
    <row r="14327" spans="4:7" ht="14.4" customHeight="1" x14ac:dyDescent="0.3">
      <c r="D14327" s="21">
        <f t="shared" si="396"/>
        <v>0</v>
      </c>
      <c r="E14327" s="24">
        <f t="shared" si="397"/>
        <v>0</v>
      </c>
      <c r="F14327" s="104"/>
      <c r="G14327" s="104"/>
    </row>
    <row r="14328" spans="4:7" ht="14.4" customHeight="1" x14ac:dyDescent="0.3">
      <c r="D14328" s="21">
        <f t="shared" si="396"/>
        <v>0</v>
      </c>
      <c r="E14328" s="24">
        <f t="shared" si="397"/>
        <v>0</v>
      </c>
      <c r="F14328" s="104"/>
      <c r="G14328" s="104"/>
    </row>
    <row r="14329" spans="4:7" ht="14.4" customHeight="1" x14ac:dyDescent="0.3">
      <c r="D14329" s="21">
        <f t="shared" si="396"/>
        <v>0</v>
      </c>
      <c r="E14329" s="24">
        <f t="shared" si="397"/>
        <v>0</v>
      </c>
      <c r="F14329" s="104"/>
      <c r="G14329" s="104"/>
    </row>
    <row r="14330" spans="4:7" ht="14.4" customHeight="1" x14ac:dyDescent="0.3">
      <c r="D14330" s="21">
        <f t="shared" si="396"/>
        <v>0</v>
      </c>
      <c r="E14330" s="24">
        <f t="shared" si="397"/>
        <v>0</v>
      </c>
      <c r="F14330" s="104"/>
      <c r="G14330" s="104"/>
    </row>
    <row r="14331" spans="4:7" ht="14.4" customHeight="1" x14ac:dyDescent="0.3">
      <c r="D14331" s="21">
        <f t="shared" si="396"/>
        <v>0</v>
      </c>
      <c r="E14331" s="24">
        <f t="shared" si="397"/>
        <v>0</v>
      </c>
      <c r="F14331" s="104"/>
      <c r="G14331" s="104"/>
    </row>
    <row r="14332" spans="4:7" ht="14.4" customHeight="1" x14ac:dyDescent="0.3">
      <c r="D14332" s="21">
        <f t="shared" si="396"/>
        <v>0</v>
      </c>
      <c r="E14332" s="24">
        <f t="shared" si="397"/>
        <v>0</v>
      </c>
      <c r="F14332" s="104"/>
      <c r="G14332" s="104"/>
    </row>
    <row r="14333" spans="4:7" ht="14.4" customHeight="1" x14ac:dyDescent="0.3">
      <c r="D14333" s="21">
        <f t="shared" si="396"/>
        <v>0</v>
      </c>
      <c r="E14333" s="24">
        <f t="shared" si="397"/>
        <v>0</v>
      </c>
      <c r="F14333" s="104"/>
      <c r="G14333" s="104"/>
    </row>
    <row r="14334" spans="4:7" ht="14.4" customHeight="1" x14ac:dyDescent="0.3">
      <c r="D14334" s="21">
        <f t="shared" si="396"/>
        <v>0</v>
      </c>
      <c r="E14334" s="24">
        <f t="shared" si="397"/>
        <v>0</v>
      </c>
      <c r="F14334" s="104"/>
      <c r="G14334" s="104"/>
    </row>
    <row r="14335" spans="4:7" ht="14.4" customHeight="1" x14ac:dyDescent="0.3">
      <c r="D14335" s="21">
        <f t="shared" si="396"/>
        <v>0</v>
      </c>
      <c r="E14335" s="24">
        <f t="shared" si="397"/>
        <v>0</v>
      </c>
      <c r="F14335" s="104"/>
      <c r="G14335" s="104"/>
    </row>
    <row r="14336" spans="4:7" ht="14.4" customHeight="1" x14ac:dyDescent="0.3">
      <c r="D14336" s="21">
        <f t="shared" si="396"/>
        <v>0</v>
      </c>
      <c r="E14336" s="24">
        <f t="shared" si="397"/>
        <v>0</v>
      </c>
      <c r="F14336" s="104"/>
      <c r="G14336" s="104"/>
    </row>
    <row r="14337" spans="4:31" ht="14.4" customHeight="1" x14ac:dyDescent="0.3">
      <c r="D14337" s="21">
        <f t="shared" si="396"/>
        <v>0</v>
      </c>
      <c r="E14337" s="24">
        <f t="shared" si="397"/>
        <v>0</v>
      </c>
      <c r="F14337" s="104"/>
      <c r="G14337" s="104"/>
    </row>
    <row r="14338" spans="4:31" ht="14.4" customHeight="1" x14ac:dyDescent="0.3">
      <c r="D14338" s="21">
        <f t="shared" si="396"/>
        <v>0</v>
      </c>
      <c r="E14338" s="24">
        <f t="shared" si="397"/>
        <v>0</v>
      </c>
      <c r="F14338" s="104"/>
      <c r="G14338" s="104"/>
    </row>
    <row r="14339" spans="4:31" ht="14.4" customHeight="1" x14ac:dyDescent="0.3">
      <c r="D14339" s="21">
        <f t="shared" si="396"/>
        <v>0</v>
      </c>
      <c r="E14339" s="24">
        <f t="shared" si="397"/>
        <v>0</v>
      </c>
      <c r="F14339" s="104"/>
      <c r="G14339" s="104"/>
    </row>
    <row r="14340" spans="4:31" ht="14.4" customHeight="1" x14ac:dyDescent="0.3">
      <c r="D14340" s="21">
        <f t="shared" si="396"/>
        <v>0</v>
      </c>
      <c r="E14340" s="24">
        <f t="shared" si="397"/>
        <v>0</v>
      </c>
      <c r="F14340" s="104"/>
      <c r="G14340" s="104"/>
    </row>
    <row r="14341" spans="4:31" ht="14.4" customHeight="1" x14ac:dyDescent="0.3">
      <c r="D14341" s="21">
        <f t="shared" si="396"/>
        <v>0</v>
      </c>
      <c r="E14341" s="24">
        <f t="shared" si="397"/>
        <v>0</v>
      </c>
      <c r="F14341" s="104"/>
      <c r="G14341" s="104"/>
    </row>
    <row r="14342" spans="4:31" ht="14.4" customHeight="1" x14ac:dyDescent="0.3">
      <c r="D14342" s="21">
        <f t="shared" si="396"/>
        <v>0</v>
      </c>
      <c r="E14342" s="24">
        <f t="shared" si="397"/>
        <v>0</v>
      </c>
      <c r="F14342" s="104"/>
      <c r="G14342" s="104"/>
    </row>
    <row r="14343" spans="4:31" ht="14.4" customHeight="1" x14ac:dyDescent="0.3">
      <c r="D14343" s="21">
        <f t="shared" si="396"/>
        <v>0</v>
      </c>
      <c r="E14343" s="24">
        <f t="shared" si="397"/>
        <v>0</v>
      </c>
      <c r="F14343" s="104"/>
      <c r="G14343" s="104"/>
    </row>
    <row r="14344" spans="4:31" ht="14.4" customHeight="1" x14ac:dyDescent="0.3">
      <c r="D14344" s="21">
        <f t="shared" si="396"/>
        <v>0</v>
      </c>
      <c r="E14344" s="24">
        <f t="shared" si="397"/>
        <v>0</v>
      </c>
      <c r="F14344" s="104"/>
      <c r="G14344" s="104"/>
    </row>
    <row r="14345" spans="4:31" ht="14.4" customHeight="1" x14ac:dyDescent="0.3">
      <c r="D14345" s="21">
        <f t="shared" si="396"/>
        <v>0</v>
      </c>
      <c r="E14345" s="24">
        <f t="shared" si="397"/>
        <v>0</v>
      </c>
      <c r="F14345" s="104"/>
      <c r="G14345" s="104"/>
    </row>
    <row r="14346" spans="4:31" ht="14.4" customHeight="1" x14ac:dyDescent="0.3">
      <c r="D14346" s="21">
        <f t="shared" si="396"/>
        <v>0</v>
      </c>
      <c r="E14346" s="24">
        <f t="shared" si="397"/>
        <v>0</v>
      </c>
      <c r="F14346" s="104"/>
      <c r="G14346" s="104"/>
    </row>
    <row r="14347" spans="4:31" ht="14.4" customHeight="1" x14ac:dyDescent="0.3">
      <c r="D14347" s="21">
        <f t="shared" si="396"/>
        <v>0</v>
      </c>
      <c r="E14347" s="24">
        <f t="shared" si="397"/>
        <v>0</v>
      </c>
      <c r="F14347" s="104"/>
      <c r="G14347" s="104"/>
    </row>
    <row r="14348" spans="4:31" ht="14.4" customHeight="1" x14ac:dyDescent="0.3">
      <c r="D14348" s="21">
        <f t="shared" si="396"/>
        <v>0</v>
      </c>
      <c r="E14348" s="24">
        <f t="shared" si="397"/>
        <v>0</v>
      </c>
      <c r="F14348" s="104"/>
      <c r="G14348" s="104"/>
    </row>
    <row r="14349" spans="4:31" ht="14.4" customHeight="1" x14ac:dyDescent="0.3">
      <c r="D14349" s="21">
        <f t="shared" si="396"/>
        <v>0</v>
      </c>
      <c r="E14349" s="24">
        <f t="shared" si="397"/>
        <v>0</v>
      </c>
      <c r="F14349" s="104"/>
      <c r="G14349" s="104"/>
    </row>
    <row r="14350" spans="4:31" ht="14.4" customHeight="1" x14ac:dyDescent="0.3">
      <c r="D14350" s="21">
        <f t="shared" si="396"/>
        <v>0</v>
      </c>
      <c r="E14350" s="24">
        <f t="shared" si="397"/>
        <v>0</v>
      </c>
      <c r="F14350" s="104"/>
      <c r="G14350" s="104"/>
    </row>
    <row r="14351" spans="4:31" ht="14.4" customHeight="1" x14ac:dyDescent="0.3">
      <c r="D14351" s="21">
        <f t="shared" si="396"/>
        <v>0</v>
      </c>
      <c r="E14351" s="24">
        <f t="shared" si="397"/>
        <v>0</v>
      </c>
      <c r="F14351" s="104"/>
      <c r="G14351" s="104"/>
    </row>
    <row r="14352" spans="4:31" ht="14.4" customHeight="1" x14ac:dyDescent="0.3">
      <c r="D14352" s="21">
        <f t="shared" si="396"/>
        <v>0</v>
      </c>
      <c r="E14352" s="24">
        <f t="shared" si="397"/>
        <v>0</v>
      </c>
      <c r="F14352" s="104"/>
      <c r="G14352" s="104"/>
      <c r="AD14352" s="19" t="s">
        <v>1698</v>
      </c>
      <c r="AE14352" s="19" t="s">
        <v>1410</v>
      </c>
    </row>
    <row r="14353" spans="4:7" ht="14.4" customHeight="1" x14ac:dyDescent="0.3">
      <c r="D14353" s="21">
        <f t="shared" si="396"/>
        <v>0</v>
      </c>
      <c r="E14353" s="24">
        <f t="shared" si="397"/>
        <v>0</v>
      </c>
      <c r="F14353" s="104"/>
      <c r="G14353" s="104"/>
    </row>
    <row r="14354" spans="4:7" ht="14.4" customHeight="1" x14ac:dyDescent="0.3">
      <c r="D14354" s="21">
        <f t="shared" si="396"/>
        <v>0</v>
      </c>
      <c r="E14354" s="24">
        <f t="shared" si="397"/>
        <v>0</v>
      </c>
      <c r="F14354" s="104"/>
      <c r="G14354" s="104"/>
    </row>
    <row r="14355" spans="4:7" ht="14.4" customHeight="1" x14ac:dyDescent="0.3">
      <c r="D14355" s="21">
        <f t="shared" si="396"/>
        <v>0</v>
      </c>
      <c r="E14355" s="24">
        <f t="shared" si="397"/>
        <v>0</v>
      </c>
      <c r="F14355" s="104"/>
      <c r="G14355" s="104"/>
    </row>
    <row r="14356" spans="4:7" ht="14.4" customHeight="1" x14ac:dyDescent="0.3">
      <c r="D14356" s="21">
        <f t="shared" si="396"/>
        <v>0</v>
      </c>
      <c r="E14356" s="24">
        <f t="shared" si="397"/>
        <v>0</v>
      </c>
      <c r="F14356" s="104"/>
      <c r="G14356" s="104"/>
    </row>
    <row r="14357" spans="4:7" ht="14.4" customHeight="1" x14ac:dyDescent="0.3">
      <c r="D14357" s="21">
        <f t="shared" si="396"/>
        <v>0</v>
      </c>
      <c r="E14357" s="24">
        <f t="shared" si="397"/>
        <v>0</v>
      </c>
      <c r="F14357" s="104"/>
      <c r="G14357" s="104"/>
    </row>
    <row r="14358" spans="4:7" ht="14.4" customHeight="1" x14ac:dyDescent="0.3">
      <c r="D14358" s="21">
        <f t="shared" si="396"/>
        <v>0</v>
      </c>
      <c r="E14358" s="24">
        <f t="shared" si="397"/>
        <v>0</v>
      </c>
      <c r="F14358" s="104"/>
      <c r="G14358" s="104"/>
    </row>
    <row r="14359" spans="4:7" ht="14.4" customHeight="1" x14ac:dyDescent="0.3">
      <c r="D14359" s="21">
        <f t="shared" si="396"/>
        <v>0</v>
      </c>
      <c r="E14359" s="24">
        <f t="shared" si="397"/>
        <v>0</v>
      </c>
      <c r="F14359" s="104"/>
      <c r="G14359" s="104"/>
    </row>
    <row r="14360" spans="4:7" ht="14.4" customHeight="1" x14ac:dyDescent="0.3">
      <c r="D14360" s="21">
        <f t="shared" si="396"/>
        <v>0</v>
      </c>
      <c r="E14360" s="24">
        <f t="shared" si="397"/>
        <v>0</v>
      </c>
      <c r="F14360" s="104"/>
      <c r="G14360" s="104"/>
    </row>
    <row r="14361" spans="4:7" ht="14.4" customHeight="1" x14ac:dyDescent="0.3">
      <c r="D14361" s="21">
        <f t="shared" si="396"/>
        <v>0</v>
      </c>
      <c r="E14361" s="24">
        <f t="shared" si="397"/>
        <v>0</v>
      </c>
      <c r="F14361" s="104"/>
      <c r="G14361" s="104"/>
    </row>
    <row r="14362" spans="4:7" ht="14.4" customHeight="1" x14ac:dyDescent="0.3">
      <c r="D14362" s="21">
        <f t="shared" si="396"/>
        <v>0</v>
      </c>
      <c r="E14362" s="24">
        <f t="shared" si="397"/>
        <v>0</v>
      </c>
      <c r="F14362" s="104"/>
      <c r="G14362" s="104"/>
    </row>
    <row r="14363" spans="4:7" ht="14.4" customHeight="1" x14ac:dyDescent="0.3">
      <c r="D14363" s="21">
        <f t="shared" si="396"/>
        <v>0</v>
      </c>
      <c r="E14363" s="24">
        <f t="shared" si="397"/>
        <v>0</v>
      </c>
      <c r="F14363" s="104"/>
      <c r="G14363" s="104"/>
    </row>
    <row r="14364" spans="4:7" ht="14.4" customHeight="1" x14ac:dyDescent="0.3">
      <c r="D14364" s="21">
        <f t="shared" si="396"/>
        <v>0</v>
      </c>
      <c r="E14364" s="24">
        <f t="shared" si="397"/>
        <v>0</v>
      </c>
      <c r="F14364" s="104"/>
      <c r="G14364" s="104"/>
    </row>
    <row r="14365" spans="4:7" ht="14.4" customHeight="1" x14ac:dyDescent="0.3">
      <c r="D14365" s="21">
        <f t="shared" si="396"/>
        <v>0</v>
      </c>
      <c r="E14365" s="24">
        <f t="shared" si="397"/>
        <v>0</v>
      </c>
      <c r="F14365" s="104"/>
      <c r="G14365" s="104"/>
    </row>
    <row r="14366" spans="4:7" ht="14.4" customHeight="1" x14ac:dyDescent="0.3">
      <c r="D14366" s="21">
        <f t="shared" si="396"/>
        <v>0</v>
      </c>
      <c r="E14366" s="24">
        <f t="shared" si="397"/>
        <v>0</v>
      </c>
      <c r="F14366" s="104"/>
      <c r="G14366" s="104"/>
    </row>
    <row r="14367" spans="4:7" ht="14.4" customHeight="1" x14ac:dyDescent="0.3">
      <c r="D14367" s="21">
        <f t="shared" si="396"/>
        <v>0</v>
      </c>
      <c r="E14367" s="24">
        <f t="shared" si="397"/>
        <v>0</v>
      </c>
      <c r="F14367" s="104"/>
      <c r="G14367" s="104"/>
    </row>
    <row r="14368" spans="4:7" ht="14.4" customHeight="1" x14ac:dyDescent="0.3">
      <c r="D14368" s="21">
        <f t="shared" si="396"/>
        <v>0</v>
      </c>
      <c r="E14368" s="24">
        <f t="shared" si="397"/>
        <v>0</v>
      </c>
      <c r="F14368" s="104"/>
      <c r="G14368" s="104"/>
    </row>
    <row r="14369" spans="4:7" ht="14.4" customHeight="1" x14ac:dyDescent="0.3">
      <c r="D14369" s="21">
        <f t="shared" si="396"/>
        <v>0</v>
      </c>
      <c r="E14369" s="24">
        <f t="shared" si="397"/>
        <v>0</v>
      </c>
      <c r="F14369" s="104"/>
      <c r="G14369" s="104"/>
    </row>
    <row r="14370" spans="4:7" ht="14.4" customHeight="1" x14ac:dyDescent="0.3">
      <c r="D14370" s="21">
        <f t="shared" si="396"/>
        <v>0</v>
      </c>
      <c r="E14370" s="24">
        <f t="shared" si="397"/>
        <v>0</v>
      </c>
      <c r="F14370" s="104"/>
      <c r="G14370" s="104"/>
    </row>
    <row r="14371" spans="4:7" ht="14.4" customHeight="1" x14ac:dyDescent="0.3">
      <c r="D14371" s="21">
        <f t="shared" si="396"/>
        <v>0</v>
      </c>
      <c r="E14371" s="24">
        <f t="shared" si="397"/>
        <v>0</v>
      </c>
      <c r="F14371" s="104"/>
      <c r="G14371" s="104"/>
    </row>
    <row r="14372" spans="4:7" ht="14.4" customHeight="1" x14ac:dyDescent="0.3">
      <c r="D14372" s="21">
        <f t="shared" si="396"/>
        <v>0</v>
      </c>
      <c r="E14372" s="24">
        <f t="shared" si="397"/>
        <v>0</v>
      </c>
      <c r="F14372" s="104"/>
      <c r="G14372" s="104"/>
    </row>
    <row r="14373" spans="4:7" ht="14.4" customHeight="1" x14ac:dyDescent="0.3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104"/>
      <c r="G14373" s="104"/>
    </row>
    <row r="14374" spans="4:7" ht="14.4" customHeight="1" x14ac:dyDescent="0.3">
      <c r="D14374" s="21">
        <f t="shared" si="398"/>
        <v>0</v>
      </c>
      <c r="E14374" s="24">
        <f t="shared" si="399"/>
        <v>0</v>
      </c>
      <c r="F14374" s="104"/>
      <c r="G14374" s="104"/>
    </row>
    <row r="14375" spans="4:7" ht="14.4" customHeight="1" x14ac:dyDescent="0.3">
      <c r="D14375" s="21">
        <f t="shared" si="398"/>
        <v>0</v>
      </c>
      <c r="E14375" s="24">
        <f t="shared" si="399"/>
        <v>0</v>
      </c>
      <c r="F14375" s="104"/>
      <c r="G14375" s="104"/>
    </row>
    <row r="14376" spans="4:7" ht="14.4" customHeight="1" x14ac:dyDescent="0.3">
      <c r="D14376" s="21">
        <f t="shared" si="398"/>
        <v>0</v>
      </c>
      <c r="E14376" s="24">
        <f t="shared" si="399"/>
        <v>0</v>
      </c>
      <c r="F14376" s="104"/>
      <c r="G14376" s="104"/>
    </row>
    <row r="14377" spans="4:7" ht="14.4" customHeight="1" x14ac:dyDescent="0.3">
      <c r="D14377" s="21">
        <f t="shared" si="398"/>
        <v>0</v>
      </c>
      <c r="E14377" s="24">
        <f t="shared" si="399"/>
        <v>0</v>
      </c>
      <c r="F14377" s="104"/>
      <c r="G14377" s="104"/>
    </row>
    <row r="14378" spans="4:7" ht="14.4" customHeight="1" x14ac:dyDescent="0.3">
      <c r="D14378" s="21">
        <f t="shared" si="398"/>
        <v>0</v>
      </c>
      <c r="E14378" s="24">
        <f t="shared" si="399"/>
        <v>0</v>
      </c>
      <c r="F14378" s="104"/>
      <c r="G14378" s="104"/>
    </row>
    <row r="14379" spans="4:7" ht="14.4" customHeight="1" x14ac:dyDescent="0.3">
      <c r="D14379" s="21">
        <f t="shared" si="398"/>
        <v>0</v>
      </c>
      <c r="E14379" s="24">
        <f t="shared" si="399"/>
        <v>0</v>
      </c>
      <c r="F14379" s="104"/>
      <c r="G14379" s="104"/>
    </row>
    <row r="14380" spans="4:7" ht="14.4" customHeight="1" x14ac:dyDescent="0.3">
      <c r="D14380" s="21">
        <f t="shared" si="398"/>
        <v>0</v>
      </c>
      <c r="E14380" s="24">
        <f t="shared" si="399"/>
        <v>0</v>
      </c>
      <c r="F14380" s="104"/>
      <c r="G14380" s="104"/>
    </row>
    <row r="14381" spans="4:7" ht="14.4" customHeight="1" x14ac:dyDescent="0.3">
      <c r="D14381" s="21">
        <f t="shared" si="398"/>
        <v>0</v>
      </c>
      <c r="E14381" s="24">
        <f t="shared" si="399"/>
        <v>0</v>
      </c>
      <c r="F14381" s="104"/>
      <c r="G14381" s="104"/>
    </row>
    <row r="14382" spans="4:7" ht="14.4" customHeight="1" x14ac:dyDescent="0.3">
      <c r="D14382" s="21">
        <f t="shared" si="398"/>
        <v>0</v>
      </c>
      <c r="E14382" s="24">
        <f t="shared" si="399"/>
        <v>0</v>
      </c>
      <c r="F14382" s="104"/>
      <c r="G14382" s="104"/>
    </row>
    <row r="14383" spans="4:7" ht="14.4" customHeight="1" x14ac:dyDescent="0.3">
      <c r="D14383" s="21">
        <f t="shared" si="398"/>
        <v>0</v>
      </c>
      <c r="E14383" s="24">
        <f t="shared" si="399"/>
        <v>0</v>
      </c>
      <c r="F14383" s="104"/>
      <c r="G14383" s="104"/>
    </row>
    <row r="14384" spans="4:7" ht="14.4" customHeight="1" x14ac:dyDescent="0.3">
      <c r="D14384" s="21">
        <f t="shared" si="398"/>
        <v>0</v>
      </c>
      <c r="E14384" s="24">
        <f t="shared" si="399"/>
        <v>0</v>
      </c>
      <c r="F14384" s="104"/>
      <c r="G14384" s="104"/>
    </row>
    <row r="14385" spans="4:7" ht="14.4" customHeight="1" x14ac:dyDescent="0.3">
      <c r="D14385" s="21">
        <f t="shared" si="398"/>
        <v>0</v>
      </c>
      <c r="E14385" s="24">
        <f t="shared" si="399"/>
        <v>0</v>
      </c>
      <c r="F14385" s="104"/>
      <c r="G14385" s="104"/>
    </row>
    <row r="14386" spans="4:7" ht="14.4" customHeight="1" x14ac:dyDescent="0.3">
      <c r="D14386" s="21">
        <f t="shared" si="398"/>
        <v>0</v>
      </c>
      <c r="E14386" s="24">
        <f t="shared" si="399"/>
        <v>0</v>
      </c>
      <c r="F14386" s="104"/>
      <c r="G14386" s="104"/>
    </row>
    <row r="14387" spans="4:7" ht="14.4" customHeight="1" x14ac:dyDescent="0.3">
      <c r="D14387" s="21">
        <f t="shared" si="398"/>
        <v>0</v>
      </c>
      <c r="E14387" s="24">
        <f t="shared" si="399"/>
        <v>0</v>
      </c>
      <c r="F14387" s="104"/>
      <c r="G14387" s="104"/>
    </row>
    <row r="14388" spans="4:7" ht="14.4" customHeight="1" x14ac:dyDescent="0.3">
      <c r="D14388" s="21">
        <f t="shared" si="398"/>
        <v>0</v>
      </c>
      <c r="E14388" s="24">
        <f t="shared" si="399"/>
        <v>0</v>
      </c>
      <c r="F14388" s="104"/>
      <c r="G14388" s="104"/>
    </row>
    <row r="14389" spans="4:7" ht="14.4" customHeight="1" x14ac:dyDescent="0.3">
      <c r="D14389" s="21">
        <f t="shared" si="398"/>
        <v>0</v>
      </c>
      <c r="E14389" s="24">
        <f t="shared" si="399"/>
        <v>0</v>
      </c>
      <c r="F14389" s="104"/>
      <c r="G14389" s="104"/>
    </row>
    <row r="14390" spans="4:7" ht="14.4" customHeight="1" x14ac:dyDescent="0.3">
      <c r="D14390" s="21">
        <f t="shared" si="398"/>
        <v>0</v>
      </c>
      <c r="E14390" s="24">
        <f t="shared" si="399"/>
        <v>0</v>
      </c>
      <c r="F14390" s="104"/>
      <c r="G14390" s="104"/>
    </row>
    <row r="14391" spans="4:7" ht="14.4" customHeight="1" x14ac:dyDescent="0.3">
      <c r="D14391" s="21">
        <f t="shared" si="398"/>
        <v>0</v>
      </c>
      <c r="E14391" s="24">
        <f t="shared" si="399"/>
        <v>0</v>
      </c>
      <c r="F14391" s="104"/>
      <c r="G14391" s="104"/>
    </row>
    <row r="14392" spans="4:7" ht="14.4" customHeight="1" x14ac:dyDescent="0.3">
      <c r="D14392" s="21">
        <f t="shared" si="398"/>
        <v>0</v>
      </c>
      <c r="E14392" s="24">
        <f t="shared" si="399"/>
        <v>0</v>
      </c>
      <c r="F14392" s="104"/>
      <c r="G14392" s="104"/>
    </row>
    <row r="14393" spans="4:7" ht="14.4" customHeight="1" x14ac:dyDescent="0.3">
      <c r="D14393" s="21">
        <f t="shared" si="398"/>
        <v>0</v>
      </c>
      <c r="E14393" s="24">
        <f t="shared" si="399"/>
        <v>0</v>
      </c>
      <c r="F14393" s="104"/>
      <c r="G14393" s="104"/>
    </row>
    <row r="14394" spans="4:7" ht="14.4" customHeight="1" x14ac:dyDescent="0.3">
      <c r="D14394" s="21">
        <f t="shared" si="398"/>
        <v>0</v>
      </c>
      <c r="E14394" s="24">
        <f t="shared" si="399"/>
        <v>0</v>
      </c>
      <c r="F14394" s="104"/>
      <c r="G14394" s="104"/>
    </row>
    <row r="14395" spans="4:7" ht="14.4" customHeight="1" x14ac:dyDescent="0.3">
      <c r="D14395" s="21">
        <f t="shared" si="398"/>
        <v>0</v>
      </c>
      <c r="E14395" s="24">
        <f t="shared" si="399"/>
        <v>0</v>
      </c>
      <c r="F14395" s="104"/>
      <c r="G14395" s="104"/>
    </row>
    <row r="14396" spans="4:7" ht="14.4" customHeight="1" x14ac:dyDescent="0.3">
      <c r="D14396" s="21">
        <f t="shared" si="398"/>
        <v>0</v>
      </c>
      <c r="E14396" s="24">
        <f t="shared" si="399"/>
        <v>0</v>
      </c>
      <c r="F14396" s="104"/>
      <c r="G14396" s="104"/>
    </row>
    <row r="14397" spans="4:7" ht="14.4" customHeight="1" x14ac:dyDescent="0.3">
      <c r="D14397" s="21">
        <f t="shared" si="398"/>
        <v>0</v>
      </c>
      <c r="E14397" s="24">
        <f t="shared" si="399"/>
        <v>0</v>
      </c>
      <c r="F14397" s="104"/>
      <c r="G14397" s="104"/>
    </row>
    <row r="14398" spans="4:7" ht="14.4" customHeight="1" x14ac:dyDescent="0.3">
      <c r="D14398" s="21">
        <f t="shared" si="398"/>
        <v>0</v>
      </c>
      <c r="E14398" s="24">
        <f t="shared" si="399"/>
        <v>0</v>
      </c>
      <c r="F14398" s="104"/>
      <c r="G14398" s="104"/>
    </row>
    <row r="14399" spans="4:7" ht="14.4" customHeight="1" x14ac:dyDescent="0.3">
      <c r="D14399" s="21">
        <f t="shared" si="398"/>
        <v>0</v>
      </c>
      <c r="E14399" s="24">
        <f t="shared" si="399"/>
        <v>0</v>
      </c>
      <c r="F14399" s="104"/>
      <c r="G14399" s="104"/>
    </row>
    <row r="14400" spans="4:7" ht="14.4" customHeight="1" x14ac:dyDescent="0.3">
      <c r="D14400" s="21">
        <f t="shared" si="398"/>
        <v>0</v>
      </c>
      <c r="E14400" s="24">
        <f t="shared" si="399"/>
        <v>0</v>
      </c>
      <c r="F14400" s="104"/>
      <c r="G14400" s="104"/>
    </row>
    <row r="14401" spans="4:7" ht="14.4" customHeight="1" x14ac:dyDescent="0.3">
      <c r="D14401" s="21">
        <f t="shared" si="398"/>
        <v>0</v>
      </c>
      <c r="E14401" s="24">
        <f t="shared" si="399"/>
        <v>0</v>
      </c>
      <c r="F14401" s="104"/>
      <c r="G14401" s="104"/>
    </row>
    <row r="14402" spans="4:7" ht="14.4" customHeight="1" x14ac:dyDescent="0.3">
      <c r="D14402" s="21">
        <f t="shared" si="398"/>
        <v>0</v>
      </c>
      <c r="E14402" s="24">
        <f t="shared" si="399"/>
        <v>0</v>
      </c>
      <c r="F14402" s="104"/>
      <c r="G14402" s="104"/>
    </row>
    <row r="14403" spans="4:7" ht="14.4" customHeight="1" x14ac:dyDescent="0.3">
      <c r="D14403" s="21">
        <f t="shared" si="398"/>
        <v>0</v>
      </c>
      <c r="E14403" s="24">
        <f t="shared" si="399"/>
        <v>0</v>
      </c>
      <c r="F14403" s="104"/>
      <c r="G14403" s="104"/>
    </row>
    <row r="14404" spans="4:7" ht="14.4" customHeight="1" x14ac:dyDescent="0.3">
      <c r="D14404" s="21">
        <f t="shared" si="398"/>
        <v>0</v>
      </c>
      <c r="E14404" s="24">
        <f t="shared" si="399"/>
        <v>0</v>
      </c>
      <c r="F14404" s="104"/>
      <c r="G14404" s="104"/>
    </row>
    <row r="14405" spans="4:7" ht="14.4" customHeight="1" x14ac:dyDescent="0.3">
      <c r="D14405" s="21">
        <f t="shared" si="398"/>
        <v>0</v>
      </c>
      <c r="E14405" s="24">
        <f t="shared" si="399"/>
        <v>0</v>
      </c>
      <c r="F14405" s="104"/>
      <c r="G14405" s="104"/>
    </row>
    <row r="14406" spans="4:7" ht="14.4" customHeight="1" x14ac:dyDescent="0.3">
      <c r="D14406" s="21">
        <f t="shared" si="398"/>
        <v>0</v>
      </c>
      <c r="E14406" s="24">
        <f t="shared" si="399"/>
        <v>0</v>
      </c>
      <c r="F14406" s="104"/>
      <c r="G14406" s="104"/>
    </row>
    <row r="14407" spans="4:7" ht="14.4" customHeight="1" x14ac:dyDescent="0.3">
      <c r="D14407" s="21">
        <f t="shared" si="398"/>
        <v>0</v>
      </c>
      <c r="E14407" s="24">
        <f t="shared" si="399"/>
        <v>0</v>
      </c>
      <c r="F14407" s="104"/>
      <c r="G14407" s="104"/>
    </row>
    <row r="14408" spans="4:7" ht="14.4" customHeight="1" x14ac:dyDescent="0.3">
      <c r="D14408" s="21">
        <f t="shared" si="398"/>
        <v>0</v>
      </c>
      <c r="E14408" s="24">
        <f t="shared" si="399"/>
        <v>0</v>
      </c>
      <c r="F14408" s="104"/>
      <c r="G14408" s="104"/>
    </row>
    <row r="14409" spans="4:7" ht="14.4" customHeight="1" x14ac:dyDescent="0.3">
      <c r="D14409" s="21">
        <f t="shared" si="398"/>
        <v>0</v>
      </c>
      <c r="E14409" s="24">
        <f t="shared" si="399"/>
        <v>0</v>
      </c>
      <c r="F14409" s="104"/>
      <c r="G14409" s="104"/>
    </row>
    <row r="14410" spans="4:7" ht="14.4" customHeight="1" x14ac:dyDescent="0.3">
      <c r="D14410" s="21">
        <f t="shared" si="398"/>
        <v>0</v>
      </c>
      <c r="E14410" s="24">
        <f t="shared" si="399"/>
        <v>0</v>
      </c>
      <c r="F14410" s="104"/>
      <c r="G14410" s="104"/>
    </row>
    <row r="14411" spans="4:7" ht="14.4" customHeight="1" x14ac:dyDescent="0.3">
      <c r="D14411" s="21">
        <f t="shared" si="398"/>
        <v>0</v>
      </c>
      <c r="E14411" s="24">
        <f t="shared" si="399"/>
        <v>0</v>
      </c>
      <c r="F14411" s="104"/>
      <c r="G14411" s="104"/>
    </row>
    <row r="14412" spans="4:7" ht="14.4" customHeight="1" x14ac:dyDescent="0.3">
      <c r="D14412" s="21">
        <f t="shared" si="398"/>
        <v>0</v>
      </c>
      <c r="E14412" s="24">
        <f t="shared" si="399"/>
        <v>0</v>
      </c>
      <c r="F14412" s="104"/>
      <c r="G14412" s="104"/>
    </row>
    <row r="14413" spans="4:7" ht="14.4" customHeight="1" x14ac:dyDescent="0.3">
      <c r="D14413" s="21">
        <f t="shared" si="398"/>
        <v>0</v>
      </c>
      <c r="E14413" s="24">
        <f t="shared" si="399"/>
        <v>0</v>
      </c>
      <c r="F14413" s="104"/>
      <c r="G14413" s="104"/>
    </row>
    <row r="14414" spans="4:7" ht="14.4" customHeight="1" x14ac:dyDescent="0.3">
      <c r="D14414" s="21">
        <f t="shared" si="398"/>
        <v>0</v>
      </c>
      <c r="E14414" s="24">
        <f t="shared" si="399"/>
        <v>0</v>
      </c>
      <c r="F14414" s="104"/>
      <c r="G14414" s="104"/>
    </row>
    <row r="14415" spans="4:7" ht="14.4" customHeight="1" x14ac:dyDescent="0.3">
      <c r="D14415" s="21">
        <f t="shared" si="398"/>
        <v>0</v>
      </c>
      <c r="E14415" s="24">
        <f t="shared" si="399"/>
        <v>0</v>
      </c>
      <c r="F14415" s="104"/>
      <c r="G14415" s="104"/>
    </row>
    <row r="14416" spans="4:7" ht="14.4" customHeight="1" x14ac:dyDescent="0.3">
      <c r="D14416" s="21">
        <f t="shared" si="398"/>
        <v>0</v>
      </c>
      <c r="E14416" s="24">
        <f t="shared" si="399"/>
        <v>0</v>
      </c>
      <c r="F14416" s="104"/>
      <c r="G14416" s="104"/>
    </row>
    <row r="14417" spans="4:7" ht="14.4" customHeight="1" x14ac:dyDescent="0.3">
      <c r="D14417" s="21">
        <f t="shared" si="398"/>
        <v>0</v>
      </c>
      <c r="E14417" s="24">
        <f t="shared" si="399"/>
        <v>0</v>
      </c>
      <c r="F14417" s="104"/>
      <c r="G14417" s="104"/>
    </row>
    <row r="14418" spans="4:7" ht="14.4" customHeight="1" x14ac:dyDescent="0.3">
      <c r="D14418" s="21">
        <f t="shared" si="398"/>
        <v>0</v>
      </c>
      <c r="E14418" s="24">
        <f t="shared" si="399"/>
        <v>0</v>
      </c>
      <c r="F14418" s="104"/>
      <c r="G14418" s="104"/>
    </row>
    <row r="14419" spans="4:7" ht="14.4" customHeight="1" x14ac:dyDescent="0.3">
      <c r="D14419" s="21">
        <f t="shared" si="398"/>
        <v>0</v>
      </c>
      <c r="E14419" s="24">
        <f t="shared" si="399"/>
        <v>0</v>
      </c>
      <c r="F14419" s="104"/>
      <c r="G14419" s="104"/>
    </row>
    <row r="14420" spans="4:7" ht="14.4" customHeight="1" x14ac:dyDescent="0.3">
      <c r="D14420" s="21">
        <f t="shared" si="398"/>
        <v>0</v>
      </c>
      <c r="E14420" s="24">
        <f t="shared" si="399"/>
        <v>0</v>
      </c>
      <c r="F14420" s="104"/>
      <c r="G14420" s="104"/>
    </row>
    <row r="14421" spans="4:7" ht="14.4" customHeight="1" x14ac:dyDescent="0.3">
      <c r="D14421" s="21">
        <f t="shared" si="398"/>
        <v>0</v>
      </c>
      <c r="E14421" s="24">
        <f t="shared" si="399"/>
        <v>0</v>
      </c>
      <c r="F14421" s="104"/>
      <c r="G14421" s="104"/>
    </row>
    <row r="14422" spans="4:7" ht="14.4" customHeight="1" x14ac:dyDescent="0.3">
      <c r="D14422" s="21">
        <f t="shared" si="398"/>
        <v>0</v>
      </c>
      <c r="E14422" s="24">
        <f t="shared" si="399"/>
        <v>0</v>
      </c>
      <c r="F14422" s="104"/>
      <c r="G14422" s="104"/>
    </row>
    <row r="14423" spans="4:7" ht="14.4" customHeight="1" x14ac:dyDescent="0.3">
      <c r="D14423" s="21">
        <f t="shared" si="398"/>
        <v>0</v>
      </c>
      <c r="E14423" s="24">
        <f t="shared" si="399"/>
        <v>0</v>
      </c>
      <c r="F14423" s="104"/>
      <c r="G14423" s="104"/>
    </row>
    <row r="14424" spans="4:7" ht="14.4" customHeight="1" x14ac:dyDescent="0.3">
      <c r="D14424" s="21">
        <f t="shared" si="398"/>
        <v>0</v>
      </c>
      <c r="E14424" s="24">
        <f t="shared" si="399"/>
        <v>0</v>
      </c>
      <c r="F14424" s="104"/>
      <c r="G14424" s="104"/>
    </row>
    <row r="14425" spans="4:7" ht="14.4" customHeight="1" x14ac:dyDescent="0.3">
      <c r="D14425" s="21">
        <f t="shared" si="398"/>
        <v>0</v>
      </c>
      <c r="E14425" s="24">
        <f t="shared" si="399"/>
        <v>0</v>
      </c>
      <c r="F14425" s="104"/>
      <c r="G14425" s="104"/>
    </row>
    <row r="14426" spans="4:7" ht="14.4" customHeight="1" x14ac:dyDescent="0.3">
      <c r="D14426" s="21">
        <f t="shared" si="398"/>
        <v>0</v>
      </c>
      <c r="E14426" s="24">
        <f t="shared" si="399"/>
        <v>0</v>
      </c>
      <c r="F14426" s="104"/>
      <c r="G14426" s="104"/>
    </row>
    <row r="14427" spans="4:7" ht="14.4" customHeight="1" x14ac:dyDescent="0.3">
      <c r="D14427" s="21">
        <f t="shared" si="398"/>
        <v>0</v>
      </c>
      <c r="E14427" s="24">
        <f t="shared" si="399"/>
        <v>0</v>
      </c>
      <c r="F14427" s="104"/>
      <c r="G14427" s="104"/>
    </row>
    <row r="14428" spans="4:7" ht="14.4" customHeight="1" x14ac:dyDescent="0.3">
      <c r="D14428" s="21">
        <f t="shared" si="398"/>
        <v>0</v>
      </c>
      <c r="E14428" s="24">
        <f t="shared" si="399"/>
        <v>0</v>
      </c>
      <c r="F14428" s="104"/>
      <c r="G14428" s="104"/>
    </row>
    <row r="14429" spans="4:7" ht="14.4" customHeight="1" x14ac:dyDescent="0.3">
      <c r="D14429" s="21">
        <f t="shared" si="398"/>
        <v>0</v>
      </c>
      <c r="E14429" s="24">
        <f t="shared" si="399"/>
        <v>0</v>
      </c>
      <c r="F14429" s="104"/>
      <c r="G14429" s="104"/>
    </row>
    <row r="14430" spans="4:7" ht="14.4" customHeight="1" x14ac:dyDescent="0.3">
      <c r="D14430" s="21">
        <f t="shared" si="398"/>
        <v>0</v>
      </c>
      <c r="E14430" s="24">
        <f t="shared" si="399"/>
        <v>0</v>
      </c>
      <c r="F14430" s="104"/>
      <c r="G14430" s="104"/>
    </row>
    <row r="14431" spans="4:7" ht="14.4" customHeight="1" x14ac:dyDescent="0.3">
      <c r="D14431" s="21">
        <f t="shared" si="398"/>
        <v>0</v>
      </c>
      <c r="E14431" s="24">
        <f t="shared" si="399"/>
        <v>0</v>
      </c>
      <c r="F14431" s="104"/>
      <c r="G14431" s="104"/>
    </row>
    <row r="14432" spans="4:7" ht="14.4" customHeight="1" x14ac:dyDescent="0.3">
      <c r="D14432" s="21">
        <f t="shared" si="398"/>
        <v>0</v>
      </c>
      <c r="E14432" s="24">
        <f t="shared" si="399"/>
        <v>0</v>
      </c>
      <c r="F14432" s="104"/>
      <c r="G14432" s="104"/>
    </row>
    <row r="14433" spans="4:7" ht="14.4" customHeight="1" x14ac:dyDescent="0.3">
      <c r="D14433" s="21">
        <f t="shared" si="398"/>
        <v>0</v>
      </c>
      <c r="E14433" s="24">
        <f t="shared" si="399"/>
        <v>0</v>
      </c>
      <c r="F14433" s="104"/>
      <c r="G14433" s="104"/>
    </row>
    <row r="14434" spans="4:7" ht="14.4" customHeight="1" x14ac:dyDescent="0.3">
      <c r="D14434" s="21">
        <f t="shared" si="398"/>
        <v>0</v>
      </c>
      <c r="E14434" s="24">
        <f t="shared" si="399"/>
        <v>0</v>
      </c>
      <c r="F14434" s="104"/>
      <c r="G14434" s="104"/>
    </row>
    <row r="14435" spans="4:7" ht="14.4" customHeight="1" x14ac:dyDescent="0.3">
      <c r="D14435" s="21">
        <f t="shared" si="398"/>
        <v>0</v>
      </c>
      <c r="E14435" s="24">
        <f t="shared" si="399"/>
        <v>0</v>
      </c>
      <c r="F14435" s="104"/>
      <c r="G14435" s="104"/>
    </row>
    <row r="14436" spans="4:7" ht="14.4" customHeight="1" x14ac:dyDescent="0.3">
      <c r="D14436" s="21">
        <f t="shared" si="398"/>
        <v>0</v>
      </c>
      <c r="E14436" s="24">
        <f t="shared" si="399"/>
        <v>0</v>
      </c>
      <c r="F14436" s="104"/>
      <c r="G14436" s="104"/>
    </row>
    <row r="14437" spans="4:7" ht="14.4" customHeight="1" x14ac:dyDescent="0.3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104"/>
      <c r="G14437" s="104"/>
    </row>
    <row r="14438" spans="4:7" ht="14.4" customHeight="1" x14ac:dyDescent="0.3">
      <c r="D14438" s="21">
        <f t="shared" si="400"/>
        <v>0</v>
      </c>
      <c r="E14438" s="24">
        <f t="shared" si="401"/>
        <v>0</v>
      </c>
      <c r="F14438" s="104"/>
      <c r="G14438" s="104"/>
    </row>
    <row r="14439" spans="4:7" ht="14.4" customHeight="1" x14ac:dyDescent="0.3">
      <c r="D14439" s="21">
        <f t="shared" si="400"/>
        <v>0</v>
      </c>
      <c r="E14439" s="24">
        <f t="shared" si="401"/>
        <v>0</v>
      </c>
      <c r="F14439" s="104"/>
      <c r="G14439" s="104"/>
    </row>
    <row r="14440" spans="4:7" ht="14.4" customHeight="1" x14ac:dyDescent="0.3">
      <c r="D14440" s="21">
        <f t="shared" si="400"/>
        <v>0</v>
      </c>
      <c r="E14440" s="24">
        <f t="shared" si="401"/>
        <v>0</v>
      </c>
      <c r="F14440" s="104"/>
      <c r="G14440" s="104"/>
    </row>
    <row r="14441" spans="4:7" ht="14.4" customHeight="1" x14ac:dyDescent="0.3">
      <c r="D14441" s="21">
        <f t="shared" si="400"/>
        <v>0</v>
      </c>
      <c r="E14441" s="24">
        <f t="shared" si="401"/>
        <v>0</v>
      </c>
      <c r="F14441" s="104"/>
      <c r="G14441" s="104"/>
    </row>
    <row r="14442" spans="4:7" ht="14.4" customHeight="1" x14ac:dyDescent="0.3">
      <c r="D14442" s="21">
        <f t="shared" si="400"/>
        <v>0</v>
      </c>
      <c r="E14442" s="24">
        <f t="shared" si="401"/>
        <v>0</v>
      </c>
      <c r="F14442" s="104"/>
      <c r="G14442" s="104"/>
    </row>
    <row r="14443" spans="4:7" ht="14.4" customHeight="1" x14ac:dyDescent="0.3">
      <c r="D14443" s="21">
        <f t="shared" si="400"/>
        <v>0</v>
      </c>
      <c r="E14443" s="24">
        <f t="shared" si="401"/>
        <v>0</v>
      </c>
      <c r="F14443" s="104"/>
      <c r="G14443" s="104"/>
    </row>
    <row r="14444" spans="4:7" ht="14.4" customHeight="1" x14ac:dyDescent="0.3">
      <c r="D14444" s="21">
        <f t="shared" si="400"/>
        <v>0</v>
      </c>
      <c r="E14444" s="24">
        <f t="shared" si="401"/>
        <v>0</v>
      </c>
      <c r="F14444" s="104"/>
      <c r="G14444" s="104"/>
    </row>
    <row r="14445" spans="4:7" ht="14.4" customHeight="1" x14ac:dyDescent="0.3">
      <c r="D14445" s="21">
        <f t="shared" si="400"/>
        <v>0</v>
      </c>
      <c r="E14445" s="24">
        <f t="shared" si="401"/>
        <v>0</v>
      </c>
      <c r="F14445" s="104"/>
      <c r="G14445" s="104"/>
    </row>
    <row r="14446" spans="4:7" ht="14.4" customHeight="1" x14ac:dyDescent="0.3">
      <c r="D14446" s="21">
        <f t="shared" si="400"/>
        <v>0</v>
      </c>
      <c r="E14446" s="24">
        <f t="shared" si="401"/>
        <v>0</v>
      </c>
      <c r="F14446" s="104"/>
      <c r="G14446" s="104"/>
    </row>
    <row r="14447" spans="4:7" ht="14.4" customHeight="1" x14ac:dyDescent="0.3">
      <c r="D14447" s="21">
        <f t="shared" si="400"/>
        <v>0</v>
      </c>
      <c r="E14447" s="24">
        <f t="shared" si="401"/>
        <v>0</v>
      </c>
      <c r="F14447" s="104"/>
      <c r="G14447" s="104"/>
    </row>
    <row r="14448" spans="4:7" ht="14.4" customHeight="1" x14ac:dyDescent="0.3">
      <c r="D14448" s="21">
        <f t="shared" si="400"/>
        <v>0</v>
      </c>
      <c r="E14448" s="24">
        <f t="shared" si="401"/>
        <v>0</v>
      </c>
      <c r="F14448" s="104"/>
      <c r="G14448" s="104"/>
    </row>
    <row r="14449" spans="4:7" ht="14.4" customHeight="1" x14ac:dyDescent="0.3">
      <c r="D14449" s="21">
        <f t="shared" si="400"/>
        <v>0</v>
      </c>
      <c r="E14449" s="24">
        <f t="shared" si="401"/>
        <v>0</v>
      </c>
      <c r="F14449" s="104"/>
      <c r="G14449" s="104"/>
    </row>
    <row r="14450" spans="4:7" ht="14.4" customHeight="1" x14ac:dyDescent="0.3">
      <c r="D14450" s="21">
        <f t="shared" si="400"/>
        <v>0</v>
      </c>
      <c r="E14450" s="24">
        <f t="shared" si="401"/>
        <v>0</v>
      </c>
      <c r="F14450" s="104"/>
      <c r="G14450" s="104"/>
    </row>
    <row r="14451" spans="4:7" ht="14.4" customHeight="1" x14ac:dyDescent="0.3">
      <c r="D14451" s="21">
        <f t="shared" si="400"/>
        <v>0</v>
      </c>
      <c r="E14451" s="24">
        <f t="shared" si="401"/>
        <v>0</v>
      </c>
      <c r="F14451" s="104"/>
      <c r="G14451" s="104"/>
    </row>
    <row r="14452" spans="4:7" ht="14.4" customHeight="1" x14ac:dyDescent="0.3">
      <c r="D14452" s="21">
        <f t="shared" si="400"/>
        <v>0</v>
      </c>
      <c r="E14452" s="24">
        <f t="shared" si="401"/>
        <v>0</v>
      </c>
      <c r="F14452" s="104"/>
      <c r="G14452" s="104"/>
    </row>
    <row r="14453" spans="4:7" ht="14.4" customHeight="1" x14ac:dyDescent="0.3">
      <c r="D14453" s="21">
        <f t="shared" si="400"/>
        <v>0</v>
      </c>
      <c r="E14453" s="24">
        <f t="shared" si="401"/>
        <v>0</v>
      </c>
      <c r="F14453" s="104"/>
      <c r="G14453" s="104"/>
    </row>
    <row r="14454" spans="4:7" ht="14.4" customHeight="1" x14ac:dyDescent="0.3">
      <c r="D14454" s="21">
        <f t="shared" si="400"/>
        <v>0</v>
      </c>
      <c r="E14454" s="24">
        <f t="shared" si="401"/>
        <v>0</v>
      </c>
      <c r="F14454" s="104"/>
      <c r="G14454" s="104"/>
    </row>
    <row r="14455" spans="4:7" ht="14.4" customHeight="1" x14ac:dyDescent="0.3">
      <c r="D14455" s="21">
        <f t="shared" si="400"/>
        <v>0</v>
      </c>
      <c r="E14455" s="24">
        <f t="shared" si="401"/>
        <v>0</v>
      </c>
      <c r="F14455" s="104"/>
      <c r="G14455" s="104"/>
    </row>
    <row r="14456" spans="4:7" ht="14.4" customHeight="1" x14ac:dyDescent="0.3">
      <c r="D14456" s="21">
        <f t="shared" si="400"/>
        <v>0</v>
      </c>
      <c r="E14456" s="24">
        <f t="shared" si="401"/>
        <v>0</v>
      </c>
      <c r="F14456" s="104"/>
      <c r="G14456" s="104"/>
    </row>
    <row r="14457" spans="4:7" ht="14.4" customHeight="1" x14ac:dyDescent="0.3">
      <c r="D14457" s="21">
        <f t="shared" si="400"/>
        <v>0</v>
      </c>
      <c r="E14457" s="24">
        <f t="shared" si="401"/>
        <v>0</v>
      </c>
      <c r="F14457" s="104"/>
      <c r="G14457" s="104"/>
    </row>
    <row r="14458" spans="4:7" ht="14.4" customHeight="1" x14ac:dyDescent="0.3">
      <c r="D14458" s="21">
        <f t="shared" si="400"/>
        <v>0</v>
      </c>
      <c r="E14458" s="24">
        <f t="shared" si="401"/>
        <v>0</v>
      </c>
      <c r="F14458" s="104"/>
      <c r="G14458" s="104"/>
    </row>
    <row r="14459" spans="4:7" ht="14.4" customHeight="1" x14ac:dyDescent="0.3">
      <c r="D14459" s="21">
        <f t="shared" si="400"/>
        <v>0</v>
      </c>
      <c r="E14459" s="24">
        <f t="shared" si="401"/>
        <v>0</v>
      </c>
      <c r="F14459" s="104"/>
      <c r="G14459" s="104"/>
    </row>
    <row r="14460" spans="4:7" ht="14.4" customHeight="1" x14ac:dyDescent="0.3">
      <c r="D14460" s="21">
        <f t="shared" si="400"/>
        <v>0</v>
      </c>
      <c r="E14460" s="24">
        <f t="shared" si="401"/>
        <v>0</v>
      </c>
      <c r="F14460" s="104"/>
      <c r="G14460" s="104"/>
    </row>
    <row r="14461" spans="4:7" ht="14.4" customHeight="1" x14ac:dyDescent="0.3">
      <c r="D14461" s="21">
        <f t="shared" si="400"/>
        <v>0</v>
      </c>
      <c r="E14461" s="24">
        <f t="shared" si="401"/>
        <v>0</v>
      </c>
      <c r="F14461" s="104"/>
      <c r="G14461" s="104"/>
    </row>
    <row r="14462" spans="4:7" ht="14.4" customHeight="1" x14ac:dyDescent="0.3">
      <c r="D14462" s="21">
        <f t="shared" si="400"/>
        <v>0</v>
      </c>
      <c r="E14462" s="24">
        <f t="shared" si="401"/>
        <v>0</v>
      </c>
      <c r="F14462" s="104"/>
      <c r="G14462" s="104"/>
    </row>
    <row r="14463" spans="4:7" ht="14.4" customHeight="1" x14ac:dyDescent="0.3">
      <c r="D14463" s="21">
        <f t="shared" si="400"/>
        <v>0</v>
      </c>
      <c r="E14463" s="24">
        <f t="shared" si="401"/>
        <v>0</v>
      </c>
      <c r="F14463" s="104"/>
      <c r="G14463" s="104"/>
    </row>
    <row r="14464" spans="4:7" ht="14.4" customHeight="1" x14ac:dyDescent="0.3">
      <c r="D14464" s="21">
        <f t="shared" si="400"/>
        <v>0</v>
      </c>
      <c r="E14464" s="24">
        <f t="shared" si="401"/>
        <v>0</v>
      </c>
      <c r="F14464" s="104"/>
      <c r="G14464" s="104"/>
    </row>
    <row r="14465" spans="4:7" ht="14.4" customHeight="1" x14ac:dyDescent="0.3">
      <c r="D14465" s="21">
        <f t="shared" si="400"/>
        <v>0</v>
      </c>
      <c r="E14465" s="24">
        <f t="shared" si="401"/>
        <v>0</v>
      </c>
      <c r="F14465" s="104"/>
      <c r="G14465" s="104"/>
    </row>
    <row r="14466" spans="4:7" ht="14.4" customHeight="1" x14ac:dyDescent="0.3">
      <c r="D14466" s="21">
        <f t="shared" si="400"/>
        <v>0</v>
      </c>
      <c r="E14466" s="24">
        <f t="shared" si="401"/>
        <v>0</v>
      </c>
      <c r="F14466" s="104"/>
      <c r="G14466" s="104"/>
    </row>
    <row r="14467" spans="4:7" ht="14.4" customHeight="1" x14ac:dyDescent="0.3">
      <c r="D14467" s="21">
        <f t="shared" si="400"/>
        <v>0</v>
      </c>
      <c r="E14467" s="24">
        <f t="shared" si="401"/>
        <v>0</v>
      </c>
      <c r="F14467" s="104"/>
      <c r="G14467" s="104"/>
    </row>
    <row r="14468" spans="4:7" ht="14.4" customHeight="1" x14ac:dyDescent="0.3">
      <c r="D14468" s="21">
        <f t="shared" si="400"/>
        <v>0</v>
      </c>
      <c r="E14468" s="24">
        <f t="shared" si="401"/>
        <v>0</v>
      </c>
      <c r="F14468" s="104"/>
      <c r="G14468" s="104"/>
    </row>
    <row r="14469" spans="4:7" ht="14.4" customHeight="1" x14ac:dyDescent="0.3">
      <c r="D14469" s="21">
        <f t="shared" si="400"/>
        <v>0</v>
      </c>
      <c r="E14469" s="24">
        <f t="shared" si="401"/>
        <v>0</v>
      </c>
      <c r="F14469" s="104"/>
      <c r="G14469" s="104"/>
    </row>
    <row r="14470" spans="4:7" ht="14.4" customHeight="1" x14ac:dyDescent="0.3">
      <c r="D14470" s="21">
        <f t="shared" si="400"/>
        <v>0</v>
      </c>
      <c r="E14470" s="24">
        <f t="shared" si="401"/>
        <v>0</v>
      </c>
      <c r="F14470" s="104"/>
      <c r="G14470" s="104"/>
    </row>
    <row r="14471" spans="4:7" ht="14.4" customHeight="1" x14ac:dyDescent="0.3">
      <c r="D14471" s="21">
        <f t="shared" si="400"/>
        <v>0</v>
      </c>
      <c r="E14471" s="24">
        <f t="shared" si="401"/>
        <v>0</v>
      </c>
      <c r="F14471" s="104"/>
      <c r="G14471" s="104"/>
    </row>
    <row r="14472" spans="4:7" ht="14.4" customHeight="1" x14ac:dyDescent="0.3">
      <c r="D14472" s="21">
        <f t="shared" si="400"/>
        <v>0</v>
      </c>
      <c r="E14472" s="24">
        <f t="shared" si="401"/>
        <v>0</v>
      </c>
      <c r="F14472" s="104"/>
      <c r="G14472" s="104"/>
    </row>
    <row r="14473" spans="4:7" ht="14.4" customHeight="1" x14ac:dyDescent="0.3">
      <c r="D14473" s="21">
        <f t="shared" si="400"/>
        <v>0</v>
      </c>
      <c r="E14473" s="24">
        <f t="shared" si="401"/>
        <v>0</v>
      </c>
      <c r="F14473" s="104"/>
      <c r="G14473" s="104"/>
    </row>
    <row r="14474" spans="4:7" ht="14.4" customHeight="1" x14ac:dyDescent="0.3">
      <c r="D14474" s="21">
        <f t="shared" si="400"/>
        <v>0</v>
      </c>
      <c r="E14474" s="24">
        <f t="shared" si="401"/>
        <v>0</v>
      </c>
      <c r="F14474" s="104"/>
      <c r="G14474" s="104"/>
    </row>
    <row r="14475" spans="4:7" ht="14.4" customHeight="1" x14ac:dyDescent="0.3">
      <c r="D14475" s="21">
        <f t="shared" si="400"/>
        <v>0</v>
      </c>
      <c r="E14475" s="24">
        <f t="shared" si="401"/>
        <v>0</v>
      </c>
      <c r="F14475" s="104"/>
      <c r="G14475" s="104"/>
    </row>
    <row r="14476" spans="4:7" ht="14.4" customHeight="1" x14ac:dyDescent="0.3">
      <c r="D14476" s="21">
        <f t="shared" si="400"/>
        <v>0</v>
      </c>
      <c r="E14476" s="24">
        <f t="shared" si="401"/>
        <v>0</v>
      </c>
      <c r="F14476" s="104"/>
      <c r="G14476" s="104"/>
    </row>
    <row r="14477" spans="4:7" ht="14.4" customHeight="1" x14ac:dyDescent="0.3">
      <c r="D14477" s="21">
        <f t="shared" si="400"/>
        <v>0</v>
      </c>
      <c r="E14477" s="24">
        <f t="shared" si="401"/>
        <v>0</v>
      </c>
      <c r="F14477" s="104"/>
      <c r="G14477" s="104"/>
    </row>
    <row r="14478" spans="4:7" ht="14.4" customHeight="1" x14ac:dyDescent="0.3">
      <c r="D14478" s="21">
        <f t="shared" si="400"/>
        <v>0</v>
      </c>
      <c r="E14478" s="24">
        <f t="shared" si="401"/>
        <v>0</v>
      </c>
      <c r="F14478" s="104"/>
      <c r="G14478" s="104"/>
    </row>
    <row r="14479" spans="4:7" ht="14.4" customHeight="1" x14ac:dyDescent="0.3">
      <c r="D14479" s="21">
        <f t="shared" si="400"/>
        <v>0</v>
      </c>
      <c r="E14479" s="24">
        <f t="shared" si="401"/>
        <v>0</v>
      </c>
      <c r="F14479" s="104"/>
      <c r="G14479" s="104"/>
    </row>
    <row r="14480" spans="4:7" ht="14.4" customHeight="1" x14ac:dyDescent="0.3">
      <c r="D14480" s="21">
        <f t="shared" si="400"/>
        <v>0</v>
      </c>
      <c r="E14480" s="24">
        <f t="shared" si="401"/>
        <v>0</v>
      </c>
      <c r="F14480" s="104"/>
      <c r="G14480" s="104"/>
    </row>
    <row r="14481" spans="4:7" ht="14.4" customHeight="1" x14ac:dyDescent="0.3">
      <c r="D14481" s="21">
        <f t="shared" si="400"/>
        <v>0</v>
      </c>
      <c r="E14481" s="24">
        <f t="shared" si="401"/>
        <v>0</v>
      </c>
      <c r="F14481" s="104"/>
      <c r="G14481" s="104"/>
    </row>
    <row r="14482" spans="4:7" ht="14.4" customHeight="1" x14ac:dyDescent="0.3">
      <c r="D14482" s="21">
        <f t="shared" si="400"/>
        <v>0</v>
      </c>
      <c r="E14482" s="24">
        <f t="shared" si="401"/>
        <v>0</v>
      </c>
      <c r="F14482" s="104"/>
      <c r="G14482" s="104"/>
    </row>
    <row r="14483" spans="4:7" ht="14.4" customHeight="1" x14ac:dyDescent="0.3">
      <c r="D14483" s="21">
        <f t="shared" si="400"/>
        <v>0</v>
      </c>
      <c r="E14483" s="24">
        <f t="shared" si="401"/>
        <v>0</v>
      </c>
      <c r="F14483" s="104"/>
      <c r="G14483" s="104"/>
    </row>
    <row r="14484" spans="4:7" ht="14.4" customHeight="1" x14ac:dyDescent="0.3">
      <c r="D14484" s="21">
        <f t="shared" si="400"/>
        <v>0</v>
      </c>
      <c r="E14484" s="24">
        <f t="shared" si="401"/>
        <v>0</v>
      </c>
      <c r="F14484" s="104"/>
      <c r="G14484" s="104"/>
    </row>
    <row r="14485" spans="4:7" ht="14.4" customHeight="1" x14ac:dyDescent="0.3">
      <c r="D14485" s="21">
        <f t="shared" si="400"/>
        <v>0</v>
      </c>
      <c r="E14485" s="24">
        <f t="shared" si="401"/>
        <v>0</v>
      </c>
      <c r="F14485" s="104"/>
      <c r="G14485" s="104"/>
    </row>
    <row r="14486" spans="4:7" ht="14.4" customHeight="1" x14ac:dyDescent="0.3">
      <c r="D14486" s="21">
        <f t="shared" si="400"/>
        <v>0</v>
      </c>
      <c r="E14486" s="24">
        <f t="shared" si="401"/>
        <v>0</v>
      </c>
      <c r="F14486" s="104"/>
      <c r="G14486" s="104"/>
    </row>
    <row r="14487" spans="4:7" ht="14.4" customHeight="1" x14ac:dyDescent="0.3">
      <c r="D14487" s="21">
        <f t="shared" si="400"/>
        <v>0</v>
      </c>
      <c r="E14487" s="24">
        <f t="shared" si="401"/>
        <v>0</v>
      </c>
      <c r="F14487" s="104"/>
      <c r="G14487" s="104"/>
    </row>
    <row r="14488" spans="4:7" ht="14.4" customHeight="1" x14ac:dyDescent="0.3">
      <c r="D14488" s="21">
        <f t="shared" si="400"/>
        <v>0</v>
      </c>
      <c r="E14488" s="24">
        <f t="shared" si="401"/>
        <v>0</v>
      </c>
      <c r="F14488" s="104"/>
      <c r="G14488" s="104"/>
    </row>
    <row r="14489" spans="4:7" ht="14.4" customHeight="1" x14ac:dyDescent="0.3">
      <c r="D14489" s="21">
        <f t="shared" si="400"/>
        <v>0</v>
      </c>
      <c r="E14489" s="24">
        <f t="shared" si="401"/>
        <v>0</v>
      </c>
      <c r="F14489" s="104"/>
      <c r="G14489" s="104"/>
    </row>
    <row r="14490" spans="4:7" ht="14.4" customHeight="1" x14ac:dyDescent="0.3">
      <c r="D14490" s="21">
        <f t="shared" si="400"/>
        <v>0</v>
      </c>
      <c r="E14490" s="24">
        <f t="shared" si="401"/>
        <v>0</v>
      </c>
      <c r="F14490" s="104"/>
      <c r="G14490" s="104"/>
    </row>
    <row r="14491" spans="4:7" ht="14.4" customHeight="1" x14ac:dyDescent="0.3">
      <c r="D14491" s="21">
        <f t="shared" si="400"/>
        <v>0</v>
      </c>
      <c r="E14491" s="24">
        <f t="shared" si="401"/>
        <v>0</v>
      </c>
      <c r="F14491" s="104"/>
      <c r="G14491" s="104"/>
    </row>
    <row r="14492" spans="4:7" ht="14.4" customHeight="1" x14ac:dyDescent="0.3">
      <c r="D14492" s="21">
        <f t="shared" si="400"/>
        <v>0</v>
      </c>
      <c r="E14492" s="24">
        <f t="shared" si="401"/>
        <v>0</v>
      </c>
      <c r="F14492" s="104"/>
      <c r="G14492" s="104"/>
    </row>
    <row r="14493" spans="4:7" x14ac:dyDescent="0.3">
      <c r="D14493" s="21">
        <f t="shared" si="400"/>
        <v>0</v>
      </c>
      <c r="E14493" s="24">
        <f t="shared" si="401"/>
        <v>0</v>
      </c>
      <c r="F14493" s="104"/>
      <c r="G14493" s="104"/>
    </row>
    <row r="14494" spans="4:7" x14ac:dyDescent="0.3">
      <c r="D14494" s="21">
        <f t="shared" si="400"/>
        <v>0</v>
      </c>
      <c r="E14494" s="24">
        <f t="shared" si="401"/>
        <v>0</v>
      </c>
      <c r="F14494" s="104"/>
      <c r="G14494" s="104"/>
    </row>
    <row r="14495" spans="4:7" x14ac:dyDescent="0.3">
      <c r="D14495" s="21">
        <f t="shared" si="400"/>
        <v>0</v>
      </c>
      <c r="E14495" s="24">
        <f t="shared" si="401"/>
        <v>0</v>
      </c>
      <c r="F14495" s="104"/>
      <c r="G14495" s="104"/>
    </row>
    <row r="14496" spans="4:7" x14ac:dyDescent="0.3">
      <c r="D14496" s="21">
        <f t="shared" si="400"/>
        <v>0</v>
      </c>
      <c r="E14496" s="24">
        <f t="shared" si="401"/>
        <v>0</v>
      </c>
      <c r="F14496" s="104"/>
      <c r="G14496" s="104"/>
    </row>
    <row r="14497" spans="4:7" x14ac:dyDescent="0.3">
      <c r="D14497" s="21">
        <f t="shared" si="400"/>
        <v>0</v>
      </c>
      <c r="E14497" s="24">
        <f t="shared" si="401"/>
        <v>0</v>
      </c>
      <c r="F14497" s="104"/>
      <c r="G14497" s="104"/>
    </row>
    <row r="14498" spans="4:7" x14ac:dyDescent="0.3">
      <c r="D14498" s="21">
        <f t="shared" si="400"/>
        <v>0</v>
      </c>
      <c r="E14498" s="24">
        <f t="shared" si="401"/>
        <v>0</v>
      </c>
      <c r="F14498" s="104"/>
      <c r="G14498" s="104"/>
    </row>
    <row r="14499" spans="4:7" x14ac:dyDescent="0.3">
      <c r="D14499" s="21">
        <f t="shared" si="400"/>
        <v>0</v>
      </c>
      <c r="E14499" s="24">
        <f t="shared" si="401"/>
        <v>0</v>
      </c>
      <c r="F14499" s="104"/>
      <c r="G14499" s="104"/>
    </row>
    <row r="14500" spans="4:7" x14ac:dyDescent="0.3">
      <c r="D14500" s="21">
        <f t="shared" si="400"/>
        <v>0</v>
      </c>
      <c r="E14500" s="24">
        <f t="shared" si="401"/>
        <v>0</v>
      </c>
      <c r="F14500" s="104"/>
      <c r="G14500" s="104"/>
    </row>
    <row r="14501" spans="4:7" x14ac:dyDescent="0.3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104"/>
      <c r="G14501" s="104"/>
    </row>
    <row r="14502" spans="4:7" x14ac:dyDescent="0.3">
      <c r="D14502" s="21">
        <f t="shared" si="402"/>
        <v>0</v>
      </c>
      <c r="E14502" s="24">
        <f t="shared" si="403"/>
        <v>0</v>
      </c>
      <c r="F14502" s="104"/>
      <c r="G14502" s="104"/>
    </row>
    <row r="14503" spans="4:7" x14ac:dyDescent="0.3">
      <c r="D14503" s="21">
        <f t="shared" si="402"/>
        <v>0</v>
      </c>
      <c r="E14503" s="24">
        <f t="shared" si="403"/>
        <v>0</v>
      </c>
      <c r="F14503" s="104"/>
      <c r="G14503" s="104"/>
    </row>
    <row r="14504" spans="4:7" x14ac:dyDescent="0.3">
      <c r="D14504" s="21">
        <f t="shared" si="402"/>
        <v>0</v>
      </c>
      <c r="E14504" s="24">
        <f t="shared" si="403"/>
        <v>0</v>
      </c>
      <c r="F14504" s="104"/>
      <c r="G14504" s="104"/>
    </row>
    <row r="14505" spans="4:7" x14ac:dyDescent="0.3">
      <c r="D14505" s="21">
        <f t="shared" si="402"/>
        <v>0</v>
      </c>
      <c r="E14505" s="24">
        <f t="shared" si="403"/>
        <v>0</v>
      </c>
      <c r="F14505" s="104"/>
      <c r="G14505" s="104"/>
    </row>
    <row r="14506" spans="4:7" x14ac:dyDescent="0.3">
      <c r="D14506" s="21">
        <f t="shared" si="402"/>
        <v>0</v>
      </c>
      <c r="E14506" s="24">
        <f t="shared" si="403"/>
        <v>0</v>
      </c>
      <c r="F14506" s="104"/>
      <c r="G14506" s="104"/>
    </row>
    <row r="14507" spans="4:7" x14ac:dyDescent="0.3">
      <c r="D14507" s="21">
        <f t="shared" si="402"/>
        <v>0</v>
      </c>
      <c r="E14507" s="24">
        <f t="shared" si="403"/>
        <v>0</v>
      </c>
      <c r="F14507" s="104"/>
      <c r="G14507" s="104"/>
    </row>
    <row r="14508" spans="4:7" x14ac:dyDescent="0.3">
      <c r="D14508" s="21">
        <f t="shared" si="402"/>
        <v>0</v>
      </c>
      <c r="E14508" s="24">
        <f t="shared" si="403"/>
        <v>0</v>
      </c>
      <c r="F14508" s="104"/>
      <c r="G14508" s="104"/>
    </row>
    <row r="14509" spans="4:7" x14ac:dyDescent="0.3">
      <c r="D14509" s="21">
        <f t="shared" si="402"/>
        <v>0</v>
      </c>
      <c r="E14509" s="24">
        <f t="shared" si="403"/>
        <v>0</v>
      </c>
      <c r="F14509" s="104"/>
      <c r="G14509" s="104"/>
    </row>
    <row r="14510" spans="4:7" x14ac:dyDescent="0.3">
      <c r="D14510" s="21">
        <f t="shared" si="402"/>
        <v>0</v>
      </c>
      <c r="E14510" s="24">
        <f t="shared" si="403"/>
        <v>0</v>
      </c>
      <c r="F14510" s="104"/>
      <c r="G14510" s="104"/>
    </row>
    <row r="14511" spans="4:7" x14ac:dyDescent="0.3">
      <c r="D14511" s="21">
        <f t="shared" si="402"/>
        <v>0</v>
      </c>
      <c r="E14511" s="24">
        <f t="shared" si="403"/>
        <v>0</v>
      </c>
      <c r="F14511" s="104"/>
      <c r="G14511" s="104"/>
    </row>
    <row r="14512" spans="4:7" x14ac:dyDescent="0.3">
      <c r="D14512" s="21">
        <f t="shared" si="402"/>
        <v>0</v>
      </c>
      <c r="E14512" s="24">
        <f t="shared" si="403"/>
        <v>0</v>
      </c>
      <c r="F14512" s="104"/>
      <c r="G14512" s="104"/>
    </row>
    <row r="14513" spans="4:7" x14ac:dyDescent="0.3">
      <c r="D14513" s="21">
        <f t="shared" si="402"/>
        <v>0</v>
      </c>
      <c r="E14513" s="24">
        <f t="shared" si="403"/>
        <v>0</v>
      </c>
      <c r="F14513" s="104"/>
      <c r="G14513" s="104"/>
    </row>
    <row r="14514" spans="4:7" x14ac:dyDescent="0.3">
      <c r="D14514" s="21">
        <f t="shared" si="402"/>
        <v>0</v>
      </c>
      <c r="E14514" s="24">
        <f t="shared" si="403"/>
        <v>0</v>
      </c>
      <c r="F14514" s="104"/>
      <c r="G14514" s="104"/>
    </row>
    <row r="14515" spans="4:7" x14ac:dyDescent="0.3">
      <c r="D14515" s="21">
        <f t="shared" si="402"/>
        <v>0</v>
      </c>
      <c r="E14515" s="24">
        <f t="shared" si="403"/>
        <v>0</v>
      </c>
      <c r="F14515" s="104"/>
      <c r="G14515" s="104"/>
    </row>
    <row r="14516" spans="4:7" x14ac:dyDescent="0.3">
      <c r="D14516" s="21">
        <f t="shared" si="402"/>
        <v>0</v>
      </c>
      <c r="E14516" s="24">
        <f t="shared" si="403"/>
        <v>0</v>
      </c>
      <c r="F14516" s="104"/>
      <c r="G14516" s="104"/>
    </row>
    <row r="14517" spans="4:7" x14ac:dyDescent="0.3">
      <c r="D14517" s="21">
        <f t="shared" si="402"/>
        <v>0</v>
      </c>
      <c r="E14517" s="24">
        <f t="shared" si="403"/>
        <v>0</v>
      </c>
      <c r="F14517" s="104"/>
      <c r="G14517" s="104"/>
    </row>
    <row r="14518" spans="4:7" x14ac:dyDescent="0.3">
      <c r="D14518" s="21">
        <f t="shared" si="402"/>
        <v>0</v>
      </c>
      <c r="E14518" s="24">
        <f t="shared" si="403"/>
        <v>0</v>
      </c>
      <c r="F14518" s="104"/>
      <c r="G14518" s="104"/>
    </row>
    <row r="14519" spans="4:7" x14ac:dyDescent="0.3">
      <c r="D14519" s="21">
        <f t="shared" si="402"/>
        <v>0</v>
      </c>
      <c r="E14519" s="24">
        <f t="shared" si="403"/>
        <v>0</v>
      </c>
      <c r="F14519" s="104"/>
      <c r="G14519" s="104"/>
    </row>
    <row r="14520" spans="4:7" x14ac:dyDescent="0.3">
      <c r="D14520" s="21">
        <f t="shared" si="402"/>
        <v>0</v>
      </c>
      <c r="E14520" s="24">
        <f t="shared" si="403"/>
        <v>0</v>
      </c>
      <c r="F14520" s="104"/>
      <c r="G14520" s="104"/>
    </row>
    <row r="14521" spans="4:7" x14ac:dyDescent="0.3">
      <c r="D14521" s="21">
        <f t="shared" si="402"/>
        <v>0</v>
      </c>
      <c r="E14521" s="24">
        <f t="shared" si="403"/>
        <v>0</v>
      </c>
      <c r="F14521" s="104"/>
      <c r="G14521" s="104"/>
    </row>
    <row r="14522" spans="4:7" x14ac:dyDescent="0.3">
      <c r="D14522" s="21">
        <f t="shared" si="402"/>
        <v>0</v>
      </c>
      <c r="E14522" s="24">
        <f t="shared" si="403"/>
        <v>0</v>
      </c>
      <c r="F14522" s="104"/>
      <c r="G14522" s="104"/>
    </row>
    <row r="14523" spans="4:7" x14ac:dyDescent="0.3">
      <c r="D14523" s="21">
        <f t="shared" si="402"/>
        <v>0</v>
      </c>
      <c r="E14523" s="24">
        <f t="shared" si="403"/>
        <v>0</v>
      </c>
      <c r="F14523" s="104"/>
      <c r="G14523" s="104"/>
    </row>
    <row r="14524" spans="4:7" x14ac:dyDescent="0.3">
      <c r="D14524" s="21">
        <f t="shared" si="402"/>
        <v>0</v>
      </c>
      <c r="E14524" s="24">
        <f t="shared" si="403"/>
        <v>0</v>
      </c>
      <c r="F14524" s="104"/>
      <c r="G14524" s="104"/>
    </row>
    <row r="14525" spans="4:7" x14ac:dyDescent="0.3">
      <c r="D14525" s="21">
        <f t="shared" si="402"/>
        <v>0</v>
      </c>
      <c r="E14525" s="24">
        <f t="shared" si="403"/>
        <v>0</v>
      </c>
      <c r="F14525" s="104"/>
      <c r="G14525" s="104"/>
    </row>
    <row r="14526" spans="4:7" x14ac:dyDescent="0.3">
      <c r="D14526" s="21">
        <f t="shared" si="402"/>
        <v>0</v>
      </c>
      <c r="E14526" s="24">
        <f t="shared" si="403"/>
        <v>0</v>
      </c>
      <c r="F14526" s="104"/>
      <c r="G14526" s="104"/>
    </row>
    <row r="14527" spans="4:7" x14ac:dyDescent="0.3">
      <c r="D14527" s="21">
        <f t="shared" si="402"/>
        <v>0</v>
      </c>
      <c r="E14527" s="24">
        <f t="shared" si="403"/>
        <v>0</v>
      </c>
      <c r="F14527" s="104"/>
      <c r="G14527" s="104"/>
    </row>
    <row r="14528" spans="4:7" x14ac:dyDescent="0.3">
      <c r="D14528" s="21">
        <f t="shared" si="402"/>
        <v>0</v>
      </c>
      <c r="E14528" s="24">
        <f t="shared" si="403"/>
        <v>0</v>
      </c>
      <c r="F14528" s="104"/>
      <c r="G14528" s="104"/>
    </row>
    <row r="14529" spans="4:7" x14ac:dyDescent="0.3">
      <c r="D14529" s="21">
        <f t="shared" si="402"/>
        <v>0</v>
      </c>
      <c r="E14529" s="24">
        <f t="shared" si="403"/>
        <v>0</v>
      </c>
      <c r="F14529" s="104"/>
      <c r="G14529" s="104"/>
    </row>
    <row r="14530" spans="4:7" x14ac:dyDescent="0.3">
      <c r="D14530" s="21">
        <f t="shared" si="402"/>
        <v>0</v>
      </c>
      <c r="E14530" s="24">
        <f t="shared" si="403"/>
        <v>0</v>
      </c>
      <c r="F14530" s="104"/>
      <c r="G14530" s="104"/>
    </row>
    <row r="14531" spans="4:7" x14ac:dyDescent="0.3">
      <c r="D14531" s="21">
        <f t="shared" si="402"/>
        <v>0</v>
      </c>
      <c r="E14531" s="24">
        <f t="shared" si="403"/>
        <v>0</v>
      </c>
      <c r="F14531" s="104"/>
      <c r="G14531" s="104"/>
    </row>
    <row r="14532" spans="4:7" x14ac:dyDescent="0.3">
      <c r="D14532" s="21">
        <f t="shared" si="402"/>
        <v>0</v>
      </c>
      <c r="E14532" s="24">
        <f t="shared" si="403"/>
        <v>0</v>
      </c>
      <c r="F14532" s="104"/>
      <c r="G14532" s="104"/>
    </row>
    <row r="14533" spans="4:7" x14ac:dyDescent="0.3">
      <c r="D14533" s="21">
        <f t="shared" si="402"/>
        <v>0</v>
      </c>
      <c r="E14533" s="24">
        <f t="shared" si="403"/>
        <v>0</v>
      </c>
      <c r="F14533" s="104"/>
      <c r="G14533" s="104"/>
    </row>
    <row r="14534" spans="4:7" x14ac:dyDescent="0.3">
      <c r="D14534" s="21">
        <f t="shared" si="402"/>
        <v>0</v>
      </c>
      <c r="E14534" s="24">
        <f t="shared" si="403"/>
        <v>0</v>
      </c>
      <c r="F14534" s="104"/>
      <c r="G14534" s="104"/>
    </row>
    <row r="14535" spans="4:7" x14ac:dyDescent="0.3">
      <c r="D14535" s="21">
        <f t="shared" si="402"/>
        <v>0</v>
      </c>
      <c r="E14535" s="24">
        <f t="shared" si="403"/>
        <v>0</v>
      </c>
      <c r="F14535" s="104"/>
      <c r="G14535" s="104"/>
    </row>
    <row r="14536" spans="4:7" x14ac:dyDescent="0.3">
      <c r="D14536" s="21">
        <f t="shared" si="402"/>
        <v>0</v>
      </c>
      <c r="E14536" s="24">
        <f t="shared" si="403"/>
        <v>0</v>
      </c>
      <c r="F14536" s="104"/>
      <c r="G14536" s="104"/>
    </row>
    <row r="14537" spans="4:7" x14ac:dyDescent="0.3">
      <c r="D14537" s="21">
        <f t="shared" si="402"/>
        <v>0</v>
      </c>
      <c r="E14537" s="24">
        <f t="shared" si="403"/>
        <v>0</v>
      </c>
      <c r="F14537" s="104"/>
      <c r="G14537" s="104"/>
    </row>
    <row r="14538" spans="4:7" x14ac:dyDescent="0.3">
      <c r="D14538" s="21">
        <f t="shared" si="402"/>
        <v>0</v>
      </c>
      <c r="E14538" s="24">
        <f t="shared" si="403"/>
        <v>0</v>
      </c>
      <c r="F14538" s="104"/>
      <c r="G14538" s="104"/>
    </row>
    <row r="14539" spans="4:7" x14ac:dyDescent="0.3">
      <c r="D14539" s="21">
        <f t="shared" si="402"/>
        <v>0</v>
      </c>
      <c r="E14539" s="24">
        <f t="shared" si="403"/>
        <v>0</v>
      </c>
      <c r="F14539" s="104"/>
      <c r="G14539" s="104"/>
    </row>
    <row r="14540" spans="4:7" x14ac:dyDescent="0.3">
      <c r="D14540" s="21">
        <f t="shared" si="402"/>
        <v>0</v>
      </c>
      <c r="E14540" s="24">
        <f t="shared" si="403"/>
        <v>0</v>
      </c>
      <c r="F14540" s="104"/>
      <c r="G14540" s="104"/>
    </row>
    <row r="14541" spans="4:7" x14ac:dyDescent="0.3">
      <c r="D14541" s="21">
        <f t="shared" si="402"/>
        <v>0</v>
      </c>
      <c r="E14541" s="24">
        <f t="shared" si="403"/>
        <v>0</v>
      </c>
      <c r="F14541" s="104"/>
      <c r="G14541" s="104"/>
    </row>
    <row r="14542" spans="4:7" x14ac:dyDescent="0.3">
      <c r="D14542" s="21">
        <f t="shared" si="402"/>
        <v>0</v>
      </c>
      <c r="E14542" s="24">
        <f t="shared" si="403"/>
        <v>0</v>
      </c>
      <c r="F14542" s="104"/>
      <c r="G14542" s="104"/>
    </row>
    <row r="14543" spans="4:7" x14ac:dyDescent="0.3">
      <c r="D14543" s="21">
        <f t="shared" si="402"/>
        <v>0</v>
      </c>
      <c r="E14543" s="24">
        <f t="shared" si="403"/>
        <v>0</v>
      </c>
      <c r="F14543" s="104"/>
      <c r="G14543" s="104"/>
    </row>
    <row r="14544" spans="4:7" x14ac:dyDescent="0.3">
      <c r="D14544" s="21">
        <f t="shared" si="402"/>
        <v>0</v>
      </c>
      <c r="E14544" s="24">
        <f t="shared" si="403"/>
        <v>0</v>
      </c>
      <c r="F14544" s="104"/>
      <c r="G14544" s="104"/>
    </row>
    <row r="14545" spans="4:7" x14ac:dyDescent="0.3">
      <c r="D14545" s="21">
        <f t="shared" si="402"/>
        <v>0</v>
      </c>
      <c r="E14545" s="24">
        <f t="shared" si="403"/>
        <v>0</v>
      </c>
      <c r="F14545" s="104"/>
      <c r="G14545" s="104"/>
    </row>
    <row r="14546" spans="4:7" x14ac:dyDescent="0.3">
      <c r="D14546" s="21">
        <f t="shared" si="402"/>
        <v>0</v>
      </c>
      <c r="E14546" s="24">
        <f t="shared" si="403"/>
        <v>0</v>
      </c>
      <c r="F14546" s="104"/>
      <c r="G14546" s="104"/>
    </row>
    <row r="14547" spans="4:7" x14ac:dyDescent="0.3">
      <c r="D14547" s="21">
        <f t="shared" si="402"/>
        <v>0</v>
      </c>
      <c r="E14547" s="24">
        <f t="shared" si="403"/>
        <v>0</v>
      </c>
      <c r="F14547" s="104"/>
      <c r="G14547" s="104"/>
    </row>
    <row r="14548" spans="4:7" x14ac:dyDescent="0.3">
      <c r="D14548" s="21">
        <f t="shared" si="402"/>
        <v>0</v>
      </c>
      <c r="E14548" s="24">
        <f t="shared" si="403"/>
        <v>0</v>
      </c>
      <c r="F14548" s="104"/>
      <c r="G14548" s="104"/>
    </row>
    <row r="14549" spans="4:7" x14ac:dyDescent="0.3">
      <c r="D14549" s="21">
        <f t="shared" si="402"/>
        <v>0</v>
      </c>
      <c r="E14549" s="24">
        <f t="shared" si="403"/>
        <v>0</v>
      </c>
      <c r="F14549" s="104"/>
      <c r="G14549" s="104"/>
    </row>
    <row r="14550" spans="4:7" x14ac:dyDescent="0.3">
      <c r="D14550" s="21">
        <f t="shared" si="402"/>
        <v>0</v>
      </c>
      <c r="E14550" s="24">
        <f t="shared" si="403"/>
        <v>0</v>
      </c>
      <c r="F14550" s="104"/>
      <c r="G14550" s="104"/>
    </row>
    <row r="14551" spans="4:7" x14ac:dyDescent="0.3">
      <c r="D14551" s="21">
        <f t="shared" si="402"/>
        <v>0</v>
      </c>
      <c r="E14551" s="24">
        <f t="shared" si="403"/>
        <v>0</v>
      </c>
      <c r="F14551" s="104"/>
      <c r="G14551" s="104"/>
    </row>
    <row r="14552" spans="4:7" x14ac:dyDescent="0.3">
      <c r="D14552" s="21">
        <f t="shared" si="402"/>
        <v>0</v>
      </c>
      <c r="E14552" s="24">
        <f t="shared" si="403"/>
        <v>0</v>
      </c>
      <c r="F14552" s="104"/>
      <c r="G14552" s="104"/>
    </row>
    <row r="14553" spans="4:7" x14ac:dyDescent="0.3">
      <c r="D14553" s="21">
        <f t="shared" si="402"/>
        <v>0</v>
      </c>
      <c r="E14553" s="24">
        <f t="shared" si="403"/>
        <v>0</v>
      </c>
      <c r="F14553" s="104"/>
      <c r="G14553" s="104"/>
    </row>
    <row r="14554" spans="4:7" x14ac:dyDescent="0.3">
      <c r="D14554" s="21">
        <f t="shared" si="402"/>
        <v>0</v>
      </c>
      <c r="E14554" s="24">
        <f t="shared" si="403"/>
        <v>0</v>
      </c>
      <c r="F14554" s="104"/>
      <c r="G14554" s="104"/>
    </row>
    <row r="14555" spans="4:7" x14ac:dyDescent="0.3">
      <c r="D14555" s="21">
        <f t="shared" si="402"/>
        <v>0</v>
      </c>
      <c r="E14555" s="24">
        <f t="shared" si="403"/>
        <v>0</v>
      </c>
      <c r="F14555" s="104"/>
      <c r="G14555" s="104"/>
    </row>
    <row r="14556" spans="4:7" x14ac:dyDescent="0.3">
      <c r="D14556" s="21">
        <f t="shared" si="402"/>
        <v>0</v>
      </c>
      <c r="E14556" s="24">
        <f t="shared" si="403"/>
        <v>0</v>
      </c>
      <c r="F14556" s="104"/>
      <c r="G14556" s="104"/>
    </row>
    <row r="14557" spans="4:7" x14ac:dyDescent="0.3">
      <c r="D14557" s="21">
        <f t="shared" si="402"/>
        <v>0</v>
      </c>
      <c r="E14557" s="24">
        <f t="shared" si="403"/>
        <v>0</v>
      </c>
      <c r="F14557" s="104"/>
      <c r="G14557" s="104"/>
    </row>
    <row r="14558" spans="4:7" x14ac:dyDescent="0.3">
      <c r="D14558" s="21">
        <f t="shared" si="402"/>
        <v>0</v>
      </c>
      <c r="E14558" s="24">
        <f t="shared" si="403"/>
        <v>0</v>
      </c>
      <c r="F14558" s="104"/>
      <c r="G14558" s="104"/>
    </row>
    <row r="14559" spans="4:7" x14ac:dyDescent="0.3">
      <c r="D14559" s="21">
        <f t="shared" si="402"/>
        <v>0</v>
      </c>
      <c r="E14559" s="24">
        <f t="shared" si="403"/>
        <v>0</v>
      </c>
      <c r="F14559" s="104"/>
      <c r="G14559" s="104"/>
    </row>
    <row r="14560" spans="4:7" x14ac:dyDescent="0.3">
      <c r="D14560" s="21">
        <f t="shared" si="402"/>
        <v>0</v>
      </c>
      <c r="E14560" s="24">
        <f t="shared" si="403"/>
        <v>0</v>
      </c>
      <c r="F14560" s="104"/>
      <c r="G14560" s="104"/>
    </row>
    <row r="14561" spans="4:7" x14ac:dyDescent="0.3">
      <c r="D14561" s="21">
        <f t="shared" si="402"/>
        <v>0</v>
      </c>
      <c r="E14561" s="24">
        <f t="shared" si="403"/>
        <v>0</v>
      </c>
      <c r="F14561" s="104"/>
      <c r="G14561" s="104"/>
    </row>
    <row r="14562" spans="4:7" x14ac:dyDescent="0.3">
      <c r="D14562" s="21">
        <f t="shared" si="402"/>
        <v>0</v>
      </c>
      <c r="E14562" s="24">
        <f t="shared" si="403"/>
        <v>0</v>
      </c>
      <c r="F14562" s="104"/>
      <c r="G14562" s="104"/>
    </row>
    <row r="14563" spans="4:7" x14ac:dyDescent="0.3">
      <c r="D14563" s="21">
        <f t="shared" si="402"/>
        <v>0</v>
      </c>
      <c r="E14563" s="24">
        <f t="shared" si="403"/>
        <v>0</v>
      </c>
      <c r="F14563" s="104"/>
      <c r="G14563" s="104"/>
    </row>
    <row r="14564" spans="4:7" x14ac:dyDescent="0.3">
      <c r="D14564" s="21">
        <f t="shared" si="402"/>
        <v>0</v>
      </c>
      <c r="E14564" s="24">
        <f t="shared" si="403"/>
        <v>0</v>
      </c>
      <c r="F14564" s="104"/>
      <c r="G14564" s="104"/>
    </row>
    <row r="14565" spans="4:7" x14ac:dyDescent="0.3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104"/>
      <c r="G14565" s="104"/>
    </row>
    <row r="14566" spans="4:7" x14ac:dyDescent="0.3">
      <c r="D14566" s="21">
        <f t="shared" si="404"/>
        <v>0</v>
      </c>
      <c r="E14566" s="24">
        <f t="shared" si="405"/>
        <v>0</v>
      </c>
      <c r="F14566" s="104"/>
      <c r="G14566" s="104"/>
    </row>
    <row r="14567" spans="4:7" x14ac:dyDescent="0.3">
      <c r="D14567" s="21">
        <f t="shared" si="404"/>
        <v>0</v>
      </c>
      <c r="E14567" s="24">
        <f t="shared" si="405"/>
        <v>0</v>
      </c>
      <c r="F14567" s="104"/>
      <c r="G14567" s="104"/>
    </row>
    <row r="14568" spans="4:7" x14ac:dyDescent="0.3">
      <c r="D14568" s="21">
        <f t="shared" si="404"/>
        <v>0</v>
      </c>
      <c r="E14568" s="24">
        <f t="shared" si="405"/>
        <v>0</v>
      </c>
      <c r="F14568" s="104"/>
      <c r="G14568" s="104"/>
    </row>
    <row r="14569" spans="4:7" x14ac:dyDescent="0.3">
      <c r="D14569" s="21">
        <f t="shared" si="404"/>
        <v>0</v>
      </c>
      <c r="E14569" s="24">
        <f t="shared" si="405"/>
        <v>0</v>
      </c>
      <c r="F14569" s="104"/>
      <c r="G14569" s="104"/>
    </row>
    <row r="14570" spans="4:7" x14ac:dyDescent="0.3">
      <c r="D14570" s="21">
        <f t="shared" si="404"/>
        <v>0</v>
      </c>
      <c r="E14570" s="24">
        <f t="shared" si="405"/>
        <v>0</v>
      </c>
      <c r="F14570" s="104"/>
      <c r="G14570" s="104"/>
    </row>
    <row r="14571" spans="4:7" x14ac:dyDescent="0.3">
      <c r="D14571" s="21">
        <f t="shared" si="404"/>
        <v>0</v>
      </c>
      <c r="E14571" s="24">
        <f t="shared" si="405"/>
        <v>0</v>
      </c>
      <c r="F14571" s="104"/>
      <c r="G14571" s="104"/>
    </row>
    <row r="14572" spans="4:7" x14ac:dyDescent="0.3">
      <c r="D14572" s="21">
        <f t="shared" si="404"/>
        <v>0</v>
      </c>
      <c r="E14572" s="24">
        <f t="shared" si="405"/>
        <v>0</v>
      </c>
      <c r="F14572" s="104"/>
      <c r="G14572" s="104"/>
    </row>
    <row r="14573" spans="4:7" x14ac:dyDescent="0.3">
      <c r="D14573" s="21">
        <f t="shared" si="404"/>
        <v>0</v>
      </c>
      <c r="E14573" s="24">
        <f t="shared" si="405"/>
        <v>0</v>
      </c>
      <c r="F14573" s="104"/>
      <c r="G14573" s="104"/>
    </row>
    <row r="14574" spans="4:7" x14ac:dyDescent="0.3">
      <c r="D14574" s="21">
        <f t="shared" si="404"/>
        <v>0</v>
      </c>
      <c r="E14574" s="24">
        <f t="shared" si="405"/>
        <v>0</v>
      </c>
      <c r="F14574" s="104"/>
      <c r="G14574" s="104"/>
    </row>
    <row r="14575" spans="4:7" x14ac:dyDescent="0.3">
      <c r="D14575" s="21">
        <f t="shared" si="404"/>
        <v>0</v>
      </c>
      <c r="E14575" s="24">
        <f t="shared" si="405"/>
        <v>0</v>
      </c>
      <c r="F14575" s="104"/>
      <c r="G14575" s="104"/>
    </row>
    <row r="14576" spans="4:7" x14ac:dyDescent="0.3">
      <c r="D14576" s="21">
        <f t="shared" si="404"/>
        <v>0</v>
      </c>
      <c r="E14576" s="24">
        <f t="shared" si="405"/>
        <v>0</v>
      </c>
      <c r="F14576" s="104"/>
      <c r="G14576" s="104"/>
    </row>
    <row r="14577" spans="4:7" x14ac:dyDescent="0.3">
      <c r="D14577" s="21">
        <f t="shared" si="404"/>
        <v>0</v>
      </c>
      <c r="E14577" s="24">
        <f t="shared" si="405"/>
        <v>0</v>
      </c>
      <c r="F14577" s="104"/>
      <c r="G14577" s="104"/>
    </row>
    <row r="14578" spans="4:7" x14ac:dyDescent="0.3">
      <c r="D14578" s="21">
        <f t="shared" si="404"/>
        <v>0</v>
      </c>
      <c r="E14578" s="24">
        <f t="shared" si="405"/>
        <v>0</v>
      </c>
      <c r="F14578" s="104"/>
      <c r="G14578" s="104"/>
    </row>
    <row r="14579" spans="4:7" x14ac:dyDescent="0.3">
      <c r="D14579" s="21">
        <f t="shared" si="404"/>
        <v>0</v>
      </c>
      <c r="E14579" s="24">
        <f t="shared" si="405"/>
        <v>0</v>
      </c>
      <c r="F14579" s="104"/>
      <c r="G14579" s="104"/>
    </row>
    <row r="14580" spans="4:7" x14ac:dyDescent="0.3">
      <c r="D14580" s="21">
        <f t="shared" si="404"/>
        <v>0</v>
      </c>
      <c r="E14580" s="24">
        <f t="shared" si="405"/>
        <v>0</v>
      </c>
      <c r="F14580" s="104"/>
      <c r="G14580" s="104"/>
    </row>
    <row r="14581" spans="4:7" x14ac:dyDescent="0.3">
      <c r="D14581" s="21">
        <f t="shared" si="404"/>
        <v>0</v>
      </c>
      <c r="E14581" s="24">
        <f t="shared" si="405"/>
        <v>0</v>
      </c>
      <c r="F14581" s="104"/>
      <c r="G14581" s="104"/>
    </row>
    <row r="14582" spans="4:7" x14ac:dyDescent="0.3">
      <c r="D14582" s="21">
        <f t="shared" si="404"/>
        <v>0</v>
      </c>
      <c r="E14582" s="24">
        <f t="shared" si="405"/>
        <v>0</v>
      </c>
      <c r="F14582" s="104"/>
      <c r="G14582" s="104"/>
    </row>
    <row r="14583" spans="4:7" x14ac:dyDescent="0.3">
      <c r="D14583" s="21">
        <f t="shared" si="404"/>
        <v>0</v>
      </c>
      <c r="E14583" s="24">
        <f t="shared" si="405"/>
        <v>0</v>
      </c>
      <c r="F14583" s="104"/>
      <c r="G14583" s="104"/>
    </row>
    <row r="14584" spans="4:7" x14ac:dyDescent="0.3">
      <c r="D14584" s="21">
        <f t="shared" si="404"/>
        <v>0</v>
      </c>
      <c r="E14584" s="24">
        <f t="shared" si="405"/>
        <v>0</v>
      </c>
      <c r="F14584" s="104"/>
      <c r="G14584" s="104"/>
    </row>
    <row r="14585" spans="4:7" x14ac:dyDescent="0.3">
      <c r="D14585" s="21">
        <f t="shared" si="404"/>
        <v>0</v>
      </c>
      <c r="E14585" s="24">
        <f t="shared" si="405"/>
        <v>0</v>
      </c>
      <c r="F14585" s="104"/>
      <c r="G14585" s="104"/>
    </row>
    <row r="14586" spans="4:7" x14ac:dyDescent="0.3">
      <c r="D14586" s="21">
        <f t="shared" si="404"/>
        <v>0</v>
      </c>
      <c r="E14586" s="24">
        <f t="shared" si="405"/>
        <v>0</v>
      </c>
      <c r="F14586" s="104"/>
      <c r="G14586" s="104"/>
    </row>
    <row r="14587" spans="4:7" x14ac:dyDescent="0.3">
      <c r="D14587" s="21">
        <f t="shared" si="404"/>
        <v>0</v>
      </c>
      <c r="E14587" s="24">
        <f t="shared" si="405"/>
        <v>0</v>
      </c>
      <c r="F14587" s="104"/>
      <c r="G14587" s="104"/>
    </row>
    <row r="14588" spans="4:7" x14ac:dyDescent="0.3">
      <c r="D14588" s="21">
        <f t="shared" si="404"/>
        <v>0</v>
      </c>
      <c r="E14588" s="24">
        <f t="shared" si="405"/>
        <v>0</v>
      </c>
      <c r="F14588" s="104"/>
      <c r="G14588" s="104"/>
    </row>
    <row r="14589" spans="4:7" x14ac:dyDescent="0.3">
      <c r="D14589" s="21">
        <f t="shared" si="404"/>
        <v>0</v>
      </c>
      <c r="E14589" s="24">
        <f t="shared" si="405"/>
        <v>0</v>
      </c>
      <c r="F14589" s="104"/>
      <c r="G14589" s="104"/>
    </row>
    <row r="14590" spans="4:7" x14ac:dyDescent="0.3">
      <c r="D14590" s="21">
        <f t="shared" si="404"/>
        <v>0</v>
      </c>
      <c r="E14590" s="24">
        <f t="shared" si="405"/>
        <v>0</v>
      </c>
      <c r="F14590" s="104"/>
      <c r="G14590" s="104"/>
    </row>
    <row r="14591" spans="4:7" x14ac:dyDescent="0.3">
      <c r="D14591" s="21">
        <f t="shared" si="404"/>
        <v>0</v>
      </c>
      <c r="E14591" s="24">
        <f t="shared" si="405"/>
        <v>0</v>
      </c>
      <c r="F14591" s="104"/>
      <c r="G14591" s="104"/>
    </row>
    <row r="14592" spans="4:7" x14ac:dyDescent="0.3">
      <c r="D14592" s="21">
        <f t="shared" si="404"/>
        <v>0</v>
      </c>
      <c r="E14592" s="24">
        <f t="shared" si="405"/>
        <v>0</v>
      </c>
      <c r="F14592" s="104"/>
      <c r="G14592" s="104"/>
    </row>
    <row r="14593" spans="4:31" x14ac:dyDescent="0.3">
      <c r="D14593" s="21">
        <f t="shared" si="404"/>
        <v>0</v>
      </c>
      <c r="E14593" s="24">
        <f t="shared" si="405"/>
        <v>0</v>
      </c>
      <c r="F14593" s="104"/>
      <c r="G14593" s="104"/>
    </row>
    <row r="14594" spans="4:31" x14ac:dyDescent="0.3">
      <c r="D14594" s="21">
        <f t="shared" si="404"/>
        <v>0</v>
      </c>
      <c r="E14594" s="24">
        <f t="shared" si="405"/>
        <v>0</v>
      </c>
      <c r="F14594" s="104"/>
      <c r="G14594" s="104"/>
    </row>
    <row r="14595" spans="4:31" x14ac:dyDescent="0.3">
      <c r="D14595" s="21">
        <f t="shared" si="404"/>
        <v>0</v>
      </c>
      <c r="E14595" s="24">
        <f t="shared" si="405"/>
        <v>0</v>
      </c>
      <c r="F14595" s="104"/>
      <c r="G14595" s="104"/>
    </row>
    <row r="14596" spans="4:31" x14ac:dyDescent="0.3">
      <c r="D14596" s="21">
        <f t="shared" si="404"/>
        <v>0</v>
      </c>
      <c r="E14596" s="24">
        <f t="shared" si="405"/>
        <v>0</v>
      </c>
      <c r="F14596" s="104"/>
      <c r="G14596" s="104"/>
    </row>
    <row r="14597" spans="4:31" x14ac:dyDescent="0.3">
      <c r="D14597" s="21">
        <f t="shared" si="404"/>
        <v>0</v>
      </c>
      <c r="E14597" s="24">
        <f t="shared" si="405"/>
        <v>0</v>
      </c>
      <c r="F14597" s="104"/>
      <c r="G14597" s="104"/>
    </row>
    <row r="14598" spans="4:31" x14ac:dyDescent="0.3">
      <c r="D14598" s="21">
        <f t="shared" si="404"/>
        <v>0</v>
      </c>
      <c r="E14598" s="24">
        <f t="shared" si="405"/>
        <v>0</v>
      </c>
      <c r="F14598" s="104"/>
      <c r="G14598" s="104"/>
    </row>
    <row r="14599" spans="4:31" x14ac:dyDescent="0.3">
      <c r="D14599" s="21">
        <f t="shared" si="404"/>
        <v>0</v>
      </c>
      <c r="E14599" s="24">
        <f t="shared" si="405"/>
        <v>0</v>
      </c>
      <c r="F14599" s="104"/>
      <c r="G14599" s="104"/>
    </row>
    <row r="14600" spans="4:31" x14ac:dyDescent="0.3">
      <c r="D14600" s="21">
        <f t="shared" si="404"/>
        <v>0</v>
      </c>
      <c r="E14600" s="24">
        <f t="shared" si="405"/>
        <v>0</v>
      </c>
      <c r="F14600" s="104"/>
      <c r="G14600" s="104"/>
    </row>
    <row r="14601" spans="4:31" x14ac:dyDescent="0.3">
      <c r="D14601" s="21">
        <f t="shared" si="404"/>
        <v>0</v>
      </c>
      <c r="E14601" s="24">
        <f t="shared" si="405"/>
        <v>0</v>
      </c>
      <c r="F14601" s="104"/>
      <c r="G14601" s="104"/>
    </row>
    <row r="14602" spans="4:31" x14ac:dyDescent="0.3">
      <c r="D14602" s="21">
        <f t="shared" si="404"/>
        <v>0</v>
      </c>
      <c r="E14602" s="24">
        <f t="shared" si="405"/>
        <v>0</v>
      </c>
      <c r="F14602" s="104"/>
      <c r="G14602" s="104"/>
    </row>
    <row r="14603" spans="4:31" x14ac:dyDescent="0.3">
      <c r="D14603" s="21">
        <f t="shared" si="404"/>
        <v>0</v>
      </c>
      <c r="E14603" s="24">
        <f t="shared" si="405"/>
        <v>0</v>
      </c>
      <c r="F14603" s="104"/>
      <c r="G14603" s="104"/>
    </row>
    <row r="14604" spans="4:31" x14ac:dyDescent="0.3">
      <c r="D14604" s="21">
        <f t="shared" si="404"/>
        <v>0</v>
      </c>
      <c r="E14604" s="24">
        <f t="shared" si="405"/>
        <v>0</v>
      </c>
      <c r="F14604" s="104"/>
      <c r="G14604" s="104"/>
    </row>
    <row r="14605" spans="4:31" x14ac:dyDescent="0.3">
      <c r="D14605" s="21">
        <f t="shared" si="404"/>
        <v>0</v>
      </c>
      <c r="E14605" s="24">
        <f t="shared" si="405"/>
        <v>0</v>
      </c>
      <c r="F14605" s="104"/>
      <c r="G14605" s="104"/>
    </row>
    <row r="14606" spans="4:31" x14ac:dyDescent="0.3">
      <c r="D14606" s="21">
        <f t="shared" si="404"/>
        <v>0</v>
      </c>
      <c r="E14606" s="24">
        <f t="shared" si="405"/>
        <v>0</v>
      </c>
      <c r="F14606" s="104"/>
      <c r="G14606" s="104"/>
      <c r="AD14606" s="19" t="s">
        <v>1387</v>
      </c>
      <c r="AE14606" s="19" t="s">
        <v>1410</v>
      </c>
    </row>
    <row r="14607" spans="4:31" x14ac:dyDescent="0.3">
      <c r="D14607" s="21">
        <f t="shared" si="404"/>
        <v>0</v>
      </c>
      <c r="E14607" s="24">
        <f t="shared" si="405"/>
        <v>0</v>
      </c>
      <c r="F14607" s="104"/>
      <c r="G14607" s="104"/>
      <c r="AD14607" s="19" t="s">
        <v>1388</v>
      </c>
      <c r="AE14607" s="19" t="s">
        <v>1410</v>
      </c>
    </row>
    <row r="14608" spans="4:31" x14ac:dyDescent="0.3">
      <c r="D14608" s="21">
        <f t="shared" si="404"/>
        <v>0</v>
      </c>
      <c r="E14608" s="24">
        <f t="shared" si="405"/>
        <v>0</v>
      </c>
      <c r="F14608" s="104"/>
      <c r="G14608" s="104"/>
      <c r="AD14608" s="19" t="s">
        <v>1389</v>
      </c>
      <c r="AE14608" s="19" t="s">
        <v>1410</v>
      </c>
    </row>
    <row r="14609" spans="4:31" x14ac:dyDescent="0.3">
      <c r="D14609" s="21">
        <f t="shared" si="404"/>
        <v>0</v>
      </c>
      <c r="E14609" s="24">
        <f t="shared" si="405"/>
        <v>0</v>
      </c>
      <c r="F14609" s="104"/>
      <c r="G14609" s="104"/>
      <c r="AD14609" s="19" t="s">
        <v>1390</v>
      </c>
      <c r="AE14609" s="19" t="s">
        <v>1410</v>
      </c>
    </row>
    <row r="14610" spans="4:31" x14ac:dyDescent="0.3">
      <c r="D14610" s="21">
        <f t="shared" si="404"/>
        <v>0</v>
      </c>
      <c r="E14610" s="24">
        <f t="shared" si="405"/>
        <v>0</v>
      </c>
      <c r="F14610" s="104"/>
      <c r="G14610" s="104"/>
      <c r="AD14610" s="19" t="s">
        <v>1391</v>
      </c>
      <c r="AE14610" s="19" t="s">
        <v>1410</v>
      </c>
    </row>
    <row r="14611" spans="4:31" x14ac:dyDescent="0.3">
      <c r="D14611" s="21">
        <f t="shared" si="404"/>
        <v>0</v>
      </c>
      <c r="E14611" s="24">
        <f t="shared" si="405"/>
        <v>0</v>
      </c>
      <c r="F14611" s="104"/>
      <c r="G14611" s="104"/>
      <c r="AD14611" s="19" t="s">
        <v>1392</v>
      </c>
      <c r="AE14611" s="19" t="s">
        <v>1410</v>
      </c>
    </row>
    <row r="14612" spans="4:31" x14ac:dyDescent="0.3">
      <c r="D14612" s="21">
        <f t="shared" si="404"/>
        <v>0</v>
      </c>
      <c r="E14612" s="24">
        <f t="shared" si="405"/>
        <v>0</v>
      </c>
      <c r="F14612" s="104"/>
      <c r="G14612" s="104"/>
      <c r="AD14612" s="19" t="s">
        <v>1393</v>
      </c>
      <c r="AE14612" s="19" t="s">
        <v>1410</v>
      </c>
    </row>
    <row r="14613" spans="4:31" x14ac:dyDescent="0.3">
      <c r="D14613" s="21">
        <f t="shared" si="404"/>
        <v>0</v>
      </c>
      <c r="E14613" s="24">
        <f t="shared" si="405"/>
        <v>0</v>
      </c>
      <c r="F14613" s="104"/>
      <c r="G14613" s="104"/>
      <c r="AD14613" s="19" t="s">
        <v>1394</v>
      </c>
      <c r="AE14613" s="19" t="s">
        <v>1410</v>
      </c>
    </row>
    <row r="14614" spans="4:31" x14ac:dyDescent="0.3">
      <c r="D14614" s="21">
        <f t="shared" si="404"/>
        <v>0</v>
      </c>
      <c r="E14614" s="24">
        <f t="shared" si="405"/>
        <v>0</v>
      </c>
      <c r="F14614" s="104"/>
      <c r="G14614" s="104"/>
      <c r="AD14614" s="19" t="s">
        <v>1395</v>
      </c>
      <c r="AE14614" s="19" t="s">
        <v>1410</v>
      </c>
    </row>
    <row r="14615" spans="4:31" x14ac:dyDescent="0.3">
      <c r="D14615" s="21">
        <f t="shared" si="404"/>
        <v>0</v>
      </c>
      <c r="E14615" s="24">
        <f t="shared" si="405"/>
        <v>0</v>
      </c>
      <c r="F14615" s="104"/>
      <c r="G14615" s="104"/>
      <c r="AD14615" s="19" t="s">
        <v>1396</v>
      </c>
      <c r="AE14615" s="19" t="s">
        <v>1410</v>
      </c>
    </row>
    <row r="14616" spans="4:31" x14ac:dyDescent="0.3">
      <c r="D14616" s="21">
        <f t="shared" si="404"/>
        <v>0</v>
      </c>
      <c r="E14616" s="24">
        <f t="shared" si="405"/>
        <v>0</v>
      </c>
      <c r="F14616" s="104"/>
      <c r="G14616" s="104"/>
      <c r="AD14616" s="19" t="s">
        <v>1397</v>
      </c>
      <c r="AE14616" s="19" t="s">
        <v>1410</v>
      </c>
    </row>
    <row r="14617" spans="4:31" x14ac:dyDescent="0.3">
      <c r="D14617" s="21">
        <f t="shared" si="404"/>
        <v>0</v>
      </c>
      <c r="E14617" s="24">
        <f t="shared" si="405"/>
        <v>0</v>
      </c>
      <c r="F14617" s="104"/>
      <c r="G14617" s="104"/>
    </row>
    <row r="14618" spans="4:31" x14ac:dyDescent="0.3">
      <c r="D14618" s="21">
        <f t="shared" si="404"/>
        <v>0</v>
      </c>
      <c r="E14618" s="24">
        <f t="shared" si="405"/>
        <v>0</v>
      </c>
      <c r="F14618" s="104"/>
      <c r="G14618" s="104"/>
    </row>
    <row r="14619" spans="4:31" x14ac:dyDescent="0.3">
      <c r="D14619" s="21">
        <f t="shared" si="404"/>
        <v>0</v>
      </c>
      <c r="E14619" s="24">
        <f t="shared" si="405"/>
        <v>0</v>
      </c>
      <c r="F14619" s="104"/>
      <c r="G14619" s="104"/>
    </row>
    <row r="14620" spans="4:31" x14ac:dyDescent="0.3">
      <c r="D14620" s="21">
        <f t="shared" si="404"/>
        <v>0</v>
      </c>
      <c r="E14620" s="24">
        <f t="shared" si="405"/>
        <v>0</v>
      </c>
      <c r="F14620" s="104"/>
      <c r="G14620" s="104"/>
    </row>
    <row r="14621" spans="4:31" x14ac:dyDescent="0.3">
      <c r="D14621" s="21">
        <f t="shared" si="404"/>
        <v>0</v>
      </c>
      <c r="E14621" s="24">
        <f t="shared" si="405"/>
        <v>0</v>
      </c>
      <c r="F14621" s="104"/>
      <c r="G14621" s="104"/>
    </row>
    <row r="14622" spans="4:31" x14ac:dyDescent="0.3">
      <c r="D14622" s="21">
        <f t="shared" si="404"/>
        <v>0</v>
      </c>
      <c r="E14622" s="24">
        <f t="shared" si="405"/>
        <v>0</v>
      </c>
      <c r="F14622" s="104"/>
      <c r="G14622" s="104"/>
    </row>
    <row r="14623" spans="4:31" x14ac:dyDescent="0.3">
      <c r="D14623" s="21">
        <f t="shared" si="404"/>
        <v>0</v>
      </c>
      <c r="E14623" s="24">
        <f t="shared" si="405"/>
        <v>0</v>
      </c>
      <c r="F14623" s="104"/>
      <c r="G14623" s="104"/>
    </row>
    <row r="14624" spans="4:31" x14ac:dyDescent="0.3">
      <c r="D14624" s="21">
        <f t="shared" si="404"/>
        <v>0</v>
      </c>
      <c r="E14624" s="24">
        <f t="shared" si="405"/>
        <v>0</v>
      </c>
      <c r="F14624" s="104"/>
      <c r="G14624" s="104"/>
    </row>
    <row r="14625" spans="4:7" x14ac:dyDescent="0.3">
      <c r="D14625" s="21">
        <f t="shared" si="404"/>
        <v>0</v>
      </c>
      <c r="E14625" s="24">
        <f t="shared" si="405"/>
        <v>0</v>
      </c>
      <c r="F14625" s="104"/>
      <c r="G14625" s="104"/>
    </row>
    <row r="14626" spans="4:7" x14ac:dyDescent="0.3">
      <c r="D14626" s="21">
        <f t="shared" si="404"/>
        <v>0</v>
      </c>
      <c r="E14626" s="24">
        <f t="shared" si="405"/>
        <v>0</v>
      </c>
      <c r="F14626" s="104"/>
      <c r="G14626" s="104"/>
    </row>
    <row r="14627" spans="4:7" x14ac:dyDescent="0.3">
      <c r="D14627" s="21">
        <f t="shared" si="404"/>
        <v>0</v>
      </c>
      <c r="E14627" s="24">
        <f t="shared" si="405"/>
        <v>0</v>
      </c>
      <c r="F14627" s="104"/>
      <c r="G14627" s="104"/>
    </row>
    <row r="14628" spans="4:7" x14ac:dyDescent="0.3">
      <c r="D14628" s="21">
        <f t="shared" si="404"/>
        <v>0</v>
      </c>
      <c r="E14628" s="24">
        <f t="shared" si="405"/>
        <v>0</v>
      </c>
      <c r="F14628" s="104"/>
      <c r="G14628" s="104"/>
    </row>
    <row r="14629" spans="4:7" x14ac:dyDescent="0.3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104"/>
      <c r="G14629" s="104"/>
    </row>
    <row r="14630" spans="4:7" x14ac:dyDescent="0.3">
      <c r="D14630" s="21">
        <f t="shared" si="406"/>
        <v>0</v>
      </c>
      <c r="E14630" s="24">
        <f t="shared" si="407"/>
        <v>0</v>
      </c>
      <c r="F14630" s="104"/>
      <c r="G14630" s="104"/>
    </row>
    <row r="14631" spans="4:7" x14ac:dyDescent="0.3">
      <c r="D14631" s="21">
        <f t="shared" si="406"/>
        <v>0</v>
      </c>
      <c r="E14631" s="24">
        <f t="shared" si="407"/>
        <v>0</v>
      </c>
      <c r="F14631" s="104"/>
      <c r="G14631" s="104"/>
    </row>
    <row r="14632" spans="4:7" x14ac:dyDescent="0.3">
      <c r="D14632" s="21">
        <f t="shared" si="406"/>
        <v>0</v>
      </c>
      <c r="E14632" s="24">
        <f t="shared" si="407"/>
        <v>0</v>
      </c>
      <c r="F14632" s="104"/>
      <c r="G14632" s="104"/>
    </row>
    <row r="14633" spans="4:7" x14ac:dyDescent="0.3">
      <c r="D14633" s="21">
        <f t="shared" si="406"/>
        <v>0</v>
      </c>
      <c r="E14633" s="24">
        <f t="shared" si="407"/>
        <v>0</v>
      </c>
      <c r="F14633" s="104"/>
      <c r="G14633" s="104"/>
    </row>
    <row r="14634" spans="4:7" x14ac:dyDescent="0.3">
      <c r="D14634" s="21">
        <f t="shared" si="406"/>
        <v>0</v>
      </c>
      <c r="E14634" s="24">
        <f t="shared" si="407"/>
        <v>0</v>
      </c>
      <c r="F14634" s="104"/>
      <c r="G14634" s="104"/>
    </row>
    <row r="14635" spans="4:7" x14ac:dyDescent="0.3">
      <c r="D14635" s="21">
        <f t="shared" si="406"/>
        <v>0</v>
      </c>
      <c r="E14635" s="24">
        <f t="shared" si="407"/>
        <v>0</v>
      </c>
      <c r="F14635" s="104"/>
      <c r="G14635" s="104"/>
    </row>
    <row r="14636" spans="4:7" x14ac:dyDescent="0.3">
      <c r="D14636" s="21">
        <f t="shared" si="406"/>
        <v>0</v>
      </c>
      <c r="E14636" s="24">
        <f t="shared" si="407"/>
        <v>0</v>
      </c>
      <c r="F14636" s="104"/>
      <c r="G14636" s="104"/>
    </row>
    <row r="14637" spans="4:7" x14ac:dyDescent="0.3">
      <c r="D14637" s="21">
        <f t="shared" si="406"/>
        <v>0</v>
      </c>
      <c r="E14637" s="24">
        <f t="shared" si="407"/>
        <v>0</v>
      </c>
      <c r="F14637" s="104"/>
      <c r="G14637" s="104"/>
    </row>
    <row r="14638" spans="4:7" x14ac:dyDescent="0.3">
      <c r="D14638" s="21">
        <f t="shared" si="406"/>
        <v>0</v>
      </c>
      <c r="E14638" s="24">
        <f t="shared" si="407"/>
        <v>0</v>
      </c>
      <c r="F14638" s="104"/>
      <c r="G14638" s="104"/>
    </row>
    <row r="14639" spans="4:7" x14ac:dyDescent="0.3">
      <c r="D14639" s="21">
        <f t="shared" si="406"/>
        <v>0</v>
      </c>
      <c r="E14639" s="24">
        <f t="shared" si="407"/>
        <v>0</v>
      </c>
      <c r="F14639" s="104"/>
      <c r="G14639" s="104"/>
    </row>
    <row r="14640" spans="4:7" x14ac:dyDescent="0.3">
      <c r="D14640" s="21">
        <f t="shared" si="406"/>
        <v>0</v>
      </c>
      <c r="E14640" s="24">
        <f t="shared" si="407"/>
        <v>0</v>
      </c>
      <c r="F14640" s="104"/>
      <c r="G14640" s="104"/>
    </row>
    <row r="14641" spans="4:7" x14ac:dyDescent="0.3">
      <c r="D14641" s="21">
        <f t="shared" si="406"/>
        <v>0</v>
      </c>
      <c r="E14641" s="24">
        <f t="shared" si="407"/>
        <v>0</v>
      </c>
      <c r="F14641" s="104"/>
      <c r="G14641" s="104"/>
    </row>
    <row r="14642" spans="4:7" x14ac:dyDescent="0.3">
      <c r="D14642" s="21">
        <f t="shared" si="406"/>
        <v>0</v>
      </c>
      <c r="E14642" s="24">
        <f t="shared" si="407"/>
        <v>0</v>
      </c>
      <c r="F14642" s="104"/>
      <c r="G14642" s="104"/>
    </row>
    <row r="14643" spans="4:7" x14ac:dyDescent="0.3">
      <c r="D14643" s="21">
        <f t="shared" si="406"/>
        <v>0</v>
      </c>
      <c r="E14643" s="24">
        <f t="shared" si="407"/>
        <v>0</v>
      </c>
      <c r="F14643" s="104"/>
      <c r="G14643" s="104"/>
    </row>
    <row r="14644" spans="4:7" x14ac:dyDescent="0.3">
      <c r="D14644" s="21">
        <f t="shared" si="406"/>
        <v>0</v>
      </c>
      <c r="E14644" s="24">
        <f t="shared" si="407"/>
        <v>0</v>
      </c>
      <c r="F14644" s="104"/>
      <c r="G14644" s="104"/>
    </row>
    <row r="14645" spans="4:7" x14ac:dyDescent="0.3">
      <c r="D14645" s="21">
        <f t="shared" si="406"/>
        <v>0</v>
      </c>
      <c r="E14645" s="24">
        <f t="shared" si="407"/>
        <v>0</v>
      </c>
      <c r="F14645" s="104"/>
      <c r="G14645" s="104"/>
    </row>
    <row r="14646" spans="4:7" x14ac:dyDescent="0.3">
      <c r="D14646" s="21">
        <f t="shared" si="406"/>
        <v>0</v>
      </c>
      <c r="E14646" s="24">
        <f t="shared" si="407"/>
        <v>0</v>
      </c>
      <c r="F14646" s="104"/>
      <c r="G14646" s="104"/>
    </row>
    <row r="14647" spans="4:7" x14ac:dyDescent="0.3">
      <c r="D14647" s="21">
        <f t="shared" si="406"/>
        <v>0</v>
      </c>
      <c r="E14647" s="24">
        <f t="shared" si="407"/>
        <v>0</v>
      </c>
      <c r="F14647" s="104"/>
      <c r="G14647" s="104"/>
    </row>
    <row r="14648" spans="4:7" x14ac:dyDescent="0.3">
      <c r="D14648" s="21">
        <f t="shared" si="406"/>
        <v>0</v>
      </c>
      <c r="E14648" s="24">
        <f t="shared" si="407"/>
        <v>0</v>
      </c>
      <c r="F14648" s="104"/>
      <c r="G14648" s="104"/>
    </row>
    <row r="14649" spans="4:7" x14ac:dyDescent="0.3">
      <c r="D14649" s="21">
        <f t="shared" si="406"/>
        <v>0</v>
      </c>
      <c r="E14649" s="24">
        <f t="shared" si="407"/>
        <v>0</v>
      </c>
      <c r="F14649" s="104"/>
      <c r="G14649" s="104"/>
    </row>
    <row r="14650" spans="4:7" x14ac:dyDescent="0.3">
      <c r="D14650" s="21">
        <f t="shared" si="406"/>
        <v>0</v>
      </c>
      <c r="E14650" s="24">
        <f t="shared" si="407"/>
        <v>0</v>
      </c>
      <c r="F14650" s="104"/>
      <c r="G14650" s="104"/>
    </row>
    <row r="14651" spans="4:7" x14ac:dyDescent="0.3">
      <c r="D14651" s="21">
        <f t="shared" si="406"/>
        <v>0</v>
      </c>
      <c r="E14651" s="24">
        <f t="shared" si="407"/>
        <v>0</v>
      </c>
      <c r="F14651" s="104"/>
      <c r="G14651" s="104"/>
    </row>
    <row r="14652" spans="4:7" x14ac:dyDescent="0.3">
      <c r="D14652" s="21">
        <f t="shared" si="406"/>
        <v>0</v>
      </c>
      <c r="E14652" s="24">
        <f t="shared" si="407"/>
        <v>0</v>
      </c>
      <c r="F14652" s="104"/>
      <c r="G14652" s="104"/>
    </row>
    <row r="14653" spans="4:7" x14ac:dyDescent="0.3">
      <c r="D14653" s="21">
        <f t="shared" si="406"/>
        <v>0</v>
      </c>
      <c r="E14653" s="24">
        <f t="shared" si="407"/>
        <v>0</v>
      </c>
      <c r="F14653" s="104"/>
      <c r="G14653" s="104"/>
    </row>
    <row r="14654" spans="4:7" x14ac:dyDescent="0.3">
      <c r="D14654" s="21">
        <f t="shared" si="406"/>
        <v>0</v>
      </c>
      <c r="E14654" s="24">
        <f t="shared" si="407"/>
        <v>0</v>
      </c>
      <c r="F14654" s="104"/>
      <c r="G14654" s="104"/>
    </row>
    <row r="14655" spans="4:7" x14ac:dyDescent="0.3">
      <c r="D14655" s="21">
        <f t="shared" si="406"/>
        <v>0</v>
      </c>
      <c r="E14655" s="24">
        <f t="shared" si="407"/>
        <v>0</v>
      </c>
      <c r="F14655" s="104"/>
      <c r="G14655" s="104"/>
    </row>
    <row r="14656" spans="4:7" x14ac:dyDescent="0.3">
      <c r="D14656" s="21">
        <f t="shared" si="406"/>
        <v>0</v>
      </c>
      <c r="E14656" s="24">
        <f t="shared" si="407"/>
        <v>0</v>
      </c>
      <c r="F14656" s="104"/>
      <c r="G14656" s="104"/>
    </row>
    <row r="14657" spans="4:7" x14ac:dyDescent="0.3">
      <c r="D14657" s="21">
        <f t="shared" si="406"/>
        <v>0</v>
      </c>
      <c r="E14657" s="24">
        <f t="shared" si="407"/>
        <v>0</v>
      </c>
      <c r="F14657" s="104"/>
      <c r="G14657" s="104"/>
    </row>
    <row r="14658" spans="4:7" x14ac:dyDescent="0.3">
      <c r="D14658" s="21">
        <f t="shared" si="406"/>
        <v>0</v>
      </c>
      <c r="E14658" s="24">
        <f t="shared" si="407"/>
        <v>0</v>
      </c>
      <c r="F14658" s="104"/>
      <c r="G14658" s="104"/>
    </row>
    <row r="14659" spans="4:7" x14ac:dyDescent="0.3">
      <c r="D14659" s="21">
        <f t="shared" si="406"/>
        <v>0</v>
      </c>
      <c r="E14659" s="24">
        <f t="shared" si="407"/>
        <v>0</v>
      </c>
      <c r="F14659" s="104"/>
      <c r="G14659" s="104"/>
    </row>
    <row r="14660" spans="4:7" x14ac:dyDescent="0.3">
      <c r="D14660" s="21">
        <f t="shared" si="406"/>
        <v>0</v>
      </c>
      <c r="E14660" s="24">
        <f t="shared" si="407"/>
        <v>0</v>
      </c>
      <c r="F14660" s="104"/>
      <c r="G14660" s="104"/>
    </row>
    <row r="14661" spans="4:7" x14ac:dyDescent="0.3">
      <c r="D14661" s="21">
        <f t="shared" si="406"/>
        <v>0</v>
      </c>
      <c r="E14661" s="24">
        <f t="shared" si="407"/>
        <v>0</v>
      </c>
      <c r="F14661" s="104"/>
      <c r="G14661" s="104"/>
    </row>
    <row r="14662" spans="4:7" x14ac:dyDescent="0.3">
      <c r="D14662" s="21">
        <f t="shared" si="406"/>
        <v>0</v>
      </c>
      <c r="E14662" s="24">
        <f t="shared" si="407"/>
        <v>0</v>
      </c>
      <c r="F14662" s="104"/>
      <c r="G14662" s="104"/>
    </row>
    <row r="14663" spans="4:7" x14ac:dyDescent="0.3">
      <c r="D14663" s="21">
        <f t="shared" si="406"/>
        <v>0</v>
      </c>
      <c r="E14663" s="24">
        <f t="shared" si="407"/>
        <v>0</v>
      </c>
      <c r="F14663" s="104"/>
      <c r="G14663" s="104"/>
    </row>
    <row r="14664" spans="4:7" x14ac:dyDescent="0.3">
      <c r="D14664" s="21">
        <f t="shared" si="406"/>
        <v>0</v>
      </c>
      <c r="E14664" s="24">
        <f t="shared" si="407"/>
        <v>0</v>
      </c>
      <c r="F14664" s="104"/>
      <c r="G14664" s="104"/>
    </row>
    <row r="14665" spans="4:7" x14ac:dyDescent="0.3">
      <c r="D14665" s="21">
        <f t="shared" si="406"/>
        <v>0</v>
      </c>
      <c r="E14665" s="24">
        <f t="shared" si="407"/>
        <v>0</v>
      </c>
      <c r="F14665" s="104"/>
      <c r="G14665" s="104"/>
    </row>
    <row r="14666" spans="4:7" x14ac:dyDescent="0.3">
      <c r="D14666" s="21">
        <f t="shared" si="406"/>
        <v>0</v>
      </c>
      <c r="E14666" s="24">
        <f t="shared" si="407"/>
        <v>0</v>
      </c>
      <c r="F14666" s="104"/>
      <c r="G14666" s="104"/>
    </row>
    <row r="14667" spans="4:7" x14ac:dyDescent="0.3">
      <c r="D14667" s="21">
        <f t="shared" si="406"/>
        <v>0</v>
      </c>
      <c r="E14667" s="24">
        <f t="shared" si="407"/>
        <v>0</v>
      </c>
      <c r="F14667" s="104"/>
      <c r="G14667" s="104"/>
    </row>
    <row r="14668" spans="4:7" x14ac:dyDescent="0.3">
      <c r="D14668" s="21">
        <f t="shared" si="406"/>
        <v>0</v>
      </c>
      <c r="E14668" s="24">
        <f t="shared" si="407"/>
        <v>0</v>
      </c>
      <c r="F14668" s="104"/>
      <c r="G14668" s="104"/>
    </row>
    <row r="14669" spans="4:7" x14ac:dyDescent="0.3">
      <c r="D14669" s="21">
        <f t="shared" si="406"/>
        <v>0</v>
      </c>
      <c r="E14669" s="24">
        <f t="shared" si="407"/>
        <v>0</v>
      </c>
      <c r="F14669" s="104"/>
      <c r="G14669" s="104"/>
    </row>
    <row r="14670" spans="4:7" x14ac:dyDescent="0.3">
      <c r="D14670" s="21">
        <f t="shared" si="406"/>
        <v>0</v>
      </c>
      <c r="E14670" s="24">
        <f t="shared" si="407"/>
        <v>0</v>
      </c>
      <c r="F14670" s="104"/>
      <c r="G14670" s="104"/>
    </row>
    <row r="14671" spans="4:7" x14ac:dyDescent="0.3">
      <c r="D14671" s="21">
        <f t="shared" si="406"/>
        <v>0</v>
      </c>
      <c r="E14671" s="24">
        <f t="shared" si="407"/>
        <v>0</v>
      </c>
      <c r="F14671" s="104"/>
      <c r="G14671" s="104"/>
    </row>
    <row r="14672" spans="4:7" x14ac:dyDescent="0.3">
      <c r="D14672" s="21">
        <f t="shared" si="406"/>
        <v>0</v>
      </c>
      <c r="E14672" s="24">
        <f t="shared" si="407"/>
        <v>0</v>
      </c>
      <c r="F14672" s="104"/>
      <c r="G14672" s="104"/>
    </row>
    <row r="14673" spans="4:7" x14ac:dyDescent="0.3">
      <c r="D14673" s="21">
        <f t="shared" si="406"/>
        <v>0</v>
      </c>
      <c r="E14673" s="24">
        <f t="shared" si="407"/>
        <v>0</v>
      </c>
      <c r="F14673" s="104"/>
      <c r="G14673" s="104"/>
    </row>
    <row r="14674" spans="4:7" x14ac:dyDescent="0.3">
      <c r="D14674" s="21">
        <f t="shared" si="406"/>
        <v>0</v>
      </c>
      <c r="E14674" s="24">
        <f t="shared" si="407"/>
        <v>0</v>
      </c>
      <c r="F14674" s="104"/>
      <c r="G14674" s="104"/>
    </row>
    <row r="14675" spans="4:7" x14ac:dyDescent="0.3">
      <c r="D14675" s="21">
        <f t="shared" si="406"/>
        <v>0</v>
      </c>
      <c r="E14675" s="24">
        <f t="shared" si="407"/>
        <v>0</v>
      </c>
      <c r="F14675" s="104"/>
      <c r="G14675" s="104"/>
    </row>
    <row r="14676" spans="4:7" x14ac:dyDescent="0.3">
      <c r="D14676" s="21">
        <f t="shared" si="406"/>
        <v>0</v>
      </c>
      <c r="E14676" s="24">
        <f t="shared" si="407"/>
        <v>0</v>
      </c>
      <c r="F14676" s="104"/>
      <c r="G14676" s="104"/>
    </row>
    <row r="14677" spans="4:7" x14ac:dyDescent="0.3">
      <c r="D14677" s="21">
        <f t="shared" si="406"/>
        <v>0</v>
      </c>
      <c r="E14677" s="24">
        <f t="shared" si="407"/>
        <v>0</v>
      </c>
      <c r="F14677" s="104"/>
      <c r="G14677" s="104"/>
    </row>
    <row r="14678" spans="4:7" x14ac:dyDescent="0.3">
      <c r="D14678" s="21">
        <f t="shared" si="406"/>
        <v>0</v>
      </c>
      <c r="E14678" s="24">
        <f t="shared" si="407"/>
        <v>0</v>
      </c>
      <c r="F14678" s="104"/>
      <c r="G14678" s="104"/>
    </row>
    <row r="14679" spans="4:7" x14ac:dyDescent="0.3">
      <c r="D14679" s="21">
        <f t="shared" si="406"/>
        <v>0</v>
      </c>
      <c r="E14679" s="24">
        <f t="shared" si="407"/>
        <v>0</v>
      </c>
      <c r="F14679" s="104"/>
      <c r="G14679" s="104"/>
    </row>
    <row r="14680" spans="4:7" x14ac:dyDescent="0.3">
      <c r="D14680" s="21">
        <f t="shared" si="406"/>
        <v>0</v>
      </c>
      <c r="E14680" s="24">
        <f t="shared" si="407"/>
        <v>0</v>
      </c>
      <c r="F14680" s="104"/>
      <c r="G14680" s="104"/>
    </row>
    <row r="14681" spans="4:7" x14ac:dyDescent="0.3">
      <c r="D14681" s="21">
        <f t="shared" si="406"/>
        <v>0</v>
      </c>
      <c r="E14681" s="24">
        <f t="shared" si="407"/>
        <v>0</v>
      </c>
      <c r="F14681" s="104"/>
      <c r="G14681" s="104"/>
    </row>
    <row r="14682" spans="4:7" x14ac:dyDescent="0.3">
      <c r="D14682" s="21">
        <f t="shared" si="406"/>
        <v>0</v>
      </c>
      <c r="E14682" s="24">
        <f t="shared" si="407"/>
        <v>0</v>
      </c>
      <c r="F14682" s="104"/>
      <c r="G14682" s="104"/>
    </row>
    <row r="14683" spans="4:7" x14ac:dyDescent="0.3">
      <c r="D14683" s="21">
        <f t="shared" si="406"/>
        <v>0</v>
      </c>
      <c r="E14683" s="24">
        <f t="shared" si="407"/>
        <v>0</v>
      </c>
      <c r="F14683" s="104"/>
      <c r="G14683" s="104"/>
    </row>
    <row r="14684" spans="4:7" x14ac:dyDescent="0.3">
      <c r="D14684" s="21">
        <f t="shared" si="406"/>
        <v>0</v>
      </c>
      <c r="E14684" s="24">
        <f t="shared" si="407"/>
        <v>0</v>
      </c>
      <c r="F14684" s="104"/>
      <c r="G14684" s="104"/>
    </row>
    <row r="14685" spans="4:7" x14ac:dyDescent="0.3">
      <c r="D14685" s="21">
        <f t="shared" si="406"/>
        <v>0</v>
      </c>
      <c r="E14685" s="24">
        <f t="shared" si="407"/>
        <v>0</v>
      </c>
      <c r="F14685" s="104"/>
      <c r="G14685" s="104"/>
    </row>
    <row r="14686" spans="4:7" x14ac:dyDescent="0.3">
      <c r="D14686" s="21">
        <f t="shared" si="406"/>
        <v>0</v>
      </c>
      <c r="E14686" s="24">
        <f t="shared" si="407"/>
        <v>0</v>
      </c>
      <c r="F14686" s="104"/>
      <c r="G14686" s="104"/>
    </row>
    <row r="14687" spans="4:7" x14ac:dyDescent="0.3">
      <c r="D14687" s="21">
        <f t="shared" si="406"/>
        <v>0</v>
      </c>
      <c r="E14687" s="24">
        <f t="shared" si="407"/>
        <v>0</v>
      </c>
      <c r="F14687" s="104"/>
      <c r="G14687" s="104"/>
    </row>
    <row r="14688" spans="4:7" x14ac:dyDescent="0.3">
      <c r="D14688" s="21">
        <f t="shared" si="406"/>
        <v>0</v>
      </c>
      <c r="E14688" s="24">
        <f t="shared" si="407"/>
        <v>0</v>
      </c>
      <c r="F14688" s="104"/>
      <c r="G14688" s="104"/>
    </row>
    <row r="14689" spans="4:7" x14ac:dyDescent="0.3">
      <c r="D14689" s="21">
        <f t="shared" si="406"/>
        <v>0</v>
      </c>
      <c r="E14689" s="24">
        <f t="shared" si="407"/>
        <v>0</v>
      </c>
      <c r="F14689" s="104"/>
      <c r="G14689" s="104"/>
    </row>
    <row r="14690" spans="4:7" x14ac:dyDescent="0.3">
      <c r="D14690" s="21">
        <f t="shared" si="406"/>
        <v>0</v>
      </c>
      <c r="E14690" s="24">
        <f t="shared" si="407"/>
        <v>0</v>
      </c>
      <c r="F14690" s="104"/>
      <c r="G14690" s="104"/>
    </row>
    <row r="14691" spans="4:7" x14ac:dyDescent="0.3">
      <c r="D14691" s="21">
        <f t="shared" si="406"/>
        <v>0</v>
      </c>
      <c r="E14691" s="24">
        <f t="shared" si="407"/>
        <v>0</v>
      </c>
      <c r="F14691" s="104"/>
      <c r="G14691" s="104"/>
    </row>
    <row r="14692" spans="4:7" x14ac:dyDescent="0.3">
      <c r="D14692" s="21">
        <f t="shared" si="406"/>
        <v>0</v>
      </c>
      <c r="E14692" s="24">
        <f t="shared" si="407"/>
        <v>0</v>
      </c>
      <c r="F14692" s="104"/>
      <c r="G14692" s="104"/>
    </row>
    <row r="14693" spans="4:7" x14ac:dyDescent="0.3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104"/>
      <c r="G14693" s="104"/>
    </row>
    <row r="14694" spans="4:7" x14ac:dyDescent="0.3">
      <c r="D14694" s="21">
        <f t="shared" si="408"/>
        <v>0</v>
      </c>
      <c r="E14694" s="24">
        <f t="shared" si="409"/>
        <v>0</v>
      </c>
      <c r="F14694" s="104"/>
      <c r="G14694" s="104"/>
    </row>
    <row r="14695" spans="4:7" x14ac:dyDescent="0.3">
      <c r="D14695" s="21">
        <f t="shared" si="408"/>
        <v>0</v>
      </c>
      <c r="E14695" s="24">
        <f t="shared" si="409"/>
        <v>0</v>
      </c>
      <c r="F14695" s="104"/>
      <c r="G14695" s="104"/>
    </row>
    <row r="14696" spans="4:7" x14ac:dyDescent="0.3">
      <c r="D14696" s="21">
        <f t="shared" si="408"/>
        <v>0</v>
      </c>
      <c r="E14696" s="24">
        <f t="shared" si="409"/>
        <v>0</v>
      </c>
      <c r="F14696" s="104"/>
      <c r="G14696" s="104"/>
    </row>
    <row r="14697" spans="4:7" x14ac:dyDescent="0.3">
      <c r="D14697" s="21">
        <f t="shared" si="408"/>
        <v>0</v>
      </c>
      <c r="E14697" s="24">
        <f t="shared" si="409"/>
        <v>0</v>
      </c>
      <c r="F14697" s="104"/>
      <c r="G14697" s="104"/>
    </row>
    <row r="14698" spans="4:7" x14ac:dyDescent="0.3">
      <c r="D14698" s="21">
        <f t="shared" si="408"/>
        <v>0</v>
      </c>
      <c r="E14698" s="24">
        <f t="shared" si="409"/>
        <v>0</v>
      </c>
      <c r="F14698" s="104"/>
      <c r="G14698" s="104"/>
    </row>
    <row r="14699" spans="4:7" x14ac:dyDescent="0.3">
      <c r="D14699" s="21">
        <f t="shared" si="408"/>
        <v>0</v>
      </c>
      <c r="E14699" s="24">
        <f t="shared" si="409"/>
        <v>0</v>
      </c>
      <c r="F14699" s="104"/>
      <c r="G14699" s="104"/>
    </row>
    <row r="14700" spans="4:7" x14ac:dyDescent="0.3">
      <c r="D14700" s="21">
        <f t="shared" si="408"/>
        <v>0</v>
      </c>
      <c r="E14700" s="24">
        <f t="shared" si="409"/>
        <v>0</v>
      </c>
      <c r="F14700" s="104"/>
      <c r="G14700" s="104"/>
    </row>
    <row r="14701" spans="4:7" x14ac:dyDescent="0.3">
      <c r="D14701" s="21">
        <f t="shared" si="408"/>
        <v>0</v>
      </c>
      <c r="E14701" s="24">
        <f t="shared" si="409"/>
        <v>0</v>
      </c>
      <c r="F14701" s="104"/>
      <c r="G14701" s="104"/>
    </row>
    <row r="14702" spans="4:7" x14ac:dyDescent="0.3">
      <c r="D14702" s="21">
        <f t="shared" si="408"/>
        <v>0</v>
      </c>
      <c r="E14702" s="24">
        <f t="shared" si="409"/>
        <v>0</v>
      </c>
      <c r="F14702" s="104"/>
      <c r="G14702" s="104"/>
    </row>
    <row r="14703" spans="4:7" x14ac:dyDescent="0.3">
      <c r="D14703" s="21">
        <f t="shared" si="408"/>
        <v>0</v>
      </c>
      <c r="E14703" s="24">
        <f t="shared" si="409"/>
        <v>0</v>
      </c>
      <c r="F14703" s="104"/>
      <c r="G14703" s="104"/>
    </row>
    <row r="14704" spans="4:7" x14ac:dyDescent="0.3">
      <c r="D14704" s="21">
        <f t="shared" si="408"/>
        <v>0</v>
      </c>
      <c r="E14704" s="24">
        <f t="shared" si="409"/>
        <v>0</v>
      </c>
      <c r="F14704" s="104"/>
      <c r="G14704" s="104"/>
    </row>
    <row r="14705" spans="4:7" x14ac:dyDescent="0.3">
      <c r="D14705" s="21">
        <f t="shared" si="408"/>
        <v>0</v>
      </c>
      <c r="E14705" s="24">
        <f t="shared" si="409"/>
        <v>0</v>
      </c>
      <c r="F14705" s="104"/>
      <c r="G14705" s="104"/>
    </row>
    <row r="14706" spans="4:7" x14ac:dyDescent="0.3">
      <c r="D14706" s="21">
        <f t="shared" si="408"/>
        <v>0</v>
      </c>
      <c r="E14706" s="24">
        <f t="shared" si="409"/>
        <v>0</v>
      </c>
      <c r="F14706" s="104"/>
      <c r="G14706" s="104"/>
    </row>
    <row r="14707" spans="4:7" x14ac:dyDescent="0.3">
      <c r="D14707" s="21">
        <f t="shared" si="408"/>
        <v>0</v>
      </c>
      <c r="E14707" s="24">
        <f t="shared" si="409"/>
        <v>0</v>
      </c>
      <c r="F14707" s="104"/>
      <c r="G14707" s="104"/>
    </row>
    <row r="14708" spans="4:7" x14ac:dyDescent="0.3">
      <c r="D14708" s="21">
        <f t="shared" si="408"/>
        <v>0</v>
      </c>
      <c r="E14708" s="24">
        <f t="shared" si="409"/>
        <v>0</v>
      </c>
      <c r="F14708" s="104"/>
      <c r="G14708" s="104"/>
    </row>
    <row r="14709" spans="4:7" x14ac:dyDescent="0.3">
      <c r="D14709" s="21">
        <f t="shared" si="408"/>
        <v>0</v>
      </c>
      <c r="E14709" s="24">
        <f t="shared" si="409"/>
        <v>0</v>
      </c>
      <c r="F14709" s="104"/>
      <c r="G14709" s="104"/>
    </row>
    <row r="14710" spans="4:7" x14ac:dyDescent="0.3">
      <c r="D14710" s="21">
        <f t="shared" si="408"/>
        <v>0</v>
      </c>
      <c r="E14710" s="24">
        <f t="shared" si="409"/>
        <v>0</v>
      </c>
      <c r="F14710" s="104"/>
      <c r="G14710" s="104"/>
    </row>
    <row r="14711" spans="4:7" x14ac:dyDescent="0.3">
      <c r="D14711" s="21">
        <f t="shared" si="408"/>
        <v>0</v>
      </c>
      <c r="E14711" s="24">
        <f t="shared" si="409"/>
        <v>0</v>
      </c>
      <c r="F14711" s="104"/>
      <c r="G14711" s="104"/>
    </row>
    <row r="14712" spans="4:7" x14ac:dyDescent="0.3">
      <c r="D14712" s="21">
        <f t="shared" si="408"/>
        <v>0</v>
      </c>
      <c r="E14712" s="24">
        <f t="shared" si="409"/>
        <v>0</v>
      </c>
      <c r="F14712" s="104"/>
      <c r="G14712" s="104"/>
    </row>
    <row r="14713" spans="4:7" x14ac:dyDescent="0.3">
      <c r="D14713" s="21">
        <f t="shared" si="408"/>
        <v>0</v>
      </c>
      <c r="E14713" s="24">
        <f t="shared" si="409"/>
        <v>0</v>
      </c>
      <c r="F14713" s="104"/>
      <c r="G14713" s="104"/>
    </row>
    <row r="14714" spans="4:7" x14ac:dyDescent="0.3">
      <c r="D14714" s="21">
        <f t="shared" si="408"/>
        <v>0</v>
      </c>
      <c r="E14714" s="24">
        <f t="shared" si="409"/>
        <v>0</v>
      </c>
      <c r="F14714" s="104"/>
      <c r="G14714" s="104"/>
    </row>
    <row r="14715" spans="4:7" x14ac:dyDescent="0.3">
      <c r="D14715" s="21">
        <f t="shared" si="408"/>
        <v>0</v>
      </c>
      <c r="E14715" s="24">
        <f t="shared" si="409"/>
        <v>0</v>
      </c>
      <c r="F14715" s="104"/>
      <c r="G14715" s="104"/>
    </row>
    <row r="14716" spans="4:7" x14ac:dyDescent="0.3">
      <c r="D14716" s="21">
        <f t="shared" si="408"/>
        <v>0</v>
      </c>
      <c r="E14716" s="24">
        <f t="shared" si="409"/>
        <v>0</v>
      </c>
      <c r="F14716" s="104"/>
      <c r="G14716" s="104"/>
    </row>
    <row r="14717" spans="4:7" x14ac:dyDescent="0.3">
      <c r="D14717" s="21">
        <f t="shared" si="408"/>
        <v>0</v>
      </c>
      <c r="E14717" s="24">
        <f t="shared" si="409"/>
        <v>0</v>
      </c>
      <c r="F14717" s="104"/>
      <c r="G14717" s="104"/>
    </row>
    <row r="14718" spans="4:7" x14ac:dyDescent="0.3">
      <c r="D14718" s="21">
        <f t="shared" si="408"/>
        <v>0</v>
      </c>
      <c r="E14718" s="24">
        <f t="shared" si="409"/>
        <v>0</v>
      </c>
      <c r="F14718" s="104"/>
      <c r="G14718" s="104"/>
    </row>
    <row r="14719" spans="4:7" x14ac:dyDescent="0.3">
      <c r="D14719" s="21">
        <f t="shared" si="408"/>
        <v>0</v>
      </c>
      <c r="E14719" s="24">
        <f t="shared" si="409"/>
        <v>0</v>
      </c>
      <c r="F14719" s="104"/>
      <c r="G14719" s="104"/>
    </row>
    <row r="14720" spans="4:7" x14ac:dyDescent="0.3">
      <c r="D14720" s="21">
        <f t="shared" si="408"/>
        <v>0</v>
      </c>
      <c r="E14720" s="24">
        <f t="shared" si="409"/>
        <v>0</v>
      </c>
      <c r="F14720" s="104"/>
      <c r="G14720" s="104"/>
    </row>
    <row r="14721" spans="4:7" x14ac:dyDescent="0.3">
      <c r="D14721" s="21">
        <f t="shared" si="408"/>
        <v>0</v>
      </c>
      <c r="E14721" s="24">
        <f t="shared" si="409"/>
        <v>0</v>
      </c>
      <c r="F14721" s="104"/>
      <c r="G14721" s="104"/>
    </row>
    <row r="14722" spans="4:7" x14ac:dyDescent="0.3">
      <c r="D14722" s="21">
        <f t="shared" si="408"/>
        <v>0</v>
      </c>
      <c r="E14722" s="24">
        <f t="shared" si="409"/>
        <v>0</v>
      </c>
      <c r="F14722" s="104"/>
      <c r="G14722" s="104"/>
    </row>
    <row r="14723" spans="4:7" x14ac:dyDescent="0.3">
      <c r="D14723" s="21">
        <f t="shared" si="408"/>
        <v>0</v>
      </c>
      <c r="E14723" s="24">
        <f t="shared" si="409"/>
        <v>0</v>
      </c>
      <c r="F14723" s="104"/>
      <c r="G14723" s="104"/>
    </row>
    <row r="14724" spans="4:7" x14ac:dyDescent="0.3">
      <c r="D14724" s="21">
        <f t="shared" si="408"/>
        <v>0</v>
      </c>
      <c r="E14724" s="24">
        <f t="shared" si="409"/>
        <v>0</v>
      </c>
      <c r="F14724" s="104"/>
      <c r="G14724" s="104"/>
    </row>
    <row r="14725" spans="4:7" x14ac:dyDescent="0.3">
      <c r="D14725" s="21">
        <f t="shared" si="408"/>
        <v>0</v>
      </c>
      <c r="E14725" s="24">
        <f t="shared" si="409"/>
        <v>0</v>
      </c>
      <c r="F14725" s="104"/>
      <c r="G14725" s="104"/>
    </row>
    <row r="14726" spans="4:7" x14ac:dyDescent="0.3">
      <c r="D14726" s="21">
        <f t="shared" si="408"/>
        <v>0</v>
      </c>
      <c r="E14726" s="24">
        <f t="shared" si="409"/>
        <v>0</v>
      </c>
      <c r="F14726" s="104"/>
      <c r="G14726" s="104"/>
    </row>
    <row r="14727" spans="4:7" x14ac:dyDescent="0.3">
      <c r="D14727" s="21">
        <f t="shared" si="408"/>
        <v>0</v>
      </c>
      <c r="E14727" s="24">
        <f t="shared" si="409"/>
        <v>0</v>
      </c>
      <c r="F14727" s="104"/>
      <c r="G14727" s="104"/>
    </row>
    <row r="14728" spans="4:7" x14ac:dyDescent="0.3">
      <c r="D14728" s="21">
        <f t="shared" si="408"/>
        <v>0</v>
      </c>
      <c r="E14728" s="24">
        <f t="shared" si="409"/>
        <v>0</v>
      </c>
      <c r="F14728" s="104"/>
      <c r="G14728" s="104"/>
    </row>
    <row r="14729" spans="4:7" x14ac:dyDescent="0.3">
      <c r="D14729" s="21">
        <f t="shared" si="408"/>
        <v>0</v>
      </c>
      <c r="E14729" s="24">
        <f t="shared" si="409"/>
        <v>0</v>
      </c>
      <c r="F14729" s="104"/>
      <c r="G14729" s="104"/>
    </row>
    <row r="14730" spans="4:7" x14ac:dyDescent="0.3">
      <c r="D14730" s="21">
        <f t="shared" si="408"/>
        <v>0</v>
      </c>
      <c r="E14730" s="24">
        <f t="shared" si="409"/>
        <v>0</v>
      </c>
      <c r="F14730" s="104"/>
      <c r="G14730" s="104"/>
    </row>
    <row r="14731" spans="4:7" x14ac:dyDescent="0.3">
      <c r="D14731" s="21">
        <f t="shared" si="408"/>
        <v>0</v>
      </c>
      <c r="E14731" s="24">
        <f t="shared" si="409"/>
        <v>0</v>
      </c>
      <c r="F14731" s="104"/>
      <c r="G14731" s="104"/>
    </row>
    <row r="14732" spans="4:7" x14ac:dyDescent="0.3">
      <c r="D14732" s="21">
        <f t="shared" si="408"/>
        <v>0</v>
      </c>
      <c r="E14732" s="24">
        <f t="shared" si="409"/>
        <v>0</v>
      </c>
      <c r="F14732" s="104"/>
      <c r="G14732" s="104"/>
    </row>
    <row r="14733" spans="4:7" x14ac:dyDescent="0.3">
      <c r="D14733" s="21">
        <f t="shared" si="408"/>
        <v>0</v>
      </c>
      <c r="E14733" s="24">
        <f t="shared" si="409"/>
        <v>0</v>
      </c>
      <c r="F14733" s="104"/>
      <c r="G14733" s="104"/>
    </row>
    <row r="14734" spans="4:7" x14ac:dyDescent="0.3">
      <c r="D14734" s="21">
        <f t="shared" si="408"/>
        <v>0</v>
      </c>
      <c r="E14734" s="24">
        <f t="shared" si="409"/>
        <v>0</v>
      </c>
      <c r="F14734" s="104"/>
      <c r="G14734" s="104"/>
    </row>
    <row r="14735" spans="4:7" x14ac:dyDescent="0.3">
      <c r="D14735" s="21">
        <f t="shared" si="408"/>
        <v>0</v>
      </c>
      <c r="E14735" s="24">
        <f t="shared" si="409"/>
        <v>0</v>
      </c>
      <c r="F14735" s="104"/>
      <c r="G14735" s="104"/>
    </row>
    <row r="14736" spans="4:7" x14ac:dyDescent="0.3">
      <c r="D14736" s="21">
        <f t="shared" si="408"/>
        <v>0</v>
      </c>
      <c r="E14736" s="24">
        <f t="shared" si="409"/>
        <v>0</v>
      </c>
      <c r="F14736" s="104"/>
      <c r="G14736" s="104"/>
    </row>
    <row r="14737" spans="4:33" x14ac:dyDescent="0.3">
      <c r="D14737" s="21">
        <f t="shared" si="408"/>
        <v>0</v>
      </c>
      <c r="E14737" s="24">
        <f t="shared" si="409"/>
        <v>0</v>
      </c>
      <c r="F14737" s="104"/>
      <c r="G14737" s="104"/>
    </row>
    <row r="14738" spans="4:33" x14ac:dyDescent="0.3">
      <c r="D14738" s="21">
        <f t="shared" si="408"/>
        <v>0</v>
      </c>
      <c r="E14738" s="24">
        <f t="shared" si="409"/>
        <v>0</v>
      </c>
      <c r="F14738" s="104"/>
      <c r="G14738" s="104"/>
    </row>
    <row r="14739" spans="4:33" x14ac:dyDescent="0.3">
      <c r="D14739" s="21">
        <f t="shared" si="408"/>
        <v>0</v>
      </c>
      <c r="E14739" s="24">
        <f t="shared" si="409"/>
        <v>0</v>
      </c>
      <c r="F14739" s="104"/>
      <c r="G14739" s="104"/>
    </row>
    <row r="14740" spans="4:33" x14ac:dyDescent="0.3">
      <c r="D14740" s="21">
        <f t="shared" si="408"/>
        <v>0</v>
      </c>
      <c r="E14740" s="24">
        <f t="shared" si="409"/>
        <v>0</v>
      </c>
      <c r="F14740" s="104"/>
      <c r="G14740" s="104"/>
    </row>
    <row r="14741" spans="4:33" x14ac:dyDescent="0.3">
      <c r="D14741" s="21">
        <f t="shared" si="408"/>
        <v>0</v>
      </c>
      <c r="E14741" s="24">
        <f t="shared" si="409"/>
        <v>0</v>
      </c>
      <c r="F14741" s="104"/>
      <c r="G14741" s="104"/>
    </row>
    <row r="14742" spans="4:33" x14ac:dyDescent="0.3">
      <c r="D14742" s="21">
        <f t="shared" si="408"/>
        <v>0</v>
      </c>
      <c r="E14742" s="24">
        <f t="shared" si="409"/>
        <v>0</v>
      </c>
      <c r="F14742" s="104"/>
      <c r="G14742" s="104"/>
    </row>
    <row r="14743" spans="4:33" x14ac:dyDescent="0.3">
      <c r="D14743" s="21">
        <f t="shared" si="408"/>
        <v>0</v>
      </c>
      <c r="E14743" s="24">
        <f t="shared" si="409"/>
        <v>0</v>
      </c>
      <c r="F14743" s="104"/>
      <c r="G14743" s="104"/>
    </row>
    <row r="14744" spans="4:33" x14ac:dyDescent="0.3">
      <c r="D14744" s="21">
        <f t="shared" si="408"/>
        <v>0</v>
      </c>
      <c r="E14744" s="24">
        <f t="shared" si="409"/>
        <v>0</v>
      </c>
      <c r="F14744" s="104"/>
      <c r="G14744" s="104"/>
    </row>
    <row r="14745" spans="4:33" x14ac:dyDescent="0.3">
      <c r="D14745" s="21">
        <f t="shared" si="408"/>
        <v>0</v>
      </c>
      <c r="E14745" s="24">
        <f t="shared" si="409"/>
        <v>0</v>
      </c>
      <c r="F14745" s="104"/>
      <c r="G14745" s="104"/>
    </row>
    <row r="14746" spans="4:33" x14ac:dyDescent="0.3">
      <c r="D14746" s="21">
        <f t="shared" si="408"/>
        <v>0</v>
      </c>
      <c r="E14746" s="24">
        <f t="shared" si="409"/>
        <v>0</v>
      </c>
      <c r="F14746" s="104"/>
      <c r="G14746" s="104"/>
    </row>
    <row r="14747" spans="4:33" x14ac:dyDescent="0.3">
      <c r="D14747" s="21">
        <f t="shared" si="408"/>
        <v>0</v>
      </c>
      <c r="E14747" s="24">
        <f t="shared" si="409"/>
        <v>0</v>
      </c>
      <c r="F14747" s="104"/>
      <c r="G14747" s="104"/>
    </row>
    <row r="14748" spans="4:33" x14ac:dyDescent="0.3">
      <c r="D14748" s="21">
        <f t="shared" si="408"/>
        <v>0</v>
      </c>
      <c r="E14748" s="24">
        <f t="shared" si="409"/>
        <v>0</v>
      </c>
      <c r="F14748" s="104"/>
      <c r="G14748" s="104"/>
    </row>
    <row r="14749" spans="4:33" x14ac:dyDescent="0.3">
      <c r="D14749" s="21">
        <f t="shared" si="408"/>
        <v>0</v>
      </c>
      <c r="E14749" s="24">
        <f t="shared" si="409"/>
        <v>0</v>
      </c>
      <c r="F14749" s="104"/>
      <c r="G14749" s="104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408"/>
        <v>0</v>
      </c>
      <c r="E14750" s="24">
        <f t="shared" si="409"/>
        <v>0</v>
      </c>
      <c r="F14750" s="104"/>
      <c r="G14750" s="104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408"/>
        <v>0</v>
      </c>
      <c r="E14751" s="24">
        <f t="shared" si="409"/>
        <v>0</v>
      </c>
      <c r="F14751" s="104"/>
      <c r="G14751" s="104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408"/>
        <v>0</v>
      </c>
      <c r="E14752" s="24">
        <f t="shared" si="409"/>
        <v>0</v>
      </c>
      <c r="F14752" s="104"/>
      <c r="G14752" s="104"/>
      <c r="AF14752" s="19" t="s">
        <v>1404</v>
      </c>
      <c r="AG14752" s="19" t="s">
        <v>1410</v>
      </c>
    </row>
    <row r="14753" spans="4:33" x14ac:dyDescent="0.3">
      <c r="D14753" s="21">
        <f t="shared" si="408"/>
        <v>0</v>
      </c>
      <c r="E14753" s="24">
        <f t="shared" si="409"/>
        <v>0</v>
      </c>
      <c r="F14753" s="104"/>
      <c r="G14753" s="104"/>
      <c r="AF14753" s="19" t="s">
        <v>1412</v>
      </c>
      <c r="AG14753" s="19" t="s">
        <v>1410</v>
      </c>
    </row>
    <row r="14754" spans="4:33" x14ac:dyDescent="0.3">
      <c r="D14754" s="21">
        <f t="shared" si="408"/>
        <v>0</v>
      </c>
      <c r="E14754" s="24">
        <f t="shared" si="409"/>
        <v>0</v>
      </c>
      <c r="F14754" s="104"/>
      <c r="G14754" s="104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408"/>
        <v>0</v>
      </c>
      <c r="E14755" s="24">
        <f t="shared" si="409"/>
        <v>0</v>
      </c>
      <c r="F14755" s="104"/>
      <c r="G14755" s="104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408"/>
        <v>0</v>
      </c>
      <c r="E14756" s="24">
        <f t="shared" si="409"/>
        <v>0</v>
      </c>
      <c r="F14756" s="104"/>
      <c r="G14756" s="104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104"/>
      <c r="G14757" s="104"/>
    </row>
    <row r="14758" spans="4:33" x14ac:dyDescent="0.3">
      <c r="D14758" s="21">
        <f t="shared" si="410"/>
        <v>0</v>
      </c>
      <c r="E14758" s="24">
        <f t="shared" si="411"/>
        <v>0</v>
      </c>
      <c r="F14758" s="104"/>
      <c r="G14758" s="104"/>
    </row>
    <row r="14759" spans="4:33" x14ac:dyDescent="0.3">
      <c r="D14759" s="21">
        <f t="shared" si="410"/>
        <v>0</v>
      </c>
      <c r="E14759" s="24">
        <f t="shared" si="411"/>
        <v>0</v>
      </c>
      <c r="F14759" s="104"/>
      <c r="G14759" s="104"/>
    </row>
    <row r="14760" spans="4:33" x14ac:dyDescent="0.3">
      <c r="D14760" s="21">
        <f t="shared" si="410"/>
        <v>0</v>
      </c>
      <c r="E14760" s="24">
        <f t="shared" si="411"/>
        <v>0</v>
      </c>
      <c r="F14760" s="104"/>
      <c r="G14760" s="104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410"/>
        <v>0</v>
      </c>
      <c r="E14761" s="24">
        <f t="shared" si="411"/>
        <v>0</v>
      </c>
      <c r="F14761" s="104"/>
      <c r="G14761" s="104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410"/>
        <v>0</v>
      </c>
      <c r="E14762" s="24">
        <f t="shared" si="411"/>
        <v>0</v>
      </c>
      <c r="F14762" s="104"/>
      <c r="G14762" s="104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410"/>
        <v>0</v>
      </c>
      <c r="E14763" s="24">
        <f t="shared" si="411"/>
        <v>0</v>
      </c>
      <c r="F14763" s="104"/>
      <c r="G14763" s="104"/>
      <c r="AF14763" s="19" t="s">
        <v>1404</v>
      </c>
      <c r="AG14763" s="19" t="s">
        <v>1410</v>
      </c>
    </row>
    <row r="14764" spans="4:33" x14ac:dyDescent="0.3">
      <c r="D14764" s="21">
        <f t="shared" si="410"/>
        <v>0</v>
      </c>
      <c r="E14764" s="24">
        <f t="shared" si="411"/>
        <v>0</v>
      </c>
      <c r="F14764" s="104"/>
      <c r="G14764" s="104"/>
      <c r="AF14764" s="19" t="s">
        <v>1412</v>
      </c>
      <c r="AG14764" s="19" t="s">
        <v>1410</v>
      </c>
    </row>
    <row r="14765" spans="4:33" x14ac:dyDescent="0.3">
      <c r="D14765" s="21">
        <f t="shared" si="410"/>
        <v>0</v>
      </c>
      <c r="E14765" s="24">
        <f t="shared" si="411"/>
        <v>0</v>
      </c>
      <c r="F14765" s="104"/>
      <c r="G14765" s="104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410"/>
        <v>0</v>
      </c>
      <c r="E14766" s="24">
        <f t="shared" si="411"/>
        <v>0</v>
      </c>
      <c r="F14766" s="104"/>
      <c r="G14766" s="104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410"/>
        <v>0</v>
      </c>
      <c r="E14767" s="24">
        <f t="shared" si="411"/>
        <v>0</v>
      </c>
      <c r="F14767" s="104"/>
      <c r="G14767" s="104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410"/>
        <v>0</v>
      </c>
      <c r="E14768" s="24">
        <f t="shared" si="411"/>
        <v>0</v>
      </c>
      <c r="F14768" s="104"/>
      <c r="G14768" s="104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410"/>
        <v>0</v>
      </c>
      <c r="E14769" s="24">
        <f t="shared" si="411"/>
        <v>0</v>
      </c>
      <c r="F14769" s="104"/>
      <c r="G14769" s="104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410"/>
        <v>0</v>
      </c>
      <c r="E14770" s="24">
        <f t="shared" si="411"/>
        <v>0</v>
      </c>
      <c r="F14770" s="104"/>
      <c r="G14770" s="104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410"/>
        <v>0</v>
      </c>
      <c r="E14771" s="24">
        <f t="shared" si="411"/>
        <v>0</v>
      </c>
      <c r="F14771" s="104"/>
      <c r="G14771" s="104"/>
      <c r="AF14771" s="19" t="s">
        <v>1404</v>
      </c>
      <c r="AG14771" s="19" t="s">
        <v>1410</v>
      </c>
    </row>
    <row r="14772" spans="4:33" x14ac:dyDescent="0.3">
      <c r="D14772" s="21">
        <f t="shared" si="410"/>
        <v>0</v>
      </c>
      <c r="E14772" s="24">
        <f t="shared" si="411"/>
        <v>0</v>
      </c>
      <c r="F14772" s="104"/>
      <c r="G14772" s="104"/>
      <c r="AF14772" s="19" t="s">
        <v>1412</v>
      </c>
      <c r="AG14772" s="19" t="s">
        <v>1410</v>
      </c>
    </row>
    <row r="14773" spans="4:33" x14ac:dyDescent="0.3">
      <c r="D14773" s="21">
        <f t="shared" si="410"/>
        <v>0</v>
      </c>
      <c r="E14773" s="24">
        <f t="shared" si="411"/>
        <v>0</v>
      </c>
      <c r="F14773" s="104"/>
      <c r="G14773" s="104"/>
      <c r="AF14773" s="19" t="s">
        <v>1697</v>
      </c>
      <c r="AG14773" s="19" t="s">
        <v>1410</v>
      </c>
    </row>
    <row r="14774" spans="4:33" x14ac:dyDescent="0.3">
      <c r="D14774" s="21">
        <f t="shared" si="410"/>
        <v>0</v>
      </c>
      <c r="E14774" s="24">
        <f t="shared" si="411"/>
        <v>0</v>
      </c>
      <c r="F14774" s="104"/>
      <c r="G14774" s="104"/>
      <c r="AF14774" s="19" t="s">
        <v>1697</v>
      </c>
      <c r="AG14774" s="19" t="s">
        <v>1410</v>
      </c>
    </row>
    <row r="14775" spans="4:33" x14ac:dyDescent="0.3">
      <c r="D14775" s="21">
        <f t="shared" si="410"/>
        <v>0</v>
      </c>
      <c r="E14775" s="24">
        <f t="shared" si="411"/>
        <v>0</v>
      </c>
      <c r="F14775" s="104"/>
      <c r="G14775" s="104"/>
    </row>
    <row r="14776" spans="4:33" x14ac:dyDescent="0.3">
      <c r="D14776" s="21">
        <f t="shared" si="410"/>
        <v>0</v>
      </c>
      <c r="E14776" s="24">
        <f t="shared" si="411"/>
        <v>0</v>
      </c>
      <c r="F14776" s="104"/>
      <c r="G14776" s="104"/>
    </row>
    <row r="14777" spans="4:33" x14ac:dyDescent="0.3">
      <c r="D14777" s="21">
        <f t="shared" si="410"/>
        <v>0</v>
      </c>
      <c r="E14777" s="24">
        <f t="shared" si="411"/>
        <v>0</v>
      </c>
      <c r="F14777" s="104"/>
      <c r="G14777" s="104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410"/>
        <v>0</v>
      </c>
      <c r="E14778" s="24">
        <f t="shared" si="411"/>
        <v>0</v>
      </c>
      <c r="F14778" s="104"/>
      <c r="G14778" s="104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410"/>
        <v>0</v>
      </c>
      <c r="E14779" s="24">
        <f t="shared" si="411"/>
        <v>0</v>
      </c>
      <c r="F14779" s="104"/>
      <c r="G14779" s="104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410"/>
        <v>0</v>
      </c>
      <c r="E14780" s="24">
        <f t="shared" si="411"/>
        <v>0</v>
      </c>
      <c r="F14780" s="104"/>
      <c r="G14780" s="104"/>
      <c r="AE14780" s="19" t="s">
        <v>1409</v>
      </c>
    </row>
    <row r="14781" spans="4:33" x14ac:dyDescent="0.3">
      <c r="D14781" s="21">
        <f t="shared" si="410"/>
        <v>0</v>
      </c>
      <c r="E14781" s="24">
        <f t="shared" si="411"/>
        <v>0</v>
      </c>
      <c r="F14781" s="104"/>
      <c r="G14781" s="104"/>
    </row>
    <row r="14782" spans="4:33" x14ac:dyDescent="0.3">
      <c r="D14782" s="21">
        <f t="shared" si="410"/>
        <v>0</v>
      </c>
      <c r="E14782" s="24">
        <f t="shared" si="411"/>
        <v>0</v>
      </c>
      <c r="F14782" s="104"/>
      <c r="G14782" s="104"/>
    </row>
    <row r="14783" spans="4:33" x14ac:dyDescent="0.3">
      <c r="D14783" s="21">
        <f t="shared" si="410"/>
        <v>0</v>
      </c>
      <c r="E14783" s="24">
        <f t="shared" si="411"/>
        <v>0</v>
      </c>
      <c r="F14783" s="104"/>
      <c r="G14783" s="104"/>
    </row>
    <row r="14784" spans="4:33" x14ac:dyDescent="0.3">
      <c r="D14784" s="21">
        <f t="shared" si="410"/>
        <v>0</v>
      </c>
      <c r="E14784" s="24">
        <f t="shared" si="411"/>
        <v>0</v>
      </c>
      <c r="F14784" s="104"/>
      <c r="G14784" s="104"/>
    </row>
    <row r="14785" spans="4:33" x14ac:dyDescent="0.3">
      <c r="D14785" s="21">
        <f t="shared" si="410"/>
        <v>0</v>
      </c>
      <c r="E14785" s="24">
        <f t="shared" si="411"/>
        <v>0</v>
      </c>
      <c r="F14785" s="104"/>
      <c r="G14785" s="104"/>
    </row>
    <row r="14786" spans="4:33" x14ac:dyDescent="0.3">
      <c r="D14786" s="21">
        <f t="shared" si="410"/>
        <v>0</v>
      </c>
      <c r="E14786" s="24">
        <f t="shared" si="411"/>
        <v>0</v>
      </c>
      <c r="F14786" s="104"/>
      <c r="G14786" s="104"/>
    </row>
    <row r="14787" spans="4:33" x14ac:dyDescent="0.3">
      <c r="D14787" s="21">
        <f t="shared" si="410"/>
        <v>0</v>
      </c>
      <c r="E14787" s="24">
        <f t="shared" si="411"/>
        <v>0</v>
      </c>
      <c r="F14787" s="104"/>
      <c r="G14787" s="104"/>
      <c r="AF14787" s="19" t="s">
        <v>1405</v>
      </c>
      <c r="AG14787" s="19" t="s">
        <v>1410</v>
      </c>
    </row>
    <row r="14788" spans="4:33" x14ac:dyDescent="0.3">
      <c r="D14788" s="21">
        <f t="shared" si="410"/>
        <v>0</v>
      </c>
      <c r="E14788" s="24">
        <f t="shared" si="411"/>
        <v>0</v>
      </c>
      <c r="F14788" s="104"/>
      <c r="G14788" s="104"/>
      <c r="AF14788" s="19" t="s">
        <v>1405</v>
      </c>
      <c r="AG14788" s="19" t="s">
        <v>1410</v>
      </c>
    </row>
    <row r="14789" spans="4:33" x14ac:dyDescent="0.3">
      <c r="D14789" s="21">
        <f t="shared" si="410"/>
        <v>0</v>
      </c>
      <c r="E14789" s="24">
        <f t="shared" si="411"/>
        <v>0</v>
      </c>
      <c r="F14789" s="104"/>
      <c r="G14789" s="104"/>
      <c r="AF14789" s="19" t="s">
        <v>1405</v>
      </c>
      <c r="AG14789" s="19" t="s">
        <v>1410</v>
      </c>
    </row>
    <row r="14790" spans="4:33" x14ac:dyDescent="0.3">
      <c r="D14790" s="21">
        <f t="shared" si="410"/>
        <v>0</v>
      </c>
      <c r="E14790" s="24">
        <f t="shared" si="411"/>
        <v>0</v>
      </c>
      <c r="F14790" s="104"/>
      <c r="G14790" s="104"/>
    </row>
    <row r="14791" spans="4:33" x14ac:dyDescent="0.3">
      <c r="D14791" s="21">
        <f t="shared" si="410"/>
        <v>0</v>
      </c>
      <c r="E14791" s="24">
        <f t="shared" si="411"/>
        <v>0</v>
      </c>
      <c r="F14791" s="104"/>
      <c r="G14791" s="104"/>
      <c r="AF14791" s="19" t="s">
        <v>1405</v>
      </c>
      <c r="AG14791" s="19" t="s">
        <v>1410</v>
      </c>
    </row>
    <row r="14792" spans="4:33" x14ac:dyDescent="0.3">
      <c r="D14792" s="21">
        <f t="shared" si="410"/>
        <v>0</v>
      </c>
      <c r="E14792" s="24">
        <f t="shared" si="411"/>
        <v>0</v>
      </c>
      <c r="F14792" s="104"/>
      <c r="G14792" s="104"/>
      <c r="AF14792" s="19" t="s">
        <v>1405</v>
      </c>
      <c r="AG14792" s="19" t="s">
        <v>1410</v>
      </c>
    </row>
    <row r="14793" spans="4:33" x14ac:dyDescent="0.3">
      <c r="D14793" s="21">
        <f t="shared" si="410"/>
        <v>0</v>
      </c>
      <c r="E14793" s="24">
        <f t="shared" si="411"/>
        <v>0</v>
      </c>
      <c r="F14793" s="104"/>
      <c r="G14793" s="104"/>
      <c r="AF14793" s="19" t="s">
        <v>1405</v>
      </c>
      <c r="AG14793" s="19" t="s">
        <v>1410</v>
      </c>
    </row>
    <row r="14794" spans="4:33" x14ac:dyDescent="0.3">
      <c r="D14794" s="21">
        <f t="shared" si="410"/>
        <v>0</v>
      </c>
      <c r="E14794" s="24">
        <f t="shared" si="411"/>
        <v>0</v>
      </c>
      <c r="F14794" s="104"/>
      <c r="G14794" s="104"/>
    </row>
    <row r="14795" spans="4:33" x14ac:dyDescent="0.3">
      <c r="D14795" s="21">
        <f t="shared" si="410"/>
        <v>0</v>
      </c>
      <c r="E14795" s="24">
        <f t="shared" si="411"/>
        <v>0</v>
      </c>
      <c r="F14795" s="104"/>
      <c r="G14795" s="104"/>
    </row>
    <row r="14796" spans="4:33" x14ac:dyDescent="0.3">
      <c r="D14796" s="21">
        <f t="shared" si="410"/>
        <v>0</v>
      </c>
      <c r="E14796" s="24">
        <f t="shared" si="411"/>
        <v>0</v>
      </c>
      <c r="F14796" s="104"/>
      <c r="G14796" s="104"/>
    </row>
    <row r="14797" spans="4:33" x14ac:dyDescent="0.3">
      <c r="D14797" s="21">
        <f t="shared" si="410"/>
        <v>0</v>
      </c>
      <c r="E14797" s="24">
        <f t="shared" si="411"/>
        <v>0</v>
      </c>
      <c r="F14797" s="104"/>
      <c r="G14797" s="104"/>
    </row>
    <row r="14798" spans="4:33" x14ac:dyDescent="0.3">
      <c r="D14798" s="21">
        <f t="shared" si="410"/>
        <v>0</v>
      </c>
      <c r="E14798" s="24">
        <f t="shared" si="411"/>
        <v>0</v>
      </c>
      <c r="F14798" s="104"/>
      <c r="G14798" s="104"/>
    </row>
    <row r="14799" spans="4:33" x14ac:dyDescent="0.3">
      <c r="D14799" s="21">
        <f t="shared" si="410"/>
        <v>0</v>
      </c>
      <c r="E14799" s="24">
        <f t="shared" si="411"/>
        <v>0</v>
      </c>
      <c r="F14799" s="104"/>
      <c r="G14799" s="104"/>
    </row>
    <row r="14800" spans="4:33" x14ac:dyDescent="0.3">
      <c r="D14800" s="21">
        <f t="shared" si="410"/>
        <v>0</v>
      </c>
      <c r="E14800" s="24">
        <f t="shared" si="411"/>
        <v>0</v>
      </c>
      <c r="F14800" s="104"/>
      <c r="G14800" s="104"/>
    </row>
    <row r="14801" spans="4:33" x14ac:dyDescent="0.3">
      <c r="D14801" s="21">
        <f t="shared" si="410"/>
        <v>0</v>
      </c>
      <c r="E14801" s="24">
        <f t="shared" si="411"/>
        <v>0</v>
      </c>
      <c r="F14801" s="104"/>
      <c r="G14801" s="104"/>
    </row>
    <row r="14802" spans="4:33" x14ac:dyDescent="0.3">
      <c r="D14802" s="21">
        <f t="shared" si="410"/>
        <v>0</v>
      </c>
      <c r="E14802" s="24">
        <f t="shared" si="411"/>
        <v>0</v>
      </c>
      <c r="F14802" s="104"/>
      <c r="G14802" s="104"/>
      <c r="AF14802" s="19" t="s">
        <v>1406</v>
      </c>
      <c r="AG14802" s="19" t="s">
        <v>1410</v>
      </c>
    </row>
    <row r="14803" spans="4:33" x14ac:dyDescent="0.3">
      <c r="D14803" s="21">
        <f t="shared" si="410"/>
        <v>0</v>
      </c>
      <c r="E14803" s="24">
        <f t="shared" si="411"/>
        <v>0</v>
      </c>
      <c r="F14803" s="104"/>
      <c r="G14803" s="104"/>
      <c r="AF14803" s="19" t="s">
        <v>1406</v>
      </c>
      <c r="AG14803" s="19" t="s">
        <v>1410</v>
      </c>
    </row>
    <row r="14804" spans="4:33" x14ac:dyDescent="0.3">
      <c r="D14804" s="21">
        <f t="shared" si="410"/>
        <v>0</v>
      </c>
      <c r="E14804" s="24">
        <f t="shared" si="411"/>
        <v>0</v>
      </c>
      <c r="F14804" s="104"/>
      <c r="G14804" s="104"/>
      <c r="AF14804" s="19" t="s">
        <v>1406</v>
      </c>
      <c r="AG14804" s="19" t="s">
        <v>1410</v>
      </c>
    </row>
    <row r="14805" spans="4:33" x14ac:dyDescent="0.3">
      <c r="D14805" s="21">
        <f t="shared" si="410"/>
        <v>0</v>
      </c>
      <c r="E14805" s="24">
        <f t="shared" si="411"/>
        <v>0</v>
      </c>
      <c r="F14805" s="104"/>
      <c r="G14805" s="104"/>
      <c r="AF14805" s="19" t="s">
        <v>1406</v>
      </c>
      <c r="AG14805" s="19" t="s">
        <v>1410</v>
      </c>
    </row>
    <row r="14806" spans="4:33" x14ac:dyDescent="0.3">
      <c r="D14806" s="21">
        <f t="shared" si="410"/>
        <v>0</v>
      </c>
      <c r="E14806" s="24">
        <f t="shared" si="411"/>
        <v>0</v>
      </c>
      <c r="F14806" s="104"/>
      <c r="G14806" s="104"/>
      <c r="AF14806" s="19" t="s">
        <v>1406</v>
      </c>
      <c r="AG14806" s="19" t="s">
        <v>1410</v>
      </c>
    </row>
    <row r="14807" spans="4:33" x14ac:dyDescent="0.3">
      <c r="D14807" s="21">
        <f t="shared" si="410"/>
        <v>0</v>
      </c>
      <c r="E14807" s="24">
        <f t="shared" si="411"/>
        <v>0</v>
      </c>
      <c r="F14807" s="104"/>
      <c r="G14807" s="104"/>
      <c r="AF14807" s="19" t="s">
        <v>1406</v>
      </c>
      <c r="AG14807" s="19" t="s">
        <v>1410</v>
      </c>
    </row>
    <row r="14808" spans="4:33" x14ac:dyDescent="0.3">
      <c r="D14808" s="21">
        <f t="shared" si="410"/>
        <v>0</v>
      </c>
      <c r="E14808" s="24">
        <f t="shared" si="411"/>
        <v>0</v>
      </c>
      <c r="F14808" s="104"/>
      <c r="G14808" s="104"/>
      <c r="AF14808" s="19" t="s">
        <v>1406</v>
      </c>
      <c r="AG14808" s="19" t="s">
        <v>1410</v>
      </c>
    </row>
    <row r="14809" spans="4:33" x14ac:dyDescent="0.3">
      <c r="D14809" s="21">
        <f t="shared" si="410"/>
        <v>0</v>
      </c>
      <c r="E14809" s="24">
        <f t="shared" si="411"/>
        <v>0</v>
      </c>
      <c r="F14809" s="104"/>
      <c r="G14809" s="104"/>
      <c r="AF14809" s="19" t="s">
        <v>1406</v>
      </c>
      <c r="AG14809" s="19" t="s">
        <v>1410</v>
      </c>
    </row>
    <row r="14810" spans="4:33" x14ac:dyDescent="0.3">
      <c r="D14810" s="21">
        <f t="shared" si="410"/>
        <v>0</v>
      </c>
      <c r="E14810" s="24">
        <f t="shared" si="411"/>
        <v>0</v>
      </c>
      <c r="F14810" s="104"/>
      <c r="G14810" s="104"/>
      <c r="AF14810" s="19" t="s">
        <v>1406</v>
      </c>
      <c r="AG14810" s="19" t="s">
        <v>1410</v>
      </c>
    </row>
    <row r="14811" spans="4:33" x14ac:dyDescent="0.3">
      <c r="D14811" s="21">
        <f t="shared" si="410"/>
        <v>0</v>
      </c>
      <c r="E14811" s="24">
        <f t="shared" si="411"/>
        <v>0</v>
      </c>
      <c r="F14811" s="104"/>
      <c r="G14811" s="104"/>
      <c r="AF14811" s="19" t="s">
        <v>1406</v>
      </c>
      <c r="AG14811" s="19" t="s">
        <v>1410</v>
      </c>
    </row>
    <row r="14812" spans="4:33" x14ac:dyDescent="0.3">
      <c r="D14812" s="21">
        <f t="shared" si="410"/>
        <v>0</v>
      </c>
      <c r="E14812" s="24">
        <f t="shared" si="411"/>
        <v>0</v>
      </c>
      <c r="F14812" s="104"/>
      <c r="G14812" s="104"/>
      <c r="AF14812" s="19" t="s">
        <v>1406</v>
      </c>
      <c r="AG14812" s="19" t="s">
        <v>1410</v>
      </c>
    </row>
    <row r="14813" spans="4:33" x14ac:dyDescent="0.3">
      <c r="D14813" s="21">
        <f t="shared" si="410"/>
        <v>0</v>
      </c>
      <c r="E14813" s="24">
        <f t="shared" si="411"/>
        <v>0</v>
      </c>
      <c r="F14813" s="104"/>
      <c r="G14813" s="104"/>
    </row>
    <row r="14814" spans="4:33" x14ac:dyDescent="0.3">
      <c r="D14814" s="21">
        <f t="shared" si="410"/>
        <v>0</v>
      </c>
      <c r="E14814" s="24">
        <f t="shared" si="411"/>
        <v>0</v>
      </c>
      <c r="F14814" s="104"/>
      <c r="G14814" s="104"/>
    </row>
    <row r="14815" spans="4:33" x14ac:dyDescent="0.3">
      <c r="D14815" s="21">
        <f t="shared" si="410"/>
        <v>0</v>
      </c>
      <c r="E14815" s="24">
        <f t="shared" si="411"/>
        <v>0</v>
      </c>
      <c r="F14815" s="104"/>
      <c r="G14815" s="104"/>
    </row>
    <row r="14816" spans="4:33" x14ac:dyDescent="0.3">
      <c r="D14816" s="21">
        <f t="shared" si="410"/>
        <v>0</v>
      </c>
      <c r="E14816" s="24">
        <f t="shared" si="411"/>
        <v>0</v>
      </c>
      <c r="F14816" s="104"/>
      <c r="G14816" s="104"/>
    </row>
    <row r="14817" spans="4:7" x14ac:dyDescent="0.3">
      <c r="D14817" s="21">
        <f t="shared" si="410"/>
        <v>0</v>
      </c>
      <c r="E14817" s="24">
        <f t="shared" si="411"/>
        <v>0</v>
      </c>
      <c r="F14817" s="104"/>
      <c r="G14817" s="104"/>
    </row>
    <row r="14818" spans="4:7" x14ac:dyDescent="0.3">
      <c r="D14818" s="21">
        <f t="shared" si="410"/>
        <v>0</v>
      </c>
      <c r="E14818" s="24">
        <f t="shared" si="411"/>
        <v>0</v>
      </c>
      <c r="F14818" s="104"/>
      <c r="G14818" s="104"/>
    </row>
    <row r="14819" spans="4:7" x14ac:dyDescent="0.3">
      <c r="D14819" s="21">
        <f t="shared" si="410"/>
        <v>0</v>
      </c>
      <c r="E14819" s="24">
        <f t="shared" si="411"/>
        <v>0</v>
      </c>
      <c r="F14819" s="104"/>
      <c r="G14819" s="104"/>
    </row>
    <row r="14820" spans="4:7" x14ac:dyDescent="0.3">
      <c r="D14820" s="21">
        <f t="shared" si="410"/>
        <v>0</v>
      </c>
      <c r="E14820" s="24">
        <f t="shared" si="411"/>
        <v>0</v>
      </c>
      <c r="F14820" s="104"/>
      <c r="G14820" s="104"/>
    </row>
    <row r="14821" spans="4:7" x14ac:dyDescent="0.3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104"/>
      <c r="G14821" s="104"/>
    </row>
    <row r="14822" spans="4:7" x14ac:dyDescent="0.3">
      <c r="D14822" s="21">
        <f t="shared" si="412"/>
        <v>0</v>
      </c>
      <c r="E14822" s="24">
        <f t="shared" si="413"/>
        <v>0</v>
      </c>
      <c r="F14822" s="104"/>
      <c r="G14822" s="104"/>
    </row>
    <row r="14823" spans="4:7" x14ac:dyDescent="0.3">
      <c r="D14823" s="21">
        <f t="shared" si="412"/>
        <v>0</v>
      </c>
      <c r="E14823" s="24">
        <f t="shared" si="413"/>
        <v>0</v>
      </c>
      <c r="F14823" s="104"/>
      <c r="G14823" s="104"/>
    </row>
    <row r="14824" spans="4:7" x14ac:dyDescent="0.3">
      <c r="D14824" s="21">
        <f t="shared" si="412"/>
        <v>0</v>
      </c>
      <c r="E14824" s="24">
        <f t="shared" si="413"/>
        <v>0</v>
      </c>
      <c r="F14824" s="104"/>
      <c r="G14824" s="104"/>
    </row>
    <row r="14825" spans="4:7" x14ac:dyDescent="0.3">
      <c r="D14825" s="21">
        <f t="shared" si="412"/>
        <v>0</v>
      </c>
      <c r="E14825" s="24">
        <f t="shared" si="413"/>
        <v>0</v>
      </c>
      <c r="F14825" s="104"/>
      <c r="G14825" s="104"/>
    </row>
    <row r="14826" spans="4:7" x14ac:dyDescent="0.3">
      <c r="D14826" s="21">
        <f t="shared" si="412"/>
        <v>0</v>
      </c>
      <c r="E14826" s="24">
        <f t="shared" si="413"/>
        <v>0</v>
      </c>
      <c r="F14826" s="104"/>
      <c r="G14826" s="104"/>
    </row>
    <row r="14827" spans="4:7" x14ac:dyDescent="0.3">
      <c r="D14827" s="21">
        <f t="shared" si="412"/>
        <v>0</v>
      </c>
      <c r="E14827" s="24">
        <f t="shared" si="413"/>
        <v>0</v>
      </c>
      <c r="F14827" s="104"/>
      <c r="G14827" s="104"/>
    </row>
    <row r="14828" spans="4:7" x14ac:dyDescent="0.3">
      <c r="D14828" s="21">
        <f t="shared" si="412"/>
        <v>0</v>
      </c>
      <c r="E14828" s="24">
        <f t="shared" si="413"/>
        <v>0</v>
      </c>
      <c r="F14828" s="104"/>
      <c r="G14828" s="104"/>
    </row>
    <row r="14829" spans="4:7" x14ac:dyDescent="0.3">
      <c r="D14829" s="21">
        <f t="shared" si="412"/>
        <v>0</v>
      </c>
      <c r="E14829" s="24">
        <f t="shared" si="413"/>
        <v>0</v>
      </c>
      <c r="F14829" s="104"/>
      <c r="G14829" s="104"/>
    </row>
    <row r="14830" spans="4:7" x14ac:dyDescent="0.3">
      <c r="D14830" s="21">
        <f t="shared" si="412"/>
        <v>0</v>
      </c>
      <c r="E14830" s="24">
        <f t="shared" si="413"/>
        <v>0</v>
      </c>
      <c r="F14830" s="104"/>
      <c r="G14830" s="104"/>
    </row>
    <row r="14831" spans="4:7" x14ac:dyDescent="0.3">
      <c r="D14831" s="21">
        <f t="shared" si="412"/>
        <v>0</v>
      </c>
      <c r="E14831" s="24">
        <f t="shared" si="413"/>
        <v>0</v>
      </c>
      <c r="F14831" s="104"/>
      <c r="G14831" s="104"/>
    </row>
    <row r="14832" spans="4:7" x14ac:dyDescent="0.3">
      <c r="D14832" s="21">
        <f t="shared" si="412"/>
        <v>0</v>
      </c>
      <c r="E14832" s="24">
        <f t="shared" si="413"/>
        <v>0</v>
      </c>
      <c r="F14832" s="104"/>
      <c r="G14832" s="104"/>
    </row>
    <row r="14833" spans="4:7" x14ac:dyDescent="0.3">
      <c r="D14833" s="21">
        <f t="shared" si="412"/>
        <v>0</v>
      </c>
      <c r="E14833" s="24">
        <f t="shared" si="413"/>
        <v>0</v>
      </c>
      <c r="F14833" s="104"/>
      <c r="G14833" s="104"/>
    </row>
    <row r="14834" spans="4:7" x14ac:dyDescent="0.3">
      <c r="D14834" s="21">
        <f t="shared" si="412"/>
        <v>0</v>
      </c>
      <c r="E14834" s="24">
        <f t="shared" si="413"/>
        <v>0</v>
      </c>
      <c r="F14834" s="104"/>
      <c r="G14834" s="104"/>
    </row>
    <row r="14835" spans="4:7" x14ac:dyDescent="0.3">
      <c r="D14835" s="21">
        <f t="shared" si="412"/>
        <v>0</v>
      </c>
      <c r="E14835" s="24">
        <f t="shared" si="413"/>
        <v>0</v>
      </c>
      <c r="F14835" s="104"/>
      <c r="G14835" s="104"/>
    </row>
    <row r="14836" spans="4:7" x14ac:dyDescent="0.3">
      <c r="D14836" s="21">
        <f t="shared" si="412"/>
        <v>0</v>
      </c>
      <c r="E14836" s="24">
        <f t="shared" si="413"/>
        <v>0</v>
      </c>
      <c r="F14836" s="104"/>
      <c r="G14836" s="104"/>
    </row>
    <row r="14837" spans="4:7" x14ac:dyDescent="0.3">
      <c r="D14837" s="21">
        <f t="shared" si="412"/>
        <v>0</v>
      </c>
      <c r="E14837" s="24">
        <f t="shared" si="413"/>
        <v>0</v>
      </c>
      <c r="F14837" s="104"/>
      <c r="G14837" s="104"/>
    </row>
    <row r="14838" spans="4:7" x14ac:dyDescent="0.3">
      <c r="D14838" s="21">
        <f t="shared" si="412"/>
        <v>0</v>
      </c>
      <c r="E14838" s="24">
        <f t="shared" si="413"/>
        <v>0</v>
      </c>
      <c r="F14838" s="104"/>
      <c r="G14838" s="104"/>
    </row>
    <row r="14839" spans="4:7" x14ac:dyDescent="0.3">
      <c r="D14839" s="21">
        <f t="shared" si="412"/>
        <v>0</v>
      </c>
      <c r="E14839" s="24">
        <f t="shared" si="413"/>
        <v>0</v>
      </c>
      <c r="F14839" s="104"/>
      <c r="G14839" s="104"/>
    </row>
    <row r="14840" spans="4:7" x14ac:dyDescent="0.3">
      <c r="D14840" s="21">
        <f t="shared" si="412"/>
        <v>0</v>
      </c>
      <c r="E14840" s="24">
        <f t="shared" si="413"/>
        <v>0</v>
      </c>
      <c r="F14840" s="104"/>
      <c r="G14840" s="104"/>
    </row>
    <row r="14841" spans="4:7" x14ac:dyDescent="0.3">
      <c r="D14841" s="21">
        <f t="shared" si="412"/>
        <v>0</v>
      </c>
      <c r="E14841" s="24">
        <f t="shared" si="413"/>
        <v>0</v>
      </c>
      <c r="F14841" s="104"/>
      <c r="G14841" s="104"/>
    </row>
    <row r="14842" spans="4:7" x14ac:dyDescent="0.3">
      <c r="D14842" s="21">
        <f t="shared" si="412"/>
        <v>0</v>
      </c>
      <c r="E14842" s="24">
        <f t="shared" si="413"/>
        <v>0</v>
      </c>
      <c r="F14842" s="104"/>
      <c r="G14842" s="104"/>
    </row>
    <row r="14843" spans="4:7" x14ac:dyDescent="0.3">
      <c r="D14843" s="21">
        <f t="shared" si="412"/>
        <v>0</v>
      </c>
      <c r="E14843" s="24">
        <f t="shared" si="413"/>
        <v>0</v>
      </c>
      <c r="F14843" s="104"/>
      <c r="G14843" s="104"/>
    </row>
    <row r="14844" spans="4:7" x14ac:dyDescent="0.3">
      <c r="D14844" s="21">
        <f t="shared" si="412"/>
        <v>0</v>
      </c>
      <c r="E14844" s="24">
        <f t="shared" si="413"/>
        <v>0</v>
      </c>
      <c r="F14844" s="104"/>
      <c r="G14844" s="104"/>
    </row>
    <row r="14845" spans="4:7" x14ac:dyDescent="0.3">
      <c r="D14845" s="21">
        <f t="shared" si="412"/>
        <v>0</v>
      </c>
      <c r="E14845" s="24">
        <f t="shared" si="413"/>
        <v>0</v>
      </c>
      <c r="F14845" s="104"/>
      <c r="G14845" s="104"/>
    </row>
    <row r="14846" spans="4:7" x14ac:dyDescent="0.3">
      <c r="D14846" s="21">
        <f t="shared" si="412"/>
        <v>0</v>
      </c>
      <c r="E14846" s="24">
        <f t="shared" si="413"/>
        <v>0</v>
      </c>
      <c r="F14846" s="104"/>
      <c r="G14846" s="104"/>
    </row>
    <row r="14847" spans="4:7" x14ac:dyDescent="0.3">
      <c r="D14847" s="21">
        <f t="shared" si="412"/>
        <v>0</v>
      </c>
      <c r="E14847" s="24">
        <f t="shared" si="413"/>
        <v>0</v>
      </c>
      <c r="F14847" s="104"/>
      <c r="G14847" s="104"/>
    </row>
    <row r="14848" spans="4:7" x14ac:dyDescent="0.3">
      <c r="D14848" s="21">
        <f t="shared" si="412"/>
        <v>0</v>
      </c>
      <c r="E14848" s="24">
        <f t="shared" si="413"/>
        <v>0</v>
      </c>
      <c r="F14848" s="104"/>
      <c r="G14848" s="104"/>
    </row>
    <row r="14849" spans="4:7" x14ac:dyDescent="0.3">
      <c r="D14849" s="21">
        <f t="shared" si="412"/>
        <v>0</v>
      </c>
      <c r="E14849" s="24">
        <f t="shared" si="413"/>
        <v>0</v>
      </c>
      <c r="F14849" s="104"/>
      <c r="G14849" s="104"/>
    </row>
    <row r="14850" spans="4:7" x14ac:dyDescent="0.3">
      <c r="D14850" s="21">
        <f t="shared" si="412"/>
        <v>0</v>
      </c>
      <c r="E14850" s="24">
        <f t="shared" si="413"/>
        <v>0</v>
      </c>
      <c r="F14850" s="104"/>
      <c r="G14850" s="104"/>
    </row>
    <row r="14851" spans="4:7" x14ac:dyDescent="0.3">
      <c r="D14851" s="21">
        <f t="shared" si="412"/>
        <v>0</v>
      </c>
      <c r="E14851" s="24">
        <f t="shared" si="413"/>
        <v>0</v>
      </c>
      <c r="F14851" s="104"/>
      <c r="G14851" s="104"/>
    </row>
    <row r="14852" spans="4:7" x14ac:dyDescent="0.3">
      <c r="D14852" s="21">
        <f t="shared" si="412"/>
        <v>0</v>
      </c>
      <c r="E14852" s="24">
        <f t="shared" si="413"/>
        <v>0</v>
      </c>
      <c r="F14852" s="104"/>
      <c r="G14852" s="104"/>
    </row>
    <row r="14853" spans="4:7" x14ac:dyDescent="0.3">
      <c r="D14853" s="21">
        <f t="shared" si="412"/>
        <v>0</v>
      </c>
      <c r="E14853" s="24">
        <f t="shared" si="413"/>
        <v>0</v>
      </c>
      <c r="F14853" s="104"/>
      <c r="G14853" s="104"/>
    </row>
    <row r="14854" spans="4:7" x14ac:dyDescent="0.3">
      <c r="D14854" s="21">
        <f t="shared" si="412"/>
        <v>0</v>
      </c>
      <c r="E14854" s="24">
        <f t="shared" si="413"/>
        <v>0</v>
      </c>
      <c r="F14854" s="104"/>
      <c r="G14854" s="104"/>
    </row>
    <row r="14855" spans="4:7" x14ac:dyDescent="0.3">
      <c r="D14855" s="21">
        <f t="shared" si="412"/>
        <v>0</v>
      </c>
      <c r="E14855" s="24">
        <f t="shared" si="413"/>
        <v>0</v>
      </c>
      <c r="F14855" s="104"/>
      <c r="G14855" s="104"/>
    </row>
    <row r="14856" spans="4:7" x14ac:dyDescent="0.3">
      <c r="D14856" s="21">
        <f t="shared" si="412"/>
        <v>0</v>
      </c>
      <c r="E14856" s="24">
        <f t="shared" si="413"/>
        <v>0</v>
      </c>
      <c r="F14856" s="104"/>
      <c r="G14856" s="104"/>
    </row>
    <row r="14857" spans="4:7" x14ac:dyDescent="0.3">
      <c r="D14857" s="21">
        <f t="shared" si="412"/>
        <v>0</v>
      </c>
      <c r="E14857" s="24">
        <f t="shared" si="413"/>
        <v>0</v>
      </c>
      <c r="F14857" s="104"/>
      <c r="G14857" s="104"/>
    </row>
    <row r="14858" spans="4:7" x14ac:dyDescent="0.3">
      <c r="D14858" s="21">
        <f t="shared" si="412"/>
        <v>0</v>
      </c>
      <c r="E14858" s="24">
        <f t="shared" si="413"/>
        <v>0</v>
      </c>
      <c r="F14858" s="104"/>
      <c r="G14858" s="104"/>
    </row>
    <row r="14859" spans="4:7" x14ac:dyDescent="0.3">
      <c r="D14859" s="21">
        <f t="shared" si="412"/>
        <v>0</v>
      </c>
      <c r="E14859" s="24">
        <f t="shared" si="413"/>
        <v>0</v>
      </c>
      <c r="F14859" s="104"/>
      <c r="G14859" s="104"/>
    </row>
    <row r="14860" spans="4:7" x14ac:dyDescent="0.3">
      <c r="D14860" s="21">
        <f t="shared" si="412"/>
        <v>0</v>
      </c>
      <c r="E14860" s="24">
        <f t="shared" si="413"/>
        <v>0</v>
      </c>
      <c r="F14860" s="104"/>
      <c r="G14860" s="104"/>
    </row>
    <row r="14861" spans="4:7" x14ac:dyDescent="0.3">
      <c r="D14861" s="21">
        <f t="shared" si="412"/>
        <v>0</v>
      </c>
      <c r="E14861" s="24">
        <f t="shared" si="413"/>
        <v>0</v>
      </c>
      <c r="F14861" s="104"/>
      <c r="G14861" s="104"/>
    </row>
    <row r="14862" spans="4:7" x14ac:dyDescent="0.3">
      <c r="D14862" s="21">
        <f t="shared" si="412"/>
        <v>0</v>
      </c>
      <c r="E14862" s="24">
        <f t="shared" si="413"/>
        <v>0</v>
      </c>
      <c r="F14862" s="104"/>
      <c r="G14862" s="104"/>
    </row>
    <row r="14863" spans="4:7" x14ac:dyDescent="0.3">
      <c r="D14863" s="21">
        <f t="shared" si="412"/>
        <v>0</v>
      </c>
      <c r="E14863" s="24">
        <f t="shared" si="413"/>
        <v>0</v>
      </c>
      <c r="F14863" s="104"/>
      <c r="G14863" s="104"/>
    </row>
    <row r="14864" spans="4:7" x14ac:dyDescent="0.3">
      <c r="D14864" s="21">
        <f t="shared" si="412"/>
        <v>0</v>
      </c>
      <c r="E14864" s="24">
        <f t="shared" si="413"/>
        <v>0</v>
      </c>
      <c r="F14864" s="104"/>
      <c r="G14864" s="104"/>
    </row>
    <row r="14865" spans="4:7" x14ac:dyDescent="0.3">
      <c r="D14865" s="21">
        <f t="shared" si="412"/>
        <v>0</v>
      </c>
      <c r="E14865" s="24">
        <f t="shared" si="413"/>
        <v>0</v>
      </c>
      <c r="F14865" s="104"/>
      <c r="G14865" s="104"/>
    </row>
    <row r="14866" spans="4:7" x14ac:dyDescent="0.3">
      <c r="D14866" s="21">
        <f t="shared" si="412"/>
        <v>0</v>
      </c>
      <c r="E14866" s="24">
        <f t="shared" si="413"/>
        <v>0</v>
      </c>
      <c r="F14866" s="104"/>
      <c r="G14866" s="104"/>
    </row>
    <row r="14867" spans="4:7" x14ac:dyDescent="0.3">
      <c r="D14867" s="21">
        <f t="shared" si="412"/>
        <v>0</v>
      </c>
      <c r="E14867" s="24">
        <f t="shared" si="413"/>
        <v>0</v>
      </c>
      <c r="F14867" s="104"/>
      <c r="G14867" s="104"/>
    </row>
    <row r="14868" spans="4:7" x14ac:dyDescent="0.3">
      <c r="D14868" s="21">
        <f t="shared" si="412"/>
        <v>0</v>
      </c>
      <c r="E14868" s="24">
        <f t="shared" si="413"/>
        <v>0</v>
      </c>
      <c r="F14868" s="104"/>
      <c r="G14868" s="104"/>
    </row>
    <row r="14869" spans="4:7" x14ac:dyDescent="0.3">
      <c r="D14869" s="21">
        <f t="shared" si="412"/>
        <v>0</v>
      </c>
      <c r="E14869" s="24">
        <f t="shared" si="413"/>
        <v>0</v>
      </c>
      <c r="F14869" s="104"/>
      <c r="G14869" s="104"/>
    </row>
    <row r="14870" spans="4:7" x14ac:dyDescent="0.3">
      <c r="D14870" s="21">
        <f t="shared" si="412"/>
        <v>0</v>
      </c>
      <c r="E14870" s="24">
        <f t="shared" si="413"/>
        <v>0</v>
      </c>
      <c r="F14870" s="104"/>
      <c r="G14870" s="104"/>
    </row>
    <row r="14871" spans="4:7" x14ac:dyDescent="0.3">
      <c r="D14871" s="21">
        <f t="shared" si="412"/>
        <v>0</v>
      </c>
      <c r="E14871" s="24">
        <f t="shared" si="413"/>
        <v>0</v>
      </c>
      <c r="F14871" s="104"/>
      <c r="G14871" s="104"/>
    </row>
    <row r="14872" spans="4:7" x14ac:dyDescent="0.3">
      <c r="D14872" s="21">
        <f t="shared" si="412"/>
        <v>0</v>
      </c>
      <c r="E14872" s="24">
        <f t="shared" si="413"/>
        <v>0</v>
      </c>
      <c r="F14872" s="104"/>
      <c r="G14872" s="104"/>
    </row>
    <row r="14873" spans="4:7" x14ac:dyDescent="0.3">
      <c r="D14873" s="21">
        <f t="shared" si="412"/>
        <v>0</v>
      </c>
      <c r="E14873" s="24">
        <f t="shared" si="413"/>
        <v>0</v>
      </c>
      <c r="F14873" s="104"/>
      <c r="G14873" s="104"/>
    </row>
    <row r="14874" spans="4:7" x14ac:dyDescent="0.3">
      <c r="D14874" s="21">
        <f t="shared" si="412"/>
        <v>0</v>
      </c>
      <c r="E14874" s="24">
        <f t="shared" si="413"/>
        <v>0</v>
      </c>
      <c r="F14874" s="104"/>
      <c r="G14874" s="104"/>
    </row>
    <row r="14875" spans="4:7" x14ac:dyDescent="0.3">
      <c r="D14875" s="21">
        <f t="shared" si="412"/>
        <v>0</v>
      </c>
      <c r="E14875" s="24">
        <f t="shared" si="413"/>
        <v>0</v>
      </c>
      <c r="F14875" s="104"/>
      <c r="G14875" s="104"/>
    </row>
    <row r="14876" spans="4:7" x14ac:dyDescent="0.3">
      <c r="D14876" s="21">
        <f t="shared" si="412"/>
        <v>0</v>
      </c>
      <c r="E14876" s="24">
        <f t="shared" si="413"/>
        <v>0</v>
      </c>
      <c r="F14876" s="104"/>
      <c r="G14876" s="104"/>
    </row>
    <row r="14877" spans="4:7" x14ac:dyDescent="0.3">
      <c r="D14877" s="21">
        <f t="shared" si="412"/>
        <v>0</v>
      </c>
      <c r="E14877" s="24">
        <f t="shared" si="413"/>
        <v>0</v>
      </c>
      <c r="F14877" s="104"/>
      <c r="G14877" s="104"/>
    </row>
    <row r="14878" spans="4:7" x14ac:dyDescent="0.3">
      <c r="D14878" s="21">
        <f t="shared" si="412"/>
        <v>0</v>
      </c>
      <c r="E14878" s="24">
        <f t="shared" si="413"/>
        <v>0</v>
      </c>
      <c r="F14878" s="104"/>
      <c r="G14878" s="104"/>
    </row>
    <row r="14879" spans="4:7" x14ac:dyDescent="0.3">
      <c r="D14879" s="21">
        <f t="shared" si="412"/>
        <v>0</v>
      </c>
      <c r="E14879" s="24">
        <f t="shared" si="413"/>
        <v>0</v>
      </c>
      <c r="F14879" s="104"/>
      <c r="G14879" s="104"/>
    </row>
    <row r="14880" spans="4:7" x14ac:dyDescent="0.3">
      <c r="D14880" s="21">
        <f t="shared" si="412"/>
        <v>0</v>
      </c>
      <c r="E14880" s="24">
        <f t="shared" si="413"/>
        <v>0</v>
      </c>
      <c r="F14880" s="104"/>
      <c r="G14880" s="104"/>
    </row>
    <row r="14881" spans="4:7" x14ac:dyDescent="0.3">
      <c r="D14881" s="21">
        <f t="shared" si="412"/>
        <v>0</v>
      </c>
      <c r="E14881" s="24">
        <f t="shared" si="413"/>
        <v>0</v>
      </c>
      <c r="F14881" s="104"/>
      <c r="G14881" s="104"/>
    </row>
    <row r="14882" spans="4:7" x14ac:dyDescent="0.3">
      <c r="D14882" s="21">
        <f t="shared" si="412"/>
        <v>0</v>
      </c>
      <c r="E14882" s="24">
        <f t="shared" si="413"/>
        <v>0</v>
      </c>
      <c r="F14882" s="104"/>
      <c r="G14882" s="104"/>
    </row>
    <row r="14883" spans="4:7" x14ac:dyDescent="0.3">
      <c r="D14883" s="21">
        <f t="shared" si="412"/>
        <v>0</v>
      </c>
      <c r="E14883" s="24">
        <f t="shared" si="413"/>
        <v>0</v>
      </c>
      <c r="F14883" s="104"/>
      <c r="G14883" s="104"/>
    </row>
    <row r="14884" spans="4:7" x14ac:dyDescent="0.3">
      <c r="D14884" s="21">
        <f t="shared" si="412"/>
        <v>0</v>
      </c>
      <c r="E14884" s="24">
        <f t="shared" si="413"/>
        <v>0</v>
      </c>
      <c r="F14884" s="104"/>
      <c r="G14884" s="104"/>
    </row>
    <row r="14885" spans="4:7" x14ac:dyDescent="0.3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104"/>
      <c r="G14885" s="104"/>
    </row>
    <row r="14886" spans="4:7" x14ac:dyDescent="0.3">
      <c r="D14886" s="21">
        <f t="shared" si="414"/>
        <v>0</v>
      </c>
      <c r="E14886" s="24">
        <f t="shared" si="415"/>
        <v>0</v>
      </c>
      <c r="F14886" s="104"/>
      <c r="G14886" s="104"/>
    </row>
    <row r="14887" spans="4:7" x14ac:dyDescent="0.3">
      <c r="D14887" s="21">
        <f t="shared" si="414"/>
        <v>0</v>
      </c>
      <c r="E14887" s="24">
        <f t="shared" si="415"/>
        <v>0</v>
      </c>
      <c r="F14887" s="104"/>
      <c r="G14887" s="104"/>
    </row>
    <row r="14888" spans="4:7" x14ac:dyDescent="0.3">
      <c r="D14888" s="21">
        <f t="shared" si="414"/>
        <v>0</v>
      </c>
      <c r="E14888" s="24">
        <f t="shared" si="415"/>
        <v>0</v>
      </c>
      <c r="F14888" s="104"/>
      <c r="G14888" s="104"/>
    </row>
    <row r="14889" spans="4:7" x14ac:dyDescent="0.3">
      <c r="D14889" s="21">
        <f t="shared" si="414"/>
        <v>0</v>
      </c>
      <c r="E14889" s="24">
        <f t="shared" si="415"/>
        <v>0</v>
      </c>
      <c r="F14889" s="104"/>
      <c r="G14889" s="104"/>
    </row>
    <row r="14890" spans="4:7" x14ac:dyDescent="0.3">
      <c r="D14890" s="21">
        <f t="shared" si="414"/>
        <v>0</v>
      </c>
      <c r="E14890" s="24">
        <f t="shared" si="415"/>
        <v>0</v>
      </c>
      <c r="F14890" s="104"/>
      <c r="G14890" s="104"/>
    </row>
    <row r="14891" spans="4:7" x14ac:dyDescent="0.3">
      <c r="D14891" s="21">
        <f t="shared" si="414"/>
        <v>0</v>
      </c>
      <c r="E14891" s="24">
        <f t="shared" si="415"/>
        <v>0</v>
      </c>
      <c r="F14891" s="104"/>
      <c r="G14891" s="104"/>
    </row>
    <row r="14892" spans="4:7" x14ac:dyDescent="0.3">
      <c r="D14892" s="21">
        <f t="shared" si="414"/>
        <v>0</v>
      </c>
      <c r="E14892" s="24">
        <f t="shared" si="415"/>
        <v>0</v>
      </c>
      <c r="F14892" s="104"/>
      <c r="G14892" s="104"/>
    </row>
    <row r="14893" spans="4:7" x14ac:dyDescent="0.3">
      <c r="D14893" s="21">
        <f t="shared" si="414"/>
        <v>0</v>
      </c>
      <c r="E14893" s="24">
        <f t="shared" si="415"/>
        <v>0</v>
      </c>
      <c r="F14893" s="104"/>
      <c r="G14893" s="104"/>
    </row>
    <row r="14894" spans="4:7" x14ac:dyDescent="0.3">
      <c r="D14894" s="21">
        <f t="shared" si="414"/>
        <v>0</v>
      </c>
      <c r="E14894" s="24">
        <f t="shared" si="415"/>
        <v>0</v>
      </c>
      <c r="F14894" s="104"/>
      <c r="G14894" s="104"/>
    </row>
    <row r="14895" spans="4:7" x14ac:dyDescent="0.3">
      <c r="D14895" s="21">
        <f t="shared" si="414"/>
        <v>0</v>
      </c>
      <c r="E14895" s="24">
        <f t="shared" si="415"/>
        <v>0</v>
      </c>
      <c r="F14895" s="104"/>
      <c r="G14895" s="104"/>
    </row>
    <row r="14896" spans="4:7" x14ac:dyDescent="0.3">
      <c r="D14896" s="21">
        <f t="shared" si="414"/>
        <v>0</v>
      </c>
      <c r="E14896" s="24">
        <f t="shared" si="415"/>
        <v>0</v>
      </c>
      <c r="F14896" s="104"/>
      <c r="G14896" s="104"/>
    </row>
    <row r="14897" spans="4:7" x14ac:dyDescent="0.3">
      <c r="D14897" s="21">
        <f t="shared" si="414"/>
        <v>0</v>
      </c>
      <c r="E14897" s="24">
        <f t="shared" si="415"/>
        <v>0</v>
      </c>
      <c r="F14897" s="104"/>
      <c r="G14897" s="104"/>
    </row>
    <row r="14898" spans="4:7" x14ac:dyDescent="0.3">
      <c r="D14898" s="21">
        <f t="shared" si="414"/>
        <v>0</v>
      </c>
      <c r="E14898" s="24">
        <f t="shared" si="415"/>
        <v>0</v>
      </c>
      <c r="F14898" s="104"/>
      <c r="G14898" s="104"/>
    </row>
    <row r="14899" spans="4:7" x14ac:dyDescent="0.3">
      <c r="D14899" s="21">
        <f t="shared" si="414"/>
        <v>0</v>
      </c>
      <c r="E14899" s="24">
        <f t="shared" si="415"/>
        <v>0</v>
      </c>
      <c r="F14899" s="104"/>
      <c r="G14899" s="104"/>
    </row>
    <row r="14900" spans="4:7" x14ac:dyDescent="0.3">
      <c r="D14900" s="21">
        <f t="shared" si="414"/>
        <v>0</v>
      </c>
      <c r="E14900" s="24">
        <f t="shared" si="415"/>
        <v>0</v>
      </c>
      <c r="F14900" s="104"/>
      <c r="G14900" s="104"/>
    </row>
    <row r="14901" spans="4:7" x14ac:dyDescent="0.3">
      <c r="D14901" s="21">
        <f t="shared" si="414"/>
        <v>0</v>
      </c>
      <c r="E14901" s="24">
        <f t="shared" si="415"/>
        <v>0</v>
      </c>
      <c r="F14901" s="104"/>
      <c r="G14901" s="104"/>
    </row>
    <row r="14902" spans="4:7" x14ac:dyDescent="0.3">
      <c r="D14902" s="21">
        <f t="shared" si="414"/>
        <v>0</v>
      </c>
      <c r="E14902" s="24">
        <f t="shared" si="415"/>
        <v>0</v>
      </c>
      <c r="F14902" s="104"/>
      <c r="G14902" s="104"/>
    </row>
    <row r="14903" spans="4:7" x14ac:dyDescent="0.3">
      <c r="D14903" s="21">
        <f t="shared" si="414"/>
        <v>0</v>
      </c>
      <c r="E14903" s="24">
        <f t="shared" si="415"/>
        <v>0</v>
      </c>
      <c r="F14903" s="104"/>
      <c r="G14903" s="104"/>
    </row>
    <row r="14904" spans="4:7" x14ac:dyDescent="0.3">
      <c r="D14904" s="21">
        <f t="shared" si="414"/>
        <v>0</v>
      </c>
      <c r="E14904" s="24">
        <f t="shared" si="415"/>
        <v>0</v>
      </c>
      <c r="F14904" s="104"/>
      <c r="G14904" s="104"/>
    </row>
    <row r="14905" spans="4:7" x14ac:dyDescent="0.3">
      <c r="D14905" s="21">
        <f t="shared" si="414"/>
        <v>0</v>
      </c>
      <c r="E14905" s="24">
        <f t="shared" si="415"/>
        <v>0</v>
      </c>
      <c r="F14905" s="104"/>
      <c r="G14905" s="104"/>
    </row>
    <row r="14906" spans="4:7" x14ac:dyDescent="0.3">
      <c r="D14906" s="21">
        <f t="shared" si="414"/>
        <v>0</v>
      </c>
      <c r="E14906" s="24">
        <f t="shared" si="415"/>
        <v>0</v>
      </c>
      <c r="F14906" s="104"/>
      <c r="G14906" s="104"/>
    </row>
    <row r="14907" spans="4:7" x14ac:dyDescent="0.3">
      <c r="D14907" s="21">
        <f t="shared" si="414"/>
        <v>0</v>
      </c>
      <c r="E14907" s="24">
        <f t="shared" si="415"/>
        <v>0</v>
      </c>
      <c r="F14907" s="104"/>
      <c r="G14907" s="104"/>
    </row>
    <row r="14908" spans="4:7" x14ac:dyDescent="0.3">
      <c r="D14908" s="21">
        <f t="shared" si="414"/>
        <v>0</v>
      </c>
      <c r="E14908" s="24">
        <f t="shared" si="415"/>
        <v>0</v>
      </c>
      <c r="F14908" s="104"/>
      <c r="G14908" s="104"/>
    </row>
    <row r="14909" spans="4:7" x14ac:dyDescent="0.3">
      <c r="D14909" s="21">
        <f t="shared" si="414"/>
        <v>0</v>
      </c>
      <c r="E14909" s="24">
        <f t="shared" si="415"/>
        <v>0</v>
      </c>
      <c r="F14909" s="104"/>
      <c r="G14909" s="104"/>
    </row>
    <row r="14910" spans="4:7" x14ac:dyDescent="0.3">
      <c r="D14910" s="21">
        <f t="shared" si="414"/>
        <v>0</v>
      </c>
      <c r="E14910" s="24">
        <f t="shared" si="415"/>
        <v>0</v>
      </c>
      <c r="F14910" s="104"/>
      <c r="G14910" s="104"/>
    </row>
    <row r="14911" spans="4:7" x14ac:dyDescent="0.3">
      <c r="D14911" s="21">
        <f t="shared" si="414"/>
        <v>0</v>
      </c>
      <c r="E14911" s="24">
        <f t="shared" si="415"/>
        <v>0</v>
      </c>
      <c r="F14911" s="104"/>
      <c r="G14911" s="104"/>
    </row>
    <row r="14912" spans="4:7" x14ac:dyDescent="0.3">
      <c r="D14912" s="21">
        <f t="shared" si="414"/>
        <v>0</v>
      </c>
      <c r="E14912" s="24">
        <f t="shared" si="415"/>
        <v>0</v>
      </c>
      <c r="F14912" s="104"/>
      <c r="G14912" s="104"/>
    </row>
    <row r="14913" spans="4:7" x14ac:dyDescent="0.3">
      <c r="D14913" s="21">
        <f t="shared" si="414"/>
        <v>0</v>
      </c>
      <c r="E14913" s="24">
        <f t="shared" si="415"/>
        <v>0</v>
      </c>
      <c r="F14913" s="104"/>
      <c r="G14913" s="104"/>
    </row>
    <row r="14914" spans="4:7" x14ac:dyDescent="0.3">
      <c r="D14914" s="21">
        <f t="shared" si="414"/>
        <v>0</v>
      </c>
      <c r="E14914" s="24">
        <f t="shared" si="415"/>
        <v>0</v>
      </c>
      <c r="F14914" s="104"/>
      <c r="G14914" s="104"/>
    </row>
    <row r="14915" spans="4:7" x14ac:dyDescent="0.3">
      <c r="D14915" s="21">
        <f t="shared" si="414"/>
        <v>0</v>
      </c>
      <c r="E14915" s="24">
        <f t="shared" si="415"/>
        <v>0</v>
      </c>
      <c r="F14915" s="104"/>
      <c r="G14915" s="104"/>
    </row>
    <row r="14916" spans="4:7" x14ac:dyDescent="0.3">
      <c r="D14916" s="21">
        <f t="shared" si="414"/>
        <v>0</v>
      </c>
      <c r="E14916" s="24">
        <f t="shared" si="415"/>
        <v>0</v>
      </c>
      <c r="F14916" s="104"/>
      <c r="G14916" s="104"/>
    </row>
    <row r="14917" spans="4:7" x14ac:dyDescent="0.3">
      <c r="D14917" s="21">
        <f t="shared" si="414"/>
        <v>0</v>
      </c>
      <c r="E14917" s="24">
        <f t="shared" si="415"/>
        <v>0</v>
      </c>
      <c r="F14917" s="104"/>
      <c r="G14917" s="104"/>
    </row>
    <row r="14918" spans="4:7" x14ac:dyDescent="0.3">
      <c r="D14918" s="21">
        <f t="shared" si="414"/>
        <v>0</v>
      </c>
      <c r="E14918" s="24">
        <f t="shared" si="415"/>
        <v>0</v>
      </c>
      <c r="F14918" s="104"/>
      <c r="G14918" s="104"/>
    </row>
    <row r="14919" spans="4:7" x14ac:dyDescent="0.3">
      <c r="D14919" s="21">
        <f t="shared" si="414"/>
        <v>0</v>
      </c>
      <c r="E14919" s="24">
        <f t="shared" si="415"/>
        <v>0</v>
      </c>
      <c r="F14919" s="104"/>
      <c r="G14919" s="104"/>
    </row>
    <row r="14920" spans="4:7" x14ac:dyDescent="0.3">
      <c r="D14920" s="21">
        <f t="shared" si="414"/>
        <v>0</v>
      </c>
      <c r="E14920" s="24">
        <f t="shared" si="415"/>
        <v>0</v>
      </c>
      <c r="F14920" s="104"/>
      <c r="G14920" s="104"/>
    </row>
    <row r="14921" spans="4:7" x14ac:dyDescent="0.3">
      <c r="D14921" s="21">
        <f t="shared" si="414"/>
        <v>0</v>
      </c>
      <c r="E14921" s="24">
        <f t="shared" si="415"/>
        <v>0</v>
      </c>
      <c r="F14921" s="104"/>
      <c r="G14921" s="104"/>
    </row>
    <row r="14922" spans="4:7" x14ac:dyDescent="0.3">
      <c r="D14922" s="21">
        <f t="shared" si="414"/>
        <v>0</v>
      </c>
      <c r="E14922" s="24">
        <f t="shared" si="415"/>
        <v>0</v>
      </c>
      <c r="F14922" s="104"/>
      <c r="G14922" s="104"/>
    </row>
    <row r="14923" spans="4:7" x14ac:dyDescent="0.3">
      <c r="D14923" s="21">
        <f t="shared" si="414"/>
        <v>0</v>
      </c>
      <c r="E14923" s="24">
        <f t="shared" si="415"/>
        <v>0</v>
      </c>
      <c r="F14923" s="104"/>
      <c r="G14923" s="104"/>
    </row>
    <row r="14924" spans="4:7" x14ac:dyDescent="0.3">
      <c r="D14924" s="21">
        <f t="shared" si="414"/>
        <v>0</v>
      </c>
      <c r="E14924" s="24">
        <f t="shared" si="415"/>
        <v>0</v>
      </c>
      <c r="F14924" s="104"/>
      <c r="G14924" s="104"/>
    </row>
    <row r="14925" spans="4:7" x14ac:dyDescent="0.3">
      <c r="D14925" s="21">
        <f t="shared" si="414"/>
        <v>0</v>
      </c>
      <c r="E14925" s="24">
        <f t="shared" si="415"/>
        <v>0</v>
      </c>
      <c r="F14925" s="104"/>
      <c r="G14925" s="104"/>
    </row>
    <row r="14926" spans="4:7" x14ac:dyDescent="0.3">
      <c r="D14926" s="21">
        <f t="shared" si="414"/>
        <v>0</v>
      </c>
      <c r="E14926" s="24">
        <f t="shared" si="415"/>
        <v>0</v>
      </c>
      <c r="F14926" s="104"/>
      <c r="G14926" s="104"/>
    </row>
    <row r="14927" spans="4:7" x14ac:dyDescent="0.3">
      <c r="D14927" s="21">
        <f t="shared" si="414"/>
        <v>0</v>
      </c>
      <c r="E14927" s="24">
        <f t="shared" si="415"/>
        <v>0</v>
      </c>
      <c r="F14927" s="104"/>
      <c r="G14927" s="104"/>
    </row>
    <row r="14928" spans="4:7" x14ac:dyDescent="0.3">
      <c r="D14928" s="21">
        <f t="shared" si="414"/>
        <v>0</v>
      </c>
      <c r="E14928" s="24">
        <f t="shared" si="415"/>
        <v>0</v>
      </c>
      <c r="F14928" s="104"/>
      <c r="G14928" s="104"/>
    </row>
    <row r="14929" spans="4:7" x14ac:dyDescent="0.3">
      <c r="D14929" s="21">
        <f t="shared" si="414"/>
        <v>0</v>
      </c>
      <c r="E14929" s="24">
        <f t="shared" si="415"/>
        <v>0</v>
      </c>
      <c r="F14929" s="104"/>
      <c r="G14929" s="104"/>
    </row>
    <row r="14930" spans="4:7" x14ac:dyDescent="0.3">
      <c r="D14930" s="21">
        <f t="shared" si="414"/>
        <v>0</v>
      </c>
      <c r="E14930" s="24">
        <f t="shared" si="415"/>
        <v>0</v>
      </c>
      <c r="F14930" s="104"/>
      <c r="G14930" s="104"/>
    </row>
    <row r="14931" spans="4:7" x14ac:dyDescent="0.3">
      <c r="D14931" s="21">
        <f t="shared" si="414"/>
        <v>0</v>
      </c>
      <c r="E14931" s="24">
        <f t="shared" si="415"/>
        <v>0</v>
      </c>
      <c r="F14931" s="104"/>
      <c r="G14931" s="104"/>
    </row>
    <row r="14932" spans="4:7" x14ac:dyDescent="0.3">
      <c r="D14932" s="21">
        <f t="shared" si="414"/>
        <v>0</v>
      </c>
      <c r="E14932" s="24">
        <f t="shared" si="415"/>
        <v>0</v>
      </c>
      <c r="F14932" s="104"/>
      <c r="G14932" s="104"/>
    </row>
    <row r="14933" spans="4:7" x14ac:dyDescent="0.3">
      <c r="D14933" s="21">
        <f t="shared" si="414"/>
        <v>0</v>
      </c>
      <c r="E14933" s="24">
        <f t="shared" si="415"/>
        <v>0</v>
      </c>
      <c r="F14933" s="104"/>
      <c r="G14933" s="104"/>
    </row>
    <row r="14934" spans="4:7" x14ac:dyDescent="0.3">
      <c r="D14934" s="21">
        <f t="shared" si="414"/>
        <v>0</v>
      </c>
      <c r="E14934" s="24">
        <f t="shared" si="415"/>
        <v>0</v>
      </c>
      <c r="F14934" s="104"/>
      <c r="G14934" s="104"/>
    </row>
    <row r="14935" spans="4:7" x14ac:dyDescent="0.3">
      <c r="D14935" s="21">
        <f t="shared" si="414"/>
        <v>0</v>
      </c>
      <c r="E14935" s="24">
        <f t="shared" si="415"/>
        <v>0</v>
      </c>
      <c r="F14935" s="104"/>
      <c r="G14935" s="104"/>
    </row>
    <row r="14936" spans="4:7" x14ac:dyDescent="0.3">
      <c r="D14936" s="21">
        <f t="shared" si="414"/>
        <v>0</v>
      </c>
      <c r="E14936" s="24">
        <f t="shared" si="415"/>
        <v>0</v>
      </c>
      <c r="F14936" s="104"/>
      <c r="G14936" s="104"/>
    </row>
    <row r="14937" spans="4:7" x14ac:dyDescent="0.3">
      <c r="D14937" s="21">
        <f t="shared" si="414"/>
        <v>0</v>
      </c>
      <c r="E14937" s="24">
        <f t="shared" si="415"/>
        <v>0</v>
      </c>
      <c r="F14937" s="104"/>
      <c r="G14937" s="104"/>
    </row>
    <row r="14938" spans="4:7" x14ac:dyDescent="0.3">
      <c r="D14938" s="21">
        <f t="shared" si="414"/>
        <v>0</v>
      </c>
      <c r="E14938" s="24">
        <f t="shared" si="415"/>
        <v>0</v>
      </c>
      <c r="F14938" s="104"/>
      <c r="G14938" s="104"/>
    </row>
    <row r="14939" spans="4:7" x14ac:dyDescent="0.3">
      <c r="D14939" s="21">
        <f t="shared" si="414"/>
        <v>0</v>
      </c>
      <c r="E14939" s="24">
        <f t="shared" si="415"/>
        <v>0</v>
      </c>
      <c r="F14939" s="104"/>
      <c r="G14939" s="104"/>
    </row>
    <row r="14940" spans="4:7" x14ac:dyDescent="0.3">
      <c r="D14940" s="21">
        <f t="shared" si="414"/>
        <v>0</v>
      </c>
      <c r="E14940" s="24">
        <f t="shared" si="415"/>
        <v>0</v>
      </c>
      <c r="F14940" s="104"/>
      <c r="G14940" s="104"/>
    </row>
    <row r="14941" spans="4:7" x14ac:dyDescent="0.3">
      <c r="D14941" s="21">
        <f t="shared" si="414"/>
        <v>0</v>
      </c>
      <c r="E14941" s="24">
        <f t="shared" si="415"/>
        <v>0</v>
      </c>
      <c r="F14941" s="104"/>
      <c r="G14941" s="104"/>
    </row>
    <row r="14942" spans="4:7" x14ac:dyDescent="0.3">
      <c r="D14942" s="21">
        <f t="shared" si="414"/>
        <v>0</v>
      </c>
      <c r="E14942" s="24">
        <f t="shared" si="415"/>
        <v>0</v>
      </c>
      <c r="F14942" s="104"/>
      <c r="G14942" s="104"/>
    </row>
    <row r="14943" spans="4:7" x14ac:dyDescent="0.3">
      <c r="D14943" s="21">
        <f t="shared" si="414"/>
        <v>0</v>
      </c>
      <c r="E14943" s="24">
        <f t="shared" si="415"/>
        <v>0</v>
      </c>
      <c r="F14943" s="104"/>
      <c r="G14943" s="104"/>
    </row>
    <row r="14944" spans="4:7" x14ac:dyDescent="0.3">
      <c r="D14944" s="21">
        <f t="shared" si="414"/>
        <v>0</v>
      </c>
      <c r="E14944" s="24">
        <f t="shared" si="415"/>
        <v>0</v>
      </c>
      <c r="F14944" s="104"/>
      <c r="G14944" s="104"/>
    </row>
    <row r="14945" spans="4:7" x14ac:dyDescent="0.3">
      <c r="D14945" s="21">
        <f t="shared" si="414"/>
        <v>0</v>
      </c>
      <c r="E14945" s="24">
        <f t="shared" si="415"/>
        <v>0</v>
      </c>
      <c r="F14945" s="104"/>
      <c r="G14945" s="104"/>
    </row>
    <row r="14946" spans="4:7" x14ac:dyDescent="0.3">
      <c r="D14946" s="21">
        <f t="shared" si="414"/>
        <v>0</v>
      </c>
      <c r="E14946" s="24">
        <f t="shared" si="415"/>
        <v>0</v>
      </c>
      <c r="F14946" s="104"/>
      <c r="G14946" s="104"/>
    </row>
    <row r="14947" spans="4:7" x14ac:dyDescent="0.3">
      <c r="D14947" s="21">
        <f t="shared" si="414"/>
        <v>0</v>
      </c>
      <c r="E14947" s="24">
        <f t="shared" si="415"/>
        <v>0</v>
      </c>
      <c r="F14947" s="104"/>
      <c r="G14947" s="104"/>
    </row>
    <row r="14948" spans="4:7" x14ac:dyDescent="0.3">
      <c r="D14948" s="21">
        <f t="shared" si="414"/>
        <v>0</v>
      </c>
      <c r="E14948" s="24">
        <f t="shared" si="415"/>
        <v>0</v>
      </c>
      <c r="F14948" s="104"/>
      <c r="G14948" s="104"/>
    </row>
    <row r="14949" spans="4:7" x14ac:dyDescent="0.3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104"/>
      <c r="G14949" s="104"/>
    </row>
    <row r="14950" spans="4:7" x14ac:dyDescent="0.3">
      <c r="D14950" s="21">
        <f t="shared" si="416"/>
        <v>0</v>
      </c>
      <c r="E14950" s="24">
        <f t="shared" si="417"/>
        <v>0</v>
      </c>
      <c r="F14950" s="104"/>
      <c r="G14950" s="104"/>
    </row>
    <row r="14951" spans="4:7" x14ac:dyDescent="0.3">
      <c r="D14951" s="21">
        <f t="shared" si="416"/>
        <v>0</v>
      </c>
      <c r="E14951" s="24">
        <f t="shared" si="417"/>
        <v>0</v>
      </c>
      <c r="F14951" s="104"/>
      <c r="G14951" s="104"/>
    </row>
    <row r="14952" spans="4:7" x14ac:dyDescent="0.3">
      <c r="D14952" s="21">
        <f t="shared" si="416"/>
        <v>0</v>
      </c>
      <c r="E14952" s="24">
        <f t="shared" si="417"/>
        <v>0</v>
      </c>
      <c r="F14952" s="104"/>
      <c r="G14952" s="104"/>
    </row>
    <row r="14953" spans="4:7" x14ac:dyDescent="0.3">
      <c r="D14953" s="21">
        <f t="shared" si="416"/>
        <v>0</v>
      </c>
      <c r="E14953" s="24">
        <f t="shared" si="417"/>
        <v>0</v>
      </c>
      <c r="F14953" s="104"/>
      <c r="G14953" s="104"/>
    </row>
    <row r="14954" spans="4:7" x14ac:dyDescent="0.3">
      <c r="D14954" s="21">
        <f t="shared" si="416"/>
        <v>0</v>
      </c>
      <c r="E14954" s="24">
        <f t="shared" si="417"/>
        <v>0</v>
      </c>
      <c r="F14954" s="104"/>
      <c r="G14954" s="104"/>
    </row>
    <row r="14955" spans="4:7" x14ac:dyDescent="0.3">
      <c r="D14955" s="21">
        <f t="shared" si="416"/>
        <v>0</v>
      </c>
      <c r="E14955" s="24">
        <f t="shared" si="417"/>
        <v>0</v>
      </c>
      <c r="F14955" s="104"/>
      <c r="G14955" s="104"/>
    </row>
    <row r="14956" spans="4:7" x14ac:dyDescent="0.3">
      <c r="D14956" s="21">
        <f t="shared" si="416"/>
        <v>0</v>
      </c>
      <c r="E14956" s="24">
        <f t="shared" si="417"/>
        <v>0</v>
      </c>
      <c r="F14956" s="104"/>
      <c r="G14956" s="104"/>
    </row>
    <row r="14957" spans="4:7" x14ac:dyDescent="0.3">
      <c r="D14957" s="21">
        <f t="shared" si="416"/>
        <v>0</v>
      </c>
      <c r="E14957" s="24">
        <f t="shared" si="417"/>
        <v>0</v>
      </c>
      <c r="F14957" s="104"/>
      <c r="G14957" s="104"/>
    </row>
    <row r="14958" spans="4:7" x14ac:dyDescent="0.3">
      <c r="D14958" s="21">
        <f t="shared" si="416"/>
        <v>0</v>
      </c>
      <c r="E14958" s="24">
        <f t="shared" si="417"/>
        <v>0</v>
      </c>
      <c r="F14958" s="104"/>
      <c r="G14958" s="104"/>
    </row>
    <row r="14959" spans="4:7" x14ac:dyDescent="0.3">
      <c r="D14959" s="21">
        <f t="shared" si="416"/>
        <v>0</v>
      </c>
      <c r="E14959" s="24">
        <f t="shared" si="417"/>
        <v>0</v>
      </c>
      <c r="F14959" s="104"/>
      <c r="G14959" s="104"/>
    </row>
    <row r="14960" spans="4:7" x14ac:dyDescent="0.3">
      <c r="D14960" s="21">
        <f t="shared" si="416"/>
        <v>0</v>
      </c>
      <c r="E14960" s="24">
        <f t="shared" si="417"/>
        <v>0</v>
      </c>
      <c r="F14960" s="104"/>
      <c r="G14960" s="104"/>
    </row>
    <row r="14961" spans="4:7" x14ac:dyDescent="0.3">
      <c r="D14961" s="21">
        <f t="shared" si="416"/>
        <v>0</v>
      </c>
      <c r="E14961" s="24">
        <f t="shared" si="417"/>
        <v>0</v>
      </c>
      <c r="F14961" s="104"/>
      <c r="G14961" s="104"/>
    </row>
    <row r="14962" spans="4:7" x14ac:dyDescent="0.3">
      <c r="D14962" s="21">
        <f t="shared" si="416"/>
        <v>0</v>
      </c>
      <c r="E14962" s="24">
        <f t="shared" si="417"/>
        <v>0</v>
      </c>
      <c r="F14962" s="104"/>
      <c r="G14962" s="104"/>
    </row>
    <row r="14963" spans="4:7" x14ac:dyDescent="0.3">
      <c r="D14963" s="21">
        <f t="shared" si="416"/>
        <v>0</v>
      </c>
      <c r="E14963" s="24">
        <f t="shared" si="417"/>
        <v>0</v>
      </c>
      <c r="F14963" s="104"/>
      <c r="G14963" s="104"/>
    </row>
    <row r="14964" spans="4:7" x14ac:dyDescent="0.3">
      <c r="D14964" s="21">
        <f t="shared" si="416"/>
        <v>0</v>
      </c>
      <c r="E14964" s="24">
        <f t="shared" si="417"/>
        <v>0</v>
      </c>
      <c r="F14964" s="104"/>
      <c r="G14964" s="104"/>
    </row>
    <row r="14965" spans="4:7" x14ac:dyDescent="0.3">
      <c r="D14965" s="21">
        <f t="shared" si="416"/>
        <v>0</v>
      </c>
      <c r="E14965" s="24">
        <f t="shared" si="417"/>
        <v>0</v>
      </c>
      <c r="F14965" s="104"/>
      <c r="G14965" s="104"/>
    </row>
    <row r="14966" spans="4:7" x14ac:dyDescent="0.3">
      <c r="D14966" s="21">
        <f t="shared" si="416"/>
        <v>0</v>
      </c>
      <c r="E14966" s="24">
        <f t="shared" si="417"/>
        <v>0</v>
      </c>
      <c r="F14966" s="104"/>
      <c r="G14966" s="104"/>
    </row>
    <row r="14967" spans="4:7" x14ac:dyDescent="0.3">
      <c r="D14967" s="21">
        <f t="shared" si="416"/>
        <v>0</v>
      </c>
      <c r="E14967" s="24">
        <f t="shared" si="417"/>
        <v>0</v>
      </c>
      <c r="F14967" s="104"/>
      <c r="G14967" s="104"/>
    </row>
    <row r="14968" spans="4:7" x14ac:dyDescent="0.3">
      <c r="D14968" s="21">
        <f t="shared" si="416"/>
        <v>0</v>
      </c>
      <c r="E14968" s="24">
        <f t="shared" si="417"/>
        <v>0</v>
      </c>
      <c r="F14968" s="104"/>
      <c r="G14968" s="104"/>
    </row>
    <row r="14969" spans="4:7" x14ac:dyDescent="0.3">
      <c r="D14969" s="21">
        <f t="shared" si="416"/>
        <v>0</v>
      </c>
      <c r="E14969" s="24">
        <f t="shared" si="417"/>
        <v>0</v>
      </c>
      <c r="F14969" s="104"/>
      <c r="G14969" s="104"/>
    </row>
    <row r="14970" spans="4:7" x14ac:dyDescent="0.3">
      <c r="D14970" s="21">
        <f t="shared" si="416"/>
        <v>0</v>
      </c>
      <c r="E14970" s="24">
        <f t="shared" si="417"/>
        <v>0</v>
      </c>
      <c r="F14970" s="104"/>
      <c r="G14970" s="104"/>
    </row>
    <row r="14971" spans="4:7" x14ac:dyDescent="0.3">
      <c r="D14971" s="21">
        <f t="shared" si="416"/>
        <v>0</v>
      </c>
      <c r="E14971" s="24">
        <f t="shared" si="417"/>
        <v>0</v>
      </c>
      <c r="F14971" s="104"/>
      <c r="G14971" s="104"/>
    </row>
    <row r="14972" spans="4:7" x14ac:dyDescent="0.3">
      <c r="D14972" s="21">
        <f t="shared" si="416"/>
        <v>0</v>
      </c>
      <c r="E14972" s="24">
        <f t="shared" si="417"/>
        <v>0</v>
      </c>
      <c r="F14972" s="104"/>
      <c r="G14972" s="104"/>
    </row>
    <row r="14973" spans="4:7" x14ac:dyDescent="0.3">
      <c r="D14973" s="21">
        <f t="shared" si="416"/>
        <v>0</v>
      </c>
      <c r="E14973" s="24">
        <f t="shared" si="417"/>
        <v>0</v>
      </c>
      <c r="F14973" s="104"/>
      <c r="G14973" s="104"/>
    </row>
    <row r="14974" spans="4:7" x14ac:dyDescent="0.3">
      <c r="D14974" s="21">
        <f t="shared" si="416"/>
        <v>0</v>
      </c>
      <c r="E14974" s="24">
        <f t="shared" si="417"/>
        <v>0</v>
      </c>
      <c r="F14974" s="104"/>
      <c r="G14974" s="104"/>
    </row>
    <row r="14975" spans="4:7" x14ac:dyDescent="0.3">
      <c r="D14975" s="21">
        <f t="shared" si="416"/>
        <v>0</v>
      </c>
      <c r="E14975" s="24">
        <f t="shared" si="417"/>
        <v>0</v>
      </c>
      <c r="F14975" s="104"/>
      <c r="G14975" s="104"/>
    </row>
    <row r="14976" spans="4:7" x14ac:dyDescent="0.3">
      <c r="D14976" s="21">
        <f t="shared" si="416"/>
        <v>0</v>
      </c>
      <c r="E14976" s="24">
        <f t="shared" si="417"/>
        <v>0</v>
      </c>
      <c r="F14976" s="104"/>
      <c r="G14976" s="104"/>
    </row>
    <row r="14977" spans="4:7" x14ac:dyDescent="0.3">
      <c r="D14977" s="21">
        <f t="shared" si="416"/>
        <v>0</v>
      </c>
      <c r="E14977" s="24">
        <f t="shared" si="417"/>
        <v>0</v>
      </c>
      <c r="F14977" s="104"/>
      <c r="G14977" s="104"/>
    </row>
    <row r="14978" spans="4:7" x14ac:dyDescent="0.3">
      <c r="D14978" s="21">
        <f t="shared" si="416"/>
        <v>0</v>
      </c>
      <c r="E14978" s="24">
        <f t="shared" si="417"/>
        <v>0</v>
      </c>
      <c r="F14978" s="104"/>
      <c r="G14978" s="104"/>
    </row>
    <row r="14979" spans="4:7" x14ac:dyDescent="0.3">
      <c r="D14979" s="21">
        <f t="shared" si="416"/>
        <v>0</v>
      </c>
      <c r="E14979" s="24">
        <f t="shared" si="417"/>
        <v>0</v>
      </c>
      <c r="F14979" s="104"/>
      <c r="G14979" s="104"/>
    </row>
    <row r="14980" spans="4:7" x14ac:dyDescent="0.3">
      <c r="D14980" s="21">
        <f t="shared" si="416"/>
        <v>0</v>
      </c>
      <c r="E14980" s="24">
        <f t="shared" si="417"/>
        <v>0</v>
      </c>
      <c r="F14980" s="104"/>
      <c r="G14980" s="104"/>
    </row>
    <row r="14981" spans="4:7" x14ac:dyDescent="0.3">
      <c r="D14981" s="21">
        <f t="shared" si="416"/>
        <v>0</v>
      </c>
      <c r="E14981" s="24">
        <f t="shared" si="417"/>
        <v>0</v>
      </c>
      <c r="F14981" s="104"/>
      <c r="G14981" s="104"/>
    </row>
    <row r="14982" spans="4:7" x14ac:dyDescent="0.3">
      <c r="D14982" s="21">
        <f t="shared" si="416"/>
        <v>0</v>
      </c>
      <c r="E14982" s="24">
        <f t="shared" si="417"/>
        <v>0</v>
      </c>
      <c r="F14982" s="104"/>
      <c r="G14982" s="104"/>
    </row>
    <row r="14983" spans="4:7" x14ac:dyDescent="0.3">
      <c r="D14983" s="21">
        <f t="shared" si="416"/>
        <v>0</v>
      </c>
      <c r="E14983" s="24">
        <f t="shared" si="417"/>
        <v>0</v>
      </c>
      <c r="F14983" s="104"/>
      <c r="G14983" s="104"/>
    </row>
    <row r="14984" spans="4:7" x14ac:dyDescent="0.3">
      <c r="D14984" s="21">
        <f t="shared" si="416"/>
        <v>0</v>
      </c>
      <c r="E14984" s="24">
        <f t="shared" si="417"/>
        <v>0</v>
      </c>
      <c r="F14984" s="104"/>
      <c r="G14984" s="104"/>
    </row>
    <row r="14985" spans="4:7" x14ac:dyDescent="0.3">
      <c r="D14985" s="21">
        <f t="shared" si="416"/>
        <v>0</v>
      </c>
      <c r="E14985" s="24">
        <f t="shared" si="417"/>
        <v>0</v>
      </c>
      <c r="F14985" s="104"/>
      <c r="G14985" s="104"/>
    </row>
    <row r="14986" spans="4:7" x14ac:dyDescent="0.3">
      <c r="D14986" s="21">
        <f t="shared" si="416"/>
        <v>0</v>
      </c>
      <c r="E14986" s="24">
        <f t="shared" si="417"/>
        <v>0</v>
      </c>
      <c r="F14986" s="104"/>
      <c r="G14986" s="104"/>
    </row>
    <row r="14987" spans="4:7" x14ac:dyDescent="0.3">
      <c r="D14987" s="21">
        <f t="shared" si="416"/>
        <v>0</v>
      </c>
      <c r="E14987" s="24">
        <f t="shared" si="417"/>
        <v>0</v>
      </c>
      <c r="F14987" s="104"/>
      <c r="G14987" s="104"/>
    </row>
    <row r="14988" spans="4:7" x14ac:dyDescent="0.3">
      <c r="D14988" s="21">
        <f t="shared" si="416"/>
        <v>0</v>
      </c>
      <c r="E14988" s="24">
        <f t="shared" si="417"/>
        <v>0</v>
      </c>
      <c r="F14988" s="104"/>
      <c r="G14988" s="104"/>
    </row>
    <row r="14989" spans="4:7" x14ac:dyDescent="0.3">
      <c r="D14989" s="21">
        <f t="shared" si="416"/>
        <v>0</v>
      </c>
      <c r="E14989" s="24">
        <f t="shared" si="417"/>
        <v>0</v>
      </c>
      <c r="F14989" s="104"/>
      <c r="G14989" s="104"/>
    </row>
    <row r="14990" spans="4:7" x14ac:dyDescent="0.3">
      <c r="D14990" s="21">
        <f t="shared" si="416"/>
        <v>0</v>
      </c>
      <c r="E14990" s="24">
        <f t="shared" si="417"/>
        <v>0</v>
      </c>
      <c r="F14990" s="104"/>
      <c r="G14990" s="104"/>
    </row>
    <row r="14991" spans="4:7" x14ac:dyDescent="0.3">
      <c r="D14991" s="21">
        <f t="shared" si="416"/>
        <v>0</v>
      </c>
      <c r="E14991" s="24">
        <f t="shared" si="417"/>
        <v>0</v>
      </c>
      <c r="F14991" s="104"/>
      <c r="G14991" s="104"/>
    </row>
    <row r="14992" spans="4:7" x14ac:dyDescent="0.3">
      <c r="D14992" s="21">
        <f t="shared" si="416"/>
        <v>0</v>
      </c>
      <c r="E14992" s="24">
        <f t="shared" si="417"/>
        <v>0</v>
      </c>
      <c r="F14992" s="104"/>
      <c r="G14992" s="104"/>
    </row>
    <row r="14993" spans="4:7" x14ac:dyDescent="0.3">
      <c r="D14993" s="21">
        <f t="shared" si="416"/>
        <v>0</v>
      </c>
      <c r="E14993" s="24">
        <f t="shared" si="417"/>
        <v>0</v>
      </c>
      <c r="F14993" s="104"/>
      <c r="G14993" s="104"/>
    </row>
    <row r="14994" spans="4:7" x14ac:dyDescent="0.3">
      <c r="D14994" s="21">
        <f t="shared" si="416"/>
        <v>0</v>
      </c>
      <c r="E14994" s="24">
        <f t="shared" si="417"/>
        <v>0</v>
      </c>
      <c r="F14994" s="104"/>
      <c r="G14994" s="104"/>
    </row>
    <row r="14995" spans="4:7" x14ac:dyDescent="0.3">
      <c r="D14995" s="21">
        <f t="shared" si="416"/>
        <v>0</v>
      </c>
      <c r="E14995" s="24">
        <f t="shared" si="417"/>
        <v>0</v>
      </c>
      <c r="F14995" s="104"/>
      <c r="G14995" s="104"/>
    </row>
    <row r="14996" spans="4:7" x14ac:dyDescent="0.3">
      <c r="D14996" s="21">
        <f t="shared" si="416"/>
        <v>0</v>
      </c>
      <c r="E14996" s="24">
        <f t="shared" si="417"/>
        <v>0</v>
      </c>
      <c r="F14996" s="104"/>
      <c r="G14996" s="104"/>
    </row>
    <row r="14997" spans="4:7" x14ac:dyDescent="0.3">
      <c r="D14997" s="21">
        <f t="shared" si="416"/>
        <v>0</v>
      </c>
      <c r="E14997" s="24">
        <f t="shared" si="417"/>
        <v>0</v>
      </c>
      <c r="F14997" s="104"/>
      <c r="G14997" s="104"/>
    </row>
    <row r="14998" spans="4:7" x14ac:dyDescent="0.3">
      <c r="D14998" s="21">
        <f t="shared" si="416"/>
        <v>0</v>
      </c>
      <c r="E14998" s="24">
        <f t="shared" si="417"/>
        <v>0</v>
      </c>
      <c r="F14998" s="104"/>
      <c r="G14998" s="104"/>
    </row>
    <row r="14999" spans="4:7" x14ac:dyDescent="0.3">
      <c r="D14999" s="21">
        <f t="shared" si="416"/>
        <v>0</v>
      </c>
      <c r="E14999" s="24">
        <f t="shared" si="417"/>
        <v>0</v>
      </c>
      <c r="F14999" s="104"/>
      <c r="G14999" s="104"/>
    </row>
    <row r="15000" spans="4:7" x14ac:dyDescent="0.3">
      <c r="D15000" s="21">
        <f t="shared" si="416"/>
        <v>0</v>
      </c>
      <c r="E15000" s="24">
        <f t="shared" si="417"/>
        <v>0</v>
      </c>
      <c r="F15000" s="104"/>
      <c r="G15000" s="104"/>
    </row>
    <row r="15001" spans="4:7" x14ac:dyDescent="0.3">
      <c r="D15001" s="21">
        <f t="shared" si="416"/>
        <v>0</v>
      </c>
      <c r="E15001" s="24">
        <f t="shared" si="417"/>
        <v>0</v>
      </c>
      <c r="F15001" s="104"/>
      <c r="G15001" s="104"/>
    </row>
    <row r="15002" spans="4:7" x14ac:dyDescent="0.3">
      <c r="D15002" s="21">
        <f t="shared" si="416"/>
        <v>0</v>
      </c>
      <c r="E15002" s="24">
        <f t="shared" si="417"/>
        <v>0</v>
      </c>
      <c r="F15002" s="104"/>
      <c r="G15002" s="104"/>
    </row>
    <row r="15003" spans="4:7" x14ac:dyDescent="0.3">
      <c r="D15003" s="21">
        <f t="shared" si="416"/>
        <v>0</v>
      </c>
      <c r="E15003" s="24">
        <f t="shared" si="417"/>
        <v>0</v>
      </c>
      <c r="F15003" s="104"/>
      <c r="G15003" s="104"/>
    </row>
    <row r="15004" spans="4:7" x14ac:dyDescent="0.3">
      <c r="D15004" s="21">
        <f t="shared" si="416"/>
        <v>0</v>
      </c>
      <c r="E15004" s="24">
        <f t="shared" si="417"/>
        <v>0</v>
      </c>
      <c r="F15004" s="104"/>
      <c r="G15004" s="104"/>
    </row>
    <row r="15005" spans="4:7" x14ac:dyDescent="0.3">
      <c r="D15005" s="21">
        <f t="shared" si="416"/>
        <v>0</v>
      </c>
      <c r="E15005" s="24">
        <f t="shared" si="417"/>
        <v>0</v>
      </c>
      <c r="F15005" s="104"/>
      <c r="G15005" s="104"/>
    </row>
    <row r="15006" spans="4:7" x14ac:dyDescent="0.3">
      <c r="D15006" s="21">
        <f t="shared" si="416"/>
        <v>0</v>
      </c>
      <c r="E15006" s="24">
        <f t="shared" si="417"/>
        <v>0</v>
      </c>
      <c r="F15006" s="104"/>
      <c r="G15006" s="104"/>
    </row>
    <row r="15007" spans="4:7" x14ac:dyDescent="0.3">
      <c r="D15007" s="21">
        <f t="shared" si="416"/>
        <v>0</v>
      </c>
      <c r="E15007" s="24">
        <f t="shared" si="417"/>
        <v>0</v>
      </c>
      <c r="F15007" s="104"/>
      <c r="G15007" s="104"/>
    </row>
    <row r="15008" spans="4:7" x14ac:dyDescent="0.3">
      <c r="D15008" s="21">
        <f t="shared" si="416"/>
        <v>0</v>
      </c>
      <c r="E15008" s="24">
        <f t="shared" si="417"/>
        <v>0</v>
      </c>
      <c r="F15008" s="104"/>
      <c r="G15008" s="104"/>
    </row>
    <row r="15009" spans="4:7" x14ac:dyDescent="0.3">
      <c r="D15009" s="21">
        <f t="shared" si="416"/>
        <v>0</v>
      </c>
      <c r="E15009" s="24">
        <f t="shared" si="417"/>
        <v>0</v>
      </c>
      <c r="F15009" s="104"/>
      <c r="G15009" s="104"/>
    </row>
    <row r="15010" spans="4:7" x14ac:dyDescent="0.3">
      <c r="D15010" s="21">
        <f t="shared" si="416"/>
        <v>0</v>
      </c>
      <c r="E15010" s="24">
        <f t="shared" si="417"/>
        <v>0</v>
      </c>
      <c r="F15010" s="104"/>
      <c r="G15010" s="104"/>
    </row>
    <row r="15011" spans="4:7" x14ac:dyDescent="0.3">
      <c r="D15011" s="21">
        <f t="shared" si="416"/>
        <v>0</v>
      </c>
      <c r="E15011" s="24">
        <f t="shared" si="417"/>
        <v>0</v>
      </c>
      <c r="F15011" s="104"/>
      <c r="G15011" s="104"/>
    </row>
    <row r="15012" spans="4:7" x14ac:dyDescent="0.3">
      <c r="D15012" s="21">
        <f t="shared" si="416"/>
        <v>0</v>
      </c>
      <c r="E15012" s="24">
        <f t="shared" si="417"/>
        <v>0</v>
      </c>
      <c r="F15012" s="104"/>
      <c r="G15012" s="104"/>
    </row>
    <row r="15013" spans="4:7" x14ac:dyDescent="0.3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104"/>
      <c r="G15013" s="104"/>
    </row>
    <row r="15014" spans="4:7" x14ac:dyDescent="0.3">
      <c r="D15014" s="21">
        <f t="shared" si="418"/>
        <v>0</v>
      </c>
      <c r="E15014" s="24">
        <f t="shared" si="419"/>
        <v>0</v>
      </c>
      <c r="F15014" s="104"/>
      <c r="G15014" s="104"/>
    </row>
    <row r="15015" spans="4:7" x14ac:dyDescent="0.3">
      <c r="D15015" s="21">
        <f t="shared" si="418"/>
        <v>0</v>
      </c>
      <c r="E15015" s="24">
        <f t="shared" si="419"/>
        <v>0</v>
      </c>
      <c r="F15015" s="104"/>
      <c r="G15015" s="104"/>
    </row>
    <row r="15016" spans="4:7" x14ac:dyDescent="0.3">
      <c r="D15016" s="21">
        <f t="shared" si="418"/>
        <v>0</v>
      </c>
      <c r="E15016" s="24">
        <f t="shared" si="419"/>
        <v>0</v>
      </c>
      <c r="F15016" s="104"/>
      <c r="G15016" s="104"/>
    </row>
    <row r="15017" spans="4:7" x14ac:dyDescent="0.3">
      <c r="D15017" s="21">
        <f t="shared" si="418"/>
        <v>0</v>
      </c>
      <c r="E15017" s="24">
        <f t="shared" si="419"/>
        <v>0</v>
      </c>
      <c r="F15017" s="104"/>
      <c r="G15017" s="104"/>
    </row>
    <row r="15018" spans="4:7" x14ac:dyDescent="0.3">
      <c r="D15018" s="21">
        <f t="shared" si="418"/>
        <v>0</v>
      </c>
      <c r="E15018" s="24">
        <f t="shared" si="419"/>
        <v>0</v>
      </c>
      <c r="F15018" s="104"/>
      <c r="G15018" s="104"/>
    </row>
    <row r="15019" spans="4:7" x14ac:dyDescent="0.3">
      <c r="D15019" s="21">
        <f t="shared" si="418"/>
        <v>0</v>
      </c>
      <c r="E15019" s="24">
        <f t="shared" si="419"/>
        <v>0</v>
      </c>
      <c r="F15019" s="104"/>
      <c r="G15019" s="104"/>
    </row>
    <row r="15020" spans="4:7" x14ac:dyDescent="0.3">
      <c r="D15020" s="21">
        <f t="shared" si="418"/>
        <v>0</v>
      </c>
      <c r="E15020" s="24">
        <f t="shared" si="419"/>
        <v>0</v>
      </c>
      <c r="F15020" s="104"/>
      <c r="G15020" s="104"/>
    </row>
    <row r="15021" spans="4:7" x14ac:dyDescent="0.3">
      <c r="D15021" s="21">
        <f t="shared" si="418"/>
        <v>0</v>
      </c>
      <c r="E15021" s="24">
        <f t="shared" si="419"/>
        <v>0</v>
      </c>
      <c r="F15021" s="104"/>
      <c r="G15021" s="104"/>
    </row>
    <row r="15022" spans="4:7" x14ac:dyDescent="0.3">
      <c r="D15022" s="21">
        <f t="shared" si="418"/>
        <v>0</v>
      </c>
      <c r="E15022" s="24">
        <f t="shared" si="419"/>
        <v>0</v>
      </c>
      <c r="F15022" s="104"/>
      <c r="G15022" s="104"/>
    </row>
    <row r="15023" spans="4:7" x14ac:dyDescent="0.3">
      <c r="D15023" s="21">
        <f t="shared" si="418"/>
        <v>0</v>
      </c>
      <c r="E15023" s="24">
        <f t="shared" si="419"/>
        <v>0</v>
      </c>
      <c r="F15023" s="104"/>
      <c r="G15023" s="104"/>
    </row>
    <row r="15024" spans="4:7" x14ac:dyDescent="0.3">
      <c r="D15024" s="21">
        <f t="shared" si="418"/>
        <v>0</v>
      </c>
      <c r="E15024" s="24">
        <f t="shared" si="419"/>
        <v>0</v>
      </c>
      <c r="F15024" s="104"/>
      <c r="G15024" s="104"/>
    </row>
    <row r="15025" spans="4:7" x14ac:dyDescent="0.3">
      <c r="D15025" s="21">
        <f t="shared" si="418"/>
        <v>0</v>
      </c>
      <c r="E15025" s="24">
        <f t="shared" si="419"/>
        <v>0</v>
      </c>
      <c r="F15025" s="104"/>
      <c r="G15025" s="104"/>
    </row>
    <row r="15026" spans="4:7" x14ac:dyDescent="0.3">
      <c r="D15026" s="21">
        <f t="shared" si="418"/>
        <v>0</v>
      </c>
      <c r="E15026" s="24">
        <f t="shared" si="419"/>
        <v>0</v>
      </c>
      <c r="F15026" s="104"/>
      <c r="G15026" s="104"/>
    </row>
    <row r="15027" spans="4:7" x14ac:dyDescent="0.3">
      <c r="D15027" s="21">
        <f t="shared" si="418"/>
        <v>0</v>
      </c>
      <c r="E15027" s="24">
        <f t="shared" si="419"/>
        <v>0</v>
      </c>
      <c r="F15027" s="104"/>
      <c r="G15027" s="104"/>
    </row>
    <row r="15028" spans="4:7" x14ac:dyDescent="0.3">
      <c r="D15028" s="21">
        <f t="shared" si="418"/>
        <v>0</v>
      </c>
      <c r="E15028" s="24">
        <f t="shared" si="419"/>
        <v>0</v>
      </c>
      <c r="F15028" s="104"/>
      <c r="G15028" s="104"/>
    </row>
    <row r="15029" spans="4:7" x14ac:dyDescent="0.3">
      <c r="D15029" s="21">
        <f t="shared" si="418"/>
        <v>0</v>
      </c>
      <c r="E15029" s="24">
        <f t="shared" si="419"/>
        <v>0</v>
      </c>
      <c r="F15029" s="104"/>
      <c r="G15029" s="104"/>
    </row>
    <row r="15030" spans="4:7" x14ac:dyDescent="0.3">
      <c r="D15030" s="21">
        <f t="shared" si="418"/>
        <v>0</v>
      </c>
      <c r="E15030" s="24">
        <f t="shared" si="419"/>
        <v>0</v>
      </c>
      <c r="F15030" s="104"/>
      <c r="G15030" s="104"/>
    </row>
    <row r="15031" spans="4:7" x14ac:dyDescent="0.3">
      <c r="D15031" s="21">
        <f t="shared" si="418"/>
        <v>0</v>
      </c>
      <c r="E15031" s="24">
        <f t="shared" si="419"/>
        <v>0</v>
      </c>
      <c r="F15031" s="104"/>
      <c r="G15031" s="104"/>
    </row>
    <row r="15032" spans="4:7" x14ac:dyDescent="0.3">
      <c r="D15032" s="21">
        <f t="shared" si="418"/>
        <v>0</v>
      </c>
      <c r="E15032" s="24">
        <f t="shared" si="419"/>
        <v>0</v>
      </c>
      <c r="F15032" s="104"/>
      <c r="G15032" s="104"/>
    </row>
    <row r="15033" spans="4:7" x14ac:dyDescent="0.3">
      <c r="D15033" s="21">
        <f t="shared" si="418"/>
        <v>0</v>
      </c>
      <c r="E15033" s="24">
        <f t="shared" si="419"/>
        <v>0</v>
      </c>
      <c r="F15033" s="104"/>
      <c r="G15033" s="104"/>
    </row>
    <row r="15034" spans="4:7" x14ac:dyDescent="0.3">
      <c r="D15034" s="21">
        <f t="shared" si="418"/>
        <v>0</v>
      </c>
      <c r="E15034" s="24">
        <f t="shared" si="419"/>
        <v>0</v>
      </c>
      <c r="F15034" s="104"/>
      <c r="G15034" s="104"/>
    </row>
    <row r="15035" spans="4:7" x14ac:dyDescent="0.3">
      <c r="D15035" s="21">
        <f t="shared" si="418"/>
        <v>0</v>
      </c>
      <c r="E15035" s="24">
        <f t="shared" si="419"/>
        <v>0</v>
      </c>
      <c r="F15035" s="104"/>
      <c r="G15035" s="104"/>
    </row>
    <row r="15036" spans="4:7" x14ac:dyDescent="0.3">
      <c r="D15036" s="21">
        <f t="shared" si="418"/>
        <v>0</v>
      </c>
      <c r="E15036" s="24">
        <f t="shared" si="419"/>
        <v>0</v>
      </c>
      <c r="F15036" s="104"/>
      <c r="G15036" s="104"/>
    </row>
    <row r="15037" spans="4:7" x14ac:dyDescent="0.3">
      <c r="D15037" s="21">
        <f t="shared" si="418"/>
        <v>0</v>
      </c>
      <c r="E15037" s="24">
        <f t="shared" si="419"/>
        <v>0</v>
      </c>
      <c r="F15037" s="104"/>
      <c r="G15037" s="104"/>
    </row>
    <row r="15038" spans="4:7" x14ac:dyDescent="0.3">
      <c r="D15038" s="21">
        <f t="shared" si="418"/>
        <v>0</v>
      </c>
      <c r="E15038" s="24">
        <f t="shared" si="419"/>
        <v>0</v>
      </c>
      <c r="F15038" s="104"/>
      <c r="G15038" s="104"/>
    </row>
    <row r="15039" spans="4:7" x14ac:dyDescent="0.3">
      <c r="D15039" s="21">
        <f t="shared" si="418"/>
        <v>0</v>
      </c>
      <c r="E15039" s="24">
        <f t="shared" si="419"/>
        <v>0</v>
      </c>
      <c r="F15039" s="104"/>
      <c r="G15039" s="104"/>
    </row>
    <row r="15040" spans="4:7" x14ac:dyDescent="0.3">
      <c r="D15040" s="21">
        <f t="shared" si="418"/>
        <v>0</v>
      </c>
      <c r="E15040" s="24">
        <f t="shared" si="419"/>
        <v>0</v>
      </c>
      <c r="F15040" s="104"/>
      <c r="G15040" s="104"/>
    </row>
    <row r="15041" spans="4:7" x14ac:dyDescent="0.3">
      <c r="D15041" s="21">
        <f t="shared" si="418"/>
        <v>0</v>
      </c>
      <c r="E15041" s="24">
        <f t="shared" si="419"/>
        <v>0</v>
      </c>
      <c r="F15041" s="104"/>
      <c r="G15041" s="104"/>
    </row>
    <row r="15042" spans="4:7" x14ac:dyDescent="0.3">
      <c r="D15042" s="21">
        <f t="shared" si="418"/>
        <v>0</v>
      </c>
      <c r="E15042" s="24">
        <f t="shared" si="419"/>
        <v>0</v>
      </c>
      <c r="F15042" s="104"/>
      <c r="G15042" s="104"/>
    </row>
    <row r="15043" spans="4:7" x14ac:dyDescent="0.3">
      <c r="D15043" s="21">
        <f t="shared" si="418"/>
        <v>0</v>
      </c>
      <c r="E15043" s="24">
        <f t="shared" si="419"/>
        <v>0</v>
      </c>
      <c r="F15043" s="104"/>
      <c r="G15043" s="104"/>
    </row>
    <row r="15044" spans="4:7" x14ac:dyDescent="0.3">
      <c r="D15044" s="21">
        <f t="shared" si="418"/>
        <v>0</v>
      </c>
      <c r="E15044" s="24">
        <f t="shared" si="419"/>
        <v>0</v>
      </c>
      <c r="F15044" s="104"/>
      <c r="G15044" s="104"/>
    </row>
    <row r="15045" spans="4:7" x14ac:dyDescent="0.3">
      <c r="D15045" s="21">
        <f t="shared" si="418"/>
        <v>0</v>
      </c>
      <c r="E15045" s="24">
        <f t="shared" si="419"/>
        <v>0</v>
      </c>
      <c r="F15045" s="104"/>
      <c r="G15045" s="104"/>
    </row>
    <row r="15046" spans="4:7" x14ac:dyDescent="0.3">
      <c r="D15046" s="21">
        <f t="shared" si="418"/>
        <v>0</v>
      </c>
      <c r="E15046" s="24">
        <f t="shared" si="419"/>
        <v>0</v>
      </c>
      <c r="F15046" s="104"/>
      <c r="G15046" s="104"/>
    </row>
    <row r="15047" spans="4:7" x14ac:dyDescent="0.3">
      <c r="D15047" s="21">
        <f t="shared" si="418"/>
        <v>0</v>
      </c>
      <c r="E15047" s="24">
        <f t="shared" si="419"/>
        <v>0</v>
      </c>
      <c r="F15047" s="104"/>
      <c r="G15047" s="104"/>
    </row>
    <row r="15048" spans="4:7" x14ac:dyDescent="0.3">
      <c r="D15048" s="21">
        <f t="shared" si="418"/>
        <v>0</v>
      </c>
      <c r="E15048" s="24">
        <f t="shared" si="419"/>
        <v>0</v>
      </c>
      <c r="F15048" s="104"/>
      <c r="G15048" s="104"/>
    </row>
    <row r="15049" spans="4:7" x14ac:dyDescent="0.3">
      <c r="D15049" s="21">
        <f t="shared" si="418"/>
        <v>0</v>
      </c>
      <c r="E15049" s="24">
        <f t="shared" si="419"/>
        <v>0</v>
      </c>
      <c r="F15049" s="104"/>
      <c r="G15049" s="104"/>
    </row>
    <row r="15050" spans="4:7" x14ac:dyDescent="0.3">
      <c r="D15050" s="21">
        <f t="shared" si="418"/>
        <v>0</v>
      </c>
      <c r="E15050" s="24">
        <f t="shared" si="419"/>
        <v>0</v>
      </c>
      <c r="F15050" s="104"/>
      <c r="G15050" s="104"/>
    </row>
    <row r="15051" spans="4:7" x14ac:dyDescent="0.3">
      <c r="D15051" s="21">
        <f t="shared" si="418"/>
        <v>0</v>
      </c>
      <c r="E15051" s="24">
        <f t="shared" si="419"/>
        <v>0</v>
      </c>
      <c r="F15051" s="104"/>
      <c r="G15051" s="104"/>
    </row>
    <row r="15052" spans="4:7" x14ac:dyDescent="0.3">
      <c r="D15052" s="21">
        <f t="shared" si="418"/>
        <v>0</v>
      </c>
      <c r="E15052" s="24">
        <f t="shared" si="419"/>
        <v>0</v>
      </c>
      <c r="F15052" s="104"/>
      <c r="G15052" s="104"/>
    </row>
    <row r="15053" spans="4:7" x14ac:dyDescent="0.3">
      <c r="D15053" s="21">
        <f t="shared" si="418"/>
        <v>0</v>
      </c>
      <c r="E15053" s="24">
        <f t="shared" si="419"/>
        <v>0</v>
      </c>
      <c r="F15053" s="104"/>
      <c r="G15053" s="104"/>
    </row>
    <row r="15054" spans="4:7" x14ac:dyDescent="0.3">
      <c r="D15054" s="21">
        <f t="shared" si="418"/>
        <v>0</v>
      </c>
      <c r="E15054" s="24">
        <f t="shared" si="419"/>
        <v>0</v>
      </c>
      <c r="F15054" s="104"/>
      <c r="G15054" s="104"/>
    </row>
    <row r="15055" spans="4:7" x14ac:dyDescent="0.3">
      <c r="D15055" s="21">
        <f t="shared" si="418"/>
        <v>0</v>
      </c>
      <c r="E15055" s="24">
        <f t="shared" si="419"/>
        <v>0</v>
      </c>
      <c r="F15055" s="104"/>
      <c r="G15055" s="104"/>
    </row>
    <row r="15056" spans="4:7" x14ac:dyDescent="0.3">
      <c r="D15056" s="21">
        <f t="shared" si="418"/>
        <v>0</v>
      </c>
      <c r="E15056" s="24">
        <f t="shared" si="419"/>
        <v>0</v>
      </c>
      <c r="F15056" s="104"/>
      <c r="G15056" s="104"/>
    </row>
    <row r="15057" spans="4:7" x14ac:dyDescent="0.3">
      <c r="D15057" s="21">
        <f t="shared" si="418"/>
        <v>0</v>
      </c>
      <c r="E15057" s="24">
        <f t="shared" si="419"/>
        <v>0</v>
      </c>
      <c r="F15057" s="104"/>
      <c r="G15057" s="104"/>
    </row>
    <row r="15058" spans="4:7" x14ac:dyDescent="0.3">
      <c r="D15058" s="21">
        <f t="shared" si="418"/>
        <v>0</v>
      </c>
      <c r="E15058" s="24">
        <f t="shared" si="419"/>
        <v>0</v>
      </c>
      <c r="F15058" s="104"/>
      <c r="G15058" s="104"/>
    </row>
    <row r="15059" spans="4:7" x14ac:dyDescent="0.3">
      <c r="D15059" s="21">
        <f t="shared" si="418"/>
        <v>0</v>
      </c>
      <c r="E15059" s="24">
        <f t="shared" si="419"/>
        <v>0</v>
      </c>
      <c r="F15059" s="104"/>
      <c r="G15059" s="104"/>
    </row>
    <row r="15060" spans="4:7" x14ac:dyDescent="0.3">
      <c r="D15060" s="21">
        <f t="shared" si="418"/>
        <v>0</v>
      </c>
      <c r="E15060" s="24">
        <f t="shared" si="419"/>
        <v>0</v>
      </c>
      <c r="F15060" s="104"/>
      <c r="G15060" s="104"/>
    </row>
    <row r="15061" spans="4:7" x14ac:dyDescent="0.3">
      <c r="D15061" s="21">
        <f t="shared" si="418"/>
        <v>0</v>
      </c>
      <c r="E15061" s="24">
        <f t="shared" si="419"/>
        <v>0</v>
      </c>
      <c r="F15061" s="104"/>
      <c r="G15061" s="104"/>
    </row>
    <row r="15062" spans="4:7" x14ac:dyDescent="0.3">
      <c r="D15062" s="21">
        <f t="shared" si="418"/>
        <v>0</v>
      </c>
      <c r="E15062" s="24">
        <f t="shared" si="419"/>
        <v>0</v>
      </c>
      <c r="F15062" s="104"/>
      <c r="G15062" s="104"/>
    </row>
    <row r="15063" spans="4:7" x14ac:dyDescent="0.3">
      <c r="D15063" s="21">
        <f t="shared" si="418"/>
        <v>0</v>
      </c>
      <c r="E15063" s="24">
        <f t="shared" si="419"/>
        <v>0</v>
      </c>
      <c r="F15063" s="104"/>
      <c r="G15063" s="104"/>
    </row>
    <row r="15064" spans="4:7" x14ac:dyDescent="0.3">
      <c r="D15064" s="21">
        <f t="shared" si="418"/>
        <v>0</v>
      </c>
      <c r="E15064" s="24">
        <f t="shared" si="419"/>
        <v>0</v>
      </c>
      <c r="F15064" s="104"/>
      <c r="G15064" s="104"/>
    </row>
    <row r="15065" spans="4:7" x14ac:dyDescent="0.3">
      <c r="D15065" s="21">
        <f t="shared" si="418"/>
        <v>0</v>
      </c>
      <c r="E15065" s="24">
        <f t="shared" si="419"/>
        <v>0</v>
      </c>
      <c r="F15065" s="104"/>
      <c r="G15065" s="104"/>
    </row>
    <row r="15066" spans="4:7" x14ac:dyDescent="0.3">
      <c r="D15066" s="21">
        <f t="shared" si="418"/>
        <v>0</v>
      </c>
      <c r="E15066" s="24">
        <f t="shared" si="419"/>
        <v>0</v>
      </c>
      <c r="F15066" s="104"/>
      <c r="G15066" s="104"/>
    </row>
    <row r="15067" spans="4:7" x14ac:dyDescent="0.3">
      <c r="D15067" s="21">
        <f t="shared" si="418"/>
        <v>0</v>
      </c>
      <c r="E15067" s="24">
        <f t="shared" si="419"/>
        <v>0</v>
      </c>
      <c r="F15067" s="104"/>
      <c r="G15067" s="104"/>
    </row>
    <row r="15068" spans="4:7" x14ac:dyDescent="0.3">
      <c r="D15068" s="21">
        <f t="shared" si="418"/>
        <v>0</v>
      </c>
      <c r="E15068" s="24">
        <f t="shared" si="419"/>
        <v>0</v>
      </c>
      <c r="F15068" s="104"/>
      <c r="G15068" s="104"/>
    </row>
    <row r="15069" spans="4:7" x14ac:dyDescent="0.3">
      <c r="D15069" s="21">
        <f t="shared" si="418"/>
        <v>0</v>
      </c>
      <c r="E15069" s="24">
        <f t="shared" si="419"/>
        <v>0</v>
      </c>
      <c r="F15069" s="104"/>
      <c r="G15069" s="104"/>
    </row>
    <row r="15070" spans="4:7" x14ac:dyDescent="0.3">
      <c r="D15070" s="21">
        <f t="shared" si="418"/>
        <v>0</v>
      </c>
      <c r="E15070" s="24">
        <f t="shared" si="419"/>
        <v>0</v>
      </c>
      <c r="F15070" s="104"/>
      <c r="G15070" s="104"/>
    </row>
    <row r="15071" spans="4:7" x14ac:dyDescent="0.3">
      <c r="D15071" s="21">
        <f t="shared" si="418"/>
        <v>0</v>
      </c>
      <c r="E15071" s="24">
        <f t="shared" si="419"/>
        <v>0</v>
      </c>
      <c r="F15071" s="104"/>
      <c r="G15071" s="104"/>
    </row>
    <row r="15072" spans="4:7" x14ac:dyDescent="0.3">
      <c r="D15072" s="21">
        <f t="shared" si="418"/>
        <v>0</v>
      </c>
      <c r="E15072" s="24">
        <f t="shared" si="419"/>
        <v>0</v>
      </c>
      <c r="F15072" s="104"/>
      <c r="G15072" s="104"/>
    </row>
    <row r="15073" spans="4:7" x14ac:dyDescent="0.3">
      <c r="D15073" s="21">
        <f t="shared" si="418"/>
        <v>0</v>
      </c>
      <c r="E15073" s="24">
        <f t="shared" si="419"/>
        <v>0</v>
      </c>
      <c r="F15073" s="104"/>
      <c r="G15073" s="104"/>
    </row>
    <row r="15074" spans="4:7" x14ac:dyDescent="0.3">
      <c r="D15074" s="21">
        <f t="shared" si="418"/>
        <v>0</v>
      </c>
      <c r="E15074" s="24">
        <f t="shared" si="419"/>
        <v>0</v>
      </c>
      <c r="F15074" s="104"/>
      <c r="G15074" s="104"/>
    </row>
    <row r="15075" spans="4:7" x14ac:dyDescent="0.3">
      <c r="D15075" s="21">
        <f t="shared" si="418"/>
        <v>0</v>
      </c>
      <c r="E15075" s="24">
        <f t="shared" si="419"/>
        <v>0</v>
      </c>
      <c r="F15075" s="104"/>
      <c r="G15075" s="104"/>
    </row>
    <row r="15076" spans="4:7" x14ac:dyDescent="0.3">
      <c r="D15076" s="21">
        <f t="shared" si="418"/>
        <v>0</v>
      </c>
      <c r="E15076" s="24">
        <f t="shared" si="419"/>
        <v>0</v>
      </c>
      <c r="F15076" s="104"/>
      <c r="G15076" s="104"/>
    </row>
    <row r="15077" spans="4:7" x14ac:dyDescent="0.3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104"/>
      <c r="G15077" s="104"/>
    </row>
    <row r="15078" spans="4:7" x14ac:dyDescent="0.3">
      <c r="D15078" s="21">
        <f t="shared" si="420"/>
        <v>0</v>
      </c>
      <c r="E15078" s="24">
        <f t="shared" si="421"/>
        <v>0</v>
      </c>
      <c r="F15078" s="104"/>
      <c r="G15078" s="104"/>
    </row>
    <row r="15079" spans="4:7" x14ac:dyDescent="0.3">
      <c r="D15079" s="21">
        <f t="shared" si="420"/>
        <v>0</v>
      </c>
      <c r="E15079" s="24">
        <f t="shared" si="421"/>
        <v>0</v>
      </c>
      <c r="F15079" s="104"/>
      <c r="G15079" s="104"/>
    </row>
    <row r="15080" spans="4:7" x14ac:dyDescent="0.3">
      <c r="D15080" s="21">
        <f t="shared" si="420"/>
        <v>0</v>
      </c>
      <c r="E15080" s="24">
        <f t="shared" si="421"/>
        <v>0</v>
      </c>
      <c r="F15080" s="104"/>
      <c r="G15080" s="104"/>
    </row>
    <row r="15081" spans="4:7" x14ac:dyDescent="0.3">
      <c r="D15081" s="21">
        <f t="shared" si="420"/>
        <v>0</v>
      </c>
      <c r="E15081" s="24">
        <f t="shared" si="421"/>
        <v>0</v>
      </c>
      <c r="F15081" s="104"/>
      <c r="G15081" s="104"/>
    </row>
    <row r="15082" spans="4:7" x14ac:dyDescent="0.3">
      <c r="D15082" s="21">
        <f t="shared" si="420"/>
        <v>0</v>
      </c>
      <c r="E15082" s="24">
        <f t="shared" si="421"/>
        <v>0</v>
      </c>
      <c r="F15082" s="104"/>
      <c r="G15082" s="104"/>
    </row>
    <row r="15083" spans="4:7" x14ac:dyDescent="0.3">
      <c r="D15083" s="21">
        <f t="shared" si="420"/>
        <v>0</v>
      </c>
      <c r="E15083" s="24">
        <f t="shared" si="421"/>
        <v>0</v>
      </c>
      <c r="F15083" s="104"/>
      <c r="G15083" s="104"/>
    </row>
    <row r="15084" spans="4:7" x14ac:dyDescent="0.3">
      <c r="D15084" s="21">
        <f t="shared" si="420"/>
        <v>0</v>
      </c>
      <c r="E15084" s="24">
        <f t="shared" si="421"/>
        <v>0</v>
      </c>
      <c r="F15084" s="104"/>
      <c r="G15084" s="104"/>
    </row>
    <row r="15085" spans="4:7" x14ac:dyDescent="0.3">
      <c r="D15085" s="21">
        <f t="shared" si="420"/>
        <v>0</v>
      </c>
      <c r="E15085" s="24">
        <f t="shared" si="421"/>
        <v>0</v>
      </c>
      <c r="F15085" s="104"/>
      <c r="G15085" s="104"/>
    </row>
    <row r="15086" spans="4:7" x14ac:dyDescent="0.3">
      <c r="D15086" s="21">
        <f t="shared" si="420"/>
        <v>0</v>
      </c>
      <c r="E15086" s="24">
        <f t="shared" si="421"/>
        <v>0</v>
      </c>
      <c r="F15086" s="104"/>
      <c r="G15086" s="104"/>
    </row>
    <row r="15087" spans="4:7" x14ac:dyDescent="0.3">
      <c r="D15087" s="21">
        <f t="shared" si="420"/>
        <v>0</v>
      </c>
      <c r="E15087" s="24">
        <f t="shared" si="421"/>
        <v>0</v>
      </c>
      <c r="F15087" s="104"/>
      <c r="G15087" s="104"/>
    </row>
    <row r="15088" spans="4:7" x14ac:dyDescent="0.3">
      <c r="D15088" s="21">
        <f t="shared" si="420"/>
        <v>0</v>
      </c>
      <c r="E15088" s="24">
        <f t="shared" si="421"/>
        <v>0</v>
      </c>
      <c r="F15088" s="104"/>
      <c r="G15088" s="104"/>
    </row>
    <row r="15089" spans="4:7" x14ac:dyDescent="0.3">
      <c r="D15089" s="21">
        <f t="shared" si="420"/>
        <v>0</v>
      </c>
      <c r="E15089" s="24">
        <f t="shared" si="421"/>
        <v>0</v>
      </c>
      <c r="F15089" s="104"/>
      <c r="G15089" s="104"/>
    </row>
    <row r="15090" spans="4:7" x14ac:dyDescent="0.3">
      <c r="D15090" s="21">
        <f t="shared" si="420"/>
        <v>0</v>
      </c>
      <c r="E15090" s="24">
        <f t="shared" si="421"/>
        <v>0</v>
      </c>
      <c r="F15090" s="104"/>
      <c r="G15090" s="104"/>
    </row>
    <row r="15091" spans="4:7" x14ac:dyDescent="0.3">
      <c r="D15091" s="21">
        <f t="shared" si="420"/>
        <v>0</v>
      </c>
      <c r="E15091" s="24">
        <f t="shared" si="421"/>
        <v>0</v>
      </c>
      <c r="F15091" s="104"/>
      <c r="G15091" s="104"/>
    </row>
    <row r="15092" spans="4:7" x14ac:dyDescent="0.3">
      <c r="D15092" s="21">
        <f t="shared" si="420"/>
        <v>0</v>
      </c>
      <c r="E15092" s="24">
        <f t="shared" si="421"/>
        <v>0</v>
      </c>
      <c r="F15092" s="104"/>
      <c r="G15092" s="104"/>
    </row>
    <row r="15093" spans="4:7" x14ac:dyDescent="0.3">
      <c r="D15093" s="21">
        <f t="shared" si="420"/>
        <v>0</v>
      </c>
      <c r="E15093" s="24">
        <f t="shared" si="421"/>
        <v>0</v>
      </c>
      <c r="F15093" s="104"/>
      <c r="G15093" s="104"/>
    </row>
    <row r="15094" spans="4:7" x14ac:dyDescent="0.3">
      <c r="D15094" s="21">
        <f t="shared" si="420"/>
        <v>0</v>
      </c>
      <c r="E15094" s="24">
        <f t="shared" si="421"/>
        <v>0</v>
      </c>
      <c r="F15094" s="104"/>
      <c r="G15094" s="104"/>
    </row>
    <row r="15095" spans="4:7" x14ac:dyDescent="0.3">
      <c r="D15095" s="21">
        <f t="shared" si="420"/>
        <v>0</v>
      </c>
      <c r="E15095" s="24">
        <f t="shared" si="421"/>
        <v>0</v>
      </c>
      <c r="F15095" s="104"/>
      <c r="G15095" s="104"/>
    </row>
    <row r="15096" spans="4:7" x14ac:dyDescent="0.3">
      <c r="D15096" s="21">
        <f t="shared" si="420"/>
        <v>0</v>
      </c>
      <c r="E15096" s="24">
        <f t="shared" si="421"/>
        <v>0</v>
      </c>
      <c r="F15096" s="104"/>
      <c r="G15096" s="104"/>
    </row>
    <row r="15097" spans="4:7" x14ac:dyDescent="0.3">
      <c r="D15097" s="21">
        <f t="shared" si="420"/>
        <v>0</v>
      </c>
      <c r="E15097" s="24">
        <f t="shared" si="421"/>
        <v>0</v>
      </c>
      <c r="F15097" s="104"/>
      <c r="G15097" s="104"/>
    </row>
    <row r="15098" spans="4:7" x14ac:dyDescent="0.3">
      <c r="D15098" s="21">
        <f t="shared" si="420"/>
        <v>0</v>
      </c>
      <c r="E15098" s="24">
        <f t="shared" si="421"/>
        <v>0</v>
      </c>
      <c r="F15098" s="104"/>
      <c r="G15098" s="104"/>
    </row>
    <row r="15099" spans="4:7" x14ac:dyDescent="0.3">
      <c r="D15099" s="21">
        <f t="shared" si="420"/>
        <v>0</v>
      </c>
      <c r="E15099" s="24">
        <f t="shared" si="421"/>
        <v>0</v>
      </c>
      <c r="F15099" s="104"/>
      <c r="G15099" s="104"/>
    </row>
    <row r="15100" spans="4:7" x14ac:dyDescent="0.3">
      <c r="D15100" s="21">
        <f t="shared" si="420"/>
        <v>0</v>
      </c>
      <c r="E15100" s="24">
        <f t="shared" si="421"/>
        <v>0</v>
      </c>
      <c r="F15100" s="104"/>
      <c r="G15100" s="104"/>
    </row>
    <row r="15101" spans="4:7" x14ac:dyDescent="0.3">
      <c r="D15101" s="21">
        <f t="shared" si="420"/>
        <v>0</v>
      </c>
      <c r="E15101" s="24">
        <f t="shared" si="421"/>
        <v>0</v>
      </c>
      <c r="F15101" s="104"/>
      <c r="G15101" s="104"/>
    </row>
    <row r="15102" spans="4:7" x14ac:dyDescent="0.3">
      <c r="D15102" s="21">
        <f t="shared" si="420"/>
        <v>0</v>
      </c>
      <c r="E15102" s="24">
        <f t="shared" si="421"/>
        <v>0</v>
      </c>
      <c r="F15102" s="104"/>
      <c r="G15102" s="104"/>
    </row>
    <row r="15103" spans="4:7" x14ac:dyDescent="0.3">
      <c r="D15103" s="21">
        <f t="shared" si="420"/>
        <v>0</v>
      </c>
      <c r="E15103" s="24">
        <f t="shared" si="421"/>
        <v>0</v>
      </c>
      <c r="F15103" s="104"/>
      <c r="G15103" s="104"/>
    </row>
    <row r="15104" spans="4:7" x14ac:dyDescent="0.3">
      <c r="D15104" s="21">
        <f t="shared" si="420"/>
        <v>0</v>
      </c>
      <c r="E15104" s="24">
        <f t="shared" si="421"/>
        <v>0</v>
      </c>
      <c r="F15104" s="104"/>
      <c r="G15104" s="104"/>
    </row>
    <row r="15105" spans="4:7" x14ac:dyDescent="0.3">
      <c r="D15105" s="21">
        <f t="shared" si="420"/>
        <v>0</v>
      </c>
      <c r="E15105" s="24">
        <f t="shared" si="421"/>
        <v>0</v>
      </c>
      <c r="F15105" s="104"/>
      <c r="G15105" s="104"/>
    </row>
    <row r="15106" spans="4:7" x14ac:dyDescent="0.3">
      <c r="D15106" s="21">
        <f t="shared" si="420"/>
        <v>0</v>
      </c>
      <c r="E15106" s="24">
        <f t="shared" si="421"/>
        <v>0</v>
      </c>
      <c r="F15106" s="104"/>
      <c r="G15106" s="104"/>
    </row>
    <row r="15107" spans="4:7" x14ac:dyDescent="0.3">
      <c r="D15107" s="21">
        <f t="shared" si="420"/>
        <v>0</v>
      </c>
      <c r="E15107" s="24">
        <f t="shared" si="421"/>
        <v>0</v>
      </c>
      <c r="F15107" s="104"/>
      <c r="G15107" s="104"/>
    </row>
    <row r="15108" spans="4:7" x14ac:dyDescent="0.3">
      <c r="D15108" s="21">
        <f t="shared" si="420"/>
        <v>0</v>
      </c>
      <c r="E15108" s="24">
        <f t="shared" si="421"/>
        <v>0</v>
      </c>
      <c r="F15108" s="104"/>
      <c r="G15108" s="104"/>
    </row>
    <row r="15109" spans="4:7" x14ac:dyDescent="0.3">
      <c r="D15109" s="21">
        <f t="shared" si="420"/>
        <v>0</v>
      </c>
      <c r="E15109" s="24">
        <f t="shared" si="421"/>
        <v>0</v>
      </c>
      <c r="F15109" s="104"/>
      <c r="G15109" s="104"/>
    </row>
    <row r="15110" spans="4:7" x14ac:dyDescent="0.3">
      <c r="D15110" s="21">
        <f t="shared" si="420"/>
        <v>0</v>
      </c>
      <c r="E15110" s="24">
        <f t="shared" si="421"/>
        <v>0</v>
      </c>
      <c r="F15110" s="104"/>
      <c r="G15110" s="104"/>
    </row>
    <row r="15111" spans="4:7" x14ac:dyDescent="0.3">
      <c r="D15111" s="21">
        <f t="shared" si="420"/>
        <v>0</v>
      </c>
      <c r="E15111" s="24">
        <f t="shared" si="421"/>
        <v>0</v>
      </c>
      <c r="F15111" s="104"/>
      <c r="G15111" s="104"/>
    </row>
    <row r="15112" spans="4:7" x14ac:dyDescent="0.3">
      <c r="D15112" s="21">
        <f t="shared" si="420"/>
        <v>0</v>
      </c>
      <c r="E15112" s="24">
        <f t="shared" si="421"/>
        <v>0</v>
      </c>
      <c r="F15112" s="104"/>
      <c r="G15112" s="104"/>
    </row>
    <row r="15113" spans="4:7" x14ac:dyDescent="0.3">
      <c r="D15113" s="21">
        <f t="shared" si="420"/>
        <v>0</v>
      </c>
      <c r="E15113" s="24">
        <f t="shared" si="421"/>
        <v>0</v>
      </c>
      <c r="F15113" s="104"/>
      <c r="G15113" s="104"/>
    </row>
    <row r="15114" spans="4:7" x14ac:dyDescent="0.3">
      <c r="D15114" s="21">
        <f t="shared" si="420"/>
        <v>0</v>
      </c>
      <c r="E15114" s="24">
        <f t="shared" si="421"/>
        <v>0</v>
      </c>
      <c r="F15114" s="104"/>
      <c r="G15114" s="104"/>
    </row>
    <row r="15115" spans="4:7" x14ac:dyDescent="0.3">
      <c r="D15115" s="21">
        <f t="shared" si="420"/>
        <v>0</v>
      </c>
      <c r="E15115" s="24">
        <f t="shared" si="421"/>
        <v>0</v>
      </c>
      <c r="F15115" s="104"/>
      <c r="G15115" s="104"/>
    </row>
    <row r="15116" spans="4:7" x14ac:dyDescent="0.3">
      <c r="D15116" s="21">
        <f t="shared" si="420"/>
        <v>0</v>
      </c>
      <c r="E15116" s="24">
        <f t="shared" si="421"/>
        <v>0</v>
      </c>
      <c r="F15116" s="104"/>
      <c r="G15116" s="104"/>
    </row>
    <row r="15117" spans="4:7" x14ac:dyDescent="0.3">
      <c r="D15117" s="21">
        <f t="shared" si="420"/>
        <v>0</v>
      </c>
      <c r="E15117" s="24">
        <f t="shared" si="421"/>
        <v>0</v>
      </c>
      <c r="F15117" s="104"/>
      <c r="G15117" s="104"/>
    </row>
    <row r="15118" spans="4:7" x14ac:dyDescent="0.3">
      <c r="D15118" s="21">
        <f t="shared" si="420"/>
        <v>0</v>
      </c>
      <c r="E15118" s="24">
        <f t="shared" si="421"/>
        <v>0</v>
      </c>
      <c r="F15118" s="104"/>
      <c r="G15118" s="104"/>
    </row>
    <row r="15119" spans="4:7" x14ac:dyDescent="0.3">
      <c r="D15119" s="21">
        <f t="shared" si="420"/>
        <v>0</v>
      </c>
      <c r="E15119" s="24">
        <f t="shared" si="421"/>
        <v>0</v>
      </c>
      <c r="F15119" s="104"/>
      <c r="G15119" s="104"/>
    </row>
    <row r="15120" spans="4:7" x14ac:dyDescent="0.3">
      <c r="D15120" s="21">
        <f t="shared" si="420"/>
        <v>0</v>
      </c>
      <c r="E15120" s="24">
        <f t="shared" si="421"/>
        <v>0</v>
      </c>
      <c r="F15120" s="104"/>
      <c r="G15120" s="104"/>
    </row>
    <row r="15121" spans="4:7" x14ac:dyDescent="0.3">
      <c r="D15121" s="21">
        <f t="shared" si="420"/>
        <v>0</v>
      </c>
      <c r="E15121" s="24">
        <f t="shared" si="421"/>
        <v>0</v>
      </c>
      <c r="F15121" s="104"/>
      <c r="G15121" s="104"/>
    </row>
    <row r="15122" spans="4:7" x14ac:dyDescent="0.3">
      <c r="D15122" s="21">
        <f t="shared" si="420"/>
        <v>0</v>
      </c>
      <c r="E15122" s="24">
        <f t="shared" si="421"/>
        <v>0</v>
      </c>
      <c r="F15122" s="104"/>
      <c r="G15122" s="104"/>
    </row>
    <row r="15123" spans="4:7" x14ac:dyDescent="0.3">
      <c r="D15123" s="21">
        <f t="shared" si="420"/>
        <v>0</v>
      </c>
      <c r="E15123" s="24">
        <f t="shared" si="421"/>
        <v>0</v>
      </c>
      <c r="F15123" s="104"/>
      <c r="G15123" s="104"/>
    </row>
    <row r="15124" spans="4:7" x14ac:dyDescent="0.3">
      <c r="D15124" s="21">
        <f t="shared" si="420"/>
        <v>0</v>
      </c>
      <c r="E15124" s="24">
        <f t="shared" si="421"/>
        <v>0</v>
      </c>
      <c r="F15124" s="104"/>
      <c r="G15124" s="104"/>
    </row>
    <row r="15125" spans="4:7" x14ac:dyDescent="0.3">
      <c r="D15125" s="21">
        <f t="shared" si="420"/>
        <v>0</v>
      </c>
      <c r="E15125" s="24">
        <f t="shared" si="421"/>
        <v>0</v>
      </c>
      <c r="F15125" s="104"/>
      <c r="G15125" s="104"/>
    </row>
    <row r="15126" spans="4:7" x14ac:dyDescent="0.3">
      <c r="D15126" s="21">
        <f t="shared" si="420"/>
        <v>0</v>
      </c>
      <c r="E15126" s="24">
        <f t="shared" si="421"/>
        <v>0</v>
      </c>
      <c r="F15126" s="104"/>
      <c r="G15126" s="104"/>
    </row>
    <row r="15127" spans="4:7" x14ac:dyDescent="0.3">
      <c r="D15127" s="21">
        <f t="shared" si="420"/>
        <v>0</v>
      </c>
      <c r="E15127" s="24">
        <f t="shared" si="421"/>
        <v>0</v>
      </c>
      <c r="F15127" s="104"/>
      <c r="G15127" s="104"/>
    </row>
    <row r="15128" spans="4:7" x14ac:dyDescent="0.3">
      <c r="D15128" s="21">
        <f t="shared" si="420"/>
        <v>0</v>
      </c>
      <c r="E15128" s="24">
        <f t="shared" si="421"/>
        <v>0</v>
      </c>
      <c r="F15128" s="104"/>
      <c r="G15128" s="104"/>
    </row>
    <row r="15129" spans="4:7" x14ac:dyDescent="0.3">
      <c r="D15129" s="21">
        <f t="shared" si="420"/>
        <v>0</v>
      </c>
      <c r="E15129" s="24">
        <f t="shared" si="421"/>
        <v>0</v>
      </c>
      <c r="F15129" s="104"/>
      <c r="G15129" s="104"/>
    </row>
    <row r="15130" spans="4:7" x14ac:dyDescent="0.3">
      <c r="D15130" s="21">
        <f t="shared" si="420"/>
        <v>0</v>
      </c>
      <c r="E15130" s="24">
        <f t="shared" si="421"/>
        <v>0</v>
      </c>
      <c r="F15130" s="104"/>
      <c r="G15130" s="104"/>
    </row>
    <row r="15131" spans="4:7" x14ac:dyDescent="0.3">
      <c r="D15131" s="21">
        <f t="shared" si="420"/>
        <v>0</v>
      </c>
      <c r="E15131" s="24">
        <f t="shared" si="421"/>
        <v>0</v>
      </c>
      <c r="F15131" s="104"/>
      <c r="G15131" s="104"/>
    </row>
    <row r="15132" spans="4:7" x14ac:dyDescent="0.3">
      <c r="D15132" s="21">
        <f t="shared" si="420"/>
        <v>0</v>
      </c>
      <c r="E15132" s="24">
        <f t="shared" si="421"/>
        <v>0</v>
      </c>
      <c r="F15132" s="104"/>
      <c r="G15132" s="104"/>
    </row>
    <row r="15133" spans="4:7" x14ac:dyDescent="0.3">
      <c r="D15133" s="21">
        <f t="shared" si="420"/>
        <v>0</v>
      </c>
      <c r="E15133" s="24">
        <f t="shared" si="421"/>
        <v>0</v>
      </c>
      <c r="F15133" s="104"/>
      <c r="G15133" s="104"/>
    </row>
    <row r="15134" spans="4:7" x14ac:dyDescent="0.3">
      <c r="D15134" s="21">
        <f t="shared" si="420"/>
        <v>0</v>
      </c>
      <c r="E15134" s="24">
        <f t="shared" si="421"/>
        <v>0</v>
      </c>
      <c r="F15134" s="104"/>
      <c r="G15134" s="104"/>
    </row>
    <row r="15135" spans="4:7" x14ac:dyDescent="0.3">
      <c r="D15135" s="21">
        <f t="shared" si="420"/>
        <v>0</v>
      </c>
      <c r="E15135" s="24">
        <f t="shared" si="421"/>
        <v>0</v>
      </c>
      <c r="F15135" s="104"/>
      <c r="G15135" s="104"/>
    </row>
    <row r="15136" spans="4:7" x14ac:dyDescent="0.3">
      <c r="D15136" s="21">
        <f t="shared" si="420"/>
        <v>0</v>
      </c>
      <c r="E15136" s="24">
        <f t="shared" si="421"/>
        <v>0</v>
      </c>
      <c r="F15136" s="104"/>
      <c r="G15136" s="104"/>
    </row>
    <row r="15137" spans="4:7" x14ac:dyDescent="0.3">
      <c r="D15137" s="21">
        <f t="shared" si="420"/>
        <v>0</v>
      </c>
      <c r="E15137" s="24">
        <f t="shared" si="421"/>
        <v>0</v>
      </c>
      <c r="F15137" s="104"/>
      <c r="G15137" s="104"/>
    </row>
    <row r="15138" spans="4:7" x14ac:dyDescent="0.3">
      <c r="D15138" s="21">
        <f t="shared" si="420"/>
        <v>0</v>
      </c>
      <c r="E15138" s="24">
        <f t="shared" si="421"/>
        <v>0</v>
      </c>
      <c r="F15138" s="104"/>
      <c r="G15138" s="104"/>
    </row>
    <row r="15139" spans="4:7" x14ac:dyDescent="0.3">
      <c r="D15139" s="21">
        <f t="shared" si="420"/>
        <v>0</v>
      </c>
      <c r="E15139" s="24">
        <f t="shared" si="421"/>
        <v>0</v>
      </c>
      <c r="F15139" s="104"/>
      <c r="G15139" s="104"/>
    </row>
    <row r="15140" spans="4:7" x14ac:dyDescent="0.3">
      <c r="D15140" s="21">
        <f t="shared" si="420"/>
        <v>0</v>
      </c>
      <c r="E15140" s="24">
        <f t="shared" si="421"/>
        <v>0</v>
      </c>
      <c r="F15140" s="104"/>
      <c r="G15140" s="104"/>
    </row>
    <row r="15141" spans="4:7" x14ac:dyDescent="0.3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104"/>
      <c r="G15141" s="104"/>
    </row>
    <row r="15142" spans="4:7" x14ac:dyDescent="0.3">
      <c r="D15142" s="21">
        <f t="shared" si="422"/>
        <v>0</v>
      </c>
      <c r="E15142" s="24">
        <f t="shared" si="423"/>
        <v>0</v>
      </c>
      <c r="F15142" s="104"/>
      <c r="G15142" s="104"/>
    </row>
    <row r="15143" spans="4:7" x14ac:dyDescent="0.3">
      <c r="D15143" s="21">
        <f t="shared" si="422"/>
        <v>0</v>
      </c>
      <c r="E15143" s="24">
        <f t="shared" si="423"/>
        <v>0</v>
      </c>
      <c r="F15143" s="104"/>
      <c r="G15143" s="104"/>
    </row>
    <row r="15144" spans="4:7" x14ac:dyDescent="0.3">
      <c r="D15144" s="21">
        <f t="shared" si="422"/>
        <v>0</v>
      </c>
      <c r="E15144" s="24">
        <f t="shared" si="423"/>
        <v>0</v>
      </c>
      <c r="F15144" s="104"/>
      <c r="G15144" s="104"/>
    </row>
    <row r="15145" spans="4:7" x14ac:dyDescent="0.3">
      <c r="D15145" s="21">
        <f t="shared" si="422"/>
        <v>0</v>
      </c>
      <c r="E15145" s="24">
        <f t="shared" si="423"/>
        <v>0</v>
      </c>
      <c r="F15145" s="104"/>
      <c r="G15145" s="104"/>
    </row>
    <row r="15146" spans="4:7" x14ac:dyDescent="0.3">
      <c r="D15146" s="21">
        <f t="shared" si="422"/>
        <v>0</v>
      </c>
      <c r="E15146" s="24">
        <f t="shared" si="423"/>
        <v>0</v>
      </c>
      <c r="F15146" s="104"/>
      <c r="G15146" s="104"/>
    </row>
    <row r="15147" spans="4:7" x14ac:dyDescent="0.3">
      <c r="D15147" s="21">
        <f t="shared" si="422"/>
        <v>0</v>
      </c>
      <c r="E15147" s="24">
        <f t="shared" si="423"/>
        <v>0</v>
      </c>
      <c r="F15147" s="104"/>
      <c r="G15147" s="104"/>
    </row>
    <row r="15148" spans="4:7" x14ac:dyDescent="0.3">
      <c r="D15148" s="21">
        <f t="shared" si="422"/>
        <v>0</v>
      </c>
      <c r="E15148" s="24">
        <f t="shared" si="423"/>
        <v>0</v>
      </c>
      <c r="F15148" s="104"/>
      <c r="G15148" s="104"/>
    </row>
    <row r="15149" spans="4:7" x14ac:dyDescent="0.3">
      <c r="D15149" s="21">
        <f t="shared" si="422"/>
        <v>0</v>
      </c>
      <c r="E15149" s="24">
        <f t="shared" si="423"/>
        <v>0</v>
      </c>
      <c r="F15149" s="104"/>
      <c r="G15149" s="104"/>
    </row>
    <row r="15150" spans="4:7" x14ac:dyDescent="0.3">
      <c r="D15150" s="21">
        <f t="shared" si="422"/>
        <v>0</v>
      </c>
      <c r="E15150" s="24">
        <f t="shared" si="423"/>
        <v>0</v>
      </c>
      <c r="F15150" s="104"/>
      <c r="G15150" s="104"/>
    </row>
    <row r="15151" spans="4:7" x14ac:dyDescent="0.3">
      <c r="D15151" s="21">
        <f t="shared" si="422"/>
        <v>0</v>
      </c>
      <c r="E15151" s="24">
        <f t="shared" si="423"/>
        <v>0</v>
      </c>
      <c r="F15151" s="104"/>
      <c r="G15151" s="104"/>
    </row>
    <row r="15152" spans="4:7" x14ac:dyDescent="0.3">
      <c r="D15152" s="21">
        <f t="shared" si="422"/>
        <v>0</v>
      </c>
      <c r="E15152" s="24">
        <f t="shared" si="423"/>
        <v>0</v>
      </c>
      <c r="F15152" s="104"/>
      <c r="G15152" s="104"/>
    </row>
    <row r="15153" spans="4:31" x14ac:dyDescent="0.3">
      <c r="D15153" s="21">
        <f t="shared" si="422"/>
        <v>0</v>
      </c>
      <c r="E15153" s="24">
        <f t="shared" si="423"/>
        <v>0</v>
      </c>
      <c r="F15153" s="104"/>
      <c r="G15153" s="104"/>
    </row>
    <row r="15154" spans="4:31" x14ac:dyDescent="0.3">
      <c r="D15154" s="21">
        <f t="shared" si="422"/>
        <v>0</v>
      </c>
      <c r="E15154" s="24">
        <f t="shared" si="423"/>
        <v>0</v>
      </c>
      <c r="F15154" s="104"/>
      <c r="G15154" s="104"/>
    </row>
    <row r="15155" spans="4:31" x14ac:dyDescent="0.3">
      <c r="D15155" s="21">
        <f t="shared" si="422"/>
        <v>0</v>
      </c>
      <c r="E15155" s="24">
        <f t="shared" si="423"/>
        <v>0</v>
      </c>
      <c r="F15155" s="104"/>
      <c r="G15155" s="104"/>
    </row>
    <row r="15156" spans="4:31" x14ac:dyDescent="0.3">
      <c r="D15156" s="21">
        <f t="shared" si="422"/>
        <v>0</v>
      </c>
      <c r="E15156" s="24">
        <f t="shared" si="423"/>
        <v>0</v>
      </c>
      <c r="F15156" s="104"/>
      <c r="G15156" s="104"/>
    </row>
    <row r="15157" spans="4:31" x14ac:dyDescent="0.3">
      <c r="D15157" s="21">
        <f t="shared" si="422"/>
        <v>0</v>
      </c>
      <c r="E15157" s="24">
        <f t="shared" si="423"/>
        <v>0</v>
      </c>
      <c r="F15157" s="104"/>
      <c r="G15157" s="104"/>
      <c r="AD15157" s="19" t="s">
        <v>1698</v>
      </c>
      <c r="AE15157" s="19" t="s">
        <v>1410</v>
      </c>
    </row>
    <row r="15158" spans="4:31" x14ac:dyDescent="0.3">
      <c r="D15158" s="21">
        <f t="shared" si="422"/>
        <v>0</v>
      </c>
      <c r="E15158" s="24">
        <f t="shared" si="423"/>
        <v>0</v>
      </c>
      <c r="F15158" s="104"/>
      <c r="G15158" s="104"/>
    </row>
    <row r="15159" spans="4:31" x14ac:dyDescent="0.3">
      <c r="D15159" s="21">
        <f t="shared" si="422"/>
        <v>0</v>
      </c>
      <c r="E15159" s="24">
        <f t="shared" si="423"/>
        <v>0</v>
      </c>
      <c r="F15159" s="104"/>
      <c r="G15159" s="104"/>
    </row>
    <row r="15160" spans="4:31" x14ac:dyDescent="0.3">
      <c r="D15160" s="21">
        <f t="shared" si="422"/>
        <v>0</v>
      </c>
      <c r="E15160" s="24">
        <f t="shared" si="423"/>
        <v>0</v>
      </c>
      <c r="F15160" s="104"/>
      <c r="G15160" s="104"/>
    </row>
    <row r="15161" spans="4:31" x14ac:dyDescent="0.3">
      <c r="D15161" s="21">
        <f t="shared" si="422"/>
        <v>0</v>
      </c>
      <c r="E15161" s="24">
        <f t="shared" si="423"/>
        <v>0</v>
      </c>
      <c r="F15161" s="104"/>
      <c r="G15161" s="104"/>
    </row>
    <row r="15162" spans="4:31" x14ac:dyDescent="0.3">
      <c r="D15162" s="21">
        <f t="shared" si="422"/>
        <v>0</v>
      </c>
      <c r="E15162" s="24">
        <f t="shared" si="423"/>
        <v>0</v>
      </c>
      <c r="F15162" s="104"/>
      <c r="G15162" s="104"/>
    </row>
    <row r="15163" spans="4:31" x14ac:dyDescent="0.3">
      <c r="D15163" s="21">
        <f t="shared" si="422"/>
        <v>0</v>
      </c>
      <c r="E15163" s="24">
        <f t="shared" si="423"/>
        <v>0</v>
      </c>
      <c r="F15163" s="104"/>
      <c r="G15163" s="104"/>
    </row>
    <row r="15164" spans="4:31" x14ac:dyDescent="0.3">
      <c r="D15164" s="21">
        <f t="shared" si="422"/>
        <v>0</v>
      </c>
      <c r="E15164" s="24">
        <f t="shared" si="423"/>
        <v>0</v>
      </c>
      <c r="F15164" s="104"/>
      <c r="G15164" s="104"/>
    </row>
    <row r="15165" spans="4:31" x14ac:dyDescent="0.3">
      <c r="D15165" s="21">
        <f t="shared" si="422"/>
        <v>0</v>
      </c>
      <c r="E15165" s="24">
        <f t="shared" si="423"/>
        <v>0</v>
      </c>
      <c r="F15165" s="104"/>
      <c r="G15165" s="104"/>
    </row>
    <row r="15166" spans="4:31" x14ac:dyDescent="0.3">
      <c r="D15166" s="21">
        <f t="shared" si="422"/>
        <v>0</v>
      </c>
      <c r="E15166" s="24">
        <f t="shared" si="423"/>
        <v>0</v>
      </c>
      <c r="F15166" s="104"/>
      <c r="G15166" s="104"/>
    </row>
    <row r="15167" spans="4:31" x14ac:dyDescent="0.3">
      <c r="D15167" s="21">
        <f t="shared" si="422"/>
        <v>0</v>
      </c>
      <c r="E15167" s="24">
        <f t="shared" si="423"/>
        <v>0</v>
      </c>
      <c r="F15167" s="104"/>
      <c r="G15167" s="104"/>
    </row>
    <row r="15168" spans="4:31" x14ac:dyDescent="0.3">
      <c r="D15168" s="21">
        <f t="shared" si="422"/>
        <v>0</v>
      </c>
      <c r="E15168" s="24">
        <f t="shared" si="423"/>
        <v>0</v>
      </c>
      <c r="F15168" s="104"/>
      <c r="G15168" s="104"/>
    </row>
    <row r="15169" spans="4:7" x14ac:dyDescent="0.3">
      <c r="D15169" s="21">
        <f t="shared" si="422"/>
        <v>0</v>
      </c>
      <c r="E15169" s="24">
        <f t="shared" si="423"/>
        <v>0</v>
      </c>
      <c r="F15169" s="104"/>
      <c r="G15169" s="104"/>
    </row>
    <row r="15170" spans="4:7" x14ac:dyDescent="0.3">
      <c r="D15170" s="21">
        <f t="shared" si="422"/>
        <v>0</v>
      </c>
      <c r="E15170" s="24">
        <f t="shared" si="423"/>
        <v>0</v>
      </c>
      <c r="F15170" s="104"/>
      <c r="G15170" s="104"/>
    </row>
    <row r="15171" spans="4:7" x14ac:dyDescent="0.3">
      <c r="D15171" s="21">
        <f t="shared" si="422"/>
        <v>0</v>
      </c>
      <c r="E15171" s="24">
        <f t="shared" si="423"/>
        <v>0</v>
      </c>
      <c r="F15171" s="104"/>
      <c r="G15171" s="104"/>
    </row>
    <row r="15172" spans="4:7" x14ac:dyDescent="0.3">
      <c r="D15172" s="21">
        <f t="shared" si="422"/>
        <v>0</v>
      </c>
      <c r="E15172" s="24">
        <f t="shared" si="423"/>
        <v>0</v>
      </c>
      <c r="F15172" s="104"/>
      <c r="G15172" s="104"/>
    </row>
    <row r="15173" spans="4:7" x14ac:dyDescent="0.3">
      <c r="D15173" s="21">
        <f t="shared" si="422"/>
        <v>0</v>
      </c>
      <c r="E15173" s="24">
        <f t="shared" si="423"/>
        <v>0</v>
      </c>
      <c r="F15173" s="104"/>
      <c r="G15173" s="104"/>
    </row>
    <row r="15174" spans="4:7" x14ac:dyDescent="0.3">
      <c r="D15174" s="21">
        <f t="shared" si="422"/>
        <v>0</v>
      </c>
      <c r="E15174" s="24">
        <f t="shared" si="423"/>
        <v>0</v>
      </c>
      <c r="F15174" s="104"/>
      <c r="G15174" s="104"/>
    </row>
    <row r="15175" spans="4:7" x14ac:dyDescent="0.3">
      <c r="D15175" s="21">
        <f t="shared" si="422"/>
        <v>0</v>
      </c>
      <c r="E15175" s="24">
        <f t="shared" si="423"/>
        <v>0</v>
      </c>
      <c r="F15175" s="104"/>
      <c r="G15175" s="104"/>
    </row>
    <row r="15176" spans="4:7" x14ac:dyDescent="0.3">
      <c r="D15176" s="21">
        <f t="shared" si="422"/>
        <v>0</v>
      </c>
      <c r="E15176" s="24">
        <f t="shared" si="423"/>
        <v>0</v>
      </c>
      <c r="F15176" s="104"/>
      <c r="G15176" s="104"/>
    </row>
    <row r="15177" spans="4:7" x14ac:dyDescent="0.3">
      <c r="D15177" s="21">
        <f t="shared" si="422"/>
        <v>0</v>
      </c>
      <c r="E15177" s="24">
        <f t="shared" si="423"/>
        <v>0</v>
      </c>
      <c r="F15177" s="104"/>
      <c r="G15177" s="104"/>
    </row>
    <row r="15178" spans="4:7" x14ac:dyDescent="0.3">
      <c r="D15178" s="21">
        <f t="shared" si="422"/>
        <v>0</v>
      </c>
      <c r="E15178" s="24">
        <f t="shared" si="423"/>
        <v>0</v>
      </c>
      <c r="F15178" s="104"/>
      <c r="G15178" s="104"/>
    </row>
    <row r="15179" spans="4:7" x14ac:dyDescent="0.3">
      <c r="D15179" s="21">
        <f t="shared" si="422"/>
        <v>0</v>
      </c>
      <c r="E15179" s="24">
        <f t="shared" si="423"/>
        <v>0</v>
      </c>
      <c r="F15179" s="104"/>
      <c r="G15179" s="104"/>
    </row>
    <row r="15180" spans="4:7" x14ac:dyDescent="0.3">
      <c r="D15180" s="21">
        <f t="shared" si="422"/>
        <v>0</v>
      </c>
      <c r="E15180" s="24">
        <f t="shared" si="423"/>
        <v>0</v>
      </c>
      <c r="F15180" s="104"/>
      <c r="G15180" s="104"/>
    </row>
    <row r="15181" spans="4:7" x14ac:dyDescent="0.3">
      <c r="D15181" s="21">
        <f t="shared" si="422"/>
        <v>0</v>
      </c>
      <c r="E15181" s="24">
        <f t="shared" si="423"/>
        <v>0</v>
      </c>
      <c r="F15181" s="104"/>
      <c r="G15181" s="104"/>
    </row>
    <row r="15182" spans="4:7" x14ac:dyDescent="0.3">
      <c r="D15182" s="21">
        <f t="shared" si="422"/>
        <v>0</v>
      </c>
      <c r="E15182" s="24">
        <f t="shared" si="423"/>
        <v>0</v>
      </c>
      <c r="F15182" s="104"/>
      <c r="G15182" s="104"/>
    </row>
    <row r="15183" spans="4:7" x14ac:dyDescent="0.3">
      <c r="D15183" s="21">
        <f t="shared" si="422"/>
        <v>0</v>
      </c>
      <c r="E15183" s="24">
        <f t="shared" si="423"/>
        <v>0</v>
      </c>
      <c r="F15183" s="104"/>
      <c r="G15183" s="104"/>
    </row>
    <row r="15184" spans="4:7" x14ac:dyDescent="0.3">
      <c r="D15184" s="21">
        <f t="shared" si="422"/>
        <v>0</v>
      </c>
      <c r="E15184" s="24">
        <f t="shared" si="423"/>
        <v>0</v>
      </c>
      <c r="F15184" s="104"/>
      <c r="G15184" s="104"/>
    </row>
    <row r="15185" spans="4:7" x14ac:dyDescent="0.3">
      <c r="D15185" s="21">
        <f t="shared" si="422"/>
        <v>0</v>
      </c>
      <c r="E15185" s="24">
        <f t="shared" si="423"/>
        <v>0</v>
      </c>
      <c r="F15185" s="104"/>
      <c r="G15185" s="104"/>
    </row>
    <row r="15186" spans="4:7" x14ac:dyDescent="0.3">
      <c r="D15186" s="21">
        <f t="shared" si="422"/>
        <v>0</v>
      </c>
      <c r="E15186" s="24">
        <f t="shared" si="423"/>
        <v>0</v>
      </c>
      <c r="F15186" s="104"/>
      <c r="G15186" s="104"/>
    </row>
    <row r="15187" spans="4:7" x14ac:dyDescent="0.3">
      <c r="D15187" s="21">
        <f t="shared" si="422"/>
        <v>0</v>
      </c>
      <c r="E15187" s="24">
        <f t="shared" si="423"/>
        <v>0</v>
      </c>
      <c r="F15187" s="104"/>
      <c r="G15187" s="104"/>
    </row>
    <row r="15188" spans="4:7" x14ac:dyDescent="0.3">
      <c r="D15188" s="21">
        <f t="shared" si="422"/>
        <v>0</v>
      </c>
      <c r="E15188" s="24">
        <f t="shared" si="423"/>
        <v>0</v>
      </c>
      <c r="F15188" s="104"/>
      <c r="G15188" s="104"/>
    </row>
    <row r="15189" spans="4:7" x14ac:dyDescent="0.3">
      <c r="D15189" s="21">
        <f t="shared" si="422"/>
        <v>0</v>
      </c>
      <c r="E15189" s="24">
        <f t="shared" si="423"/>
        <v>0</v>
      </c>
      <c r="F15189" s="104"/>
      <c r="G15189" s="104"/>
    </row>
    <row r="15190" spans="4:7" x14ac:dyDescent="0.3">
      <c r="D15190" s="21">
        <f t="shared" si="422"/>
        <v>0</v>
      </c>
      <c r="E15190" s="24">
        <f t="shared" si="423"/>
        <v>0</v>
      </c>
      <c r="F15190" s="104"/>
      <c r="G15190" s="104"/>
    </row>
    <row r="15191" spans="4:7" x14ac:dyDescent="0.3">
      <c r="D15191" s="21">
        <f t="shared" si="422"/>
        <v>0</v>
      </c>
      <c r="E15191" s="24">
        <f t="shared" si="423"/>
        <v>0</v>
      </c>
      <c r="F15191" s="104"/>
      <c r="G15191" s="104"/>
    </row>
    <row r="15192" spans="4:7" x14ac:dyDescent="0.3">
      <c r="D15192" s="21">
        <f t="shared" si="422"/>
        <v>0</v>
      </c>
      <c r="E15192" s="24">
        <f t="shared" si="423"/>
        <v>0</v>
      </c>
      <c r="F15192" s="104"/>
      <c r="G15192" s="104"/>
    </row>
    <row r="15193" spans="4:7" x14ac:dyDescent="0.3">
      <c r="D15193" s="21">
        <f t="shared" si="422"/>
        <v>0</v>
      </c>
      <c r="E15193" s="24">
        <f t="shared" si="423"/>
        <v>0</v>
      </c>
      <c r="F15193" s="104"/>
      <c r="G15193" s="104"/>
    </row>
    <row r="15194" spans="4:7" x14ac:dyDescent="0.3">
      <c r="D15194" s="21">
        <f t="shared" si="422"/>
        <v>0</v>
      </c>
      <c r="E15194" s="24">
        <f t="shared" si="423"/>
        <v>0</v>
      </c>
      <c r="F15194" s="104"/>
      <c r="G15194" s="104"/>
    </row>
    <row r="15195" spans="4:7" x14ac:dyDescent="0.3">
      <c r="D15195" s="21">
        <f t="shared" si="422"/>
        <v>0</v>
      </c>
      <c r="E15195" s="24">
        <f t="shared" si="423"/>
        <v>0</v>
      </c>
      <c r="F15195" s="104"/>
      <c r="G15195" s="104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104"/>
      <c r="G15196" s="104"/>
    </row>
    <row r="15197" spans="4:7" x14ac:dyDescent="0.3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104"/>
      <c r="G15197" s="104"/>
    </row>
    <row r="15198" spans="4:7" x14ac:dyDescent="0.3">
      <c r="D15198" s="21">
        <f t="shared" si="424"/>
        <v>0</v>
      </c>
      <c r="E15198" s="24">
        <f t="shared" si="425"/>
        <v>0</v>
      </c>
      <c r="F15198" s="104"/>
      <c r="G15198" s="104"/>
    </row>
    <row r="15199" spans="4:7" x14ac:dyDescent="0.3">
      <c r="D15199" s="21">
        <f t="shared" si="424"/>
        <v>0</v>
      </c>
      <c r="E15199" s="24">
        <f t="shared" si="425"/>
        <v>0</v>
      </c>
      <c r="F15199" s="104"/>
      <c r="G15199" s="104"/>
    </row>
    <row r="15200" spans="4:7" x14ac:dyDescent="0.3">
      <c r="D15200" s="21">
        <f t="shared" si="424"/>
        <v>0</v>
      </c>
      <c r="E15200" s="24">
        <f t="shared" si="425"/>
        <v>0</v>
      </c>
      <c r="F15200" s="104"/>
      <c r="G15200" s="104"/>
    </row>
    <row r="15201" spans="4:7" x14ac:dyDescent="0.3">
      <c r="D15201" s="21">
        <f t="shared" si="424"/>
        <v>0</v>
      </c>
      <c r="E15201" s="24">
        <f t="shared" si="425"/>
        <v>0</v>
      </c>
      <c r="F15201" s="104"/>
      <c r="G15201" s="104"/>
    </row>
    <row r="15202" spans="4:7" x14ac:dyDescent="0.3">
      <c r="D15202" s="21">
        <f t="shared" si="424"/>
        <v>0</v>
      </c>
      <c r="E15202" s="24">
        <f t="shared" si="425"/>
        <v>0</v>
      </c>
      <c r="F15202" s="104"/>
      <c r="G15202" s="104"/>
    </row>
    <row r="15203" spans="4:7" x14ac:dyDescent="0.3">
      <c r="D15203" s="21">
        <f t="shared" si="424"/>
        <v>0</v>
      </c>
      <c r="E15203" s="24">
        <f t="shared" si="425"/>
        <v>0</v>
      </c>
      <c r="F15203" s="104"/>
      <c r="G15203" s="104"/>
    </row>
    <row r="15204" spans="4:7" x14ac:dyDescent="0.3">
      <c r="D15204" s="21">
        <f t="shared" si="424"/>
        <v>0</v>
      </c>
      <c r="E15204" s="24">
        <f t="shared" si="425"/>
        <v>0</v>
      </c>
      <c r="F15204" s="104"/>
      <c r="G15204" s="104"/>
    </row>
    <row r="15205" spans="4:7" x14ac:dyDescent="0.3">
      <c r="D15205" s="21">
        <f t="shared" si="424"/>
        <v>0</v>
      </c>
      <c r="E15205" s="24">
        <f t="shared" si="425"/>
        <v>0</v>
      </c>
      <c r="F15205" s="104"/>
      <c r="G15205" s="104"/>
    </row>
    <row r="15206" spans="4:7" x14ac:dyDescent="0.3">
      <c r="D15206" s="21">
        <f t="shared" si="424"/>
        <v>0</v>
      </c>
      <c r="E15206" s="24">
        <f t="shared" si="425"/>
        <v>0</v>
      </c>
      <c r="F15206" s="104"/>
      <c r="G15206" s="104"/>
    </row>
    <row r="15207" spans="4:7" x14ac:dyDescent="0.3">
      <c r="D15207" s="21">
        <f t="shared" si="424"/>
        <v>0</v>
      </c>
      <c r="E15207" s="24">
        <f t="shared" si="425"/>
        <v>0</v>
      </c>
      <c r="F15207" s="104"/>
      <c r="G15207" s="104"/>
    </row>
    <row r="15208" spans="4:7" x14ac:dyDescent="0.3">
      <c r="D15208" s="21">
        <f t="shared" si="424"/>
        <v>0</v>
      </c>
      <c r="E15208" s="24">
        <f t="shared" si="425"/>
        <v>0</v>
      </c>
      <c r="F15208" s="104"/>
      <c r="G15208" s="104"/>
    </row>
    <row r="15209" spans="4:7" x14ac:dyDescent="0.3">
      <c r="D15209" s="21">
        <f t="shared" si="424"/>
        <v>0</v>
      </c>
      <c r="E15209" s="24">
        <f t="shared" si="425"/>
        <v>0</v>
      </c>
      <c r="F15209" s="104"/>
      <c r="G15209" s="104"/>
    </row>
    <row r="15210" spans="4:7" x14ac:dyDescent="0.3">
      <c r="D15210" s="21">
        <f t="shared" si="424"/>
        <v>0</v>
      </c>
      <c r="E15210" s="24">
        <f t="shared" si="425"/>
        <v>0</v>
      </c>
      <c r="F15210" s="104"/>
      <c r="G15210" s="104"/>
    </row>
    <row r="15211" spans="4:7" x14ac:dyDescent="0.3">
      <c r="D15211" s="21">
        <f t="shared" si="424"/>
        <v>0</v>
      </c>
      <c r="E15211" s="24">
        <f t="shared" si="425"/>
        <v>0</v>
      </c>
      <c r="F15211" s="104"/>
      <c r="G15211" s="104"/>
    </row>
    <row r="15212" spans="4:7" x14ac:dyDescent="0.3">
      <c r="D15212" s="21">
        <f t="shared" si="424"/>
        <v>0</v>
      </c>
      <c r="E15212" s="24">
        <f t="shared" si="425"/>
        <v>0</v>
      </c>
      <c r="F15212" s="104"/>
      <c r="G15212" s="104"/>
    </row>
    <row r="15213" spans="4:7" x14ac:dyDescent="0.3">
      <c r="D15213" s="21">
        <f t="shared" si="424"/>
        <v>0</v>
      </c>
      <c r="E15213" s="24">
        <f t="shared" si="425"/>
        <v>0</v>
      </c>
      <c r="F15213" s="104"/>
      <c r="G15213" s="104"/>
    </row>
    <row r="15214" spans="4:7" x14ac:dyDescent="0.3">
      <c r="D15214" s="21">
        <f t="shared" si="424"/>
        <v>0</v>
      </c>
      <c r="E15214" s="24">
        <f t="shared" si="425"/>
        <v>0</v>
      </c>
      <c r="F15214" s="104"/>
      <c r="G15214" s="104"/>
    </row>
    <row r="15215" spans="4:7" x14ac:dyDescent="0.3">
      <c r="D15215" s="21">
        <f t="shared" si="424"/>
        <v>0</v>
      </c>
      <c r="E15215" s="24">
        <f t="shared" si="425"/>
        <v>0</v>
      </c>
      <c r="F15215" s="104"/>
      <c r="G15215" s="104"/>
    </row>
    <row r="15216" spans="4:7" x14ac:dyDescent="0.3">
      <c r="D15216" s="21">
        <f t="shared" si="424"/>
        <v>0</v>
      </c>
      <c r="E15216" s="24">
        <f t="shared" si="425"/>
        <v>0</v>
      </c>
      <c r="F15216" s="104"/>
      <c r="G15216" s="104"/>
    </row>
    <row r="15217" spans="4:7" x14ac:dyDescent="0.3">
      <c r="D15217" s="21">
        <f t="shared" si="424"/>
        <v>0</v>
      </c>
      <c r="E15217" s="24">
        <f t="shared" si="425"/>
        <v>0</v>
      </c>
      <c r="F15217" s="104"/>
      <c r="G15217" s="104"/>
    </row>
    <row r="15218" spans="4:7" x14ac:dyDescent="0.3">
      <c r="D15218" s="21">
        <f t="shared" si="424"/>
        <v>0</v>
      </c>
      <c r="E15218" s="24">
        <f t="shared" si="425"/>
        <v>0</v>
      </c>
      <c r="F15218" s="104"/>
      <c r="G15218" s="104"/>
    </row>
    <row r="15219" spans="4:7" x14ac:dyDescent="0.3">
      <c r="D15219" s="21">
        <f t="shared" si="424"/>
        <v>0</v>
      </c>
      <c r="E15219" s="24">
        <f t="shared" si="425"/>
        <v>0</v>
      </c>
      <c r="F15219" s="104"/>
      <c r="G15219" s="104"/>
    </row>
    <row r="15220" spans="4:7" x14ac:dyDescent="0.3">
      <c r="D15220" s="21">
        <f t="shared" si="424"/>
        <v>0</v>
      </c>
      <c r="E15220" s="24">
        <f t="shared" si="425"/>
        <v>0</v>
      </c>
      <c r="F15220" s="104"/>
      <c r="G15220" s="104"/>
    </row>
    <row r="15221" spans="4:7" x14ac:dyDescent="0.3">
      <c r="D15221" s="21">
        <f t="shared" si="424"/>
        <v>0</v>
      </c>
      <c r="E15221" s="24">
        <f t="shared" si="425"/>
        <v>0</v>
      </c>
      <c r="F15221" s="104"/>
      <c r="G15221" s="104"/>
    </row>
    <row r="15222" spans="4:7" x14ac:dyDescent="0.3">
      <c r="D15222" s="21">
        <f t="shared" si="424"/>
        <v>0</v>
      </c>
      <c r="E15222" s="24">
        <f t="shared" si="425"/>
        <v>0</v>
      </c>
      <c r="F15222" s="104"/>
      <c r="G15222" s="104"/>
    </row>
    <row r="15223" spans="4:7" x14ac:dyDescent="0.3">
      <c r="D15223" s="21">
        <f t="shared" si="424"/>
        <v>0</v>
      </c>
      <c r="E15223" s="24">
        <f t="shared" si="425"/>
        <v>0</v>
      </c>
      <c r="F15223" s="104"/>
      <c r="G15223" s="104"/>
    </row>
    <row r="15224" spans="4:7" x14ac:dyDescent="0.3">
      <c r="D15224" s="21">
        <f t="shared" si="424"/>
        <v>0</v>
      </c>
      <c r="E15224" s="24">
        <f t="shared" si="425"/>
        <v>0</v>
      </c>
      <c r="F15224" s="104"/>
      <c r="G15224" s="104"/>
    </row>
    <row r="15225" spans="4:7" x14ac:dyDescent="0.3">
      <c r="D15225" s="21">
        <f t="shared" si="424"/>
        <v>0</v>
      </c>
      <c r="E15225" s="24">
        <f t="shared" si="425"/>
        <v>0</v>
      </c>
      <c r="F15225" s="104"/>
      <c r="G15225" s="104"/>
    </row>
    <row r="15226" spans="4:7" x14ac:dyDescent="0.3">
      <c r="D15226" s="21">
        <f t="shared" si="424"/>
        <v>0</v>
      </c>
      <c r="E15226" s="24">
        <f t="shared" si="425"/>
        <v>0</v>
      </c>
      <c r="F15226" s="104"/>
      <c r="G15226" s="104"/>
    </row>
    <row r="15227" spans="4:7" x14ac:dyDescent="0.3">
      <c r="D15227" s="21">
        <f t="shared" si="424"/>
        <v>0</v>
      </c>
      <c r="E15227" s="24">
        <f t="shared" si="425"/>
        <v>0</v>
      </c>
      <c r="F15227" s="104"/>
      <c r="G15227" s="104"/>
    </row>
    <row r="15228" spans="4:7" x14ac:dyDescent="0.3">
      <c r="D15228" s="21">
        <f t="shared" si="424"/>
        <v>0</v>
      </c>
      <c r="E15228" s="24">
        <f t="shared" si="425"/>
        <v>0</v>
      </c>
      <c r="F15228" s="104"/>
      <c r="G15228" s="104"/>
    </row>
    <row r="15229" spans="4:7" x14ac:dyDescent="0.3">
      <c r="D15229" s="21">
        <f t="shared" si="424"/>
        <v>0</v>
      </c>
      <c r="E15229" s="24">
        <f t="shared" si="425"/>
        <v>0</v>
      </c>
      <c r="F15229" s="104"/>
      <c r="G15229" s="104"/>
    </row>
    <row r="15230" spans="4:7" x14ac:dyDescent="0.3">
      <c r="D15230" s="21">
        <f t="shared" si="424"/>
        <v>0</v>
      </c>
      <c r="E15230" s="24">
        <f t="shared" si="425"/>
        <v>0</v>
      </c>
      <c r="F15230" s="104"/>
      <c r="G15230" s="104"/>
    </row>
    <row r="15231" spans="4:7" x14ac:dyDescent="0.3">
      <c r="D15231" s="21">
        <f t="shared" si="424"/>
        <v>0</v>
      </c>
      <c r="E15231" s="24">
        <f t="shared" si="425"/>
        <v>0</v>
      </c>
      <c r="F15231" s="104"/>
      <c r="G15231" s="104"/>
    </row>
    <row r="15232" spans="4:7" x14ac:dyDescent="0.3">
      <c r="D15232" s="21">
        <f t="shared" si="424"/>
        <v>0</v>
      </c>
      <c r="E15232" s="24">
        <f t="shared" si="425"/>
        <v>0</v>
      </c>
      <c r="F15232" s="104"/>
      <c r="G15232" s="104"/>
    </row>
    <row r="15233" spans="4:7" x14ac:dyDescent="0.3">
      <c r="D15233" s="21">
        <f t="shared" si="424"/>
        <v>0</v>
      </c>
      <c r="E15233" s="24">
        <f t="shared" si="425"/>
        <v>0</v>
      </c>
      <c r="F15233" s="104"/>
      <c r="G15233" s="104"/>
    </row>
    <row r="15234" spans="4:7" x14ac:dyDescent="0.3">
      <c r="D15234" s="21">
        <f t="shared" si="424"/>
        <v>0</v>
      </c>
      <c r="E15234" s="24">
        <f t="shared" si="425"/>
        <v>0</v>
      </c>
      <c r="F15234" s="104"/>
      <c r="G15234" s="104"/>
    </row>
    <row r="15235" spans="4:7" x14ac:dyDescent="0.3">
      <c r="D15235" s="21">
        <f t="shared" si="424"/>
        <v>0</v>
      </c>
      <c r="E15235" s="24">
        <f t="shared" si="425"/>
        <v>0</v>
      </c>
      <c r="F15235" s="104"/>
      <c r="G15235" s="104"/>
    </row>
    <row r="15236" spans="4:7" x14ac:dyDescent="0.3">
      <c r="D15236" s="21">
        <f t="shared" si="424"/>
        <v>0</v>
      </c>
      <c r="E15236" s="24">
        <f t="shared" si="425"/>
        <v>0</v>
      </c>
      <c r="F15236" s="104"/>
      <c r="G15236" s="104"/>
    </row>
    <row r="15237" spans="4:7" x14ac:dyDescent="0.3">
      <c r="D15237" s="21">
        <f t="shared" si="424"/>
        <v>0</v>
      </c>
      <c r="E15237" s="24">
        <f t="shared" si="425"/>
        <v>0</v>
      </c>
      <c r="F15237" s="104"/>
      <c r="G15237" s="104"/>
    </row>
    <row r="15238" spans="4:7" x14ac:dyDescent="0.3">
      <c r="D15238" s="21">
        <f t="shared" si="424"/>
        <v>0</v>
      </c>
      <c r="E15238" s="24">
        <f t="shared" si="425"/>
        <v>0</v>
      </c>
      <c r="F15238" s="104"/>
      <c r="G15238" s="104"/>
    </row>
    <row r="15239" spans="4:7" x14ac:dyDescent="0.3">
      <c r="D15239" s="21">
        <f t="shared" si="424"/>
        <v>0</v>
      </c>
      <c r="E15239" s="24">
        <f t="shared" si="425"/>
        <v>0</v>
      </c>
      <c r="F15239" s="104"/>
      <c r="G15239" s="104"/>
    </row>
    <row r="15240" spans="4:7" x14ac:dyDescent="0.3">
      <c r="D15240" s="21">
        <f t="shared" si="424"/>
        <v>0</v>
      </c>
      <c r="E15240" s="24">
        <f t="shared" si="425"/>
        <v>0</v>
      </c>
      <c r="F15240" s="104"/>
      <c r="G15240" s="104"/>
    </row>
    <row r="15241" spans="4:7" x14ac:dyDescent="0.3">
      <c r="D15241" s="21">
        <f t="shared" si="424"/>
        <v>0</v>
      </c>
      <c r="E15241" s="24">
        <f t="shared" si="425"/>
        <v>0</v>
      </c>
      <c r="F15241" s="104"/>
      <c r="G15241" s="104"/>
    </row>
    <row r="15242" spans="4:7" x14ac:dyDescent="0.3">
      <c r="D15242" s="21">
        <f t="shared" si="424"/>
        <v>0</v>
      </c>
      <c r="E15242" s="24">
        <f t="shared" si="425"/>
        <v>0</v>
      </c>
      <c r="F15242" s="104"/>
      <c r="G15242" s="104"/>
    </row>
    <row r="15243" spans="4:7" x14ac:dyDescent="0.3">
      <c r="D15243" s="21">
        <f t="shared" si="424"/>
        <v>0</v>
      </c>
      <c r="E15243" s="24">
        <f t="shared" si="425"/>
        <v>0</v>
      </c>
      <c r="F15243" s="104"/>
      <c r="G15243" s="104"/>
    </row>
    <row r="15244" spans="4:7" x14ac:dyDescent="0.3">
      <c r="D15244" s="21">
        <f t="shared" si="424"/>
        <v>0</v>
      </c>
      <c r="E15244" s="24">
        <f t="shared" si="425"/>
        <v>0</v>
      </c>
      <c r="F15244" s="104"/>
      <c r="G15244" s="104"/>
    </row>
    <row r="15245" spans="4:7" x14ac:dyDescent="0.3">
      <c r="D15245" s="21">
        <f t="shared" si="424"/>
        <v>0</v>
      </c>
      <c r="E15245" s="24">
        <f t="shared" si="425"/>
        <v>0</v>
      </c>
      <c r="F15245" s="104"/>
      <c r="G15245" s="104"/>
    </row>
    <row r="15246" spans="4:7" x14ac:dyDescent="0.3">
      <c r="D15246" s="21">
        <f t="shared" si="424"/>
        <v>0</v>
      </c>
      <c r="E15246" s="24">
        <f t="shared" si="425"/>
        <v>0</v>
      </c>
      <c r="F15246" s="104"/>
      <c r="G15246" s="104"/>
    </row>
    <row r="15247" spans="4:7" x14ac:dyDescent="0.3">
      <c r="D15247" s="21">
        <f t="shared" si="424"/>
        <v>0</v>
      </c>
      <c r="E15247" s="24">
        <f t="shared" si="425"/>
        <v>0</v>
      </c>
      <c r="F15247" s="104"/>
      <c r="G15247" s="104"/>
    </row>
    <row r="15248" spans="4:7" x14ac:dyDescent="0.3">
      <c r="D15248" s="21">
        <f t="shared" si="424"/>
        <v>0</v>
      </c>
      <c r="E15248" s="24">
        <f t="shared" si="425"/>
        <v>0</v>
      </c>
      <c r="F15248" s="104"/>
      <c r="G15248" s="104"/>
    </row>
    <row r="15249" spans="4:7" x14ac:dyDescent="0.3">
      <c r="D15249" s="21">
        <f t="shared" si="424"/>
        <v>0</v>
      </c>
      <c r="E15249" s="24">
        <f t="shared" si="425"/>
        <v>0</v>
      </c>
      <c r="F15249" s="104"/>
      <c r="G15249" s="104"/>
    </row>
    <row r="15250" spans="4:7" x14ac:dyDescent="0.3">
      <c r="D15250" s="21">
        <f t="shared" si="424"/>
        <v>0</v>
      </c>
      <c r="E15250" s="24">
        <f t="shared" si="425"/>
        <v>0</v>
      </c>
      <c r="F15250" s="104"/>
      <c r="G15250" s="104"/>
    </row>
    <row r="15251" spans="4:7" x14ac:dyDescent="0.3">
      <c r="D15251" s="21">
        <f t="shared" si="424"/>
        <v>0</v>
      </c>
      <c r="E15251" s="24">
        <f t="shared" si="425"/>
        <v>0</v>
      </c>
      <c r="F15251" s="104"/>
      <c r="G15251" s="104"/>
    </row>
    <row r="15252" spans="4:7" x14ac:dyDescent="0.3">
      <c r="D15252" s="21">
        <f t="shared" si="424"/>
        <v>0</v>
      </c>
      <c r="E15252" s="24">
        <f t="shared" si="425"/>
        <v>0</v>
      </c>
      <c r="F15252" s="104"/>
      <c r="G15252" s="104"/>
    </row>
    <row r="15253" spans="4:7" x14ac:dyDescent="0.3">
      <c r="D15253" s="21">
        <f t="shared" si="424"/>
        <v>0</v>
      </c>
      <c r="E15253" s="24">
        <f t="shared" si="425"/>
        <v>0</v>
      </c>
      <c r="F15253" s="104"/>
      <c r="G15253" s="104"/>
    </row>
    <row r="15254" spans="4:7" x14ac:dyDescent="0.3">
      <c r="D15254" s="21">
        <f t="shared" si="424"/>
        <v>0</v>
      </c>
      <c r="E15254" s="24">
        <f t="shared" si="425"/>
        <v>0</v>
      </c>
      <c r="F15254" s="104"/>
      <c r="G15254" s="104"/>
    </row>
    <row r="15255" spans="4:7" x14ac:dyDescent="0.3">
      <c r="D15255" s="21">
        <f t="shared" si="424"/>
        <v>0</v>
      </c>
      <c r="E15255" s="24">
        <f t="shared" si="425"/>
        <v>0</v>
      </c>
      <c r="F15255" s="104"/>
      <c r="G15255" s="104"/>
    </row>
    <row r="15256" spans="4:7" x14ac:dyDescent="0.3">
      <c r="D15256" s="21">
        <f t="shared" si="424"/>
        <v>0</v>
      </c>
      <c r="E15256" s="24">
        <f t="shared" si="425"/>
        <v>0</v>
      </c>
      <c r="F15256" s="104"/>
      <c r="G15256" s="104"/>
    </row>
    <row r="15257" spans="4:7" x14ac:dyDescent="0.3">
      <c r="D15257" s="21">
        <f t="shared" si="424"/>
        <v>0</v>
      </c>
      <c r="E15257" s="24">
        <f t="shared" si="425"/>
        <v>0</v>
      </c>
      <c r="F15257" s="104"/>
      <c r="G15257" s="104"/>
    </row>
    <row r="15258" spans="4:7" x14ac:dyDescent="0.3">
      <c r="D15258" s="21">
        <f t="shared" si="424"/>
        <v>0</v>
      </c>
      <c r="E15258" s="24">
        <f t="shared" si="425"/>
        <v>0</v>
      </c>
      <c r="F15258" s="104"/>
      <c r="G15258" s="104"/>
    </row>
    <row r="15259" spans="4:7" x14ac:dyDescent="0.3">
      <c r="D15259" s="21">
        <f t="shared" si="424"/>
        <v>0</v>
      </c>
      <c r="E15259" s="24">
        <f t="shared" si="425"/>
        <v>0</v>
      </c>
      <c r="F15259" s="104"/>
      <c r="G15259" s="104"/>
    </row>
    <row r="15260" spans="4:7" x14ac:dyDescent="0.3">
      <c r="D15260" s="21">
        <f t="shared" si="424"/>
        <v>0</v>
      </c>
      <c r="E15260" s="24">
        <f t="shared" si="425"/>
        <v>0</v>
      </c>
      <c r="F15260" s="104"/>
      <c r="G15260" s="104"/>
    </row>
    <row r="15261" spans="4:7" x14ac:dyDescent="0.3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104"/>
      <c r="G15261" s="104"/>
    </row>
    <row r="15262" spans="4:7" x14ac:dyDescent="0.3">
      <c r="D15262" s="21">
        <f t="shared" si="426"/>
        <v>0</v>
      </c>
      <c r="E15262" s="24">
        <f t="shared" si="427"/>
        <v>0</v>
      </c>
      <c r="F15262" s="104"/>
      <c r="G15262" s="104"/>
    </row>
    <row r="15263" spans="4:7" x14ac:dyDescent="0.3">
      <c r="D15263" s="21">
        <f t="shared" si="426"/>
        <v>0</v>
      </c>
      <c r="E15263" s="24">
        <f t="shared" si="427"/>
        <v>0</v>
      </c>
      <c r="F15263" s="104"/>
      <c r="G15263" s="104"/>
    </row>
    <row r="15264" spans="4:7" x14ac:dyDescent="0.3">
      <c r="D15264" s="21">
        <f t="shared" si="426"/>
        <v>0</v>
      </c>
      <c r="E15264" s="24">
        <f t="shared" si="427"/>
        <v>0</v>
      </c>
      <c r="F15264" s="104"/>
      <c r="G15264" s="104"/>
    </row>
    <row r="15265" spans="4:7" x14ac:dyDescent="0.3">
      <c r="D15265" s="21">
        <f t="shared" si="426"/>
        <v>0</v>
      </c>
      <c r="E15265" s="24">
        <f t="shared" si="427"/>
        <v>0</v>
      </c>
      <c r="F15265" s="104"/>
      <c r="G15265" s="104"/>
    </row>
    <row r="15266" spans="4:7" x14ac:dyDescent="0.3">
      <c r="D15266" s="21">
        <f t="shared" si="426"/>
        <v>0</v>
      </c>
      <c r="E15266" s="24">
        <f t="shared" si="427"/>
        <v>0</v>
      </c>
      <c r="F15266" s="104"/>
      <c r="G15266" s="104"/>
    </row>
    <row r="15267" spans="4:7" x14ac:dyDescent="0.3">
      <c r="D15267" s="21">
        <f t="shared" si="426"/>
        <v>0</v>
      </c>
      <c r="E15267" s="24">
        <f t="shared" si="427"/>
        <v>0</v>
      </c>
      <c r="F15267" s="104"/>
      <c r="G15267" s="104"/>
    </row>
    <row r="15268" spans="4:7" x14ac:dyDescent="0.3">
      <c r="D15268" s="21">
        <f t="shared" si="426"/>
        <v>0</v>
      </c>
      <c r="E15268" s="24">
        <f t="shared" si="427"/>
        <v>0</v>
      </c>
      <c r="F15268" s="104"/>
      <c r="G15268" s="104"/>
    </row>
    <row r="15269" spans="4:7" x14ac:dyDescent="0.3">
      <c r="D15269" s="21">
        <f t="shared" si="426"/>
        <v>0</v>
      </c>
      <c r="E15269" s="24">
        <f t="shared" si="427"/>
        <v>0</v>
      </c>
      <c r="F15269" s="104"/>
      <c r="G15269" s="104"/>
    </row>
    <row r="15270" spans="4:7" x14ac:dyDescent="0.3">
      <c r="D15270" s="21">
        <f t="shared" si="426"/>
        <v>0</v>
      </c>
      <c r="E15270" s="24">
        <f t="shared" si="427"/>
        <v>0</v>
      </c>
      <c r="F15270" s="104"/>
      <c r="G15270" s="104"/>
    </row>
    <row r="15271" spans="4:7" x14ac:dyDescent="0.3">
      <c r="D15271" s="21">
        <f t="shared" si="426"/>
        <v>0</v>
      </c>
      <c r="E15271" s="24">
        <f t="shared" si="427"/>
        <v>0</v>
      </c>
      <c r="F15271" s="104"/>
      <c r="G15271" s="104"/>
    </row>
    <row r="15272" spans="4:7" x14ac:dyDescent="0.3">
      <c r="D15272" s="21">
        <f t="shared" si="426"/>
        <v>0</v>
      </c>
      <c r="E15272" s="24">
        <f t="shared" si="427"/>
        <v>0</v>
      </c>
      <c r="F15272" s="104"/>
      <c r="G15272" s="104"/>
    </row>
    <row r="15273" spans="4:7" x14ac:dyDescent="0.3">
      <c r="D15273" s="21">
        <f t="shared" si="426"/>
        <v>0</v>
      </c>
      <c r="E15273" s="24">
        <f t="shared" si="427"/>
        <v>0</v>
      </c>
      <c r="F15273" s="104"/>
      <c r="G15273" s="104"/>
    </row>
    <row r="15274" spans="4:7" x14ac:dyDescent="0.3">
      <c r="D15274" s="21">
        <f t="shared" si="426"/>
        <v>0</v>
      </c>
      <c r="E15274" s="24">
        <f t="shared" si="427"/>
        <v>0</v>
      </c>
      <c r="F15274" s="104"/>
      <c r="G15274" s="104"/>
    </row>
    <row r="15275" spans="4:7" x14ac:dyDescent="0.3">
      <c r="D15275" s="21">
        <f t="shared" si="426"/>
        <v>0</v>
      </c>
      <c r="E15275" s="24">
        <f t="shared" si="427"/>
        <v>0</v>
      </c>
      <c r="F15275" s="104"/>
      <c r="G15275" s="104"/>
    </row>
    <row r="15276" spans="4:7" x14ac:dyDescent="0.3">
      <c r="D15276" s="21">
        <f t="shared" si="426"/>
        <v>0</v>
      </c>
      <c r="E15276" s="24">
        <f t="shared" si="427"/>
        <v>0</v>
      </c>
      <c r="F15276" s="104"/>
      <c r="G15276" s="104"/>
    </row>
    <row r="15277" spans="4:7" x14ac:dyDescent="0.3">
      <c r="D15277" s="21">
        <f t="shared" si="426"/>
        <v>0</v>
      </c>
      <c r="E15277" s="24">
        <f t="shared" si="427"/>
        <v>0</v>
      </c>
      <c r="F15277" s="104"/>
      <c r="G15277" s="104"/>
    </row>
    <row r="15278" spans="4:7" x14ac:dyDescent="0.3">
      <c r="D15278" s="21">
        <f t="shared" si="426"/>
        <v>0</v>
      </c>
      <c r="E15278" s="24">
        <f t="shared" si="427"/>
        <v>0</v>
      </c>
      <c r="F15278" s="104"/>
      <c r="G15278" s="104"/>
    </row>
    <row r="15279" spans="4:7" x14ac:dyDescent="0.3">
      <c r="D15279" s="21">
        <f t="shared" si="426"/>
        <v>0</v>
      </c>
      <c r="E15279" s="24">
        <f t="shared" si="427"/>
        <v>0</v>
      </c>
      <c r="F15279" s="104"/>
      <c r="G15279" s="104"/>
    </row>
    <row r="15280" spans="4:7" x14ac:dyDescent="0.3">
      <c r="D15280" s="21">
        <f t="shared" si="426"/>
        <v>0</v>
      </c>
      <c r="E15280" s="24">
        <f t="shared" si="427"/>
        <v>0</v>
      </c>
      <c r="F15280" s="104"/>
      <c r="G15280" s="104"/>
    </row>
    <row r="15281" spans="4:7" x14ac:dyDescent="0.3">
      <c r="D15281" s="21">
        <f t="shared" si="426"/>
        <v>0</v>
      </c>
      <c r="E15281" s="24">
        <f t="shared" si="427"/>
        <v>0</v>
      </c>
      <c r="F15281" s="104"/>
      <c r="G15281" s="104"/>
    </row>
    <row r="15282" spans="4:7" x14ac:dyDescent="0.3">
      <c r="D15282" s="21">
        <f t="shared" si="426"/>
        <v>0</v>
      </c>
      <c r="E15282" s="24">
        <f t="shared" si="427"/>
        <v>0</v>
      </c>
      <c r="F15282" s="104"/>
      <c r="G15282" s="104"/>
    </row>
    <row r="15283" spans="4:7" x14ac:dyDescent="0.3">
      <c r="D15283" s="21">
        <f t="shared" si="426"/>
        <v>0</v>
      </c>
      <c r="E15283" s="24">
        <f t="shared" si="427"/>
        <v>0</v>
      </c>
      <c r="F15283" s="104"/>
      <c r="G15283" s="104"/>
    </row>
    <row r="15284" spans="4:7" x14ac:dyDescent="0.3">
      <c r="D15284" s="21">
        <f t="shared" si="426"/>
        <v>0</v>
      </c>
      <c r="E15284" s="24">
        <f t="shared" si="427"/>
        <v>0</v>
      </c>
      <c r="F15284" s="104"/>
      <c r="G15284" s="104"/>
    </row>
    <row r="15285" spans="4:7" x14ac:dyDescent="0.3">
      <c r="D15285" s="21">
        <f t="shared" si="426"/>
        <v>0</v>
      </c>
      <c r="E15285" s="24">
        <f t="shared" si="427"/>
        <v>0</v>
      </c>
      <c r="F15285" s="104"/>
      <c r="G15285" s="104"/>
    </row>
    <row r="15286" spans="4:7" x14ac:dyDescent="0.3">
      <c r="D15286" s="21">
        <f t="shared" si="426"/>
        <v>0</v>
      </c>
      <c r="E15286" s="24">
        <f t="shared" si="427"/>
        <v>0</v>
      </c>
      <c r="F15286" s="104"/>
      <c r="G15286" s="104"/>
    </row>
    <row r="15287" spans="4:7" x14ac:dyDescent="0.3">
      <c r="D15287" s="21">
        <f t="shared" si="426"/>
        <v>0</v>
      </c>
      <c r="E15287" s="24">
        <f t="shared" si="427"/>
        <v>0</v>
      </c>
      <c r="F15287" s="104"/>
      <c r="G15287" s="104"/>
    </row>
    <row r="15288" spans="4:7" x14ac:dyDescent="0.3">
      <c r="D15288" s="21">
        <f t="shared" si="426"/>
        <v>0</v>
      </c>
      <c r="E15288" s="24">
        <f t="shared" si="427"/>
        <v>0</v>
      </c>
      <c r="F15288" s="104"/>
      <c r="G15288" s="104"/>
    </row>
    <row r="15289" spans="4:7" x14ac:dyDescent="0.3">
      <c r="D15289" s="21">
        <f t="shared" si="426"/>
        <v>0</v>
      </c>
      <c r="E15289" s="24">
        <f t="shared" si="427"/>
        <v>0</v>
      </c>
      <c r="F15289" s="104"/>
      <c r="G15289" s="104"/>
    </row>
    <row r="15290" spans="4:7" x14ac:dyDescent="0.3">
      <c r="D15290" s="21">
        <f t="shared" si="426"/>
        <v>0</v>
      </c>
      <c r="E15290" s="24">
        <f t="shared" si="427"/>
        <v>0</v>
      </c>
      <c r="F15290" s="104"/>
      <c r="G15290" s="104"/>
    </row>
    <row r="15291" spans="4:7" x14ac:dyDescent="0.3">
      <c r="D15291" s="21">
        <f t="shared" si="426"/>
        <v>0</v>
      </c>
      <c r="E15291" s="24">
        <f t="shared" si="427"/>
        <v>0</v>
      </c>
      <c r="F15291" s="104"/>
      <c r="G15291" s="104"/>
    </row>
    <row r="15292" spans="4:7" x14ac:dyDescent="0.3">
      <c r="D15292" s="21">
        <f t="shared" si="426"/>
        <v>0</v>
      </c>
      <c r="E15292" s="24">
        <f t="shared" si="427"/>
        <v>0</v>
      </c>
      <c r="F15292" s="104"/>
      <c r="G15292" s="104"/>
    </row>
    <row r="15293" spans="4:7" x14ac:dyDescent="0.3">
      <c r="D15293" s="21">
        <f t="shared" si="426"/>
        <v>0</v>
      </c>
      <c r="E15293" s="24">
        <f t="shared" si="427"/>
        <v>0</v>
      </c>
      <c r="F15293" s="104"/>
      <c r="G15293" s="104"/>
    </row>
    <row r="15294" spans="4:7" x14ac:dyDescent="0.3">
      <c r="D15294" s="21">
        <f t="shared" si="426"/>
        <v>0</v>
      </c>
      <c r="E15294" s="24">
        <f t="shared" si="427"/>
        <v>0</v>
      </c>
      <c r="F15294" s="104"/>
      <c r="G15294" s="104"/>
    </row>
    <row r="15295" spans="4:7" x14ac:dyDescent="0.3">
      <c r="D15295" s="21">
        <f t="shared" si="426"/>
        <v>0</v>
      </c>
      <c r="E15295" s="24">
        <f t="shared" si="427"/>
        <v>0</v>
      </c>
      <c r="F15295" s="104"/>
      <c r="G15295" s="104"/>
    </row>
    <row r="15296" spans="4:7" x14ac:dyDescent="0.3">
      <c r="D15296" s="21">
        <f t="shared" si="426"/>
        <v>0</v>
      </c>
      <c r="E15296" s="24">
        <f t="shared" si="427"/>
        <v>0</v>
      </c>
      <c r="F15296" s="104"/>
      <c r="G15296" s="104"/>
    </row>
    <row r="15297" spans="4:7" x14ac:dyDescent="0.3">
      <c r="D15297" s="21">
        <f t="shared" si="426"/>
        <v>0</v>
      </c>
      <c r="E15297" s="24">
        <f t="shared" si="427"/>
        <v>0</v>
      </c>
      <c r="F15297" s="104"/>
      <c r="G15297" s="104"/>
    </row>
    <row r="15298" spans="4:7" x14ac:dyDescent="0.3">
      <c r="D15298" s="21">
        <f t="shared" si="426"/>
        <v>0</v>
      </c>
      <c r="E15298" s="24">
        <f t="shared" si="427"/>
        <v>0</v>
      </c>
      <c r="F15298" s="104"/>
      <c r="G15298" s="104"/>
    </row>
    <row r="15299" spans="4:7" x14ac:dyDescent="0.3">
      <c r="D15299" s="21">
        <f t="shared" si="426"/>
        <v>0</v>
      </c>
      <c r="E15299" s="24">
        <f t="shared" si="427"/>
        <v>0</v>
      </c>
      <c r="F15299" s="104"/>
      <c r="G15299" s="104"/>
    </row>
    <row r="15300" spans="4:7" x14ac:dyDescent="0.3">
      <c r="D15300" s="21">
        <f t="shared" si="426"/>
        <v>0</v>
      </c>
      <c r="E15300" s="24">
        <f t="shared" si="427"/>
        <v>0</v>
      </c>
      <c r="F15300" s="104"/>
      <c r="G15300" s="104"/>
    </row>
    <row r="15301" spans="4:7" x14ac:dyDescent="0.3">
      <c r="D15301" s="21">
        <f t="shared" si="426"/>
        <v>0</v>
      </c>
      <c r="E15301" s="24">
        <f t="shared" si="427"/>
        <v>0</v>
      </c>
      <c r="F15301" s="104"/>
      <c r="G15301" s="104"/>
    </row>
    <row r="15302" spans="4:7" x14ac:dyDescent="0.3">
      <c r="D15302" s="21">
        <f t="shared" si="426"/>
        <v>0</v>
      </c>
      <c r="E15302" s="24">
        <f t="shared" si="427"/>
        <v>0</v>
      </c>
      <c r="F15302" s="104"/>
      <c r="G15302" s="104"/>
    </row>
    <row r="15303" spans="4:7" x14ac:dyDescent="0.3">
      <c r="D15303" s="21">
        <f t="shared" si="426"/>
        <v>0</v>
      </c>
      <c r="E15303" s="24">
        <f t="shared" si="427"/>
        <v>0</v>
      </c>
      <c r="F15303" s="104"/>
      <c r="G15303" s="104"/>
    </row>
    <row r="15304" spans="4:7" x14ac:dyDescent="0.3">
      <c r="D15304" s="21">
        <f t="shared" si="426"/>
        <v>0</v>
      </c>
      <c r="E15304" s="24">
        <f t="shared" si="427"/>
        <v>0</v>
      </c>
      <c r="F15304" s="104"/>
      <c r="G15304" s="104"/>
    </row>
    <row r="15305" spans="4:7" x14ac:dyDescent="0.3">
      <c r="D15305" s="21">
        <f t="shared" si="426"/>
        <v>0</v>
      </c>
      <c r="E15305" s="24">
        <f t="shared" si="427"/>
        <v>0</v>
      </c>
      <c r="F15305" s="104"/>
      <c r="G15305" s="104"/>
    </row>
    <row r="15306" spans="4:7" x14ac:dyDescent="0.3">
      <c r="D15306" s="21">
        <f t="shared" si="426"/>
        <v>0</v>
      </c>
      <c r="E15306" s="24">
        <f t="shared" si="427"/>
        <v>0</v>
      </c>
      <c r="F15306" s="104"/>
      <c r="G15306" s="104"/>
    </row>
    <row r="15307" spans="4:7" x14ac:dyDescent="0.3">
      <c r="D15307" s="21">
        <f t="shared" si="426"/>
        <v>0</v>
      </c>
      <c r="E15307" s="24">
        <f t="shared" si="427"/>
        <v>0</v>
      </c>
      <c r="F15307" s="104"/>
      <c r="G15307" s="104"/>
    </row>
    <row r="15308" spans="4:7" x14ac:dyDescent="0.3">
      <c r="D15308" s="21">
        <f t="shared" si="426"/>
        <v>0</v>
      </c>
      <c r="E15308" s="24">
        <f t="shared" si="427"/>
        <v>0</v>
      </c>
      <c r="F15308" s="104"/>
      <c r="G15308" s="104"/>
    </row>
    <row r="15309" spans="4:7" x14ac:dyDescent="0.3">
      <c r="D15309" s="21">
        <f t="shared" si="426"/>
        <v>0</v>
      </c>
      <c r="E15309" s="24">
        <f t="shared" si="427"/>
        <v>0</v>
      </c>
      <c r="F15309" s="104"/>
      <c r="G15309" s="104"/>
    </row>
    <row r="15310" spans="4:7" x14ac:dyDescent="0.3">
      <c r="D15310" s="21">
        <f t="shared" si="426"/>
        <v>0</v>
      </c>
      <c r="E15310" s="24">
        <f t="shared" si="427"/>
        <v>0</v>
      </c>
      <c r="F15310" s="104"/>
      <c r="G15310" s="104"/>
    </row>
    <row r="15311" spans="4:7" x14ac:dyDescent="0.3">
      <c r="D15311" s="21">
        <f t="shared" si="426"/>
        <v>0</v>
      </c>
      <c r="E15311" s="24">
        <f t="shared" si="427"/>
        <v>0</v>
      </c>
      <c r="F15311" s="104"/>
      <c r="G15311" s="104"/>
    </row>
    <row r="15312" spans="4:7" x14ac:dyDescent="0.3">
      <c r="D15312" s="21">
        <f t="shared" si="426"/>
        <v>0</v>
      </c>
      <c r="E15312" s="24">
        <f t="shared" si="427"/>
        <v>0</v>
      </c>
      <c r="F15312" s="104"/>
      <c r="G15312" s="104"/>
    </row>
    <row r="15313" spans="4:7" x14ac:dyDescent="0.3">
      <c r="D15313" s="21">
        <f t="shared" si="426"/>
        <v>0</v>
      </c>
      <c r="E15313" s="24">
        <f t="shared" si="427"/>
        <v>0</v>
      </c>
      <c r="F15313" s="104"/>
      <c r="G15313" s="104"/>
    </row>
    <row r="15314" spans="4:7" x14ac:dyDescent="0.3">
      <c r="D15314" s="21">
        <f t="shared" si="426"/>
        <v>0</v>
      </c>
      <c r="E15314" s="24">
        <f t="shared" si="427"/>
        <v>0</v>
      </c>
      <c r="F15314" s="104"/>
      <c r="G15314" s="104"/>
    </row>
    <row r="15315" spans="4:7" x14ac:dyDescent="0.3">
      <c r="D15315" s="21">
        <f t="shared" si="426"/>
        <v>0</v>
      </c>
      <c r="E15315" s="24">
        <f t="shared" si="427"/>
        <v>0</v>
      </c>
      <c r="F15315" s="104"/>
      <c r="G15315" s="104"/>
    </row>
    <row r="15316" spans="4:7" x14ac:dyDescent="0.3">
      <c r="D15316" s="21">
        <f t="shared" si="426"/>
        <v>0</v>
      </c>
      <c r="E15316" s="24">
        <f t="shared" si="427"/>
        <v>0</v>
      </c>
      <c r="F15316" s="104"/>
      <c r="G15316" s="104"/>
    </row>
    <row r="15317" spans="4:7" x14ac:dyDescent="0.3">
      <c r="D15317" s="21">
        <f t="shared" si="426"/>
        <v>0</v>
      </c>
      <c r="E15317" s="24">
        <f t="shared" si="427"/>
        <v>0</v>
      </c>
      <c r="F15317" s="104"/>
      <c r="G15317" s="104"/>
    </row>
    <row r="15318" spans="4:7" x14ac:dyDescent="0.3">
      <c r="D15318" s="21">
        <f t="shared" si="426"/>
        <v>0</v>
      </c>
      <c r="E15318" s="24">
        <f t="shared" si="427"/>
        <v>0</v>
      </c>
      <c r="F15318" s="104"/>
      <c r="G15318" s="104"/>
    </row>
    <row r="15319" spans="4:7" x14ac:dyDescent="0.3">
      <c r="D15319" s="21">
        <f t="shared" si="426"/>
        <v>0</v>
      </c>
      <c r="E15319" s="24">
        <f t="shared" si="427"/>
        <v>0</v>
      </c>
      <c r="F15319" s="104"/>
      <c r="G15319" s="104"/>
    </row>
    <row r="15320" spans="4:7" x14ac:dyDescent="0.3">
      <c r="D15320" s="21">
        <f t="shared" si="426"/>
        <v>0</v>
      </c>
      <c r="E15320" s="24">
        <f t="shared" si="427"/>
        <v>0</v>
      </c>
      <c r="F15320" s="104"/>
      <c r="G15320" s="104"/>
    </row>
    <row r="15321" spans="4:7" x14ac:dyDescent="0.3">
      <c r="D15321" s="21">
        <f t="shared" si="426"/>
        <v>0</v>
      </c>
      <c r="E15321" s="24">
        <f t="shared" si="427"/>
        <v>0</v>
      </c>
      <c r="F15321" s="104"/>
      <c r="G15321" s="104"/>
    </row>
    <row r="15322" spans="4:7" x14ac:dyDescent="0.3">
      <c r="D15322" s="21">
        <f t="shared" si="426"/>
        <v>0</v>
      </c>
      <c r="E15322" s="24">
        <f t="shared" si="427"/>
        <v>0</v>
      </c>
      <c r="F15322" s="104"/>
      <c r="G15322" s="104"/>
    </row>
    <row r="15323" spans="4:7" x14ac:dyDescent="0.3">
      <c r="D15323" s="21">
        <f t="shared" si="426"/>
        <v>0</v>
      </c>
      <c r="E15323" s="24">
        <f t="shared" si="427"/>
        <v>0</v>
      </c>
      <c r="F15323" s="104"/>
      <c r="G15323" s="104"/>
    </row>
    <row r="15324" spans="4:7" x14ac:dyDescent="0.3">
      <c r="D15324" s="21">
        <f t="shared" si="426"/>
        <v>0</v>
      </c>
      <c r="E15324" s="24">
        <f t="shared" si="427"/>
        <v>0</v>
      </c>
      <c r="F15324" s="104"/>
      <c r="G15324" s="104"/>
    </row>
    <row r="15325" spans="4:7" x14ac:dyDescent="0.3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104"/>
      <c r="G15325" s="104"/>
    </row>
    <row r="15326" spans="4:7" x14ac:dyDescent="0.3">
      <c r="D15326" s="21">
        <f t="shared" si="428"/>
        <v>0</v>
      </c>
      <c r="E15326" s="24">
        <f t="shared" si="429"/>
        <v>0</v>
      </c>
      <c r="F15326" s="104"/>
      <c r="G15326" s="104"/>
    </row>
    <row r="15327" spans="4:7" x14ac:dyDescent="0.3">
      <c r="D15327" s="21">
        <f t="shared" si="428"/>
        <v>0</v>
      </c>
      <c r="E15327" s="24">
        <f t="shared" si="429"/>
        <v>0</v>
      </c>
      <c r="F15327" s="104"/>
      <c r="G15327" s="104"/>
    </row>
    <row r="15328" spans="4:7" x14ac:dyDescent="0.3">
      <c r="D15328" s="21">
        <f t="shared" si="428"/>
        <v>0</v>
      </c>
      <c r="E15328" s="24">
        <f t="shared" si="429"/>
        <v>0</v>
      </c>
      <c r="F15328" s="104"/>
      <c r="G15328" s="104"/>
    </row>
    <row r="15329" spans="4:7" x14ac:dyDescent="0.3">
      <c r="D15329" s="21">
        <f t="shared" si="428"/>
        <v>0</v>
      </c>
      <c r="E15329" s="24">
        <f t="shared" si="429"/>
        <v>0</v>
      </c>
      <c r="F15329" s="104"/>
      <c r="G15329" s="104"/>
    </row>
    <row r="15330" spans="4:7" x14ac:dyDescent="0.3">
      <c r="D15330" s="21">
        <f t="shared" si="428"/>
        <v>0</v>
      </c>
      <c r="E15330" s="24">
        <f t="shared" si="429"/>
        <v>0</v>
      </c>
      <c r="F15330" s="104"/>
      <c r="G15330" s="104"/>
    </row>
    <row r="15331" spans="4:7" x14ac:dyDescent="0.3">
      <c r="D15331" s="21">
        <f t="shared" si="428"/>
        <v>0</v>
      </c>
      <c r="E15331" s="24">
        <f t="shared" si="429"/>
        <v>0</v>
      </c>
      <c r="F15331" s="104"/>
      <c r="G15331" s="104"/>
    </row>
    <row r="15332" spans="4:7" x14ac:dyDescent="0.3">
      <c r="D15332" s="21">
        <f t="shared" si="428"/>
        <v>0</v>
      </c>
      <c r="E15332" s="24">
        <f t="shared" si="429"/>
        <v>0</v>
      </c>
      <c r="F15332" s="104"/>
      <c r="G15332" s="104"/>
    </row>
    <row r="15333" spans="4:7" x14ac:dyDescent="0.3">
      <c r="D15333" s="21">
        <f t="shared" si="428"/>
        <v>0</v>
      </c>
      <c r="E15333" s="24">
        <f t="shared" si="429"/>
        <v>0</v>
      </c>
      <c r="F15333" s="104"/>
      <c r="G15333" s="104"/>
    </row>
    <row r="15334" spans="4:7" x14ac:dyDescent="0.3">
      <c r="D15334" s="21">
        <f t="shared" si="428"/>
        <v>0</v>
      </c>
      <c r="E15334" s="24">
        <f t="shared" si="429"/>
        <v>0</v>
      </c>
      <c r="F15334" s="104"/>
      <c r="G15334" s="104"/>
    </row>
    <row r="15335" spans="4:7" x14ac:dyDescent="0.3">
      <c r="D15335" s="21">
        <f t="shared" si="428"/>
        <v>0</v>
      </c>
      <c r="E15335" s="24">
        <f t="shared" si="429"/>
        <v>0</v>
      </c>
      <c r="F15335" s="104"/>
      <c r="G15335" s="104"/>
    </row>
    <row r="15336" spans="4:7" x14ac:dyDescent="0.3">
      <c r="D15336" s="21">
        <f t="shared" si="428"/>
        <v>0</v>
      </c>
      <c r="E15336" s="24">
        <f t="shared" si="429"/>
        <v>0</v>
      </c>
      <c r="F15336" s="104"/>
      <c r="G15336" s="104"/>
    </row>
    <row r="15337" spans="4:7" x14ac:dyDescent="0.3">
      <c r="D15337" s="21">
        <f t="shared" si="428"/>
        <v>0</v>
      </c>
      <c r="E15337" s="24">
        <f t="shared" si="429"/>
        <v>0</v>
      </c>
      <c r="F15337" s="104"/>
      <c r="G15337" s="104"/>
    </row>
    <row r="15338" spans="4:7" x14ac:dyDescent="0.3">
      <c r="D15338" s="21">
        <f t="shared" si="428"/>
        <v>0</v>
      </c>
      <c r="E15338" s="24">
        <f t="shared" si="429"/>
        <v>0</v>
      </c>
      <c r="F15338" s="104"/>
      <c r="G15338" s="104"/>
    </row>
    <row r="15339" spans="4:7" x14ac:dyDescent="0.3">
      <c r="D15339" s="21">
        <f t="shared" si="428"/>
        <v>0</v>
      </c>
      <c r="E15339" s="24">
        <f t="shared" si="429"/>
        <v>0</v>
      </c>
      <c r="F15339" s="104"/>
      <c r="G15339" s="104"/>
    </row>
    <row r="15340" spans="4:7" x14ac:dyDescent="0.3">
      <c r="D15340" s="21">
        <f t="shared" si="428"/>
        <v>0</v>
      </c>
      <c r="E15340" s="24">
        <f t="shared" si="429"/>
        <v>0</v>
      </c>
      <c r="F15340" s="104"/>
      <c r="G15340" s="104"/>
    </row>
    <row r="15341" spans="4:7" x14ac:dyDescent="0.3">
      <c r="D15341" s="21">
        <f t="shared" si="428"/>
        <v>0</v>
      </c>
      <c r="E15341" s="24">
        <f t="shared" si="429"/>
        <v>0</v>
      </c>
      <c r="F15341" s="104"/>
      <c r="G15341" s="104"/>
    </row>
    <row r="15342" spans="4:7" x14ac:dyDescent="0.3">
      <c r="D15342" s="21">
        <f t="shared" si="428"/>
        <v>0</v>
      </c>
      <c r="E15342" s="24">
        <f t="shared" si="429"/>
        <v>0</v>
      </c>
      <c r="F15342" s="104"/>
      <c r="G15342" s="104"/>
    </row>
    <row r="15343" spans="4:7" x14ac:dyDescent="0.3">
      <c r="D15343" s="21">
        <f t="shared" si="428"/>
        <v>0</v>
      </c>
      <c r="E15343" s="24">
        <f t="shared" si="429"/>
        <v>0</v>
      </c>
      <c r="F15343" s="104"/>
      <c r="G15343" s="104"/>
    </row>
    <row r="15344" spans="4:7" x14ac:dyDescent="0.3">
      <c r="D15344" s="21">
        <f t="shared" si="428"/>
        <v>0</v>
      </c>
      <c r="E15344" s="24">
        <f t="shared" si="429"/>
        <v>0</v>
      </c>
      <c r="F15344" s="104"/>
      <c r="G15344" s="104"/>
    </row>
    <row r="15345" spans="4:7" x14ac:dyDescent="0.3">
      <c r="D15345" s="21">
        <f t="shared" si="428"/>
        <v>0</v>
      </c>
      <c r="E15345" s="24">
        <f t="shared" si="429"/>
        <v>0</v>
      </c>
      <c r="F15345" s="104"/>
      <c r="G15345" s="104"/>
    </row>
    <row r="15346" spans="4:7" x14ac:dyDescent="0.3">
      <c r="D15346" s="21">
        <f t="shared" si="428"/>
        <v>0</v>
      </c>
      <c r="E15346" s="24">
        <f t="shared" si="429"/>
        <v>0</v>
      </c>
      <c r="F15346" s="104"/>
      <c r="G15346" s="104"/>
    </row>
    <row r="15347" spans="4:7" x14ac:dyDescent="0.3">
      <c r="D15347" s="21">
        <f t="shared" si="428"/>
        <v>0</v>
      </c>
      <c r="E15347" s="24">
        <f t="shared" si="429"/>
        <v>0</v>
      </c>
      <c r="F15347" s="104"/>
      <c r="G15347" s="104"/>
    </row>
    <row r="15348" spans="4:7" x14ac:dyDescent="0.3">
      <c r="D15348" s="21">
        <f t="shared" si="428"/>
        <v>0</v>
      </c>
      <c r="E15348" s="24">
        <f t="shared" si="429"/>
        <v>0</v>
      </c>
      <c r="F15348" s="104"/>
      <c r="G15348" s="104"/>
    </row>
    <row r="15349" spans="4:7" x14ac:dyDescent="0.3">
      <c r="D15349" s="21">
        <f t="shared" si="428"/>
        <v>0</v>
      </c>
      <c r="E15349" s="24">
        <f t="shared" si="429"/>
        <v>0</v>
      </c>
      <c r="F15349" s="104"/>
      <c r="G15349" s="104"/>
    </row>
    <row r="15350" spans="4:7" x14ac:dyDescent="0.3">
      <c r="D15350" s="21">
        <f t="shared" si="428"/>
        <v>0</v>
      </c>
      <c r="E15350" s="24">
        <f t="shared" si="429"/>
        <v>0</v>
      </c>
      <c r="F15350" s="104"/>
      <c r="G15350" s="104"/>
    </row>
    <row r="15351" spans="4:7" x14ac:dyDescent="0.3">
      <c r="D15351" s="21">
        <f t="shared" si="428"/>
        <v>0</v>
      </c>
      <c r="E15351" s="24">
        <f t="shared" si="429"/>
        <v>0</v>
      </c>
      <c r="F15351" s="104"/>
      <c r="G15351" s="104"/>
    </row>
    <row r="15352" spans="4:7" x14ac:dyDescent="0.3">
      <c r="D15352" s="21">
        <f t="shared" si="428"/>
        <v>0</v>
      </c>
      <c r="E15352" s="24">
        <f t="shared" si="429"/>
        <v>0</v>
      </c>
      <c r="F15352" s="104"/>
      <c r="G15352" s="104"/>
    </row>
    <row r="15353" spans="4:7" x14ac:dyDescent="0.3">
      <c r="D15353" s="21">
        <f t="shared" si="428"/>
        <v>0</v>
      </c>
      <c r="E15353" s="24">
        <f t="shared" si="429"/>
        <v>0</v>
      </c>
      <c r="F15353" s="104"/>
      <c r="G15353" s="104"/>
    </row>
    <row r="15354" spans="4:7" x14ac:dyDescent="0.3">
      <c r="D15354" s="21">
        <f t="shared" si="428"/>
        <v>0</v>
      </c>
      <c r="E15354" s="24">
        <f t="shared" si="429"/>
        <v>0</v>
      </c>
      <c r="F15354" s="104"/>
      <c r="G15354" s="104"/>
    </row>
    <row r="15355" spans="4:7" x14ac:dyDescent="0.3">
      <c r="D15355" s="21">
        <f t="shared" si="428"/>
        <v>0</v>
      </c>
      <c r="E15355" s="24">
        <f t="shared" si="429"/>
        <v>0</v>
      </c>
      <c r="F15355" s="104"/>
      <c r="G15355" s="104"/>
    </row>
    <row r="15356" spans="4:7" x14ac:dyDescent="0.3">
      <c r="D15356" s="21">
        <f t="shared" si="428"/>
        <v>0</v>
      </c>
      <c r="E15356" s="24">
        <f t="shared" si="429"/>
        <v>0</v>
      </c>
      <c r="F15356" s="104"/>
      <c r="G15356" s="104"/>
    </row>
    <row r="15357" spans="4:7" x14ac:dyDescent="0.3">
      <c r="D15357" s="21">
        <f t="shared" si="428"/>
        <v>0</v>
      </c>
      <c r="E15357" s="24">
        <f t="shared" si="429"/>
        <v>0</v>
      </c>
      <c r="F15357" s="104"/>
      <c r="G15357" s="104"/>
    </row>
    <row r="15358" spans="4:7" x14ac:dyDescent="0.3">
      <c r="D15358" s="21">
        <f t="shared" si="428"/>
        <v>0</v>
      </c>
      <c r="E15358" s="24">
        <f t="shared" si="429"/>
        <v>0</v>
      </c>
      <c r="F15358" s="104"/>
      <c r="G15358" s="104"/>
    </row>
    <row r="15359" spans="4:7" x14ac:dyDescent="0.3">
      <c r="D15359" s="21">
        <f t="shared" si="428"/>
        <v>0</v>
      </c>
      <c r="E15359" s="24">
        <f t="shared" si="429"/>
        <v>0</v>
      </c>
      <c r="F15359" s="104"/>
      <c r="G15359" s="104"/>
    </row>
    <row r="15360" spans="4:7" x14ac:dyDescent="0.3">
      <c r="D15360" s="21">
        <f t="shared" si="428"/>
        <v>0</v>
      </c>
      <c r="E15360" s="24">
        <f t="shared" si="429"/>
        <v>0</v>
      </c>
      <c r="F15360" s="104"/>
      <c r="G15360" s="104"/>
    </row>
    <row r="15361" spans="4:7" x14ac:dyDescent="0.3">
      <c r="D15361" s="21">
        <f t="shared" si="428"/>
        <v>0</v>
      </c>
      <c r="E15361" s="24">
        <f t="shared" si="429"/>
        <v>0</v>
      </c>
      <c r="F15361" s="104"/>
      <c r="G15361" s="104"/>
    </row>
    <row r="15362" spans="4:7" x14ac:dyDescent="0.3">
      <c r="D15362" s="21">
        <f t="shared" si="428"/>
        <v>0</v>
      </c>
      <c r="E15362" s="24">
        <f t="shared" si="429"/>
        <v>0</v>
      </c>
      <c r="F15362" s="104"/>
      <c r="G15362" s="104"/>
    </row>
    <row r="15363" spans="4:7" x14ac:dyDescent="0.3">
      <c r="D15363" s="21">
        <f t="shared" si="428"/>
        <v>0</v>
      </c>
      <c r="E15363" s="24">
        <f t="shared" si="429"/>
        <v>0</v>
      </c>
      <c r="F15363" s="104"/>
      <c r="G15363" s="104"/>
    </row>
    <row r="15364" spans="4:7" x14ac:dyDescent="0.3">
      <c r="D15364" s="21">
        <f t="shared" si="428"/>
        <v>0</v>
      </c>
      <c r="E15364" s="24">
        <f t="shared" si="429"/>
        <v>0</v>
      </c>
      <c r="F15364" s="104"/>
      <c r="G15364" s="104"/>
    </row>
    <row r="15365" spans="4:7" x14ac:dyDescent="0.3">
      <c r="D15365" s="21">
        <f t="shared" si="428"/>
        <v>0</v>
      </c>
      <c r="E15365" s="24">
        <f t="shared" si="429"/>
        <v>0</v>
      </c>
      <c r="F15365" s="104"/>
      <c r="G15365" s="104"/>
    </row>
    <row r="15366" spans="4:7" x14ac:dyDescent="0.3">
      <c r="D15366" s="21">
        <f t="shared" si="428"/>
        <v>0</v>
      </c>
      <c r="E15366" s="24">
        <f t="shared" si="429"/>
        <v>0</v>
      </c>
      <c r="F15366" s="104"/>
      <c r="G15366" s="104"/>
    </row>
    <row r="15367" spans="4:7" x14ac:dyDescent="0.3">
      <c r="D15367" s="21">
        <f t="shared" si="428"/>
        <v>0</v>
      </c>
      <c r="E15367" s="24">
        <f t="shared" si="429"/>
        <v>0</v>
      </c>
      <c r="F15367" s="104"/>
      <c r="G15367" s="104"/>
    </row>
    <row r="15368" spans="4:7" x14ac:dyDescent="0.3">
      <c r="D15368" s="21">
        <f t="shared" si="428"/>
        <v>0</v>
      </c>
      <c r="E15368" s="24">
        <f t="shared" si="429"/>
        <v>0</v>
      </c>
      <c r="F15368" s="104"/>
      <c r="G15368" s="104"/>
    </row>
    <row r="15369" spans="4:7" x14ac:dyDescent="0.3">
      <c r="D15369" s="21">
        <f t="shared" si="428"/>
        <v>0</v>
      </c>
      <c r="E15369" s="24">
        <f t="shared" si="429"/>
        <v>0</v>
      </c>
      <c r="F15369" s="104"/>
      <c r="G15369" s="104"/>
    </row>
    <row r="15370" spans="4:7" x14ac:dyDescent="0.3">
      <c r="D15370" s="21">
        <f t="shared" si="428"/>
        <v>0</v>
      </c>
      <c r="E15370" s="24">
        <f t="shared" si="429"/>
        <v>0</v>
      </c>
      <c r="F15370" s="104"/>
      <c r="G15370" s="104"/>
    </row>
    <row r="15371" spans="4:7" x14ac:dyDescent="0.3">
      <c r="D15371" s="21">
        <f t="shared" si="428"/>
        <v>0</v>
      </c>
      <c r="E15371" s="24">
        <f t="shared" si="429"/>
        <v>0</v>
      </c>
      <c r="F15371" s="104"/>
      <c r="G15371" s="104"/>
    </row>
    <row r="15372" spans="4:7" x14ac:dyDescent="0.3">
      <c r="D15372" s="21">
        <f t="shared" si="428"/>
        <v>0</v>
      </c>
      <c r="E15372" s="24">
        <f t="shared" si="429"/>
        <v>0</v>
      </c>
      <c r="F15372" s="104"/>
      <c r="G15372" s="104"/>
    </row>
    <row r="15373" spans="4:7" x14ac:dyDescent="0.3">
      <c r="D15373" s="21">
        <f t="shared" si="428"/>
        <v>0</v>
      </c>
      <c r="E15373" s="24">
        <f t="shared" si="429"/>
        <v>0</v>
      </c>
      <c r="F15373" s="104"/>
      <c r="G15373" s="104"/>
    </row>
    <row r="15374" spans="4:7" x14ac:dyDescent="0.3">
      <c r="D15374" s="21">
        <f t="shared" si="428"/>
        <v>0</v>
      </c>
      <c r="E15374" s="24">
        <f t="shared" si="429"/>
        <v>0</v>
      </c>
      <c r="F15374" s="104"/>
      <c r="G15374" s="104"/>
    </row>
    <row r="15375" spans="4:7" x14ac:dyDescent="0.3">
      <c r="D15375" s="21">
        <f t="shared" si="428"/>
        <v>0</v>
      </c>
      <c r="E15375" s="24">
        <f t="shared" si="429"/>
        <v>0</v>
      </c>
      <c r="F15375" s="104"/>
      <c r="G15375" s="104"/>
    </row>
    <row r="15376" spans="4:7" x14ac:dyDescent="0.3">
      <c r="D15376" s="21">
        <f t="shared" si="428"/>
        <v>0</v>
      </c>
      <c r="E15376" s="24">
        <f t="shared" si="429"/>
        <v>0</v>
      </c>
      <c r="F15376" s="104"/>
      <c r="G15376" s="104"/>
    </row>
    <row r="15377" spans="4:7" x14ac:dyDescent="0.3">
      <c r="D15377" s="21">
        <f t="shared" si="428"/>
        <v>0</v>
      </c>
      <c r="E15377" s="24">
        <f t="shared" si="429"/>
        <v>0</v>
      </c>
      <c r="F15377" s="104"/>
      <c r="G15377" s="104"/>
    </row>
    <row r="15378" spans="4:7" x14ac:dyDescent="0.3">
      <c r="D15378" s="21">
        <f t="shared" si="428"/>
        <v>0</v>
      </c>
      <c r="E15378" s="24">
        <f t="shared" si="429"/>
        <v>0</v>
      </c>
      <c r="F15378" s="104"/>
      <c r="G15378" s="104"/>
    </row>
    <row r="15379" spans="4:7" x14ac:dyDescent="0.3">
      <c r="D15379" s="21">
        <f t="shared" si="428"/>
        <v>0</v>
      </c>
      <c r="E15379" s="24">
        <f t="shared" si="429"/>
        <v>0</v>
      </c>
      <c r="F15379" s="104"/>
      <c r="G15379" s="104"/>
    </row>
    <row r="15380" spans="4:7" x14ac:dyDescent="0.3">
      <c r="D15380" s="21">
        <f t="shared" si="428"/>
        <v>0</v>
      </c>
      <c r="E15380" s="24">
        <f t="shared" si="429"/>
        <v>0</v>
      </c>
      <c r="F15380" s="104"/>
      <c r="G15380" s="104"/>
    </row>
    <row r="15381" spans="4:7" x14ac:dyDescent="0.3">
      <c r="D15381" s="21">
        <f t="shared" si="428"/>
        <v>0</v>
      </c>
      <c r="E15381" s="24">
        <f t="shared" si="429"/>
        <v>0</v>
      </c>
      <c r="F15381" s="104"/>
      <c r="G15381" s="104"/>
    </row>
    <row r="15382" spans="4:7" x14ac:dyDescent="0.3">
      <c r="D15382" s="21">
        <f t="shared" si="428"/>
        <v>0</v>
      </c>
      <c r="E15382" s="24">
        <f t="shared" si="429"/>
        <v>0</v>
      </c>
      <c r="F15382" s="104"/>
      <c r="G15382" s="104"/>
    </row>
    <row r="15383" spans="4:7" x14ac:dyDescent="0.3">
      <c r="D15383" s="21">
        <f t="shared" si="428"/>
        <v>0</v>
      </c>
      <c r="E15383" s="24">
        <f t="shared" si="429"/>
        <v>0</v>
      </c>
      <c r="F15383" s="104"/>
      <c r="G15383" s="104"/>
    </row>
    <row r="15384" spans="4:7" x14ac:dyDescent="0.3">
      <c r="D15384" s="21">
        <f t="shared" si="428"/>
        <v>0</v>
      </c>
      <c r="E15384" s="24">
        <f t="shared" si="429"/>
        <v>0</v>
      </c>
      <c r="F15384" s="104"/>
      <c r="G15384" s="104"/>
    </row>
    <row r="15385" spans="4:7" x14ac:dyDescent="0.3">
      <c r="D15385" s="21">
        <f t="shared" si="428"/>
        <v>0</v>
      </c>
      <c r="E15385" s="24">
        <f t="shared" si="429"/>
        <v>0</v>
      </c>
      <c r="F15385" s="104"/>
      <c r="G15385" s="104"/>
    </row>
    <row r="15386" spans="4:7" x14ac:dyDescent="0.3">
      <c r="D15386" s="21">
        <f t="shared" si="428"/>
        <v>0</v>
      </c>
      <c r="E15386" s="24">
        <f t="shared" si="429"/>
        <v>0</v>
      </c>
      <c r="F15386" s="104"/>
      <c r="G15386" s="104"/>
    </row>
    <row r="15387" spans="4:7" x14ac:dyDescent="0.3">
      <c r="D15387" s="21">
        <f t="shared" si="428"/>
        <v>0</v>
      </c>
      <c r="E15387" s="24">
        <f t="shared" si="429"/>
        <v>0</v>
      </c>
      <c r="F15387" s="104"/>
      <c r="G15387" s="104"/>
    </row>
    <row r="15388" spans="4:7" x14ac:dyDescent="0.3">
      <c r="D15388" s="21">
        <f t="shared" si="428"/>
        <v>0</v>
      </c>
      <c r="E15388" s="24">
        <f t="shared" si="429"/>
        <v>0</v>
      </c>
      <c r="F15388" s="104"/>
      <c r="G15388" s="104"/>
    </row>
    <row r="15389" spans="4:7" x14ac:dyDescent="0.3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104"/>
      <c r="G15389" s="104"/>
    </row>
    <row r="15390" spans="4:7" x14ac:dyDescent="0.3">
      <c r="D15390" s="21">
        <f t="shared" si="430"/>
        <v>0</v>
      </c>
      <c r="E15390" s="24">
        <f t="shared" si="431"/>
        <v>0</v>
      </c>
      <c r="F15390" s="104"/>
      <c r="G15390" s="104"/>
    </row>
    <row r="15391" spans="4:7" x14ac:dyDescent="0.3">
      <c r="D15391" s="21">
        <f t="shared" si="430"/>
        <v>0</v>
      </c>
      <c r="E15391" s="24">
        <f t="shared" si="431"/>
        <v>0</v>
      </c>
      <c r="F15391" s="104"/>
      <c r="G15391" s="104"/>
    </row>
    <row r="15392" spans="4:7" x14ac:dyDescent="0.3">
      <c r="D15392" s="21">
        <f t="shared" si="430"/>
        <v>0</v>
      </c>
      <c r="E15392" s="24">
        <f t="shared" si="431"/>
        <v>0</v>
      </c>
      <c r="F15392" s="104"/>
      <c r="G15392" s="104"/>
    </row>
    <row r="15393" spans="4:7" x14ac:dyDescent="0.3">
      <c r="D15393" s="21">
        <f t="shared" si="430"/>
        <v>0</v>
      </c>
      <c r="E15393" s="24">
        <f t="shared" si="431"/>
        <v>0</v>
      </c>
      <c r="F15393" s="104"/>
      <c r="G15393" s="104"/>
    </row>
    <row r="15394" spans="4:7" x14ac:dyDescent="0.3">
      <c r="D15394" s="21">
        <f t="shared" si="430"/>
        <v>0</v>
      </c>
      <c r="E15394" s="24">
        <f t="shared" si="431"/>
        <v>0</v>
      </c>
      <c r="F15394" s="104"/>
      <c r="G15394" s="104"/>
    </row>
    <row r="15395" spans="4:7" x14ac:dyDescent="0.3">
      <c r="D15395" s="21">
        <f t="shared" si="430"/>
        <v>0</v>
      </c>
      <c r="E15395" s="24">
        <f t="shared" si="431"/>
        <v>0</v>
      </c>
      <c r="F15395" s="104"/>
      <c r="G15395" s="104"/>
    </row>
    <row r="15396" spans="4:7" x14ac:dyDescent="0.3">
      <c r="D15396" s="21">
        <f t="shared" si="430"/>
        <v>0</v>
      </c>
      <c r="E15396" s="24">
        <f t="shared" si="431"/>
        <v>0</v>
      </c>
      <c r="F15396" s="104"/>
      <c r="G15396" s="104"/>
    </row>
    <row r="15397" spans="4:7" x14ac:dyDescent="0.3">
      <c r="D15397" s="21">
        <f t="shared" si="430"/>
        <v>0</v>
      </c>
      <c r="E15397" s="24">
        <f t="shared" si="431"/>
        <v>0</v>
      </c>
      <c r="F15397" s="104"/>
      <c r="G15397" s="104"/>
    </row>
    <row r="15398" spans="4:7" x14ac:dyDescent="0.3">
      <c r="D15398" s="21">
        <f t="shared" si="430"/>
        <v>0</v>
      </c>
      <c r="E15398" s="24">
        <f t="shared" si="431"/>
        <v>0</v>
      </c>
      <c r="F15398" s="104"/>
      <c r="G15398" s="104"/>
    </row>
    <row r="15399" spans="4:7" x14ac:dyDescent="0.3">
      <c r="D15399" s="21">
        <f t="shared" si="430"/>
        <v>0</v>
      </c>
      <c r="E15399" s="24">
        <f t="shared" si="431"/>
        <v>0</v>
      </c>
      <c r="F15399" s="104"/>
      <c r="G15399" s="104"/>
    </row>
    <row r="15400" spans="4:7" x14ac:dyDescent="0.3">
      <c r="D15400" s="21">
        <f t="shared" si="430"/>
        <v>0</v>
      </c>
      <c r="E15400" s="24">
        <f t="shared" si="431"/>
        <v>0</v>
      </c>
      <c r="F15400" s="104"/>
      <c r="G15400" s="104"/>
    </row>
    <row r="15401" spans="4:7" x14ac:dyDescent="0.3">
      <c r="D15401" s="21">
        <f t="shared" si="430"/>
        <v>0</v>
      </c>
      <c r="E15401" s="24">
        <f t="shared" si="431"/>
        <v>0</v>
      </c>
      <c r="F15401" s="104"/>
      <c r="G15401" s="104"/>
    </row>
    <row r="15402" spans="4:7" x14ac:dyDescent="0.3">
      <c r="D15402" s="21">
        <f t="shared" si="430"/>
        <v>0</v>
      </c>
      <c r="E15402" s="24">
        <f t="shared" si="431"/>
        <v>0</v>
      </c>
      <c r="F15402" s="104"/>
      <c r="G15402" s="104"/>
    </row>
    <row r="15403" spans="4:7" x14ac:dyDescent="0.3">
      <c r="D15403" s="21">
        <f t="shared" si="430"/>
        <v>0</v>
      </c>
      <c r="E15403" s="24">
        <f t="shared" si="431"/>
        <v>0</v>
      </c>
      <c r="F15403" s="104"/>
      <c r="G15403" s="104"/>
    </row>
    <row r="15404" spans="4:7" x14ac:dyDescent="0.3">
      <c r="D15404" s="21">
        <f t="shared" si="430"/>
        <v>0</v>
      </c>
      <c r="E15404" s="24">
        <f t="shared" si="431"/>
        <v>0</v>
      </c>
      <c r="F15404" s="104"/>
      <c r="G15404" s="104"/>
    </row>
    <row r="15405" spans="4:7" x14ac:dyDescent="0.3">
      <c r="D15405" s="21">
        <f t="shared" si="430"/>
        <v>0</v>
      </c>
      <c r="E15405" s="24">
        <f t="shared" si="431"/>
        <v>0</v>
      </c>
      <c r="F15405" s="104"/>
      <c r="G15405" s="104"/>
    </row>
    <row r="15406" spans="4:7" x14ac:dyDescent="0.3">
      <c r="D15406" s="21">
        <f t="shared" si="430"/>
        <v>0</v>
      </c>
      <c r="E15406" s="24">
        <f t="shared" si="431"/>
        <v>0</v>
      </c>
      <c r="F15406" s="104"/>
      <c r="G15406" s="104"/>
    </row>
    <row r="15407" spans="4:7" x14ac:dyDescent="0.3">
      <c r="D15407" s="21">
        <f t="shared" si="430"/>
        <v>0</v>
      </c>
      <c r="E15407" s="24">
        <f t="shared" si="431"/>
        <v>0</v>
      </c>
      <c r="F15407" s="104"/>
      <c r="G15407" s="104"/>
    </row>
    <row r="15408" spans="4:7" x14ac:dyDescent="0.3">
      <c r="D15408" s="21">
        <f t="shared" si="430"/>
        <v>0</v>
      </c>
      <c r="E15408" s="24">
        <f t="shared" si="431"/>
        <v>0</v>
      </c>
      <c r="F15408" s="104"/>
      <c r="G15408" s="104"/>
    </row>
    <row r="15409" spans="4:31" x14ac:dyDescent="0.3">
      <c r="D15409" s="21">
        <f t="shared" si="430"/>
        <v>0</v>
      </c>
      <c r="E15409" s="24">
        <f t="shared" si="431"/>
        <v>0</v>
      </c>
      <c r="F15409" s="104"/>
      <c r="G15409" s="104"/>
    </row>
    <row r="15410" spans="4:31" x14ac:dyDescent="0.3">
      <c r="D15410" s="21">
        <f t="shared" si="430"/>
        <v>0</v>
      </c>
      <c r="E15410" s="24">
        <f t="shared" si="431"/>
        <v>0</v>
      </c>
      <c r="F15410" s="104"/>
      <c r="G15410" s="104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104"/>
      <c r="G15411" s="104"/>
      <c r="AD15411" s="19" t="s">
        <v>1387</v>
      </c>
      <c r="AE15411" s="19" t="s">
        <v>1410</v>
      </c>
    </row>
    <row r="15412" spans="4:31" x14ac:dyDescent="0.3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104"/>
      <c r="G15412" s="104"/>
      <c r="AD15412" s="19" t="s">
        <v>1388</v>
      </c>
      <c r="AE15412" s="19" t="s">
        <v>1410</v>
      </c>
    </row>
    <row r="15413" spans="4:31" x14ac:dyDescent="0.3">
      <c r="D15413" s="21">
        <f t="shared" si="432"/>
        <v>0</v>
      </c>
      <c r="E15413" s="24">
        <f t="shared" si="433"/>
        <v>0</v>
      </c>
      <c r="F15413" s="104"/>
      <c r="G15413" s="104"/>
      <c r="AD15413" s="19" t="s">
        <v>1389</v>
      </c>
      <c r="AE15413" s="19" t="s">
        <v>1410</v>
      </c>
    </row>
    <row r="15414" spans="4:31" x14ac:dyDescent="0.3">
      <c r="D15414" s="21">
        <f t="shared" si="432"/>
        <v>0</v>
      </c>
      <c r="E15414" s="24">
        <f t="shared" si="433"/>
        <v>0</v>
      </c>
      <c r="F15414" s="104"/>
      <c r="G15414" s="104"/>
      <c r="AD15414" s="19" t="s">
        <v>1390</v>
      </c>
      <c r="AE15414" s="19" t="s">
        <v>1410</v>
      </c>
    </row>
    <row r="15415" spans="4:31" x14ac:dyDescent="0.3">
      <c r="D15415" s="21">
        <f t="shared" si="432"/>
        <v>0</v>
      </c>
      <c r="E15415" s="24">
        <f t="shared" si="433"/>
        <v>0</v>
      </c>
      <c r="F15415" s="104"/>
      <c r="G15415" s="104"/>
      <c r="AD15415" s="19" t="s">
        <v>1391</v>
      </c>
      <c r="AE15415" s="19" t="s">
        <v>1410</v>
      </c>
    </row>
    <row r="15416" spans="4:31" x14ac:dyDescent="0.3">
      <c r="D15416" s="21">
        <f t="shared" si="432"/>
        <v>0</v>
      </c>
      <c r="E15416" s="24">
        <f t="shared" si="433"/>
        <v>0</v>
      </c>
      <c r="F15416" s="104"/>
      <c r="G15416" s="104"/>
      <c r="AD15416" s="19" t="s">
        <v>1392</v>
      </c>
      <c r="AE15416" s="19" t="s">
        <v>1410</v>
      </c>
    </row>
    <row r="15417" spans="4:31" x14ac:dyDescent="0.3">
      <c r="D15417" s="21">
        <f t="shared" si="432"/>
        <v>0</v>
      </c>
      <c r="E15417" s="24">
        <f t="shared" si="433"/>
        <v>0</v>
      </c>
      <c r="F15417" s="104"/>
      <c r="G15417" s="104"/>
      <c r="AD15417" s="19" t="s">
        <v>1393</v>
      </c>
      <c r="AE15417" s="19" t="s">
        <v>1410</v>
      </c>
    </row>
    <row r="15418" spans="4:31" x14ac:dyDescent="0.3">
      <c r="D15418" s="21">
        <f t="shared" si="432"/>
        <v>0</v>
      </c>
      <c r="E15418" s="24">
        <f t="shared" si="433"/>
        <v>0</v>
      </c>
      <c r="F15418" s="104"/>
      <c r="G15418" s="104"/>
      <c r="AD15418" s="19" t="s">
        <v>1394</v>
      </c>
      <c r="AE15418" s="19" t="s">
        <v>1410</v>
      </c>
    </row>
    <row r="15419" spans="4:31" x14ac:dyDescent="0.3">
      <c r="D15419" s="21">
        <f t="shared" si="432"/>
        <v>0</v>
      </c>
      <c r="E15419" s="24">
        <f t="shared" si="433"/>
        <v>0</v>
      </c>
      <c r="F15419" s="104"/>
      <c r="G15419" s="104"/>
      <c r="AD15419" s="19" t="s">
        <v>1395</v>
      </c>
      <c r="AE15419" s="19" t="s">
        <v>1410</v>
      </c>
    </row>
    <row r="15420" spans="4:31" x14ac:dyDescent="0.3">
      <c r="D15420" s="21">
        <f t="shared" si="432"/>
        <v>0</v>
      </c>
      <c r="E15420" s="24">
        <f t="shared" si="433"/>
        <v>0</v>
      </c>
      <c r="F15420" s="104"/>
      <c r="G15420" s="104"/>
      <c r="AD15420" s="19" t="s">
        <v>1396</v>
      </c>
      <c r="AE15420" s="19" t="s">
        <v>1410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433"/>
        <v>0</v>
      </c>
      <c r="F15421" s="104"/>
      <c r="G15421" s="104"/>
      <c r="AD15421" s="19" t="s">
        <v>1397</v>
      </c>
      <c r="AE15421" s="19" t="s">
        <v>1410</v>
      </c>
    </row>
    <row r="15422" spans="4:31" x14ac:dyDescent="0.3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104"/>
      <c r="G15422" s="104"/>
    </row>
    <row r="15423" spans="4:31" x14ac:dyDescent="0.3">
      <c r="D15423" s="21">
        <f t="shared" si="434"/>
        <v>0</v>
      </c>
      <c r="E15423" s="24">
        <f t="shared" si="435"/>
        <v>0</v>
      </c>
      <c r="F15423" s="104"/>
      <c r="G15423" s="104"/>
    </row>
    <row r="15424" spans="4:31" x14ac:dyDescent="0.3">
      <c r="D15424" s="21">
        <f t="shared" si="434"/>
        <v>0</v>
      </c>
      <c r="E15424" s="24">
        <f t="shared" si="435"/>
        <v>0</v>
      </c>
      <c r="F15424" s="104"/>
      <c r="G15424" s="104"/>
    </row>
    <row r="15425" spans="3:7" x14ac:dyDescent="0.3">
      <c r="D15425" s="21">
        <f t="shared" si="434"/>
        <v>0</v>
      </c>
      <c r="E15425" s="24">
        <f t="shared" si="435"/>
        <v>0</v>
      </c>
      <c r="F15425" s="104"/>
      <c r="G15425" s="104"/>
    </row>
    <row r="15426" spans="3:7" x14ac:dyDescent="0.3">
      <c r="D15426" s="21">
        <f t="shared" si="434"/>
        <v>0</v>
      </c>
      <c r="E15426" s="24">
        <f t="shared" si="435"/>
        <v>0</v>
      </c>
      <c r="F15426" s="104"/>
      <c r="G15426" s="104"/>
    </row>
    <row r="15427" spans="3:7" x14ac:dyDescent="0.3">
      <c r="D15427" s="21">
        <f t="shared" si="434"/>
        <v>0</v>
      </c>
      <c r="E15427" s="24">
        <f t="shared" si="435"/>
        <v>0</v>
      </c>
      <c r="F15427" s="104"/>
      <c r="G15427" s="104"/>
    </row>
    <row r="15428" spans="3:7" x14ac:dyDescent="0.3">
      <c r="C15428" s="114"/>
      <c r="D15428" s="21">
        <f t="shared" si="434"/>
        <v>0</v>
      </c>
      <c r="E15428" s="24">
        <f t="shared" si="435"/>
        <v>0</v>
      </c>
      <c r="F15428" s="104"/>
      <c r="G15428" s="104"/>
    </row>
    <row r="15429" spans="3:7" x14ac:dyDescent="0.3">
      <c r="D15429" s="21">
        <f t="shared" si="434"/>
        <v>0</v>
      </c>
      <c r="E15429" s="24">
        <f t="shared" si="435"/>
        <v>0</v>
      </c>
      <c r="F15429" s="104"/>
      <c r="G15429" s="104"/>
    </row>
    <row r="15430" spans="3:7" x14ac:dyDescent="0.3">
      <c r="D15430" s="21">
        <f t="shared" si="434"/>
        <v>0</v>
      </c>
      <c r="E15430" s="24">
        <f t="shared" si="435"/>
        <v>0</v>
      </c>
      <c r="F15430" s="104"/>
      <c r="G15430" s="104"/>
    </row>
    <row r="15431" spans="3:7" x14ac:dyDescent="0.3">
      <c r="D15431" s="21">
        <f t="shared" si="434"/>
        <v>0</v>
      </c>
      <c r="E15431" s="24">
        <f t="shared" si="435"/>
        <v>0</v>
      </c>
      <c r="F15431" s="104"/>
      <c r="G15431" s="104"/>
    </row>
    <row r="15432" spans="3:7" x14ac:dyDescent="0.3">
      <c r="D15432" s="21">
        <f t="shared" si="434"/>
        <v>0</v>
      </c>
      <c r="E15432" s="24">
        <f t="shared" si="435"/>
        <v>0</v>
      </c>
      <c r="F15432" s="104"/>
      <c r="G15432" s="104"/>
    </row>
    <row r="15433" spans="3:7" x14ac:dyDescent="0.3">
      <c r="D15433" s="21">
        <f t="shared" si="434"/>
        <v>0</v>
      </c>
      <c r="E15433" s="24">
        <f t="shared" si="435"/>
        <v>0</v>
      </c>
      <c r="F15433" s="104"/>
      <c r="G15433" s="104"/>
    </row>
    <row r="15434" spans="3:7" x14ac:dyDescent="0.3">
      <c r="D15434" s="21">
        <f t="shared" si="434"/>
        <v>0</v>
      </c>
      <c r="E15434" s="24">
        <f t="shared" si="435"/>
        <v>0</v>
      </c>
      <c r="F15434" s="104"/>
      <c r="G15434" s="104"/>
    </row>
    <row r="15435" spans="3:7" x14ac:dyDescent="0.3">
      <c r="D15435" s="21">
        <f t="shared" si="434"/>
        <v>0</v>
      </c>
      <c r="E15435" s="24">
        <f t="shared" si="435"/>
        <v>0</v>
      </c>
      <c r="F15435" s="104"/>
      <c r="G15435" s="104"/>
    </row>
    <row r="15436" spans="3:7" x14ac:dyDescent="0.3">
      <c r="D15436" s="21">
        <f t="shared" si="434"/>
        <v>0</v>
      </c>
      <c r="E15436" s="24">
        <f t="shared" si="435"/>
        <v>0</v>
      </c>
      <c r="F15436" s="104"/>
      <c r="G15436" s="104"/>
    </row>
    <row r="15437" spans="3:7" x14ac:dyDescent="0.3">
      <c r="D15437" s="21">
        <f t="shared" si="434"/>
        <v>0</v>
      </c>
      <c r="E15437" s="24">
        <f t="shared" si="435"/>
        <v>0</v>
      </c>
      <c r="F15437" s="104"/>
      <c r="G15437" s="104"/>
    </row>
    <row r="15438" spans="3:7" x14ac:dyDescent="0.3">
      <c r="D15438" s="21">
        <f t="shared" si="434"/>
        <v>0</v>
      </c>
      <c r="E15438" s="24">
        <f t="shared" si="435"/>
        <v>0</v>
      </c>
      <c r="F15438" s="104"/>
      <c r="G15438" s="104"/>
    </row>
    <row r="15439" spans="3:7" x14ac:dyDescent="0.3">
      <c r="D15439" s="21">
        <f t="shared" si="434"/>
        <v>0</v>
      </c>
      <c r="E15439" s="24">
        <f t="shared" si="435"/>
        <v>0</v>
      </c>
      <c r="F15439" s="104"/>
      <c r="G15439" s="104"/>
    </row>
    <row r="15440" spans="3:7" x14ac:dyDescent="0.3">
      <c r="D15440" s="21">
        <f t="shared" si="434"/>
        <v>0</v>
      </c>
      <c r="E15440" s="24">
        <f t="shared" si="435"/>
        <v>0</v>
      </c>
      <c r="F15440" s="104"/>
      <c r="G15440" s="104"/>
    </row>
    <row r="15441" spans="4:7" x14ac:dyDescent="0.3">
      <c r="D15441" s="21">
        <f t="shared" si="434"/>
        <v>0</v>
      </c>
      <c r="E15441" s="24">
        <f t="shared" si="435"/>
        <v>0</v>
      </c>
      <c r="F15441" s="104"/>
      <c r="G15441" s="104"/>
    </row>
    <row r="15442" spans="4:7" x14ac:dyDescent="0.3">
      <c r="D15442" s="21">
        <f t="shared" si="434"/>
        <v>0</v>
      </c>
      <c r="E15442" s="24">
        <f t="shared" si="435"/>
        <v>0</v>
      </c>
      <c r="F15442" s="104"/>
      <c r="G15442" s="104"/>
    </row>
    <row r="15443" spans="4:7" x14ac:dyDescent="0.3">
      <c r="D15443" s="21">
        <f t="shared" si="434"/>
        <v>0</v>
      </c>
      <c r="E15443" s="24">
        <f t="shared" si="435"/>
        <v>0</v>
      </c>
      <c r="F15443" s="104"/>
      <c r="G15443" s="104"/>
    </row>
    <row r="15444" spans="4:7" x14ac:dyDescent="0.3">
      <c r="D15444" s="21">
        <f t="shared" si="434"/>
        <v>0</v>
      </c>
      <c r="E15444" s="24">
        <f t="shared" si="435"/>
        <v>0</v>
      </c>
      <c r="F15444" s="104"/>
      <c r="G15444" s="104"/>
    </row>
    <row r="15445" spans="4:7" x14ac:dyDescent="0.3">
      <c r="D15445" s="21">
        <f t="shared" si="434"/>
        <v>0</v>
      </c>
      <c r="E15445" s="24">
        <f t="shared" si="435"/>
        <v>0</v>
      </c>
      <c r="F15445" s="104"/>
      <c r="G15445" s="104"/>
    </row>
    <row r="15446" spans="4:7" x14ac:dyDescent="0.3">
      <c r="D15446" s="21">
        <f t="shared" si="434"/>
        <v>0</v>
      </c>
      <c r="E15446" s="24">
        <f t="shared" si="435"/>
        <v>0</v>
      </c>
      <c r="F15446" s="104"/>
      <c r="G15446" s="104"/>
    </row>
    <row r="15447" spans="4:7" x14ac:dyDescent="0.3">
      <c r="D15447" s="21">
        <f t="shared" si="434"/>
        <v>0</v>
      </c>
      <c r="E15447" s="24">
        <f t="shared" si="435"/>
        <v>0</v>
      </c>
      <c r="F15447" s="104"/>
      <c r="G15447" s="104"/>
    </row>
    <row r="15448" spans="4:7" x14ac:dyDescent="0.3">
      <c r="D15448" s="21">
        <f t="shared" si="434"/>
        <v>0</v>
      </c>
      <c r="E15448" s="24">
        <f t="shared" si="435"/>
        <v>0</v>
      </c>
      <c r="F15448" s="104"/>
      <c r="G15448" s="104"/>
    </row>
    <row r="15449" spans="4:7" x14ac:dyDescent="0.3">
      <c r="D15449" s="21">
        <f t="shared" si="434"/>
        <v>0</v>
      </c>
      <c r="E15449" s="24">
        <f t="shared" si="435"/>
        <v>0</v>
      </c>
      <c r="F15449" s="104"/>
      <c r="G15449" s="104"/>
    </row>
    <row r="15450" spans="4:7" x14ac:dyDescent="0.3">
      <c r="D15450" s="21">
        <f t="shared" si="434"/>
        <v>0</v>
      </c>
      <c r="E15450" s="24">
        <f t="shared" si="435"/>
        <v>0</v>
      </c>
      <c r="F15450" s="104"/>
      <c r="G15450" s="104"/>
    </row>
    <row r="15451" spans="4:7" x14ac:dyDescent="0.3">
      <c r="D15451" s="21">
        <f t="shared" si="434"/>
        <v>0</v>
      </c>
      <c r="E15451" s="24">
        <f t="shared" si="435"/>
        <v>0</v>
      </c>
      <c r="F15451" s="104"/>
      <c r="G15451" s="104"/>
    </row>
    <row r="15452" spans="4:7" x14ac:dyDescent="0.3">
      <c r="D15452" s="21">
        <f t="shared" si="434"/>
        <v>0</v>
      </c>
      <c r="E15452" s="24">
        <f t="shared" si="435"/>
        <v>0</v>
      </c>
      <c r="F15452" s="104"/>
      <c r="G15452" s="104"/>
    </row>
    <row r="15453" spans="4:7" x14ac:dyDescent="0.3">
      <c r="D15453" s="21">
        <f t="shared" si="434"/>
        <v>0</v>
      </c>
      <c r="E15453" s="24">
        <f t="shared" si="435"/>
        <v>0</v>
      </c>
      <c r="F15453" s="104"/>
      <c r="G15453" s="104"/>
    </row>
    <row r="15454" spans="4:7" x14ac:dyDescent="0.3">
      <c r="D15454" s="21">
        <f t="shared" si="434"/>
        <v>0</v>
      </c>
      <c r="E15454" s="24">
        <f t="shared" si="435"/>
        <v>0</v>
      </c>
      <c r="F15454" s="104"/>
      <c r="G15454" s="104"/>
    </row>
    <row r="15455" spans="4:7" x14ac:dyDescent="0.3">
      <c r="D15455" s="21">
        <f t="shared" si="434"/>
        <v>0</v>
      </c>
      <c r="E15455" s="24">
        <f t="shared" si="435"/>
        <v>0</v>
      </c>
      <c r="F15455" s="104"/>
      <c r="G15455" s="104"/>
    </row>
    <row r="15456" spans="4:7" x14ac:dyDescent="0.3">
      <c r="D15456" s="21">
        <f t="shared" si="434"/>
        <v>0</v>
      </c>
      <c r="E15456" s="24">
        <f t="shared" si="435"/>
        <v>0</v>
      </c>
      <c r="F15456" s="104"/>
      <c r="G15456" s="104"/>
    </row>
    <row r="15457" spans="4:7" x14ac:dyDescent="0.3">
      <c r="D15457" s="21">
        <f t="shared" si="434"/>
        <v>0</v>
      </c>
      <c r="E15457" s="24">
        <f t="shared" si="435"/>
        <v>0</v>
      </c>
      <c r="F15457" s="104"/>
      <c r="G15457" s="104"/>
    </row>
    <row r="15458" spans="4:7" x14ac:dyDescent="0.3">
      <c r="D15458" s="21">
        <f t="shared" si="434"/>
        <v>0</v>
      </c>
      <c r="E15458" s="24">
        <f t="shared" si="435"/>
        <v>0</v>
      </c>
      <c r="F15458" s="104"/>
      <c r="G15458" s="104"/>
    </row>
    <row r="15459" spans="4:7" x14ac:dyDescent="0.3">
      <c r="D15459" s="21">
        <f t="shared" si="434"/>
        <v>0</v>
      </c>
      <c r="E15459" s="24">
        <f t="shared" si="435"/>
        <v>0</v>
      </c>
      <c r="F15459" s="104"/>
      <c r="G15459" s="104"/>
    </row>
    <row r="15460" spans="4:7" x14ac:dyDescent="0.3">
      <c r="D15460" s="21">
        <f t="shared" si="434"/>
        <v>0</v>
      </c>
      <c r="E15460" s="24">
        <f t="shared" si="435"/>
        <v>0</v>
      </c>
      <c r="F15460" s="104"/>
      <c r="G15460" s="104"/>
    </row>
    <row r="15461" spans="4:7" x14ac:dyDescent="0.3">
      <c r="D15461" s="21">
        <f t="shared" si="434"/>
        <v>0</v>
      </c>
      <c r="E15461" s="24">
        <f t="shared" si="435"/>
        <v>0</v>
      </c>
      <c r="F15461" s="104"/>
      <c r="G15461" s="104"/>
    </row>
    <row r="15462" spans="4:7" x14ac:dyDescent="0.3">
      <c r="D15462" s="21">
        <f t="shared" si="434"/>
        <v>0</v>
      </c>
      <c r="E15462" s="24">
        <f t="shared" si="435"/>
        <v>0</v>
      </c>
      <c r="F15462" s="104"/>
      <c r="G15462" s="104"/>
    </row>
    <row r="15463" spans="4:7" x14ac:dyDescent="0.3">
      <c r="D15463" s="21">
        <f t="shared" si="434"/>
        <v>0</v>
      </c>
      <c r="E15463" s="24">
        <f t="shared" si="435"/>
        <v>0</v>
      </c>
      <c r="F15463" s="104"/>
      <c r="G15463" s="104"/>
    </row>
    <row r="15464" spans="4:7" x14ac:dyDescent="0.3">
      <c r="D15464" s="21">
        <f t="shared" si="434"/>
        <v>0</v>
      </c>
      <c r="E15464" s="24">
        <f t="shared" si="435"/>
        <v>0</v>
      </c>
      <c r="F15464" s="104"/>
      <c r="G15464" s="104"/>
    </row>
    <row r="15465" spans="4:7" x14ac:dyDescent="0.3">
      <c r="D15465" s="21">
        <f t="shared" si="434"/>
        <v>0</v>
      </c>
      <c r="E15465" s="24">
        <f t="shared" si="435"/>
        <v>0</v>
      </c>
      <c r="F15465" s="104"/>
      <c r="G15465" s="104"/>
    </row>
    <row r="15466" spans="4:7" x14ac:dyDescent="0.3">
      <c r="D15466" s="21">
        <f t="shared" si="434"/>
        <v>0</v>
      </c>
      <c r="E15466" s="24">
        <f t="shared" si="435"/>
        <v>0</v>
      </c>
      <c r="F15466" s="104"/>
      <c r="G15466" s="104"/>
    </row>
    <row r="15467" spans="4:7" x14ac:dyDescent="0.3">
      <c r="D15467" s="21">
        <f t="shared" si="434"/>
        <v>0</v>
      </c>
      <c r="E15467" s="24">
        <f t="shared" si="435"/>
        <v>0</v>
      </c>
      <c r="F15467" s="104"/>
      <c r="G15467" s="104"/>
    </row>
    <row r="15468" spans="4:7" x14ac:dyDescent="0.3">
      <c r="D15468" s="21">
        <f t="shared" si="434"/>
        <v>0</v>
      </c>
      <c r="E15468" s="24">
        <f t="shared" si="435"/>
        <v>0</v>
      </c>
      <c r="F15468" s="104"/>
      <c r="G15468" s="104"/>
    </row>
    <row r="15469" spans="4:7" x14ac:dyDescent="0.3">
      <c r="D15469" s="21">
        <f t="shared" si="434"/>
        <v>0</v>
      </c>
      <c r="E15469" s="24">
        <f t="shared" si="435"/>
        <v>0</v>
      </c>
      <c r="F15469" s="104"/>
      <c r="G15469" s="104"/>
    </row>
    <row r="15470" spans="4:7" x14ac:dyDescent="0.3">
      <c r="D15470" s="21">
        <f t="shared" si="434"/>
        <v>0</v>
      </c>
      <c r="E15470" s="24">
        <f t="shared" si="435"/>
        <v>0</v>
      </c>
      <c r="F15470" s="104"/>
      <c r="G15470" s="104"/>
    </row>
    <row r="15471" spans="4:7" x14ac:dyDescent="0.3">
      <c r="D15471" s="21">
        <f t="shared" si="434"/>
        <v>0</v>
      </c>
      <c r="E15471" s="24">
        <f t="shared" si="435"/>
        <v>0</v>
      </c>
      <c r="F15471" s="104"/>
      <c r="G15471" s="104"/>
    </row>
    <row r="15472" spans="4:7" x14ac:dyDescent="0.3">
      <c r="D15472" s="21">
        <f t="shared" si="434"/>
        <v>0</v>
      </c>
      <c r="E15472" s="24">
        <f t="shared" si="435"/>
        <v>0</v>
      </c>
      <c r="F15472" s="104"/>
      <c r="G15472" s="104"/>
    </row>
    <row r="15473" spans="4:7" x14ac:dyDescent="0.3">
      <c r="D15473" s="21">
        <f t="shared" si="434"/>
        <v>0</v>
      </c>
      <c r="E15473" s="24">
        <f t="shared" si="435"/>
        <v>0</v>
      </c>
      <c r="F15473" s="104"/>
      <c r="G15473" s="104"/>
    </row>
    <row r="15474" spans="4:7" x14ac:dyDescent="0.3">
      <c r="D15474" s="21">
        <f t="shared" si="434"/>
        <v>0</v>
      </c>
      <c r="E15474" s="24">
        <f t="shared" si="435"/>
        <v>0</v>
      </c>
      <c r="F15474" s="104"/>
      <c r="G15474" s="104"/>
    </row>
    <row r="15475" spans="4:7" x14ac:dyDescent="0.3">
      <c r="D15475" s="21">
        <f t="shared" si="434"/>
        <v>0</v>
      </c>
      <c r="E15475" s="24">
        <f t="shared" si="435"/>
        <v>0</v>
      </c>
      <c r="F15475" s="104"/>
      <c r="G15475" s="104"/>
    </row>
    <row r="15476" spans="4:7" x14ac:dyDescent="0.3">
      <c r="D15476" s="21">
        <f t="shared" si="434"/>
        <v>0</v>
      </c>
      <c r="E15476" s="24">
        <f t="shared" si="435"/>
        <v>0</v>
      </c>
      <c r="F15476" s="104"/>
      <c r="G15476" s="104"/>
    </row>
    <row r="15477" spans="4:7" x14ac:dyDescent="0.3">
      <c r="D15477" s="21">
        <f t="shared" si="434"/>
        <v>0</v>
      </c>
      <c r="E15477" s="24">
        <f t="shared" si="435"/>
        <v>0</v>
      </c>
      <c r="F15477" s="104"/>
      <c r="G15477" s="104"/>
    </row>
    <row r="15478" spans="4:7" x14ac:dyDescent="0.3">
      <c r="D15478" s="21">
        <f t="shared" si="434"/>
        <v>0</v>
      </c>
      <c r="E15478" s="24">
        <f t="shared" si="435"/>
        <v>0</v>
      </c>
      <c r="F15478" s="104"/>
      <c r="G15478" s="104"/>
    </row>
    <row r="15479" spans="4:7" x14ac:dyDescent="0.3">
      <c r="D15479" s="21">
        <f t="shared" si="434"/>
        <v>0</v>
      </c>
      <c r="E15479" s="24">
        <f t="shared" si="435"/>
        <v>0</v>
      </c>
      <c r="F15479" s="104"/>
      <c r="G15479" s="104"/>
    </row>
    <row r="15480" spans="4:7" x14ac:dyDescent="0.3">
      <c r="D15480" s="21">
        <f t="shared" si="434"/>
        <v>0</v>
      </c>
      <c r="E15480" s="24">
        <f t="shared" si="435"/>
        <v>0</v>
      </c>
      <c r="F15480" s="104"/>
      <c r="G15480" s="104"/>
    </row>
    <row r="15481" spans="4:7" x14ac:dyDescent="0.3">
      <c r="D15481" s="21">
        <f t="shared" si="434"/>
        <v>0</v>
      </c>
      <c r="E15481" s="24">
        <f t="shared" si="435"/>
        <v>0</v>
      </c>
      <c r="F15481" s="104"/>
      <c r="G15481" s="104"/>
    </row>
    <row r="15482" spans="4:7" x14ac:dyDescent="0.3">
      <c r="D15482" s="21">
        <f t="shared" si="434"/>
        <v>0</v>
      </c>
      <c r="E15482" s="24">
        <f t="shared" si="435"/>
        <v>0</v>
      </c>
      <c r="F15482" s="104"/>
      <c r="G15482" s="104"/>
    </row>
    <row r="15483" spans="4:7" x14ac:dyDescent="0.3">
      <c r="D15483" s="21">
        <f t="shared" si="434"/>
        <v>0</v>
      </c>
      <c r="E15483" s="24">
        <f t="shared" si="435"/>
        <v>0</v>
      </c>
      <c r="F15483" s="104"/>
      <c r="G15483" s="104"/>
    </row>
    <row r="15484" spans="4:7" x14ac:dyDescent="0.3">
      <c r="D15484" s="21">
        <f t="shared" si="434"/>
        <v>0</v>
      </c>
      <c r="E15484" s="24">
        <f t="shared" si="435"/>
        <v>0</v>
      </c>
      <c r="F15484" s="104"/>
      <c r="G15484" s="104"/>
    </row>
    <row r="15485" spans="4:7" x14ac:dyDescent="0.3">
      <c r="D15485" s="21">
        <f t="shared" si="434"/>
        <v>0</v>
      </c>
      <c r="E15485" s="24">
        <f t="shared" si="435"/>
        <v>0</v>
      </c>
      <c r="F15485" s="104"/>
      <c r="G15485" s="104"/>
    </row>
    <row r="15486" spans="4:7" x14ac:dyDescent="0.3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104"/>
      <c r="G15486" s="104"/>
    </row>
    <row r="15487" spans="4:7" x14ac:dyDescent="0.3">
      <c r="D15487" s="21">
        <f t="shared" si="436"/>
        <v>0</v>
      </c>
      <c r="E15487" s="24">
        <f t="shared" si="437"/>
        <v>0</v>
      </c>
      <c r="F15487" s="104"/>
      <c r="G15487" s="104"/>
    </row>
    <row r="15488" spans="4:7" x14ac:dyDescent="0.3">
      <c r="D15488" s="21">
        <f t="shared" si="436"/>
        <v>0</v>
      </c>
      <c r="E15488" s="24">
        <f t="shared" si="437"/>
        <v>0</v>
      </c>
      <c r="F15488" s="104"/>
      <c r="G15488" s="104"/>
    </row>
    <row r="15489" spans="4:7" x14ac:dyDescent="0.3">
      <c r="D15489" s="21">
        <f t="shared" si="436"/>
        <v>0</v>
      </c>
      <c r="E15489" s="24">
        <f t="shared" si="437"/>
        <v>0</v>
      </c>
      <c r="F15489" s="104"/>
      <c r="G15489" s="104"/>
    </row>
    <row r="15490" spans="4:7" x14ac:dyDescent="0.3">
      <c r="D15490" s="21">
        <f t="shared" si="436"/>
        <v>0</v>
      </c>
      <c r="E15490" s="24">
        <f t="shared" si="437"/>
        <v>0</v>
      </c>
      <c r="F15490" s="104"/>
      <c r="G15490" s="104"/>
    </row>
    <row r="15491" spans="4:7" x14ac:dyDescent="0.3">
      <c r="D15491" s="21">
        <f t="shared" si="436"/>
        <v>0</v>
      </c>
      <c r="E15491" s="24">
        <f t="shared" si="437"/>
        <v>0</v>
      </c>
      <c r="F15491" s="104"/>
      <c r="G15491" s="104"/>
    </row>
    <row r="15492" spans="4:7" x14ac:dyDescent="0.3">
      <c r="D15492" s="21">
        <f t="shared" si="436"/>
        <v>0</v>
      </c>
      <c r="E15492" s="24">
        <f t="shared" si="437"/>
        <v>0</v>
      </c>
      <c r="F15492" s="104"/>
      <c r="G15492" s="104"/>
    </row>
    <row r="15493" spans="4:7" x14ac:dyDescent="0.3">
      <c r="D15493" s="21">
        <f t="shared" si="436"/>
        <v>0</v>
      </c>
      <c r="E15493" s="24">
        <f t="shared" si="437"/>
        <v>0</v>
      </c>
      <c r="F15493" s="104"/>
      <c r="G15493" s="104"/>
    </row>
    <row r="15494" spans="4:7" x14ac:dyDescent="0.3">
      <c r="D15494" s="21">
        <f t="shared" si="436"/>
        <v>0</v>
      </c>
      <c r="E15494" s="24">
        <f t="shared" si="437"/>
        <v>0</v>
      </c>
      <c r="F15494" s="104"/>
      <c r="G15494" s="104"/>
    </row>
    <row r="15495" spans="4:7" x14ac:dyDescent="0.3">
      <c r="D15495" s="21">
        <f t="shared" si="436"/>
        <v>0</v>
      </c>
      <c r="E15495" s="24">
        <f t="shared" si="437"/>
        <v>0</v>
      </c>
      <c r="F15495" s="104"/>
      <c r="G15495" s="104"/>
    </row>
    <row r="15496" spans="4:7" x14ac:dyDescent="0.3">
      <c r="D15496" s="21">
        <f t="shared" si="436"/>
        <v>0</v>
      </c>
      <c r="E15496" s="24">
        <f t="shared" si="437"/>
        <v>0</v>
      </c>
      <c r="F15496" s="104"/>
      <c r="G15496" s="104"/>
    </row>
    <row r="15497" spans="4:7" x14ac:dyDescent="0.3">
      <c r="D15497" s="21">
        <f t="shared" si="436"/>
        <v>0</v>
      </c>
      <c r="E15497" s="24">
        <f t="shared" si="437"/>
        <v>0</v>
      </c>
      <c r="F15497" s="104"/>
      <c r="G15497" s="104"/>
    </row>
    <row r="15498" spans="4:7" x14ac:dyDescent="0.3">
      <c r="D15498" s="21">
        <f t="shared" si="436"/>
        <v>0</v>
      </c>
      <c r="E15498" s="24">
        <f t="shared" si="437"/>
        <v>0</v>
      </c>
      <c r="F15498" s="104"/>
      <c r="G15498" s="104"/>
    </row>
    <row r="15499" spans="4:7" x14ac:dyDescent="0.3">
      <c r="D15499" s="21">
        <f t="shared" si="436"/>
        <v>0</v>
      </c>
      <c r="E15499" s="24">
        <f t="shared" si="437"/>
        <v>0</v>
      </c>
      <c r="F15499" s="104"/>
      <c r="G15499" s="104"/>
    </row>
    <row r="15500" spans="4:7" x14ac:dyDescent="0.3">
      <c r="D15500" s="21">
        <f t="shared" si="436"/>
        <v>0</v>
      </c>
      <c r="E15500" s="24">
        <f t="shared" si="437"/>
        <v>0</v>
      </c>
      <c r="F15500" s="104"/>
      <c r="G15500" s="104"/>
    </row>
    <row r="15501" spans="4:7" x14ac:dyDescent="0.3">
      <c r="D15501" s="21">
        <f t="shared" si="436"/>
        <v>0</v>
      </c>
      <c r="E15501" s="24">
        <f t="shared" si="437"/>
        <v>0</v>
      </c>
      <c r="F15501" s="104"/>
      <c r="G15501" s="104"/>
    </row>
    <row r="15502" spans="4:7" x14ac:dyDescent="0.3">
      <c r="D15502" s="21">
        <f t="shared" si="436"/>
        <v>0</v>
      </c>
      <c r="E15502" s="24">
        <f t="shared" si="437"/>
        <v>0</v>
      </c>
      <c r="F15502" s="104"/>
      <c r="G15502" s="104"/>
    </row>
    <row r="15503" spans="4:7" x14ac:dyDescent="0.3">
      <c r="D15503" s="21">
        <f t="shared" si="436"/>
        <v>0</v>
      </c>
      <c r="E15503" s="24">
        <f t="shared" si="437"/>
        <v>0</v>
      </c>
      <c r="F15503" s="104"/>
      <c r="G15503" s="104"/>
    </row>
    <row r="15504" spans="4:7" x14ac:dyDescent="0.3">
      <c r="D15504" s="21">
        <f t="shared" si="436"/>
        <v>0</v>
      </c>
      <c r="E15504" s="24">
        <f t="shared" si="437"/>
        <v>0</v>
      </c>
      <c r="F15504" s="104"/>
      <c r="G15504" s="104"/>
    </row>
    <row r="15505" spans="4:7" x14ac:dyDescent="0.3">
      <c r="D15505" s="21">
        <f t="shared" si="436"/>
        <v>0</v>
      </c>
      <c r="E15505" s="24">
        <f t="shared" si="437"/>
        <v>0</v>
      </c>
      <c r="F15505" s="104"/>
      <c r="G15505" s="104"/>
    </row>
    <row r="15506" spans="4:7" x14ac:dyDescent="0.3">
      <c r="D15506" s="21">
        <f t="shared" si="436"/>
        <v>0</v>
      </c>
      <c r="E15506" s="24">
        <f t="shared" si="437"/>
        <v>0</v>
      </c>
      <c r="F15506" s="104"/>
      <c r="G15506" s="104"/>
    </row>
    <row r="15507" spans="4:7" x14ac:dyDescent="0.3">
      <c r="D15507" s="21">
        <f t="shared" si="436"/>
        <v>0</v>
      </c>
      <c r="E15507" s="24">
        <f t="shared" si="437"/>
        <v>0</v>
      </c>
      <c r="F15507" s="104"/>
      <c r="G15507" s="104"/>
    </row>
    <row r="15508" spans="4:7" x14ac:dyDescent="0.3">
      <c r="D15508" s="21">
        <f t="shared" si="436"/>
        <v>0</v>
      </c>
      <c r="E15508" s="24">
        <f t="shared" si="437"/>
        <v>0</v>
      </c>
      <c r="F15508" s="104"/>
      <c r="G15508" s="104"/>
    </row>
    <row r="15509" spans="4:7" x14ac:dyDescent="0.3">
      <c r="D15509" s="21">
        <f t="shared" si="436"/>
        <v>0</v>
      </c>
      <c r="E15509" s="24">
        <f t="shared" si="437"/>
        <v>0</v>
      </c>
      <c r="F15509" s="104"/>
      <c r="G15509" s="104"/>
    </row>
    <row r="15510" spans="4:7" x14ac:dyDescent="0.3">
      <c r="D15510" s="21">
        <f t="shared" si="436"/>
        <v>0</v>
      </c>
      <c r="E15510" s="24">
        <f t="shared" si="437"/>
        <v>0</v>
      </c>
      <c r="F15510" s="104"/>
      <c r="G15510" s="104"/>
    </row>
    <row r="15511" spans="4:7" x14ac:dyDescent="0.3">
      <c r="D15511" s="21">
        <f t="shared" si="436"/>
        <v>0</v>
      </c>
      <c r="E15511" s="24">
        <f t="shared" si="437"/>
        <v>0</v>
      </c>
      <c r="F15511" s="104"/>
      <c r="G15511" s="104"/>
    </row>
    <row r="15512" spans="4:7" x14ac:dyDescent="0.3">
      <c r="D15512" s="21">
        <f t="shared" si="436"/>
        <v>0</v>
      </c>
      <c r="E15512" s="24">
        <f t="shared" si="437"/>
        <v>0</v>
      </c>
      <c r="F15512" s="104"/>
      <c r="G15512" s="104"/>
    </row>
    <row r="15513" spans="4:7" x14ac:dyDescent="0.3">
      <c r="D15513" s="21">
        <f t="shared" si="436"/>
        <v>0</v>
      </c>
      <c r="E15513" s="24">
        <f t="shared" si="437"/>
        <v>0</v>
      </c>
      <c r="F15513" s="104"/>
      <c r="G15513" s="104"/>
    </row>
    <row r="15514" spans="4:7" x14ac:dyDescent="0.3">
      <c r="D15514" s="21">
        <f t="shared" si="436"/>
        <v>0</v>
      </c>
      <c r="E15514" s="24">
        <f t="shared" si="437"/>
        <v>0</v>
      </c>
      <c r="F15514" s="104"/>
      <c r="G15514" s="104"/>
    </row>
    <row r="15515" spans="4:7" x14ac:dyDescent="0.3">
      <c r="D15515" s="21">
        <f t="shared" si="436"/>
        <v>0</v>
      </c>
      <c r="E15515" s="24">
        <f t="shared" si="437"/>
        <v>0</v>
      </c>
      <c r="F15515" s="104"/>
      <c r="G15515" s="104"/>
    </row>
    <row r="15516" spans="4:7" x14ac:dyDescent="0.3">
      <c r="D15516" s="21">
        <f t="shared" si="436"/>
        <v>0</v>
      </c>
      <c r="E15516" s="24">
        <f t="shared" si="437"/>
        <v>0</v>
      </c>
      <c r="F15516" s="104"/>
      <c r="G15516" s="104"/>
    </row>
    <row r="15517" spans="4:7" x14ac:dyDescent="0.3">
      <c r="D15517" s="21">
        <f t="shared" si="436"/>
        <v>0</v>
      </c>
      <c r="E15517" s="24">
        <f t="shared" si="437"/>
        <v>0</v>
      </c>
      <c r="F15517" s="104"/>
      <c r="G15517" s="104"/>
    </row>
    <row r="15518" spans="4:7" x14ac:dyDescent="0.3">
      <c r="D15518" s="21">
        <f t="shared" si="436"/>
        <v>0</v>
      </c>
      <c r="E15518" s="24">
        <f t="shared" si="437"/>
        <v>0</v>
      </c>
      <c r="F15518" s="104"/>
      <c r="G15518" s="104"/>
    </row>
    <row r="15519" spans="4:7" x14ac:dyDescent="0.3">
      <c r="D15519" s="21">
        <f t="shared" si="436"/>
        <v>0</v>
      </c>
      <c r="E15519" s="24">
        <f t="shared" si="437"/>
        <v>0</v>
      </c>
      <c r="F15519" s="104"/>
      <c r="G15519" s="104"/>
    </row>
    <row r="15520" spans="4:7" x14ac:dyDescent="0.3">
      <c r="D15520" s="21">
        <f t="shared" si="436"/>
        <v>0</v>
      </c>
      <c r="E15520" s="24">
        <f t="shared" si="437"/>
        <v>0</v>
      </c>
      <c r="F15520" s="104"/>
      <c r="G15520" s="104"/>
    </row>
    <row r="15521" spans="4:7" x14ac:dyDescent="0.3">
      <c r="D15521" s="21">
        <f t="shared" si="436"/>
        <v>0</v>
      </c>
      <c r="E15521" s="24">
        <f t="shared" si="437"/>
        <v>0</v>
      </c>
      <c r="F15521" s="104"/>
      <c r="G15521" s="104"/>
    </row>
    <row r="15522" spans="4:7" x14ac:dyDescent="0.3">
      <c r="D15522" s="21">
        <f t="shared" si="436"/>
        <v>0</v>
      </c>
      <c r="E15522" s="24">
        <f t="shared" si="437"/>
        <v>0</v>
      </c>
      <c r="F15522" s="104"/>
      <c r="G15522" s="104"/>
    </row>
    <row r="15523" spans="4:7" x14ac:dyDescent="0.3">
      <c r="D15523" s="21">
        <f t="shared" si="436"/>
        <v>0</v>
      </c>
      <c r="E15523" s="24">
        <f t="shared" si="437"/>
        <v>0</v>
      </c>
      <c r="F15523" s="104"/>
      <c r="G15523" s="104"/>
    </row>
    <row r="15524" spans="4:7" x14ac:dyDescent="0.3">
      <c r="D15524" s="21">
        <f t="shared" si="436"/>
        <v>0</v>
      </c>
      <c r="E15524" s="24">
        <f t="shared" si="437"/>
        <v>0</v>
      </c>
      <c r="F15524" s="104"/>
      <c r="G15524" s="104"/>
    </row>
    <row r="15525" spans="4:7" x14ac:dyDescent="0.3">
      <c r="D15525" s="21">
        <f t="shared" si="436"/>
        <v>0</v>
      </c>
      <c r="E15525" s="24">
        <f t="shared" si="437"/>
        <v>0</v>
      </c>
      <c r="F15525" s="104"/>
      <c r="G15525" s="104"/>
    </row>
    <row r="15526" spans="4:7" x14ac:dyDescent="0.3">
      <c r="D15526" s="21">
        <f t="shared" si="436"/>
        <v>0</v>
      </c>
      <c r="E15526" s="24">
        <f t="shared" si="437"/>
        <v>0</v>
      </c>
      <c r="F15526" s="104"/>
      <c r="G15526" s="104"/>
    </row>
    <row r="15527" spans="4:7" x14ac:dyDescent="0.3">
      <c r="D15527" s="21">
        <f t="shared" si="436"/>
        <v>0</v>
      </c>
      <c r="E15527" s="24">
        <f t="shared" si="437"/>
        <v>0</v>
      </c>
      <c r="F15527" s="104"/>
      <c r="G15527" s="104"/>
    </row>
    <row r="15528" spans="4:7" x14ac:dyDescent="0.3">
      <c r="D15528" s="21">
        <f t="shared" si="436"/>
        <v>0</v>
      </c>
      <c r="E15528" s="24">
        <f t="shared" si="437"/>
        <v>0</v>
      </c>
      <c r="F15528" s="104"/>
      <c r="G15528" s="104"/>
    </row>
    <row r="15529" spans="4:7" x14ac:dyDescent="0.3">
      <c r="D15529" s="21">
        <f t="shared" si="436"/>
        <v>0</v>
      </c>
      <c r="E15529" s="24">
        <f t="shared" si="437"/>
        <v>0</v>
      </c>
      <c r="F15529" s="104"/>
      <c r="G15529" s="104"/>
    </row>
    <row r="15530" spans="4:7" x14ac:dyDescent="0.3">
      <c r="D15530" s="21">
        <f t="shared" si="436"/>
        <v>0</v>
      </c>
      <c r="E15530" s="24">
        <f t="shared" si="437"/>
        <v>0</v>
      </c>
      <c r="F15530" s="104"/>
      <c r="G15530" s="104"/>
    </row>
    <row r="15531" spans="4:7" x14ac:dyDescent="0.3">
      <c r="D15531" s="21">
        <f t="shared" si="436"/>
        <v>0</v>
      </c>
      <c r="E15531" s="24">
        <f t="shared" si="437"/>
        <v>0</v>
      </c>
      <c r="F15531" s="104"/>
      <c r="G15531" s="104"/>
    </row>
    <row r="15532" spans="4:7" x14ac:dyDescent="0.3">
      <c r="D15532" s="21">
        <f t="shared" si="436"/>
        <v>0</v>
      </c>
      <c r="E15532" s="24">
        <f t="shared" si="437"/>
        <v>0</v>
      </c>
      <c r="F15532" s="104"/>
      <c r="G15532" s="104"/>
    </row>
    <row r="15533" spans="4:7" x14ac:dyDescent="0.3">
      <c r="D15533" s="21">
        <f t="shared" si="436"/>
        <v>0</v>
      </c>
      <c r="E15533" s="24">
        <f t="shared" si="437"/>
        <v>0</v>
      </c>
      <c r="F15533" s="104"/>
      <c r="G15533" s="104"/>
    </row>
    <row r="15534" spans="4:7" x14ac:dyDescent="0.3">
      <c r="D15534" s="21">
        <f t="shared" si="436"/>
        <v>0</v>
      </c>
      <c r="E15534" s="24">
        <f t="shared" si="437"/>
        <v>0</v>
      </c>
      <c r="F15534" s="104"/>
      <c r="G15534" s="104"/>
    </row>
    <row r="15535" spans="4:7" x14ac:dyDescent="0.3">
      <c r="D15535" s="21">
        <f t="shared" si="436"/>
        <v>0</v>
      </c>
      <c r="E15535" s="24">
        <f t="shared" si="437"/>
        <v>0</v>
      </c>
      <c r="F15535" s="104"/>
      <c r="G15535" s="104"/>
    </row>
    <row r="15536" spans="4:7" x14ac:dyDescent="0.3">
      <c r="D15536" s="21">
        <f t="shared" si="436"/>
        <v>0</v>
      </c>
      <c r="E15536" s="24">
        <f t="shared" si="437"/>
        <v>0</v>
      </c>
      <c r="F15536" s="104"/>
      <c r="G15536" s="104"/>
    </row>
    <row r="15537" spans="4:7" x14ac:dyDescent="0.3">
      <c r="D15537" s="21">
        <f t="shared" si="436"/>
        <v>0</v>
      </c>
      <c r="E15537" s="24">
        <f t="shared" si="437"/>
        <v>0</v>
      </c>
      <c r="F15537" s="104"/>
      <c r="G15537" s="104"/>
    </row>
    <row r="15538" spans="4:7" x14ac:dyDescent="0.3">
      <c r="D15538" s="21">
        <f t="shared" si="436"/>
        <v>0</v>
      </c>
      <c r="E15538" s="24">
        <f t="shared" si="437"/>
        <v>0</v>
      </c>
      <c r="F15538" s="104"/>
      <c r="G15538" s="104"/>
    </row>
    <row r="15539" spans="4:7" x14ac:dyDescent="0.3">
      <c r="D15539" s="21">
        <f t="shared" si="436"/>
        <v>0</v>
      </c>
      <c r="E15539" s="24">
        <f t="shared" si="437"/>
        <v>0</v>
      </c>
      <c r="F15539" s="104"/>
      <c r="G15539" s="104"/>
    </row>
    <row r="15540" spans="4:7" x14ac:dyDescent="0.3">
      <c r="D15540" s="21">
        <f t="shared" si="436"/>
        <v>0</v>
      </c>
      <c r="E15540" s="24">
        <f t="shared" si="437"/>
        <v>0</v>
      </c>
      <c r="F15540" s="104"/>
      <c r="G15540" s="104"/>
    </row>
    <row r="15541" spans="4:7" x14ac:dyDescent="0.3">
      <c r="D15541" s="21">
        <f t="shared" si="436"/>
        <v>0</v>
      </c>
      <c r="E15541" s="24">
        <f t="shared" si="437"/>
        <v>0</v>
      </c>
      <c r="F15541" s="104"/>
      <c r="G15541" s="104"/>
    </row>
    <row r="15542" spans="4:7" x14ac:dyDescent="0.3">
      <c r="D15542" s="21">
        <f t="shared" si="436"/>
        <v>0</v>
      </c>
      <c r="E15542" s="24">
        <f t="shared" si="437"/>
        <v>0</v>
      </c>
      <c r="F15542" s="104"/>
      <c r="G15542" s="104"/>
    </row>
    <row r="15543" spans="4:7" x14ac:dyDescent="0.3">
      <c r="D15543" s="21">
        <f t="shared" si="436"/>
        <v>0</v>
      </c>
      <c r="E15543" s="24">
        <f t="shared" si="437"/>
        <v>0</v>
      </c>
      <c r="F15543" s="104"/>
      <c r="G15543" s="104"/>
    </row>
    <row r="15544" spans="4:7" x14ac:dyDescent="0.3">
      <c r="D15544" s="21">
        <f t="shared" si="436"/>
        <v>0</v>
      </c>
      <c r="E15544" s="24">
        <f t="shared" si="437"/>
        <v>0</v>
      </c>
      <c r="F15544" s="104"/>
      <c r="G15544" s="104"/>
    </row>
    <row r="15545" spans="4:7" x14ac:dyDescent="0.3">
      <c r="D15545" s="21">
        <f t="shared" si="436"/>
        <v>0</v>
      </c>
      <c r="E15545" s="24">
        <f t="shared" si="437"/>
        <v>0</v>
      </c>
      <c r="F15545" s="104"/>
      <c r="G15545" s="104"/>
    </row>
    <row r="15546" spans="4:7" x14ac:dyDescent="0.3">
      <c r="D15546" s="21">
        <f t="shared" si="436"/>
        <v>0</v>
      </c>
      <c r="E15546" s="24">
        <f t="shared" si="437"/>
        <v>0</v>
      </c>
      <c r="F15546" s="104"/>
      <c r="G15546" s="104"/>
    </row>
    <row r="15547" spans="4:7" x14ac:dyDescent="0.3">
      <c r="D15547" s="21">
        <f t="shared" si="436"/>
        <v>0</v>
      </c>
      <c r="E15547" s="24">
        <f t="shared" si="437"/>
        <v>0</v>
      </c>
      <c r="F15547" s="104"/>
      <c r="G15547" s="104"/>
    </row>
    <row r="15548" spans="4:7" x14ac:dyDescent="0.3">
      <c r="D15548" s="21">
        <f t="shared" si="436"/>
        <v>0</v>
      </c>
      <c r="E15548" s="24">
        <f t="shared" si="437"/>
        <v>0</v>
      </c>
      <c r="F15548" s="104"/>
      <c r="G15548" s="104"/>
    </row>
    <row r="15549" spans="4:7" x14ac:dyDescent="0.3">
      <c r="D15549" s="21">
        <f t="shared" si="436"/>
        <v>0</v>
      </c>
      <c r="E15549" s="24">
        <f t="shared" si="437"/>
        <v>0</v>
      </c>
      <c r="F15549" s="104"/>
      <c r="G15549" s="104"/>
    </row>
    <row r="15550" spans="4:7" x14ac:dyDescent="0.3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104"/>
      <c r="G15550" s="104"/>
    </row>
    <row r="15551" spans="4:7" x14ac:dyDescent="0.3">
      <c r="D15551" s="21">
        <f t="shared" si="438"/>
        <v>0</v>
      </c>
      <c r="E15551" s="24">
        <f t="shared" si="439"/>
        <v>0</v>
      </c>
      <c r="F15551" s="104"/>
      <c r="G15551" s="104"/>
    </row>
    <row r="15552" spans="4:7" x14ac:dyDescent="0.3">
      <c r="D15552" s="21">
        <f t="shared" si="438"/>
        <v>0</v>
      </c>
      <c r="E15552" s="24">
        <f t="shared" si="439"/>
        <v>0</v>
      </c>
      <c r="F15552" s="104"/>
      <c r="G15552" s="104"/>
    </row>
    <row r="15553" spans="4:33" x14ac:dyDescent="0.3">
      <c r="D15553" s="21">
        <f t="shared" si="438"/>
        <v>0</v>
      </c>
      <c r="E15553" s="24">
        <f t="shared" si="439"/>
        <v>0</v>
      </c>
      <c r="F15553" s="104"/>
      <c r="G15553" s="104"/>
    </row>
    <row r="15554" spans="4:33" x14ac:dyDescent="0.3">
      <c r="D15554" s="21">
        <f t="shared" si="438"/>
        <v>0</v>
      </c>
      <c r="E15554" s="24">
        <f t="shared" si="439"/>
        <v>0</v>
      </c>
      <c r="F15554" s="104"/>
      <c r="G15554" s="104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si="438"/>
        <v>0</v>
      </c>
      <c r="E15555" s="24">
        <f t="shared" si="439"/>
        <v>0</v>
      </c>
      <c r="F15555" s="104"/>
      <c r="G15555" s="104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438"/>
        <v>0</v>
      </c>
      <c r="E15556" s="24">
        <f t="shared" si="439"/>
        <v>0</v>
      </c>
      <c r="F15556" s="104"/>
      <c r="G15556" s="104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438"/>
        <v>0</v>
      </c>
      <c r="E15557" s="24">
        <f t="shared" si="439"/>
        <v>0</v>
      </c>
      <c r="F15557" s="104"/>
      <c r="G15557" s="104"/>
      <c r="AF15557" s="19" t="s">
        <v>1404</v>
      </c>
      <c r="AG15557" s="19" t="s">
        <v>1410</v>
      </c>
    </row>
    <row r="15558" spans="4:33" x14ac:dyDescent="0.3">
      <c r="D15558" s="21">
        <f t="shared" si="438"/>
        <v>0</v>
      </c>
      <c r="E15558" s="24">
        <f t="shared" si="439"/>
        <v>0</v>
      </c>
      <c r="F15558" s="104"/>
      <c r="G15558" s="104"/>
      <c r="AF15558" s="19" t="s">
        <v>1412</v>
      </c>
      <c r="AG15558" s="19" t="s">
        <v>1410</v>
      </c>
    </row>
    <row r="15559" spans="4:33" x14ac:dyDescent="0.3">
      <c r="D15559" s="21">
        <f t="shared" si="438"/>
        <v>0</v>
      </c>
      <c r="E15559" s="24">
        <f t="shared" si="439"/>
        <v>0</v>
      </c>
      <c r="F15559" s="104"/>
      <c r="G15559" s="104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438"/>
        <v>0</v>
      </c>
      <c r="E15560" s="24">
        <f t="shared" si="439"/>
        <v>0</v>
      </c>
      <c r="F15560" s="104"/>
      <c r="G15560" s="104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438"/>
        <v>0</v>
      </c>
      <c r="E15561" s="24">
        <f t="shared" si="439"/>
        <v>0</v>
      </c>
      <c r="F15561" s="104"/>
      <c r="G15561" s="104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438"/>
        <v>0</v>
      </c>
      <c r="E15562" s="24">
        <f t="shared" si="439"/>
        <v>0</v>
      </c>
      <c r="F15562" s="104"/>
      <c r="G15562" s="104"/>
    </row>
    <row r="15563" spans="4:33" x14ac:dyDescent="0.3">
      <c r="D15563" s="21">
        <f t="shared" si="438"/>
        <v>0</v>
      </c>
      <c r="E15563" s="24">
        <f t="shared" si="439"/>
        <v>0</v>
      </c>
      <c r="F15563" s="104"/>
      <c r="G15563" s="104"/>
    </row>
    <row r="15564" spans="4:33" x14ac:dyDescent="0.3">
      <c r="D15564" s="21">
        <f t="shared" si="438"/>
        <v>0</v>
      </c>
      <c r="E15564" s="24">
        <f t="shared" si="439"/>
        <v>0</v>
      </c>
      <c r="F15564" s="104"/>
      <c r="G15564" s="104"/>
    </row>
    <row r="15565" spans="4:33" x14ac:dyDescent="0.3">
      <c r="D15565" s="21">
        <f t="shared" si="438"/>
        <v>0</v>
      </c>
      <c r="E15565" s="24">
        <f t="shared" si="439"/>
        <v>0</v>
      </c>
      <c r="F15565" s="104"/>
      <c r="G15565" s="104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438"/>
        <v>0</v>
      </c>
      <c r="E15566" s="24">
        <f t="shared" si="439"/>
        <v>0</v>
      </c>
      <c r="F15566" s="104"/>
      <c r="G15566" s="104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438"/>
        <v>0</v>
      </c>
      <c r="E15567" s="24">
        <f t="shared" si="439"/>
        <v>0</v>
      </c>
      <c r="F15567" s="104"/>
      <c r="G15567" s="104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438"/>
        <v>0</v>
      </c>
      <c r="E15568" s="24">
        <f t="shared" si="439"/>
        <v>0</v>
      </c>
      <c r="F15568" s="104"/>
      <c r="G15568" s="104"/>
      <c r="AF15568" s="19" t="s">
        <v>1404</v>
      </c>
      <c r="AG15568" s="19" t="s">
        <v>1410</v>
      </c>
    </row>
    <row r="15569" spans="4:33" x14ac:dyDescent="0.3">
      <c r="D15569" s="21">
        <f t="shared" si="438"/>
        <v>0</v>
      </c>
      <c r="E15569" s="24">
        <f t="shared" si="439"/>
        <v>0</v>
      </c>
      <c r="F15569" s="104"/>
      <c r="G15569" s="104"/>
      <c r="AF15569" s="19" t="s">
        <v>1412</v>
      </c>
      <c r="AG15569" s="19" t="s">
        <v>1410</v>
      </c>
    </row>
    <row r="15570" spans="4:33" x14ac:dyDescent="0.3">
      <c r="D15570" s="21">
        <f t="shared" si="438"/>
        <v>0</v>
      </c>
      <c r="E15570" s="24">
        <f t="shared" si="439"/>
        <v>0</v>
      </c>
      <c r="F15570" s="104"/>
      <c r="G15570" s="104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438"/>
        <v>0</v>
      </c>
      <c r="E15571" s="24">
        <f t="shared" si="439"/>
        <v>0</v>
      </c>
      <c r="F15571" s="104"/>
      <c r="G15571" s="104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438"/>
        <v>0</v>
      </c>
      <c r="E15572" s="24">
        <f t="shared" si="439"/>
        <v>0</v>
      </c>
      <c r="F15572" s="104"/>
      <c r="G15572" s="104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438"/>
        <v>0</v>
      </c>
      <c r="E15573" s="24">
        <f t="shared" si="439"/>
        <v>0</v>
      </c>
      <c r="F15573" s="104"/>
      <c r="G15573" s="104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438"/>
        <v>0</v>
      </c>
      <c r="E15574" s="24">
        <f t="shared" si="439"/>
        <v>0</v>
      </c>
      <c r="F15574" s="104"/>
      <c r="G15574" s="104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438"/>
        <v>0</v>
      </c>
      <c r="E15575" s="24">
        <f t="shared" si="439"/>
        <v>0</v>
      </c>
      <c r="F15575" s="104"/>
      <c r="G15575" s="104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438"/>
        <v>0</v>
      </c>
      <c r="E15576" s="24">
        <f t="shared" si="439"/>
        <v>0</v>
      </c>
      <c r="F15576" s="104"/>
      <c r="G15576" s="104"/>
      <c r="AF15576" s="19" t="s">
        <v>1404</v>
      </c>
      <c r="AG15576" s="19" t="s">
        <v>1410</v>
      </c>
    </row>
    <row r="15577" spans="4:33" x14ac:dyDescent="0.3">
      <c r="D15577" s="21">
        <f t="shared" si="438"/>
        <v>0</v>
      </c>
      <c r="E15577" s="24">
        <f t="shared" si="439"/>
        <v>0</v>
      </c>
      <c r="F15577" s="104"/>
      <c r="G15577" s="104"/>
      <c r="AF15577" s="19" t="s">
        <v>1412</v>
      </c>
      <c r="AG15577" s="19" t="s">
        <v>1410</v>
      </c>
    </row>
    <row r="15578" spans="4:33" x14ac:dyDescent="0.3">
      <c r="D15578" s="21">
        <f t="shared" si="438"/>
        <v>0</v>
      </c>
      <c r="E15578" s="24">
        <f t="shared" si="439"/>
        <v>0</v>
      </c>
      <c r="F15578" s="104"/>
      <c r="G15578" s="104"/>
      <c r="AF15578" s="19" t="s">
        <v>1697</v>
      </c>
      <c r="AG15578" s="19" t="s">
        <v>1410</v>
      </c>
    </row>
    <row r="15579" spans="4:33" x14ac:dyDescent="0.3">
      <c r="D15579" s="21">
        <f t="shared" si="438"/>
        <v>0</v>
      </c>
      <c r="E15579" s="24">
        <f t="shared" si="439"/>
        <v>0</v>
      </c>
      <c r="F15579" s="104"/>
      <c r="G15579" s="104"/>
      <c r="AF15579" s="19" t="s">
        <v>1697</v>
      </c>
      <c r="AG15579" s="19" t="s">
        <v>1410</v>
      </c>
    </row>
    <row r="15580" spans="4:33" x14ac:dyDescent="0.3">
      <c r="D15580" s="21">
        <f t="shared" si="438"/>
        <v>0</v>
      </c>
      <c r="E15580" s="24">
        <f t="shared" si="439"/>
        <v>0</v>
      </c>
      <c r="F15580" s="104"/>
      <c r="G15580" s="104"/>
    </row>
    <row r="15581" spans="4:33" x14ac:dyDescent="0.3">
      <c r="D15581" s="21">
        <f t="shared" si="438"/>
        <v>0</v>
      </c>
      <c r="E15581" s="24">
        <f t="shared" si="439"/>
        <v>0</v>
      </c>
      <c r="F15581" s="104"/>
      <c r="G15581" s="104"/>
    </row>
    <row r="15582" spans="4:33" x14ac:dyDescent="0.3">
      <c r="D15582" s="21">
        <f t="shared" si="438"/>
        <v>0</v>
      </c>
      <c r="E15582" s="24">
        <f t="shared" si="439"/>
        <v>0</v>
      </c>
      <c r="F15582" s="104"/>
      <c r="G15582" s="104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438"/>
        <v>0</v>
      </c>
      <c r="E15583" s="24">
        <f t="shared" si="439"/>
        <v>0</v>
      </c>
      <c r="F15583" s="104"/>
      <c r="G15583" s="104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438"/>
        <v>0</v>
      </c>
      <c r="E15584" s="24">
        <f t="shared" si="439"/>
        <v>0</v>
      </c>
      <c r="F15584" s="104"/>
      <c r="G15584" s="104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438"/>
        <v>0</v>
      </c>
      <c r="E15585" s="24">
        <f t="shared" si="439"/>
        <v>0</v>
      </c>
      <c r="F15585" s="104"/>
      <c r="G15585" s="104"/>
      <c r="AE15585" s="19" t="s">
        <v>1409</v>
      </c>
    </row>
    <row r="15586" spans="4:33" x14ac:dyDescent="0.3">
      <c r="D15586" s="21">
        <f t="shared" si="438"/>
        <v>0</v>
      </c>
      <c r="E15586" s="24">
        <f t="shared" si="439"/>
        <v>0</v>
      </c>
      <c r="F15586" s="104"/>
      <c r="G15586" s="104"/>
    </row>
    <row r="15587" spans="4:33" x14ac:dyDescent="0.3">
      <c r="D15587" s="21">
        <f t="shared" si="438"/>
        <v>0</v>
      </c>
      <c r="E15587" s="24">
        <f t="shared" si="439"/>
        <v>0</v>
      </c>
      <c r="F15587" s="104"/>
      <c r="G15587" s="104"/>
    </row>
    <row r="15588" spans="4:33" x14ac:dyDescent="0.3">
      <c r="D15588" s="21">
        <f t="shared" si="438"/>
        <v>0</v>
      </c>
      <c r="E15588" s="24">
        <f t="shared" si="439"/>
        <v>0</v>
      </c>
      <c r="F15588" s="104"/>
      <c r="G15588" s="104"/>
    </row>
    <row r="15589" spans="4:33" x14ac:dyDescent="0.3">
      <c r="D15589" s="21">
        <f t="shared" si="438"/>
        <v>0</v>
      </c>
      <c r="E15589" s="24">
        <f t="shared" si="439"/>
        <v>0</v>
      </c>
      <c r="F15589" s="104"/>
      <c r="G15589" s="104"/>
    </row>
    <row r="15590" spans="4:33" x14ac:dyDescent="0.3">
      <c r="D15590" s="21">
        <f t="shared" si="438"/>
        <v>0</v>
      </c>
      <c r="E15590" s="24">
        <f t="shared" si="439"/>
        <v>0</v>
      </c>
      <c r="F15590" s="104"/>
      <c r="G15590" s="104"/>
    </row>
    <row r="15591" spans="4:33" x14ac:dyDescent="0.3">
      <c r="D15591" s="21">
        <f t="shared" si="438"/>
        <v>0</v>
      </c>
      <c r="E15591" s="24">
        <f t="shared" si="439"/>
        <v>0</v>
      </c>
      <c r="F15591" s="104"/>
      <c r="G15591" s="104"/>
    </row>
    <row r="15592" spans="4:33" x14ac:dyDescent="0.3">
      <c r="D15592" s="21">
        <f t="shared" si="438"/>
        <v>0</v>
      </c>
      <c r="E15592" s="24">
        <f t="shared" si="439"/>
        <v>0</v>
      </c>
      <c r="F15592" s="104"/>
      <c r="G15592" s="104"/>
      <c r="AF15592" s="19" t="s">
        <v>1405</v>
      </c>
      <c r="AG15592" s="19" t="s">
        <v>1410</v>
      </c>
    </row>
    <row r="15593" spans="4:33" x14ac:dyDescent="0.3">
      <c r="D15593" s="21">
        <f t="shared" si="438"/>
        <v>0</v>
      </c>
      <c r="E15593" s="24">
        <f t="shared" si="439"/>
        <v>0</v>
      </c>
      <c r="F15593" s="104"/>
      <c r="G15593" s="104"/>
      <c r="AF15593" s="19" t="s">
        <v>1405</v>
      </c>
      <c r="AG15593" s="19" t="s">
        <v>1410</v>
      </c>
    </row>
    <row r="15594" spans="4:33" x14ac:dyDescent="0.3">
      <c r="D15594" s="21">
        <f t="shared" si="438"/>
        <v>0</v>
      </c>
      <c r="E15594" s="24">
        <f t="shared" si="439"/>
        <v>0</v>
      </c>
      <c r="F15594" s="104"/>
      <c r="G15594" s="104"/>
      <c r="AF15594" s="19" t="s">
        <v>1405</v>
      </c>
      <c r="AG15594" s="19" t="s">
        <v>1410</v>
      </c>
    </row>
    <row r="15595" spans="4:33" x14ac:dyDescent="0.3">
      <c r="D15595" s="21">
        <f t="shared" si="438"/>
        <v>0</v>
      </c>
      <c r="E15595" s="24">
        <f t="shared" si="439"/>
        <v>0</v>
      </c>
      <c r="F15595" s="104"/>
      <c r="G15595" s="104"/>
    </row>
    <row r="15596" spans="4:33" x14ac:dyDescent="0.3">
      <c r="D15596" s="21">
        <f t="shared" si="438"/>
        <v>0</v>
      </c>
      <c r="E15596" s="24">
        <f t="shared" si="439"/>
        <v>0</v>
      </c>
      <c r="F15596" s="104"/>
      <c r="G15596" s="104"/>
      <c r="AF15596" s="19" t="s">
        <v>1405</v>
      </c>
      <c r="AG15596" s="19" t="s">
        <v>1410</v>
      </c>
    </row>
    <row r="15597" spans="4:33" x14ac:dyDescent="0.3">
      <c r="D15597" s="21">
        <f t="shared" si="438"/>
        <v>0</v>
      </c>
      <c r="E15597" s="24">
        <f t="shared" si="439"/>
        <v>0</v>
      </c>
      <c r="F15597" s="104"/>
      <c r="G15597" s="104"/>
      <c r="AF15597" s="19" t="s">
        <v>1405</v>
      </c>
      <c r="AG15597" s="19" t="s">
        <v>1410</v>
      </c>
    </row>
    <row r="15598" spans="4:33" x14ac:dyDescent="0.3">
      <c r="D15598" s="21">
        <f t="shared" si="438"/>
        <v>0</v>
      </c>
      <c r="E15598" s="24">
        <f t="shared" si="439"/>
        <v>0</v>
      </c>
      <c r="F15598" s="104"/>
      <c r="G15598" s="104"/>
      <c r="AF15598" s="19" t="s">
        <v>1405</v>
      </c>
      <c r="AG15598" s="19" t="s">
        <v>1410</v>
      </c>
    </row>
    <row r="15599" spans="4:33" x14ac:dyDescent="0.3">
      <c r="D15599" s="21">
        <f t="shared" si="438"/>
        <v>0</v>
      </c>
      <c r="E15599" s="24">
        <f t="shared" si="439"/>
        <v>0</v>
      </c>
      <c r="F15599" s="104"/>
      <c r="G15599" s="104"/>
    </row>
    <row r="15600" spans="4:33" x14ac:dyDescent="0.3">
      <c r="D15600" s="21">
        <f t="shared" si="438"/>
        <v>0</v>
      </c>
      <c r="E15600" s="24">
        <f t="shared" si="439"/>
        <v>0</v>
      </c>
      <c r="F15600" s="104"/>
      <c r="G15600" s="104"/>
    </row>
    <row r="15601" spans="4:33" x14ac:dyDescent="0.3">
      <c r="D15601" s="21">
        <f t="shared" si="438"/>
        <v>0</v>
      </c>
      <c r="E15601" s="24">
        <f t="shared" si="439"/>
        <v>0</v>
      </c>
      <c r="F15601" s="104"/>
      <c r="G15601" s="104"/>
    </row>
    <row r="15602" spans="4:33" x14ac:dyDescent="0.3">
      <c r="D15602" s="21">
        <f t="shared" si="438"/>
        <v>0</v>
      </c>
      <c r="E15602" s="24">
        <f t="shared" si="439"/>
        <v>0</v>
      </c>
      <c r="F15602" s="104"/>
      <c r="G15602" s="104"/>
    </row>
    <row r="15603" spans="4:33" x14ac:dyDescent="0.3">
      <c r="D15603" s="21">
        <f t="shared" si="438"/>
        <v>0</v>
      </c>
      <c r="E15603" s="24">
        <f t="shared" si="439"/>
        <v>0</v>
      </c>
      <c r="F15603" s="104"/>
      <c r="G15603" s="104"/>
    </row>
    <row r="15604" spans="4:33" x14ac:dyDescent="0.3">
      <c r="D15604" s="21">
        <f t="shared" si="438"/>
        <v>0</v>
      </c>
      <c r="E15604" s="24">
        <f t="shared" si="439"/>
        <v>0</v>
      </c>
      <c r="F15604" s="104"/>
      <c r="G15604" s="104"/>
    </row>
    <row r="15605" spans="4:33" x14ac:dyDescent="0.3">
      <c r="D15605" s="21">
        <f t="shared" si="438"/>
        <v>0</v>
      </c>
      <c r="E15605" s="24">
        <f t="shared" si="439"/>
        <v>0</v>
      </c>
      <c r="F15605" s="104"/>
      <c r="G15605" s="104"/>
    </row>
    <row r="15606" spans="4:33" x14ac:dyDescent="0.3">
      <c r="D15606" s="21">
        <f t="shared" si="438"/>
        <v>0</v>
      </c>
      <c r="E15606" s="24">
        <f t="shared" si="439"/>
        <v>0</v>
      </c>
      <c r="F15606" s="104"/>
      <c r="G15606" s="104"/>
    </row>
    <row r="15607" spans="4:33" x14ac:dyDescent="0.3">
      <c r="D15607" s="21">
        <f t="shared" si="438"/>
        <v>0</v>
      </c>
      <c r="E15607" s="24">
        <f t="shared" si="439"/>
        <v>0</v>
      </c>
      <c r="F15607" s="104"/>
      <c r="G15607" s="104"/>
      <c r="AF15607" s="19" t="s">
        <v>1406</v>
      </c>
      <c r="AG15607" s="19" t="s">
        <v>1410</v>
      </c>
    </row>
    <row r="15608" spans="4:33" x14ac:dyDescent="0.3">
      <c r="D15608" s="21">
        <f t="shared" si="438"/>
        <v>0</v>
      </c>
      <c r="E15608" s="24">
        <f t="shared" si="439"/>
        <v>0</v>
      </c>
      <c r="F15608" s="104"/>
      <c r="G15608" s="104"/>
      <c r="AF15608" s="19" t="s">
        <v>1406</v>
      </c>
      <c r="AG15608" s="19" t="s">
        <v>1410</v>
      </c>
    </row>
    <row r="15609" spans="4:33" x14ac:dyDescent="0.3">
      <c r="D15609" s="21">
        <f t="shared" si="438"/>
        <v>0</v>
      </c>
      <c r="E15609" s="24">
        <f t="shared" si="439"/>
        <v>0</v>
      </c>
      <c r="F15609" s="104"/>
      <c r="G15609" s="104"/>
      <c r="AF15609" s="19" t="s">
        <v>1406</v>
      </c>
      <c r="AG15609" s="19" t="s">
        <v>1410</v>
      </c>
    </row>
    <row r="15610" spans="4:33" x14ac:dyDescent="0.3">
      <c r="D15610" s="21">
        <f t="shared" si="438"/>
        <v>0</v>
      </c>
      <c r="E15610" s="24">
        <f t="shared" si="439"/>
        <v>0</v>
      </c>
      <c r="F15610" s="104"/>
      <c r="G15610" s="104"/>
      <c r="AF15610" s="19" t="s">
        <v>1406</v>
      </c>
      <c r="AG15610" s="19" t="s">
        <v>1410</v>
      </c>
    </row>
    <row r="15611" spans="4:33" x14ac:dyDescent="0.3">
      <c r="D15611" s="21">
        <f t="shared" si="438"/>
        <v>0</v>
      </c>
      <c r="E15611" s="24">
        <f t="shared" si="439"/>
        <v>0</v>
      </c>
      <c r="F15611" s="104"/>
      <c r="G15611" s="104"/>
      <c r="AF15611" s="19" t="s">
        <v>1406</v>
      </c>
      <c r="AG15611" s="19" t="s">
        <v>1410</v>
      </c>
    </row>
    <row r="15612" spans="4:33" x14ac:dyDescent="0.3">
      <c r="D15612" s="21">
        <f t="shared" si="438"/>
        <v>0</v>
      </c>
      <c r="E15612" s="24">
        <f t="shared" si="439"/>
        <v>0</v>
      </c>
      <c r="F15612" s="104"/>
      <c r="G15612" s="104"/>
      <c r="AF15612" s="19" t="s">
        <v>1406</v>
      </c>
      <c r="AG15612" s="19" t="s">
        <v>1410</v>
      </c>
    </row>
    <row r="15613" spans="4:33" x14ac:dyDescent="0.3">
      <c r="D15613" s="21">
        <f t="shared" si="438"/>
        <v>0</v>
      </c>
      <c r="E15613" s="24">
        <f t="shared" si="439"/>
        <v>0</v>
      </c>
      <c r="F15613" s="104"/>
      <c r="G15613" s="104"/>
      <c r="AF15613" s="19" t="s">
        <v>1406</v>
      </c>
      <c r="AG15613" s="19" t="s">
        <v>1410</v>
      </c>
    </row>
    <row r="15614" spans="4:33" x14ac:dyDescent="0.3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104"/>
      <c r="G15614" s="104"/>
      <c r="AF15614" s="19" t="s">
        <v>1406</v>
      </c>
      <c r="AG15614" s="19" t="s">
        <v>1410</v>
      </c>
    </row>
    <row r="15615" spans="4:33" x14ac:dyDescent="0.3">
      <c r="D15615" s="21">
        <f t="shared" si="440"/>
        <v>0</v>
      </c>
      <c r="E15615" s="24">
        <f t="shared" si="441"/>
        <v>0</v>
      </c>
      <c r="F15615" s="104"/>
      <c r="G15615" s="104"/>
      <c r="AF15615" s="19" t="s">
        <v>1406</v>
      </c>
      <c r="AG15615" s="19" t="s">
        <v>1410</v>
      </c>
    </row>
    <row r="15616" spans="4:33" x14ac:dyDescent="0.3">
      <c r="D15616" s="21">
        <f t="shared" si="440"/>
        <v>0</v>
      </c>
      <c r="E15616" s="24">
        <f t="shared" si="441"/>
        <v>0</v>
      </c>
      <c r="F15616" s="104"/>
      <c r="G15616" s="104"/>
      <c r="AF15616" s="19" t="s">
        <v>1406</v>
      </c>
      <c r="AG15616" s="19" t="s">
        <v>1410</v>
      </c>
    </row>
    <row r="15617" spans="4:33" x14ac:dyDescent="0.3">
      <c r="D15617" s="21">
        <f t="shared" si="440"/>
        <v>0</v>
      </c>
      <c r="E15617" s="24">
        <f t="shared" si="441"/>
        <v>0</v>
      </c>
      <c r="F15617" s="104"/>
      <c r="G15617" s="104"/>
      <c r="AF15617" s="19" t="s">
        <v>1406</v>
      </c>
      <c r="AG15617" s="19" t="s">
        <v>1410</v>
      </c>
    </row>
    <row r="15618" spans="4:33" x14ac:dyDescent="0.3">
      <c r="D15618" s="21">
        <f t="shared" si="440"/>
        <v>0</v>
      </c>
      <c r="E15618" s="24">
        <f t="shared" si="441"/>
        <v>0</v>
      </c>
      <c r="F15618" s="104"/>
      <c r="G15618" s="104"/>
    </row>
    <row r="15619" spans="4:33" x14ac:dyDescent="0.3">
      <c r="D15619" s="21">
        <f t="shared" si="440"/>
        <v>0</v>
      </c>
      <c r="E15619" s="24">
        <f t="shared" si="441"/>
        <v>0</v>
      </c>
      <c r="F15619" s="104"/>
      <c r="G15619" s="104"/>
    </row>
    <row r="15620" spans="4:33" x14ac:dyDescent="0.3">
      <c r="D15620" s="21">
        <f t="shared" si="440"/>
        <v>0</v>
      </c>
      <c r="E15620" s="24">
        <f t="shared" si="441"/>
        <v>0</v>
      </c>
      <c r="F15620" s="104"/>
      <c r="G15620" s="104"/>
    </row>
    <row r="15621" spans="4:33" x14ac:dyDescent="0.3">
      <c r="D15621" s="21">
        <f t="shared" si="440"/>
        <v>0</v>
      </c>
      <c r="E15621" s="24">
        <f t="shared" si="441"/>
        <v>0</v>
      </c>
      <c r="F15621" s="104"/>
      <c r="G15621" s="104"/>
    </row>
    <row r="15622" spans="4:33" x14ac:dyDescent="0.3">
      <c r="D15622" s="21">
        <f t="shared" si="440"/>
        <v>0</v>
      </c>
      <c r="E15622" s="24">
        <f t="shared" si="441"/>
        <v>0</v>
      </c>
      <c r="F15622" s="104"/>
      <c r="G15622" s="104"/>
    </row>
    <row r="15623" spans="4:33" x14ac:dyDescent="0.3">
      <c r="D15623" s="21">
        <f t="shared" si="440"/>
        <v>0</v>
      </c>
      <c r="E15623" s="24">
        <f t="shared" si="441"/>
        <v>0</v>
      </c>
      <c r="F15623" s="104"/>
      <c r="G15623" s="104"/>
    </row>
    <row r="15624" spans="4:33" x14ac:dyDescent="0.3">
      <c r="D15624" s="21">
        <f t="shared" si="440"/>
        <v>0</v>
      </c>
      <c r="E15624" s="24">
        <f t="shared" si="441"/>
        <v>0</v>
      </c>
      <c r="F15624" s="104"/>
      <c r="G15624" s="104"/>
    </row>
    <row r="15625" spans="4:33" x14ac:dyDescent="0.3">
      <c r="D15625" s="21">
        <f t="shared" si="440"/>
        <v>0</v>
      </c>
      <c r="E15625" s="24">
        <f t="shared" si="441"/>
        <v>0</v>
      </c>
      <c r="F15625" s="104"/>
      <c r="G15625" s="104"/>
    </row>
    <row r="15626" spans="4:33" x14ac:dyDescent="0.3">
      <c r="D15626" s="21">
        <f t="shared" si="440"/>
        <v>0</v>
      </c>
      <c r="E15626" s="24">
        <f t="shared" si="441"/>
        <v>0</v>
      </c>
      <c r="F15626" s="104"/>
      <c r="G15626" s="104"/>
    </row>
    <row r="15627" spans="4:33" x14ac:dyDescent="0.3">
      <c r="D15627" s="21">
        <f t="shared" si="440"/>
        <v>0</v>
      </c>
      <c r="E15627" s="24">
        <f t="shared" si="441"/>
        <v>0</v>
      </c>
      <c r="F15627" s="104"/>
      <c r="G15627" s="104"/>
    </row>
    <row r="15628" spans="4:33" x14ac:dyDescent="0.3">
      <c r="D15628" s="21">
        <f t="shared" si="440"/>
        <v>0</v>
      </c>
      <c r="E15628" s="24">
        <f t="shared" si="441"/>
        <v>0</v>
      </c>
      <c r="F15628" s="104"/>
      <c r="G15628" s="104"/>
    </row>
    <row r="15629" spans="4:33" x14ac:dyDescent="0.3">
      <c r="D15629" s="21">
        <f t="shared" si="440"/>
        <v>0</v>
      </c>
      <c r="E15629" s="24">
        <f t="shared" si="441"/>
        <v>0</v>
      </c>
      <c r="F15629" s="104"/>
      <c r="G15629" s="104"/>
    </row>
    <row r="15630" spans="4:33" x14ac:dyDescent="0.3">
      <c r="D15630" s="21">
        <f t="shared" si="440"/>
        <v>0</v>
      </c>
      <c r="E15630" s="24">
        <f t="shared" si="441"/>
        <v>0</v>
      </c>
      <c r="F15630" s="104"/>
      <c r="G15630" s="104"/>
    </row>
    <row r="15631" spans="4:33" x14ac:dyDescent="0.3">
      <c r="D15631" s="21">
        <f t="shared" si="440"/>
        <v>0</v>
      </c>
      <c r="E15631" s="24">
        <f t="shared" si="441"/>
        <v>0</v>
      </c>
      <c r="F15631" s="104"/>
      <c r="G15631" s="104"/>
    </row>
    <row r="15632" spans="4:33" x14ac:dyDescent="0.3">
      <c r="D15632" s="21">
        <f t="shared" si="440"/>
        <v>0</v>
      </c>
      <c r="E15632" s="24">
        <f t="shared" si="441"/>
        <v>0</v>
      </c>
      <c r="F15632" s="104"/>
      <c r="G15632" s="104"/>
    </row>
    <row r="15633" spans="4:7" x14ac:dyDescent="0.3">
      <c r="D15633" s="21">
        <f t="shared" si="440"/>
        <v>0</v>
      </c>
      <c r="E15633" s="24">
        <f t="shared" si="441"/>
        <v>0</v>
      </c>
      <c r="F15633" s="104"/>
      <c r="G15633" s="104"/>
    </row>
    <row r="15634" spans="4:7" x14ac:dyDescent="0.3">
      <c r="D15634" s="21">
        <f t="shared" si="440"/>
        <v>0</v>
      </c>
      <c r="E15634" s="24">
        <f t="shared" si="441"/>
        <v>0</v>
      </c>
      <c r="F15634" s="104"/>
      <c r="G15634" s="104"/>
    </row>
    <row r="15635" spans="4:7" x14ac:dyDescent="0.3">
      <c r="D15635" s="21">
        <f t="shared" si="440"/>
        <v>0</v>
      </c>
      <c r="E15635" s="24">
        <f t="shared" si="441"/>
        <v>0</v>
      </c>
      <c r="F15635" s="104"/>
      <c r="G15635" s="104"/>
    </row>
    <row r="15636" spans="4:7" x14ac:dyDescent="0.3">
      <c r="D15636" s="21">
        <f t="shared" si="440"/>
        <v>0</v>
      </c>
      <c r="E15636" s="24">
        <f t="shared" si="441"/>
        <v>0</v>
      </c>
      <c r="F15636" s="104"/>
      <c r="G15636" s="104"/>
    </row>
    <row r="15637" spans="4:7" x14ac:dyDescent="0.3">
      <c r="D15637" s="21">
        <f t="shared" si="440"/>
        <v>0</v>
      </c>
      <c r="E15637" s="24">
        <f t="shared" si="441"/>
        <v>0</v>
      </c>
      <c r="F15637" s="104"/>
      <c r="G15637" s="104"/>
    </row>
    <row r="15638" spans="4:7" x14ac:dyDescent="0.3">
      <c r="D15638" s="21">
        <f t="shared" si="440"/>
        <v>0</v>
      </c>
      <c r="E15638" s="24">
        <f t="shared" si="441"/>
        <v>0</v>
      </c>
      <c r="F15638" s="104"/>
      <c r="G15638" s="104"/>
    </row>
    <row r="15639" spans="4:7" x14ac:dyDescent="0.3">
      <c r="D15639" s="21">
        <f t="shared" si="440"/>
        <v>0</v>
      </c>
      <c r="E15639" s="24">
        <f t="shared" si="441"/>
        <v>0</v>
      </c>
      <c r="F15639" s="104"/>
      <c r="G15639" s="104"/>
    </row>
    <row r="15640" spans="4:7" x14ac:dyDescent="0.3">
      <c r="D15640" s="21">
        <f t="shared" si="440"/>
        <v>0</v>
      </c>
      <c r="E15640" s="24">
        <f t="shared" si="441"/>
        <v>0</v>
      </c>
      <c r="F15640" s="104"/>
      <c r="G15640" s="104"/>
    </row>
    <row r="15641" spans="4:7" x14ac:dyDescent="0.3">
      <c r="D15641" s="21">
        <f t="shared" si="440"/>
        <v>0</v>
      </c>
      <c r="E15641" s="24">
        <f t="shared" si="441"/>
        <v>0</v>
      </c>
      <c r="F15641" s="104"/>
      <c r="G15641" s="104"/>
    </row>
    <row r="15642" spans="4:7" x14ac:dyDescent="0.3">
      <c r="D15642" s="21">
        <f t="shared" si="440"/>
        <v>0</v>
      </c>
      <c r="E15642" s="24">
        <f t="shared" si="441"/>
        <v>0</v>
      </c>
      <c r="F15642" s="104"/>
      <c r="G15642" s="104"/>
    </row>
    <row r="15643" spans="4:7" x14ac:dyDescent="0.3">
      <c r="D15643" s="21">
        <f t="shared" si="440"/>
        <v>0</v>
      </c>
      <c r="E15643" s="24">
        <f t="shared" si="441"/>
        <v>0</v>
      </c>
      <c r="F15643" s="104"/>
      <c r="G15643" s="104"/>
    </row>
    <row r="15644" spans="4:7" x14ac:dyDescent="0.3">
      <c r="D15644" s="21">
        <f t="shared" si="440"/>
        <v>0</v>
      </c>
      <c r="E15644" s="24">
        <f t="shared" si="441"/>
        <v>0</v>
      </c>
      <c r="F15644" s="104"/>
      <c r="G15644" s="104"/>
    </row>
    <row r="15645" spans="4:7" x14ac:dyDescent="0.3">
      <c r="D15645" s="21">
        <f t="shared" si="440"/>
        <v>0</v>
      </c>
      <c r="E15645" s="24">
        <f t="shared" si="441"/>
        <v>0</v>
      </c>
      <c r="F15645" s="104"/>
      <c r="G15645" s="104"/>
    </row>
    <row r="15646" spans="4:7" x14ac:dyDescent="0.3">
      <c r="D15646" s="21">
        <f t="shared" si="440"/>
        <v>0</v>
      </c>
      <c r="E15646" s="24">
        <f t="shared" si="441"/>
        <v>0</v>
      </c>
      <c r="F15646" s="104"/>
      <c r="G15646" s="104"/>
    </row>
    <row r="15647" spans="4:7" x14ac:dyDescent="0.3">
      <c r="D15647" s="21">
        <f t="shared" si="440"/>
        <v>0</v>
      </c>
      <c r="E15647" s="24">
        <f t="shared" si="441"/>
        <v>0</v>
      </c>
      <c r="F15647" s="104"/>
      <c r="G15647" s="104"/>
    </row>
    <row r="15648" spans="4:7" x14ac:dyDescent="0.3">
      <c r="D15648" s="21">
        <f t="shared" si="440"/>
        <v>0</v>
      </c>
      <c r="E15648" s="24">
        <f t="shared" si="441"/>
        <v>0</v>
      </c>
      <c r="F15648" s="104"/>
      <c r="G15648" s="104"/>
    </row>
    <row r="15649" spans="4:7" x14ac:dyDescent="0.3">
      <c r="D15649" s="21">
        <f t="shared" si="440"/>
        <v>0</v>
      </c>
      <c r="E15649" s="24">
        <f t="shared" si="441"/>
        <v>0</v>
      </c>
      <c r="F15649" s="104"/>
      <c r="G15649" s="104"/>
    </row>
    <row r="15650" spans="4:7" x14ac:dyDescent="0.3">
      <c r="D15650" s="21">
        <f t="shared" si="440"/>
        <v>0</v>
      </c>
      <c r="E15650" s="24">
        <f t="shared" si="441"/>
        <v>0</v>
      </c>
      <c r="F15650" s="104"/>
      <c r="G15650" s="104"/>
    </row>
    <row r="15651" spans="4:7" x14ac:dyDescent="0.3">
      <c r="D15651" s="21">
        <f t="shared" si="440"/>
        <v>0</v>
      </c>
      <c r="E15651" s="24">
        <f t="shared" si="441"/>
        <v>0</v>
      </c>
      <c r="F15651" s="104"/>
      <c r="G15651" s="104"/>
    </row>
    <row r="15652" spans="4:7" x14ac:dyDescent="0.3">
      <c r="D15652" s="21">
        <f t="shared" si="440"/>
        <v>0</v>
      </c>
      <c r="E15652" s="24">
        <f t="shared" si="441"/>
        <v>0</v>
      </c>
      <c r="F15652" s="104"/>
      <c r="G15652" s="104"/>
    </row>
    <row r="15653" spans="4:7" x14ac:dyDescent="0.3">
      <c r="D15653" s="21">
        <f t="shared" si="440"/>
        <v>0</v>
      </c>
      <c r="E15653" s="24">
        <f t="shared" si="441"/>
        <v>0</v>
      </c>
      <c r="F15653" s="104"/>
      <c r="G15653" s="104"/>
    </row>
    <row r="15654" spans="4:7" x14ac:dyDescent="0.3">
      <c r="D15654" s="21">
        <f t="shared" si="440"/>
        <v>0</v>
      </c>
      <c r="E15654" s="24">
        <f t="shared" si="441"/>
        <v>0</v>
      </c>
      <c r="F15654" s="104"/>
      <c r="G15654" s="104"/>
    </row>
    <row r="15655" spans="4:7" x14ac:dyDescent="0.3">
      <c r="D15655" s="21">
        <f t="shared" si="440"/>
        <v>0</v>
      </c>
      <c r="E15655" s="24">
        <f t="shared" si="441"/>
        <v>0</v>
      </c>
      <c r="F15655" s="104"/>
      <c r="G15655" s="104"/>
    </row>
    <row r="15656" spans="4:7" x14ac:dyDescent="0.3">
      <c r="D15656" s="21">
        <f t="shared" si="440"/>
        <v>0</v>
      </c>
      <c r="E15656" s="24">
        <f t="shared" si="441"/>
        <v>0</v>
      </c>
      <c r="F15656" s="104"/>
      <c r="G15656" s="104"/>
    </row>
    <row r="15657" spans="4:7" x14ac:dyDescent="0.3">
      <c r="D15657" s="21">
        <f t="shared" si="440"/>
        <v>0</v>
      </c>
      <c r="E15657" s="24">
        <f t="shared" si="441"/>
        <v>0</v>
      </c>
      <c r="F15657" s="104"/>
      <c r="G15657" s="104"/>
    </row>
    <row r="15658" spans="4:7" x14ac:dyDescent="0.3">
      <c r="D15658" s="21">
        <f t="shared" si="440"/>
        <v>0</v>
      </c>
      <c r="E15658" s="24">
        <f t="shared" si="441"/>
        <v>0</v>
      </c>
      <c r="F15658" s="104"/>
      <c r="G15658" s="104"/>
    </row>
    <row r="15659" spans="4:7" x14ac:dyDescent="0.3">
      <c r="D15659" s="21">
        <f t="shared" si="440"/>
        <v>0</v>
      </c>
      <c r="E15659" s="24">
        <f t="shared" si="441"/>
        <v>0</v>
      </c>
      <c r="F15659" s="104"/>
      <c r="G15659" s="104"/>
    </row>
    <row r="15660" spans="4:7" x14ac:dyDescent="0.3">
      <c r="D15660" s="21">
        <f t="shared" si="440"/>
        <v>0</v>
      </c>
      <c r="E15660" s="24">
        <f t="shared" si="441"/>
        <v>0</v>
      </c>
      <c r="F15660" s="104"/>
      <c r="G15660" s="104"/>
    </row>
    <row r="15661" spans="4:7" x14ac:dyDescent="0.3">
      <c r="D15661" s="21">
        <f t="shared" si="440"/>
        <v>0</v>
      </c>
      <c r="E15661" s="24">
        <f t="shared" si="441"/>
        <v>0</v>
      </c>
      <c r="F15661" s="104"/>
      <c r="G15661" s="104"/>
    </row>
    <row r="15662" spans="4:7" x14ac:dyDescent="0.3">
      <c r="D15662" s="21">
        <f t="shared" si="440"/>
        <v>0</v>
      </c>
      <c r="E15662" s="24">
        <f t="shared" si="441"/>
        <v>0</v>
      </c>
      <c r="F15662" s="104"/>
      <c r="G15662" s="104"/>
    </row>
    <row r="15663" spans="4:7" x14ac:dyDescent="0.3">
      <c r="D15663" s="21">
        <f t="shared" si="440"/>
        <v>0</v>
      </c>
      <c r="E15663" s="24">
        <f t="shared" si="441"/>
        <v>0</v>
      </c>
      <c r="F15663" s="104"/>
      <c r="G15663" s="104"/>
    </row>
    <row r="15664" spans="4:7" x14ac:dyDescent="0.3">
      <c r="D15664" s="21">
        <f t="shared" si="440"/>
        <v>0</v>
      </c>
      <c r="E15664" s="24">
        <f t="shared" si="441"/>
        <v>0</v>
      </c>
      <c r="F15664" s="104"/>
      <c r="G15664" s="104"/>
    </row>
    <row r="15665" spans="4:7" x14ac:dyDescent="0.3">
      <c r="D15665" s="21">
        <f t="shared" si="440"/>
        <v>0</v>
      </c>
      <c r="E15665" s="24">
        <f t="shared" si="441"/>
        <v>0</v>
      </c>
      <c r="F15665" s="104"/>
      <c r="G15665" s="104"/>
    </row>
    <row r="15666" spans="4:7" x14ac:dyDescent="0.3">
      <c r="D15666" s="21">
        <f t="shared" si="440"/>
        <v>0</v>
      </c>
      <c r="E15666" s="24">
        <f t="shared" si="441"/>
        <v>0</v>
      </c>
      <c r="F15666" s="104"/>
      <c r="G15666" s="104"/>
    </row>
    <row r="15667" spans="4:7" x14ac:dyDescent="0.3">
      <c r="D15667" s="21">
        <f t="shared" si="440"/>
        <v>0</v>
      </c>
      <c r="E15667" s="24">
        <f t="shared" si="441"/>
        <v>0</v>
      </c>
      <c r="F15667" s="104"/>
      <c r="G15667" s="104"/>
    </row>
    <row r="15668" spans="4:7" x14ac:dyDescent="0.3">
      <c r="D15668" s="21">
        <f t="shared" si="440"/>
        <v>0</v>
      </c>
      <c r="E15668" s="24">
        <f t="shared" si="441"/>
        <v>0</v>
      </c>
      <c r="F15668" s="104"/>
      <c r="G15668" s="104"/>
    </row>
    <row r="15669" spans="4:7" x14ac:dyDescent="0.3">
      <c r="D15669" s="21">
        <f t="shared" si="440"/>
        <v>0</v>
      </c>
      <c r="E15669" s="24">
        <f t="shared" si="441"/>
        <v>0</v>
      </c>
      <c r="F15669" s="104"/>
      <c r="G15669" s="104"/>
    </row>
    <row r="15670" spans="4:7" x14ac:dyDescent="0.3">
      <c r="D15670" s="21">
        <f t="shared" si="440"/>
        <v>0</v>
      </c>
      <c r="E15670" s="24">
        <f t="shared" si="441"/>
        <v>0</v>
      </c>
      <c r="F15670" s="104"/>
      <c r="G15670" s="104"/>
    </row>
    <row r="15671" spans="4:7" x14ac:dyDescent="0.3">
      <c r="D15671" s="21">
        <f t="shared" si="440"/>
        <v>0</v>
      </c>
      <c r="E15671" s="24">
        <f t="shared" si="441"/>
        <v>0</v>
      </c>
      <c r="F15671" s="104"/>
      <c r="G15671" s="104"/>
    </row>
    <row r="15672" spans="4:7" x14ac:dyDescent="0.3">
      <c r="D15672" s="21">
        <f t="shared" si="440"/>
        <v>0</v>
      </c>
      <c r="E15672" s="24">
        <f t="shared" si="441"/>
        <v>0</v>
      </c>
      <c r="F15672" s="104"/>
      <c r="G15672" s="104"/>
    </row>
    <row r="15673" spans="4:7" x14ac:dyDescent="0.3">
      <c r="D15673" s="21">
        <f t="shared" si="440"/>
        <v>0</v>
      </c>
      <c r="E15673" s="24">
        <f t="shared" si="441"/>
        <v>0</v>
      </c>
      <c r="F15673" s="104"/>
      <c r="G15673" s="104"/>
    </row>
    <row r="15674" spans="4:7" x14ac:dyDescent="0.3">
      <c r="D15674" s="21">
        <f t="shared" si="440"/>
        <v>0</v>
      </c>
      <c r="E15674" s="24">
        <f t="shared" si="441"/>
        <v>0</v>
      </c>
      <c r="F15674" s="104"/>
      <c r="G15674" s="104"/>
    </row>
    <row r="15675" spans="4:7" x14ac:dyDescent="0.3">
      <c r="D15675" s="21">
        <f t="shared" si="440"/>
        <v>0</v>
      </c>
      <c r="E15675" s="24">
        <f t="shared" si="441"/>
        <v>0</v>
      </c>
      <c r="F15675" s="104"/>
      <c r="G15675" s="104"/>
    </row>
    <row r="15676" spans="4:7" x14ac:dyDescent="0.3">
      <c r="D15676" s="21">
        <f t="shared" si="440"/>
        <v>0</v>
      </c>
      <c r="E15676" s="24">
        <f t="shared" si="441"/>
        <v>0</v>
      </c>
      <c r="F15676" s="104"/>
      <c r="G15676" s="104"/>
    </row>
    <row r="15677" spans="4:7" x14ac:dyDescent="0.3">
      <c r="D15677" s="21">
        <f t="shared" si="440"/>
        <v>0</v>
      </c>
      <c r="E15677" s="24">
        <f t="shared" si="441"/>
        <v>0</v>
      </c>
      <c r="F15677" s="104"/>
      <c r="G15677" s="104"/>
    </row>
    <row r="15678" spans="4:7" x14ac:dyDescent="0.3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104"/>
      <c r="G15678" s="104"/>
    </row>
    <row r="15679" spans="4:7" x14ac:dyDescent="0.3">
      <c r="D15679" s="21">
        <f t="shared" si="442"/>
        <v>0</v>
      </c>
      <c r="E15679" s="24">
        <f t="shared" si="443"/>
        <v>0</v>
      </c>
      <c r="F15679" s="104"/>
      <c r="G15679" s="104"/>
    </row>
    <row r="15680" spans="4:7" x14ac:dyDescent="0.3">
      <c r="D15680" s="21">
        <f t="shared" si="442"/>
        <v>0</v>
      </c>
      <c r="E15680" s="24">
        <f t="shared" si="443"/>
        <v>0</v>
      </c>
      <c r="F15680" s="104"/>
      <c r="G15680" s="104"/>
    </row>
    <row r="15681" spans="4:7" x14ac:dyDescent="0.3">
      <c r="D15681" s="21">
        <f t="shared" si="442"/>
        <v>0</v>
      </c>
      <c r="E15681" s="24">
        <f t="shared" si="443"/>
        <v>0</v>
      </c>
      <c r="F15681" s="104"/>
      <c r="G15681" s="104"/>
    </row>
    <row r="15682" spans="4:7" x14ac:dyDescent="0.3">
      <c r="D15682" s="21">
        <f t="shared" si="442"/>
        <v>0</v>
      </c>
      <c r="E15682" s="24">
        <f t="shared" si="443"/>
        <v>0</v>
      </c>
      <c r="F15682" s="104"/>
      <c r="G15682" s="104"/>
    </row>
    <row r="15683" spans="4:7" x14ac:dyDescent="0.3">
      <c r="D15683" s="21">
        <f t="shared" si="442"/>
        <v>0</v>
      </c>
      <c r="E15683" s="24">
        <f t="shared" si="443"/>
        <v>0</v>
      </c>
      <c r="F15683" s="104"/>
      <c r="G15683" s="104"/>
    </row>
    <row r="15684" spans="4:7" x14ac:dyDescent="0.3">
      <c r="D15684" s="21">
        <f t="shared" si="442"/>
        <v>0</v>
      </c>
      <c r="E15684" s="24">
        <f t="shared" si="443"/>
        <v>0</v>
      </c>
      <c r="F15684" s="104"/>
      <c r="G15684" s="104"/>
    </row>
    <row r="15685" spans="4:7" x14ac:dyDescent="0.3">
      <c r="D15685" s="21">
        <f t="shared" si="442"/>
        <v>0</v>
      </c>
      <c r="E15685" s="24">
        <f t="shared" si="443"/>
        <v>0</v>
      </c>
      <c r="F15685" s="104"/>
      <c r="G15685" s="104"/>
    </row>
    <row r="15686" spans="4:7" x14ac:dyDescent="0.3">
      <c r="D15686" s="21">
        <f t="shared" si="442"/>
        <v>0</v>
      </c>
      <c r="E15686" s="24">
        <f t="shared" si="443"/>
        <v>0</v>
      </c>
      <c r="F15686" s="104"/>
      <c r="G15686" s="104"/>
    </row>
    <row r="15687" spans="4:7" x14ac:dyDescent="0.3">
      <c r="D15687" s="21">
        <f t="shared" si="442"/>
        <v>0</v>
      </c>
      <c r="E15687" s="24">
        <f t="shared" si="443"/>
        <v>0</v>
      </c>
      <c r="F15687" s="104"/>
      <c r="G15687" s="104"/>
    </row>
    <row r="15688" spans="4:7" x14ac:dyDescent="0.3">
      <c r="D15688" s="21">
        <f t="shared" si="442"/>
        <v>0</v>
      </c>
      <c r="E15688" s="24">
        <f t="shared" si="443"/>
        <v>0</v>
      </c>
      <c r="F15688" s="104"/>
      <c r="G15688" s="104"/>
    </row>
    <row r="15689" spans="4:7" x14ac:dyDescent="0.3">
      <c r="D15689" s="21">
        <f t="shared" si="442"/>
        <v>0</v>
      </c>
      <c r="E15689" s="24">
        <f t="shared" si="443"/>
        <v>0</v>
      </c>
      <c r="F15689" s="104"/>
      <c r="G15689" s="104"/>
    </row>
    <row r="15690" spans="4:7" x14ac:dyDescent="0.3">
      <c r="D15690" s="21">
        <f t="shared" si="442"/>
        <v>0</v>
      </c>
      <c r="E15690" s="24">
        <f t="shared" si="443"/>
        <v>0</v>
      </c>
      <c r="F15690" s="104"/>
      <c r="G15690" s="104"/>
    </row>
    <row r="15691" spans="4:7" x14ac:dyDescent="0.3">
      <c r="D15691" s="21">
        <f t="shared" si="442"/>
        <v>0</v>
      </c>
      <c r="E15691" s="24">
        <f t="shared" si="443"/>
        <v>0</v>
      </c>
      <c r="F15691" s="104"/>
      <c r="G15691" s="104"/>
    </row>
    <row r="15692" spans="4:7" x14ac:dyDescent="0.3">
      <c r="D15692" s="21">
        <f t="shared" si="442"/>
        <v>0</v>
      </c>
      <c r="E15692" s="24">
        <f t="shared" si="443"/>
        <v>0</v>
      </c>
      <c r="F15692" s="104"/>
      <c r="G15692" s="104"/>
    </row>
    <row r="15693" spans="4:7" x14ac:dyDescent="0.3">
      <c r="D15693" s="21">
        <f t="shared" si="442"/>
        <v>0</v>
      </c>
      <c r="E15693" s="24">
        <f t="shared" si="443"/>
        <v>0</v>
      </c>
      <c r="F15693" s="104"/>
      <c r="G15693" s="104"/>
    </row>
    <row r="15694" spans="4:7" x14ac:dyDescent="0.3">
      <c r="D15694" s="21">
        <f t="shared" si="442"/>
        <v>0</v>
      </c>
      <c r="E15694" s="24">
        <f t="shared" si="443"/>
        <v>0</v>
      </c>
      <c r="F15694" s="104"/>
      <c r="G15694" s="104"/>
    </row>
    <row r="15695" spans="4:7" x14ac:dyDescent="0.3">
      <c r="D15695" s="21">
        <f t="shared" si="442"/>
        <v>0</v>
      </c>
      <c r="E15695" s="24">
        <f t="shared" si="443"/>
        <v>0</v>
      </c>
      <c r="F15695" s="104"/>
      <c r="G15695" s="104"/>
    </row>
    <row r="15696" spans="4:7" x14ac:dyDescent="0.3">
      <c r="D15696" s="21">
        <f t="shared" si="442"/>
        <v>0</v>
      </c>
      <c r="E15696" s="24">
        <f t="shared" si="443"/>
        <v>0</v>
      </c>
      <c r="F15696" s="104"/>
      <c r="G15696" s="104"/>
    </row>
    <row r="15697" spans="4:7" x14ac:dyDescent="0.3">
      <c r="D15697" s="21">
        <f t="shared" si="442"/>
        <v>0</v>
      </c>
      <c r="E15697" s="24">
        <f t="shared" si="443"/>
        <v>0</v>
      </c>
      <c r="F15697" s="104"/>
      <c r="G15697" s="104"/>
    </row>
    <row r="15698" spans="4:7" x14ac:dyDescent="0.3">
      <c r="D15698" s="21">
        <f t="shared" si="442"/>
        <v>0</v>
      </c>
      <c r="E15698" s="24">
        <f t="shared" si="443"/>
        <v>0</v>
      </c>
      <c r="F15698" s="104"/>
      <c r="G15698" s="104"/>
    </row>
    <row r="15699" spans="4:7" x14ac:dyDescent="0.3">
      <c r="D15699" s="21">
        <f t="shared" si="442"/>
        <v>0</v>
      </c>
      <c r="E15699" s="24">
        <f t="shared" si="443"/>
        <v>0</v>
      </c>
      <c r="F15699" s="104"/>
      <c r="G15699" s="104"/>
    </row>
    <row r="15700" spans="4:7" x14ac:dyDescent="0.3">
      <c r="D15700" s="21">
        <f t="shared" si="442"/>
        <v>0</v>
      </c>
      <c r="E15700" s="24">
        <f t="shared" si="443"/>
        <v>0</v>
      </c>
      <c r="F15700" s="104"/>
      <c r="G15700" s="104"/>
    </row>
    <row r="15701" spans="4:7" x14ac:dyDescent="0.3">
      <c r="D15701" s="21">
        <f t="shared" si="442"/>
        <v>0</v>
      </c>
      <c r="E15701" s="24">
        <f t="shared" si="443"/>
        <v>0</v>
      </c>
      <c r="F15701" s="104"/>
      <c r="G15701" s="104"/>
    </row>
    <row r="15702" spans="4:7" x14ac:dyDescent="0.3">
      <c r="D15702" s="21">
        <f t="shared" si="442"/>
        <v>0</v>
      </c>
      <c r="E15702" s="24">
        <f t="shared" si="443"/>
        <v>0</v>
      </c>
      <c r="F15702" s="104"/>
      <c r="G15702" s="104"/>
    </row>
    <row r="15703" spans="4:7" x14ac:dyDescent="0.3">
      <c r="D15703" s="21">
        <f t="shared" si="442"/>
        <v>0</v>
      </c>
      <c r="E15703" s="24">
        <f t="shared" si="443"/>
        <v>0</v>
      </c>
      <c r="F15703" s="104"/>
      <c r="G15703" s="104"/>
    </row>
    <row r="15704" spans="4:7" x14ac:dyDescent="0.3">
      <c r="D15704" s="21">
        <f t="shared" si="442"/>
        <v>0</v>
      </c>
      <c r="E15704" s="24">
        <f t="shared" si="443"/>
        <v>0</v>
      </c>
      <c r="F15704" s="104"/>
      <c r="G15704" s="104"/>
    </row>
    <row r="15705" spans="4:7" x14ac:dyDescent="0.3">
      <c r="D15705" s="21">
        <f t="shared" si="442"/>
        <v>0</v>
      </c>
      <c r="E15705" s="24">
        <f t="shared" si="443"/>
        <v>0</v>
      </c>
      <c r="F15705" s="104"/>
      <c r="G15705" s="104"/>
    </row>
    <row r="15706" spans="4:7" x14ac:dyDescent="0.3">
      <c r="D15706" s="21">
        <f t="shared" si="442"/>
        <v>0</v>
      </c>
      <c r="E15706" s="24">
        <f t="shared" si="443"/>
        <v>0</v>
      </c>
      <c r="F15706" s="104"/>
      <c r="G15706" s="104"/>
    </row>
    <row r="15707" spans="4:7" x14ac:dyDescent="0.3">
      <c r="D15707" s="21">
        <f t="shared" si="442"/>
        <v>0</v>
      </c>
      <c r="E15707" s="24">
        <f t="shared" si="443"/>
        <v>0</v>
      </c>
      <c r="F15707" s="104"/>
      <c r="G15707" s="104"/>
    </row>
    <row r="15708" spans="4:7" x14ac:dyDescent="0.3">
      <c r="D15708" s="21">
        <f t="shared" si="442"/>
        <v>0</v>
      </c>
      <c r="E15708" s="24">
        <f t="shared" si="443"/>
        <v>0</v>
      </c>
      <c r="F15708" s="104"/>
      <c r="G15708" s="104"/>
    </row>
    <row r="15709" spans="4:7" x14ac:dyDescent="0.3">
      <c r="D15709" s="21">
        <f t="shared" si="442"/>
        <v>0</v>
      </c>
      <c r="E15709" s="24">
        <f t="shared" si="443"/>
        <v>0</v>
      </c>
      <c r="F15709" s="104"/>
      <c r="G15709" s="104"/>
    </row>
    <row r="15710" spans="4:7" x14ac:dyDescent="0.3">
      <c r="D15710" s="21">
        <f t="shared" si="442"/>
        <v>0</v>
      </c>
      <c r="E15710" s="24">
        <f t="shared" si="443"/>
        <v>0</v>
      </c>
      <c r="F15710" s="104"/>
      <c r="G15710" s="104"/>
    </row>
    <row r="15711" spans="4:7" x14ac:dyDescent="0.3">
      <c r="D15711" s="21">
        <f t="shared" si="442"/>
        <v>0</v>
      </c>
      <c r="E15711" s="24">
        <f t="shared" si="443"/>
        <v>0</v>
      </c>
      <c r="F15711" s="104"/>
      <c r="G15711" s="104"/>
    </row>
    <row r="15712" spans="4:7" x14ac:dyDescent="0.3">
      <c r="D15712" s="21">
        <f t="shared" si="442"/>
        <v>0</v>
      </c>
      <c r="E15712" s="24">
        <f t="shared" si="443"/>
        <v>0</v>
      </c>
      <c r="F15712" s="104"/>
      <c r="G15712" s="104"/>
    </row>
    <row r="15713" spans="4:7" x14ac:dyDescent="0.3">
      <c r="D15713" s="21">
        <f t="shared" si="442"/>
        <v>0</v>
      </c>
      <c r="E15713" s="24">
        <f t="shared" si="443"/>
        <v>0</v>
      </c>
      <c r="F15713" s="104"/>
      <c r="G15713" s="104"/>
    </row>
    <row r="15714" spans="4:7" x14ac:dyDescent="0.3">
      <c r="D15714" s="21">
        <f t="shared" si="442"/>
        <v>0</v>
      </c>
      <c r="E15714" s="24">
        <f t="shared" si="443"/>
        <v>0</v>
      </c>
      <c r="F15714" s="104"/>
      <c r="G15714" s="104"/>
    </row>
    <row r="15715" spans="4:7" x14ac:dyDescent="0.3">
      <c r="D15715" s="21">
        <f t="shared" si="442"/>
        <v>0</v>
      </c>
      <c r="E15715" s="24">
        <f t="shared" si="443"/>
        <v>0</v>
      </c>
      <c r="F15715" s="104"/>
      <c r="G15715" s="104"/>
    </row>
    <row r="15716" spans="4:7" x14ac:dyDescent="0.3">
      <c r="D15716" s="21">
        <f t="shared" si="442"/>
        <v>0</v>
      </c>
      <c r="E15716" s="24">
        <f t="shared" si="443"/>
        <v>0</v>
      </c>
      <c r="F15716" s="104"/>
      <c r="G15716" s="104"/>
    </row>
    <row r="15717" spans="4:7" x14ac:dyDescent="0.3">
      <c r="D15717" s="21">
        <f t="shared" si="442"/>
        <v>0</v>
      </c>
      <c r="E15717" s="24">
        <f t="shared" si="443"/>
        <v>0</v>
      </c>
      <c r="F15717" s="104"/>
      <c r="G15717" s="104"/>
    </row>
    <row r="15718" spans="4:7" x14ac:dyDescent="0.3">
      <c r="D15718" s="21">
        <f t="shared" si="442"/>
        <v>0</v>
      </c>
      <c r="E15718" s="24">
        <f t="shared" si="443"/>
        <v>0</v>
      </c>
      <c r="F15718" s="104"/>
      <c r="G15718" s="104"/>
    </row>
    <row r="15719" spans="4:7" x14ac:dyDescent="0.3">
      <c r="D15719" s="21">
        <f t="shared" si="442"/>
        <v>0</v>
      </c>
      <c r="E15719" s="24">
        <f t="shared" si="443"/>
        <v>0</v>
      </c>
      <c r="F15719" s="104"/>
      <c r="G15719" s="104"/>
    </row>
    <row r="15720" spans="4:7" x14ac:dyDescent="0.3">
      <c r="D15720" s="21">
        <f t="shared" si="442"/>
        <v>0</v>
      </c>
      <c r="E15720" s="24">
        <f t="shared" si="443"/>
        <v>0</v>
      </c>
      <c r="F15720" s="104"/>
      <c r="G15720" s="104"/>
    </row>
    <row r="15721" spans="4:7" x14ac:dyDescent="0.3">
      <c r="D15721" s="21">
        <f t="shared" si="442"/>
        <v>0</v>
      </c>
      <c r="E15721" s="24">
        <f t="shared" si="443"/>
        <v>0</v>
      </c>
      <c r="F15721" s="104"/>
      <c r="G15721" s="104"/>
    </row>
    <row r="15722" spans="4:7" x14ac:dyDescent="0.3">
      <c r="D15722" s="21">
        <f t="shared" si="442"/>
        <v>0</v>
      </c>
      <c r="E15722" s="24">
        <f t="shared" si="443"/>
        <v>0</v>
      </c>
      <c r="F15722" s="104"/>
      <c r="G15722" s="104"/>
    </row>
    <row r="15723" spans="4:7" x14ac:dyDescent="0.3">
      <c r="D15723" s="21">
        <f t="shared" si="442"/>
        <v>0</v>
      </c>
      <c r="E15723" s="24">
        <f t="shared" si="443"/>
        <v>0</v>
      </c>
      <c r="F15723" s="104"/>
      <c r="G15723" s="104"/>
    </row>
    <row r="15724" spans="4:7" x14ac:dyDescent="0.3">
      <c r="D15724" s="21">
        <f t="shared" si="442"/>
        <v>0</v>
      </c>
      <c r="E15724" s="24">
        <f t="shared" si="443"/>
        <v>0</v>
      </c>
      <c r="F15724" s="104"/>
      <c r="G15724" s="104"/>
    </row>
    <row r="15725" spans="4:7" x14ac:dyDescent="0.3">
      <c r="D15725" s="21">
        <f t="shared" si="442"/>
        <v>0</v>
      </c>
      <c r="E15725" s="24">
        <f t="shared" si="443"/>
        <v>0</v>
      </c>
      <c r="F15725" s="104"/>
      <c r="G15725" s="104"/>
    </row>
    <row r="15726" spans="4:7" x14ac:dyDescent="0.3">
      <c r="D15726" s="21">
        <f t="shared" si="442"/>
        <v>0</v>
      </c>
      <c r="E15726" s="24">
        <f t="shared" si="443"/>
        <v>0</v>
      </c>
      <c r="F15726" s="104"/>
      <c r="G15726" s="104"/>
    </row>
    <row r="15727" spans="4:7" x14ac:dyDescent="0.3">
      <c r="D15727" s="21">
        <f t="shared" si="442"/>
        <v>0</v>
      </c>
      <c r="E15727" s="24">
        <f t="shared" si="443"/>
        <v>0</v>
      </c>
      <c r="F15727" s="104"/>
      <c r="G15727" s="104"/>
    </row>
    <row r="15728" spans="4:7" x14ac:dyDescent="0.3">
      <c r="D15728" s="21">
        <f t="shared" si="442"/>
        <v>0</v>
      </c>
      <c r="E15728" s="24">
        <f t="shared" si="443"/>
        <v>0</v>
      </c>
      <c r="F15728" s="104"/>
      <c r="G15728" s="104"/>
    </row>
    <row r="15729" spans="4:7" x14ac:dyDescent="0.3">
      <c r="D15729" s="21">
        <f t="shared" si="442"/>
        <v>0</v>
      </c>
      <c r="E15729" s="24">
        <f t="shared" si="443"/>
        <v>0</v>
      </c>
      <c r="F15729" s="104"/>
      <c r="G15729" s="104"/>
    </row>
    <row r="15730" spans="4:7" x14ac:dyDescent="0.3">
      <c r="D15730" s="21">
        <f t="shared" si="442"/>
        <v>0</v>
      </c>
      <c r="E15730" s="24">
        <f t="shared" si="443"/>
        <v>0</v>
      </c>
      <c r="F15730" s="104"/>
      <c r="G15730" s="104"/>
    </row>
    <row r="15731" spans="4:7" x14ac:dyDescent="0.3">
      <c r="D15731" s="21">
        <f t="shared" si="442"/>
        <v>0</v>
      </c>
      <c r="E15731" s="24">
        <f t="shared" si="443"/>
        <v>0</v>
      </c>
      <c r="F15731" s="104"/>
      <c r="G15731" s="104"/>
    </row>
    <row r="15732" spans="4:7" x14ac:dyDescent="0.3">
      <c r="D15732" s="21">
        <f t="shared" si="442"/>
        <v>0</v>
      </c>
      <c r="E15732" s="24">
        <f t="shared" si="443"/>
        <v>0</v>
      </c>
      <c r="F15732" s="104"/>
      <c r="G15732" s="104"/>
    </row>
    <row r="15733" spans="4:7" x14ac:dyDescent="0.3">
      <c r="D15733" s="21">
        <f t="shared" si="442"/>
        <v>0</v>
      </c>
      <c r="E15733" s="24">
        <f t="shared" si="443"/>
        <v>0</v>
      </c>
      <c r="F15733" s="104"/>
      <c r="G15733" s="104"/>
    </row>
    <row r="15734" spans="4:7" x14ac:dyDescent="0.3">
      <c r="D15734" s="21">
        <f t="shared" si="442"/>
        <v>0</v>
      </c>
      <c r="E15734" s="24">
        <f t="shared" si="443"/>
        <v>0</v>
      </c>
      <c r="F15734" s="104"/>
      <c r="G15734" s="104"/>
    </row>
    <row r="15735" spans="4:7" x14ac:dyDescent="0.3">
      <c r="D15735" s="21">
        <f t="shared" si="442"/>
        <v>0</v>
      </c>
      <c r="E15735" s="24">
        <f t="shared" si="443"/>
        <v>0</v>
      </c>
      <c r="F15735" s="104"/>
      <c r="G15735" s="104"/>
    </row>
    <row r="15736" spans="4:7" x14ac:dyDescent="0.3">
      <c r="D15736" s="21">
        <f t="shared" si="442"/>
        <v>0</v>
      </c>
      <c r="E15736" s="24">
        <f t="shared" si="443"/>
        <v>0</v>
      </c>
      <c r="F15736" s="104"/>
      <c r="G15736" s="104"/>
    </row>
    <row r="15737" spans="4:7" x14ac:dyDescent="0.3">
      <c r="D15737" s="21">
        <f t="shared" si="442"/>
        <v>0</v>
      </c>
      <c r="E15737" s="24">
        <f t="shared" si="443"/>
        <v>0</v>
      </c>
      <c r="F15737" s="104"/>
      <c r="G15737" s="104"/>
    </row>
    <row r="15738" spans="4:7" x14ac:dyDescent="0.3">
      <c r="D15738" s="21">
        <f t="shared" si="442"/>
        <v>0</v>
      </c>
      <c r="E15738" s="24">
        <f t="shared" si="443"/>
        <v>0</v>
      </c>
      <c r="F15738" s="104"/>
      <c r="G15738" s="104"/>
    </row>
    <row r="15739" spans="4:7" x14ac:dyDescent="0.3">
      <c r="D15739" s="21">
        <f t="shared" si="442"/>
        <v>0</v>
      </c>
      <c r="E15739" s="24">
        <f t="shared" si="443"/>
        <v>0</v>
      </c>
      <c r="F15739" s="104"/>
      <c r="G15739" s="104"/>
    </row>
    <row r="15740" spans="4:7" x14ac:dyDescent="0.3">
      <c r="D15740" s="21">
        <f t="shared" si="442"/>
        <v>0</v>
      </c>
      <c r="E15740" s="24">
        <f t="shared" si="443"/>
        <v>0</v>
      </c>
      <c r="F15740" s="104"/>
      <c r="G15740" s="104"/>
    </row>
    <row r="15741" spans="4:7" x14ac:dyDescent="0.3">
      <c r="D15741" s="21">
        <f t="shared" si="442"/>
        <v>0</v>
      </c>
      <c r="E15741" s="24">
        <f t="shared" si="443"/>
        <v>0</v>
      </c>
      <c r="F15741" s="104"/>
      <c r="G15741" s="104"/>
    </row>
    <row r="15742" spans="4:7" x14ac:dyDescent="0.3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104"/>
      <c r="G15742" s="104"/>
    </row>
    <row r="15743" spans="4:7" x14ac:dyDescent="0.3">
      <c r="D15743" s="21">
        <f t="shared" si="444"/>
        <v>0</v>
      </c>
      <c r="E15743" s="24">
        <f t="shared" si="445"/>
        <v>0</v>
      </c>
      <c r="F15743" s="104"/>
      <c r="G15743" s="104"/>
    </row>
    <row r="15744" spans="4:7" x14ac:dyDescent="0.3">
      <c r="D15744" s="21">
        <f t="shared" si="444"/>
        <v>0</v>
      </c>
      <c r="E15744" s="24">
        <f t="shared" si="445"/>
        <v>0</v>
      </c>
      <c r="F15744" s="104"/>
      <c r="G15744" s="104"/>
    </row>
    <row r="15745" spans="4:7" x14ac:dyDescent="0.3">
      <c r="D15745" s="21">
        <f t="shared" si="444"/>
        <v>0</v>
      </c>
      <c r="E15745" s="24">
        <f t="shared" si="445"/>
        <v>0</v>
      </c>
      <c r="F15745" s="104"/>
      <c r="G15745" s="104"/>
    </row>
    <row r="15746" spans="4:7" x14ac:dyDescent="0.3">
      <c r="D15746" s="21">
        <f t="shared" si="444"/>
        <v>0</v>
      </c>
      <c r="E15746" s="24">
        <f t="shared" si="445"/>
        <v>0</v>
      </c>
      <c r="F15746" s="104"/>
      <c r="G15746" s="104"/>
    </row>
    <row r="15747" spans="4:7" x14ac:dyDescent="0.3">
      <c r="D15747" s="21">
        <f t="shared" si="444"/>
        <v>0</v>
      </c>
      <c r="E15747" s="24">
        <f t="shared" si="445"/>
        <v>0</v>
      </c>
      <c r="F15747" s="104"/>
      <c r="G15747" s="104"/>
    </row>
    <row r="15748" spans="4:7" x14ac:dyDescent="0.3">
      <c r="D15748" s="21">
        <f t="shared" si="444"/>
        <v>0</v>
      </c>
      <c r="E15748" s="24">
        <f t="shared" si="445"/>
        <v>0</v>
      </c>
      <c r="F15748" s="104"/>
      <c r="G15748" s="104"/>
    </row>
    <row r="15749" spans="4:7" x14ac:dyDescent="0.3">
      <c r="D15749" s="21">
        <f t="shared" si="444"/>
        <v>0</v>
      </c>
      <c r="E15749" s="24">
        <f t="shared" si="445"/>
        <v>0</v>
      </c>
      <c r="F15749" s="104"/>
      <c r="G15749" s="104"/>
    </row>
    <row r="15750" spans="4:7" x14ac:dyDescent="0.3">
      <c r="D15750" s="21">
        <f t="shared" si="444"/>
        <v>0</v>
      </c>
      <c r="E15750" s="24">
        <f t="shared" si="445"/>
        <v>0</v>
      </c>
      <c r="F15750" s="104"/>
      <c r="G15750" s="104"/>
    </row>
    <row r="15751" spans="4:7" x14ac:dyDescent="0.3">
      <c r="D15751" s="21">
        <f t="shared" si="444"/>
        <v>0</v>
      </c>
      <c r="E15751" s="24">
        <f t="shared" si="445"/>
        <v>0</v>
      </c>
      <c r="F15751" s="104"/>
      <c r="G15751" s="104"/>
    </row>
    <row r="15752" spans="4:7" x14ac:dyDescent="0.3">
      <c r="D15752" s="21">
        <f t="shared" si="444"/>
        <v>0</v>
      </c>
      <c r="E15752" s="24">
        <f t="shared" si="445"/>
        <v>0</v>
      </c>
      <c r="F15752" s="104"/>
      <c r="G15752" s="104"/>
    </row>
    <row r="15753" spans="4:7" x14ac:dyDescent="0.3">
      <c r="D15753" s="21">
        <f t="shared" si="444"/>
        <v>0</v>
      </c>
      <c r="E15753" s="24">
        <f t="shared" si="445"/>
        <v>0</v>
      </c>
      <c r="F15753" s="104"/>
      <c r="G15753" s="104"/>
    </row>
    <row r="15754" spans="4:7" x14ac:dyDescent="0.3">
      <c r="D15754" s="21">
        <f t="shared" si="444"/>
        <v>0</v>
      </c>
      <c r="E15754" s="24">
        <f t="shared" si="445"/>
        <v>0</v>
      </c>
      <c r="F15754" s="104"/>
      <c r="G15754" s="104"/>
    </row>
    <row r="15755" spans="4:7" x14ac:dyDescent="0.3">
      <c r="D15755" s="21">
        <f t="shared" si="444"/>
        <v>0</v>
      </c>
      <c r="E15755" s="24">
        <f t="shared" si="445"/>
        <v>0</v>
      </c>
      <c r="F15755" s="104"/>
      <c r="G15755" s="104"/>
    </row>
    <row r="15756" spans="4:7" x14ac:dyDescent="0.3">
      <c r="D15756" s="21">
        <f t="shared" si="444"/>
        <v>0</v>
      </c>
      <c r="E15756" s="24">
        <f t="shared" si="445"/>
        <v>0</v>
      </c>
      <c r="F15756" s="104"/>
      <c r="G15756" s="104"/>
    </row>
    <row r="15757" spans="4:7" x14ac:dyDescent="0.3">
      <c r="D15757" s="21">
        <f t="shared" si="444"/>
        <v>0</v>
      </c>
      <c r="E15757" s="24">
        <f t="shared" si="445"/>
        <v>0</v>
      </c>
      <c r="F15757" s="104"/>
      <c r="G15757" s="104"/>
    </row>
    <row r="15758" spans="4:7" x14ac:dyDescent="0.3">
      <c r="D15758" s="21">
        <f t="shared" si="444"/>
        <v>0</v>
      </c>
      <c r="E15758" s="24">
        <f t="shared" si="445"/>
        <v>0</v>
      </c>
      <c r="F15758" s="104"/>
      <c r="G15758" s="104"/>
    </row>
    <row r="15759" spans="4:7" x14ac:dyDescent="0.3">
      <c r="D15759" s="21">
        <f t="shared" si="444"/>
        <v>0</v>
      </c>
      <c r="E15759" s="24">
        <f t="shared" si="445"/>
        <v>0</v>
      </c>
      <c r="F15759" s="104"/>
      <c r="G15759" s="104"/>
    </row>
    <row r="15760" spans="4:7" x14ac:dyDescent="0.3">
      <c r="D15760" s="21">
        <f t="shared" si="444"/>
        <v>0</v>
      </c>
      <c r="E15760" s="24">
        <f t="shared" si="445"/>
        <v>0</v>
      </c>
      <c r="F15760" s="104"/>
      <c r="G15760" s="104"/>
    </row>
    <row r="15761" spans="4:7" x14ac:dyDescent="0.3">
      <c r="D15761" s="21">
        <f t="shared" si="444"/>
        <v>0</v>
      </c>
      <c r="E15761" s="24">
        <f t="shared" si="445"/>
        <v>0</v>
      </c>
      <c r="F15761" s="104"/>
      <c r="G15761" s="104"/>
    </row>
    <row r="15762" spans="4:7" x14ac:dyDescent="0.3">
      <c r="D15762" s="21">
        <f t="shared" si="444"/>
        <v>0</v>
      </c>
      <c r="E15762" s="24">
        <f t="shared" si="445"/>
        <v>0</v>
      </c>
      <c r="F15762" s="104"/>
      <c r="G15762" s="104"/>
    </row>
    <row r="15763" spans="4:7" x14ac:dyDescent="0.3">
      <c r="D15763" s="21">
        <f t="shared" si="444"/>
        <v>0</v>
      </c>
      <c r="E15763" s="24">
        <f t="shared" si="445"/>
        <v>0</v>
      </c>
      <c r="F15763" s="104"/>
      <c r="G15763" s="104"/>
    </row>
    <row r="15764" spans="4:7" x14ac:dyDescent="0.3">
      <c r="D15764" s="21">
        <f t="shared" si="444"/>
        <v>0</v>
      </c>
      <c r="E15764" s="24">
        <f t="shared" si="445"/>
        <v>0</v>
      </c>
      <c r="F15764" s="104"/>
      <c r="G15764" s="104"/>
    </row>
    <row r="15765" spans="4:7" x14ac:dyDescent="0.3">
      <c r="D15765" s="21">
        <f t="shared" si="444"/>
        <v>0</v>
      </c>
      <c r="E15765" s="24">
        <f t="shared" si="445"/>
        <v>0</v>
      </c>
      <c r="F15765" s="104"/>
      <c r="G15765" s="104"/>
    </row>
    <row r="15766" spans="4:7" x14ac:dyDescent="0.3">
      <c r="D15766" s="21">
        <f t="shared" si="444"/>
        <v>0</v>
      </c>
      <c r="E15766" s="24">
        <f t="shared" si="445"/>
        <v>0</v>
      </c>
      <c r="F15766" s="104"/>
      <c r="G15766" s="104"/>
    </row>
    <row r="15767" spans="4:7" x14ac:dyDescent="0.3">
      <c r="D15767" s="21">
        <f t="shared" si="444"/>
        <v>0</v>
      </c>
      <c r="E15767" s="24">
        <f t="shared" si="445"/>
        <v>0</v>
      </c>
      <c r="F15767" s="104"/>
      <c r="G15767" s="104"/>
    </row>
    <row r="15768" spans="4:7" x14ac:dyDescent="0.3">
      <c r="D15768" s="21">
        <f t="shared" si="444"/>
        <v>0</v>
      </c>
      <c r="E15768" s="24">
        <f t="shared" si="445"/>
        <v>0</v>
      </c>
      <c r="F15768" s="104"/>
      <c r="G15768" s="104"/>
    </row>
    <row r="15769" spans="4:7" x14ac:dyDescent="0.3">
      <c r="D15769" s="21">
        <f t="shared" si="444"/>
        <v>0</v>
      </c>
      <c r="E15769" s="24">
        <f t="shared" si="445"/>
        <v>0</v>
      </c>
      <c r="F15769" s="104"/>
      <c r="G15769" s="104"/>
    </row>
    <row r="15770" spans="4:7" x14ac:dyDescent="0.3">
      <c r="D15770" s="21">
        <f t="shared" si="444"/>
        <v>0</v>
      </c>
      <c r="E15770" s="24">
        <f t="shared" si="445"/>
        <v>0</v>
      </c>
      <c r="F15770" s="104"/>
      <c r="G15770" s="104"/>
    </row>
    <row r="15771" spans="4:7" x14ac:dyDescent="0.3">
      <c r="D15771" s="21">
        <f t="shared" si="444"/>
        <v>0</v>
      </c>
      <c r="E15771" s="24">
        <f t="shared" si="445"/>
        <v>0</v>
      </c>
      <c r="F15771" s="104"/>
      <c r="G15771" s="104"/>
    </row>
    <row r="15772" spans="4:7" x14ac:dyDescent="0.3">
      <c r="D15772" s="21">
        <f t="shared" si="444"/>
        <v>0</v>
      </c>
      <c r="E15772" s="24">
        <f t="shared" si="445"/>
        <v>0</v>
      </c>
      <c r="F15772" s="104"/>
      <c r="G15772" s="104"/>
    </row>
    <row r="15773" spans="4:7" x14ac:dyDescent="0.3">
      <c r="D15773" s="21">
        <f t="shared" si="444"/>
        <v>0</v>
      </c>
      <c r="E15773" s="24">
        <f t="shared" si="445"/>
        <v>0</v>
      </c>
      <c r="F15773" s="104"/>
      <c r="G15773" s="104"/>
    </row>
    <row r="15774" spans="4:7" x14ac:dyDescent="0.3">
      <c r="D15774" s="21">
        <f t="shared" si="444"/>
        <v>0</v>
      </c>
      <c r="E15774" s="24">
        <f t="shared" si="445"/>
        <v>0</v>
      </c>
      <c r="F15774" s="104"/>
      <c r="G15774" s="104"/>
    </row>
    <row r="15775" spans="4:7" x14ac:dyDescent="0.3">
      <c r="D15775" s="21">
        <f t="shared" si="444"/>
        <v>0</v>
      </c>
      <c r="E15775" s="24">
        <f t="shared" si="445"/>
        <v>0</v>
      </c>
      <c r="F15775" s="104"/>
      <c r="G15775" s="104"/>
    </row>
    <row r="15776" spans="4:7" x14ac:dyDescent="0.3">
      <c r="D15776" s="21">
        <f t="shared" si="444"/>
        <v>0</v>
      </c>
      <c r="E15776" s="24">
        <f t="shared" si="445"/>
        <v>0</v>
      </c>
      <c r="F15776" s="104"/>
      <c r="G15776" s="104"/>
    </row>
    <row r="15777" spans="4:7" x14ac:dyDescent="0.3">
      <c r="D15777" s="21">
        <f t="shared" si="444"/>
        <v>0</v>
      </c>
      <c r="E15777" s="24">
        <f t="shared" si="445"/>
        <v>0</v>
      </c>
      <c r="F15777" s="104"/>
      <c r="G15777" s="104"/>
    </row>
    <row r="15778" spans="4:7" x14ac:dyDescent="0.3">
      <c r="D15778" s="21">
        <f t="shared" si="444"/>
        <v>0</v>
      </c>
      <c r="E15778" s="24">
        <f t="shared" si="445"/>
        <v>0</v>
      </c>
      <c r="F15778" s="104"/>
      <c r="G15778" s="104"/>
    </row>
    <row r="15779" spans="4:7" x14ac:dyDescent="0.3">
      <c r="D15779" s="21">
        <f t="shared" si="444"/>
        <v>0</v>
      </c>
      <c r="E15779" s="24">
        <f t="shared" si="445"/>
        <v>0</v>
      </c>
      <c r="F15779" s="104"/>
      <c r="G15779" s="104"/>
    </row>
    <row r="15780" spans="4:7" x14ac:dyDescent="0.3">
      <c r="D15780" s="21">
        <f t="shared" si="444"/>
        <v>0</v>
      </c>
      <c r="E15780" s="24">
        <f t="shared" si="445"/>
        <v>0</v>
      </c>
      <c r="F15780" s="104"/>
      <c r="G15780" s="104"/>
    </row>
    <row r="15781" spans="4:7" x14ac:dyDescent="0.3">
      <c r="D15781" s="21">
        <f t="shared" si="444"/>
        <v>0</v>
      </c>
      <c r="E15781" s="24">
        <f t="shared" si="445"/>
        <v>0</v>
      </c>
      <c r="F15781" s="104"/>
      <c r="G15781" s="104"/>
    </row>
    <row r="15782" spans="4:7" x14ac:dyDescent="0.3">
      <c r="D15782" s="21">
        <f t="shared" si="444"/>
        <v>0</v>
      </c>
      <c r="E15782" s="24">
        <f t="shared" si="445"/>
        <v>0</v>
      </c>
      <c r="F15782" s="104"/>
      <c r="G15782" s="104"/>
    </row>
    <row r="15783" spans="4:7" x14ac:dyDescent="0.3">
      <c r="D15783" s="21">
        <f t="shared" si="444"/>
        <v>0</v>
      </c>
      <c r="E15783" s="24">
        <f t="shared" si="445"/>
        <v>0</v>
      </c>
      <c r="F15783" s="104"/>
      <c r="G15783" s="104"/>
    </row>
    <row r="15784" spans="4:7" x14ac:dyDescent="0.3">
      <c r="D15784" s="21">
        <f t="shared" si="444"/>
        <v>0</v>
      </c>
      <c r="E15784" s="24">
        <f t="shared" si="445"/>
        <v>0</v>
      </c>
      <c r="F15784" s="104"/>
      <c r="G15784" s="104"/>
    </row>
    <row r="15785" spans="4:7" x14ac:dyDescent="0.3">
      <c r="D15785" s="21">
        <f t="shared" si="444"/>
        <v>0</v>
      </c>
      <c r="E15785" s="24">
        <f t="shared" si="445"/>
        <v>0</v>
      </c>
      <c r="F15785" s="104"/>
      <c r="G15785" s="104"/>
    </row>
    <row r="15786" spans="4:7" x14ac:dyDescent="0.3">
      <c r="D15786" s="21">
        <f t="shared" si="444"/>
        <v>0</v>
      </c>
      <c r="E15786" s="24">
        <f t="shared" si="445"/>
        <v>0</v>
      </c>
      <c r="F15786" s="104"/>
      <c r="G15786" s="104"/>
    </row>
    <row r="15787" spans="4:7" x14ac:dyDescent="0.3">
      <c r="D15787" s="21">
        <f t="shared" si="444"/>
        <v>0</v>
      </c>
      <c r="E15787" s="24">
        <f t="shared" si="445"/>
        <v>0</v>
      </c>
      <c r="F15787" s="104"/>
      <c r="G15787" s="104"/>
    </row>
    <row r="15788" spans="4:7" x14ac:dyDescent="0.3">
      <c r="D15788" s="21">
        <f t="shared" si="444"/>
        <v>0</v>
      </c>
      <c r="E15788" s="24">
        <f t="shared" si="445"/>
        <v>0</v>
      </c>
      <c r="F15788" s="104"/>
      <c r="G15788" s="104"/>
    </row>
    <row r="15789" spans="4:7" x14ac:dyDescent="0.3">
      <c r="D15789" s="21">
        <f t="shared" si="444"/>
        <v>0</v>
      </c>
      <c r="E15789" s="24">
        <f t="shared" si="445"/>
        <v>0</v>
      </c>
      <c r="F15789" s="104"/>
      <c r="G15789" s="104"/>
    </row>
    <row r="15790" spans="4:7" x14ac:dyDescent="0.3">
      <c r="D15790" s="21">
        <f t="shared" si="444"/>
        <v>0</v>
      </c>
      <c r="E15790" s="24">
        <f t="shared" si="445"/>
        <v>0</v>
      </c>
      <c r="F15790" s="104"/>
      <c r="G15790" s="104"/>
    </row>
    <row r="15791" spans="4:7" x14ac:dyDescent="0.3">
      <c r="D15791" s="21">
        <f t="shared" si="444"/>
        <v>0</v>
      </c>
      <c r="E15791" s="24">
        <f t="shared" si="445"/>
        <v>0</v>
      </c>
      <c r="F15791" s="104"/>
      <c r="G15791" s="104"/>
    </row>
    <row r="15792" spans="4:7" x14ac:dyDescent="0.3">
      <c r="D15792" s="21">
        <f t="shared" si="444"/>
        <v>0</v>
      </c>
      <c r="E15792" s="24">
        <f t="shared" si="445"/>
        <v>0</v>
      </c>
      <c r="F15792" s="104"/>
      <c r="G15792" s="104"/>
    </row>
    <row r="15793" spans="4:7" x14ac:dyDescent="0.3">
      <c r="D15793" s="21">
        <f t="shared" si="444"/>
        <v>0</v>
      </c>
      <c r="E15793" s="24">
        <f t="shared" si="445"/>
        <v>0</v>
      </c>
      <c r="F15793" s="104"/>
      <c r="G15793" s="104"/>
    </row>
    <row r="15794" spans="4:7" x14ac:dyDescent="0.3">
      <c r="D15794" s="21">
        <f t="shared" si="444"/>
        <v>0</v>
      </c>
      <c r="E15794" s="24">
        <f t="shared" si="445"/>
        <v>0</v>
      </c>
      <c r="F15794" s="104"/>
      <c r="G15794" s="104"/>
    </row>
    <row r="15795" spans="4:7" x14ac:dyDescent="0.3">
      <c r="D15795" s="21">
        <f t="shared" si="444"/>
        <v>0</v>
      </c>
      <c r="E15795" s="24">
        <f t="shared" si="445"/>
        <v>0</v>
      </c>
      <c r="F15795" s="104"/>
      <c r="G15795" s="104"/>
    </row>
    <row r="15796" spans="4:7" x14ac:dyDescent="0.3">
      <c r="D15796" s="21">
        <f t="shared" si="444"/>
        <v>0</v>
      </c>
      <c r="E15796" s="24">
        <f t="shared" si="445"/>
        <v>0</v>
      </c>
      <c r="F15796" s="104"/>
      <c r="G15796" s="104"/>
    </row>
    <row r="15797" spans="4:7" x14ac:dyDescent="0.3">
      <c r="D15797" s="21">
        <f t="shared" si="444"/>
        <v>0</v>
      </c>
      <c r="E15797" s="24">
        <f t="shared" si="445"/>
        <v>0</v>
      </c>
      <c r="F15797" s="104"/>
      <c r="G15797" s="104"/>
    </row>
    <row r="15798" spans="4:7" x14ac:dyDescent="0.3">
      <c r="D15798" s="21">
        <f t="shared" si="444"/>
        <v>0</v>
      </c>
      <c r="E15798" s="24">
        <f t="shared" si="445"/>
        <v>0</v>
      </c>
      <c r="F15798" s="104"/>
      <c r="G15798" s="104"/>
    </row>
    <row r="15799" spans="4:7" x14ac:dyDescent="0.3">
      <c r="D15799" s="21">
        <f t="shared" si="444"/>
        <v>0</v>
      </c>
      <c r="E15799" s="24">
        <f t="shared" si="445"/>
        <v>0</v>
      </c>
      <c r="F15799" s="104"/>
      <c r="G15799" s="104"/>
    </row>
    <row r="15800" spans="4:7" x14ac:dyDescent="0.3">
      <c r="D15800" s="21">
        <f t="shared" si="444"/>
        <v>0</v>
      </c>
      <c r="E15800" s="24">
        <f t="shared" si="445"/>
        <v>0</v>
      </c>
      <c r="F15800" s="104"/>
      <c r="G15800" s="104"/>
    </row>
    <row r="15801" spans="4:7" x14ac:dyDescent="0.3">
      <c r="D15801" s="21">
        <f t="shared" si="444"/>
        <v>0</v>
      </c>
      <c r="E15801" s="24">
        <f t="shared" si="445"/>
        <v>0</v>
      </c>
      <c r="F15801" s="104"/>
      <c r="G15801" s="104"/>
    </row>
    <row r="15802" spans="4:7" x14ac:dyDescent="0.3">
      <c r="D15802" s="21">
        <f t="shared" si="444"/>
        <v>0</v>
      </c>
      <c r="E15802" s="24">
        <f t="shared" si="445"/>
        <v>0</v>
      </c>
      <c r="F15802" s="104"/>
      <c r="G15802" s="104"/>
    </row>
    <row r="15803" spans="4:7" x14ac:dyDescent="0.3">
      <c r="D15803" s="21">
        <f t="shared" si="444"/>
        <v>0</v>
      </c>
      <c r="E15803" s="24">
        <f t="shared" si="445"/>
        <v>0</v>
      </c>
      <c r="F15803" s="104"/>
      <c r="G15803" s="104"/>
    </row>
    <row r="15804" spans="4:7" x14ac:dyDescent="0.3">
      <c r="D15804" s="21">
        <f t="shared" si="444"/>
        <v>0</v>
      </c>
      <c r="E15804" s="24">
        <f t="shared" si="445"/>
        <v>0</v>
      </c>
      <c r="F15804" s="104"/>
      <c r="G15804" s="104"/>
    </row>
    <row r="15805" spans="4:7" x14ac:dyDescent="0.3">
      <c r="D15805" s="21">
        <f t="shared" si="444"/>
        <v>0</v>
      </c>
      <c r="E15805" s="24">
        <f t="shared" si="445"/>
        <v>0</v>
      </c>
      <c r="F15805" s="104"/>
      <c r="G15805" s="104"/>
    </row>
    <row r="15806" spans="4:7" x14ac:dyDescent="0.3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104"/>
      <c r="G15806" s="104"/>
    </row>
    <row r="15807" spans="4:7" x14ac:dyDescent="0.3">
      <c r="D15807" s="21">
        <f t="shared" si="446"/>
        <v>0</v>
      </c>
      <c r="E15807" s="24">
        <f t="shared" si="447"/>
        <v>0</v>
      </c>
      <c r="F15807" s="104"/>
      <c r="G15807" s="104"/>
    </row>
    <row r="15808" spans="4:7" x14ac:dyDescent="0.3">
      <c r="D15808" s="21">
        <f t="shared" si="446"/>
        <v>0</v>
      </c>
      <c r="E15808" s="24">
        <f t="shared" si="447"/>
        <v>0</v>
      </c>
      <c r="F15808" s="104"/>
      <c r="G15808" s="104"/>
    </row>
    <row r="15809" spans="4:7" x14ac:dyDescent="0.3">
      <c r="D15809" s="21">
        <f t="shared" si="446"/>
        <v>0</v>
      </c>
      <c r="E15809" s="24">
        <f t="shared" si="447"/>
        <v>0</v>
      </c>
      <c r="F15809" s="104"/>
      <c r="G15809" s="104"/>
    </row>
    <row r="15810" spans="4:7" x14ac:dyDescent="0.3">
      <c r="D15810" s="21">
        <f t="shared" si="446"/>
        <v>0</v>
      </c>
      <c r="E15810" s="24">
        <f t="shared" si="447"/>
        <v>0</v>
      </c>
      <c r="F15810" s="104"/>
      <c r="G15810" s="104"/>
    </row>
    <row r="15811" spans="4:7" x14ac:dyDescent="0.3">
      <c r="D15811" s="21">
        <f t="shared" si="446"/>
        <v>0</v>
      </c>
      <c r="E15811" s="24">
        <f t="shared" si="447"/>
        <v>0</v>
      </c>
      <c r="F15811" s="104"/>
      <c r="G15811" s="104"/>
    </row>
    <row r="15812" spans="4:7" x14ac:dyDescent="0.3">
      <c r="D15812" s="21">
        <f t="shared" si="446"/>
        <v>0</v>
      </c>
      <c r="E15812" s="24">
        <f t="shared" si="447"/>
        <v>0</v>
      </c>
      <c r="F15812" s="104"/>
      <c r="G15812" s="104"/>
    </row>
    <row r="15813" spans="4:7" x14ac:dyDescent="0.3">
      <c r="D15813" s="21">
        <f t="shared" si="446"/>
        <v>0</v>
      </c>
      <c r="E15813" s="24">
        <f t="shared" si="447"/>
        <v>0</v>
      </c>
      <c r="F15813" s="104"/>
      <c r="G15813" s="104"/>
    </row>
    <row r="15814" spans="4:7" x14ac:dyDescent="0.3">
      <c r="D15814" s="21">
        <f t="shared" si="446"/>
        <v>0</v>
      </c>
      <c r="E15814" s="24">
        <f t="shared" si="447"/>
        <v>0</v>
      </c>
      <c r="F15814" s="104"/>
      <c r="G15814" s="104"/>
    </row>
    <row r="15815" spans="4:7" x14ac:dyDescent="0.3">
      <c r="D15815" s="21">
        <f t="shared" si="446"/>
        <v>0</v>
      </c>
      <c r="E15815" s="24">
        <f t="shared" si="447"/>
        <v>0</v>
      </c>
      <c r="F15815" s="104"/>
      <c r="G15815" s="104"/>
    </row>
    <row r="15816" spans="4:7" x14ac:dyDescent="0.3">
      <c r="D15816" s="21">
        <f t="shared" si="446"/>
        <v>0</v>
      </c>
      <c r="E15816" s="24">
        <f t="shared" si="447"/>
        <v>0</v>
      </c>
      <c r="F15816" s="104"/>
      <c r="G15816" s="104"/>
    </row>
    <row r="15817" spans="4:7" x14ac:dyDescent="0.3">
      <c r="D15817" s="21">
        <f t="shared" si="446"/>
        <v>0</v>
      </c>
      <c r="E15817" s="24">
        <f t="shared" si="447"/>
        <v>0</v>
      </c>
      <c r="F15817" s="104"/>
      <c r="G15817" s="104"/>
    </row>
    <row r="15818" spans="4:7" x14ac:dyDescent="0.3">
      <c r="D15818" s="21">
        <f t="shared" si="446"/>
        <v>0</v>
      </c>
      <c r="E15818" s="24">
        <f t="shared" si="447"/>
        <v>0</v>
      </c>
      <c r="F15818" s="104"/>
      <c r="G15818" s="104"/>
    </row>
    <row r="15819" spans="4:7" x14ac:dyDescent="0.3">
      <c r="D15819" s="21">
        <f t="shared" si="446"/>
        <v>0</v>
      </c>
      <c r="E15819" s="24">
        <f t="shared" si="447"/>
        <v>0</v>
      </c>
      <c r="F15819" s="104"/>
      <c r="G15819" s="104"/>
    </row>
    <row r="15820" spans="4:7" x14ac:dyDescent="0.3">
      <c r="D15820" s="21">
        <f t="shared" si="446"/>
        <v>0</v>
      </c>
      <c r="E15820" s="24">
        <f t="shared" si="447"/>
        <v>0</v>
      </c>
      <c r="F15820" s="104"/>
      <c r="G15820" s="104"/>
    </row>
    <row r="15821" spans="4:7" x14ac:dyDescent="0.3">
      <c r="D15821" s="21">
        <f t="shared" si="446"/>
        <v>0</v>
      </c>
      <c r="E15821" s="24">
        <f t="shared" si="447"/>
        <v>0</v>
      </c>
      <c r="F15821" s="104"/>
      <c r="G15821" s="104"/>
    </row>
    <row r="15822" spans="4:7" x14ac:dyDescent="0.3">
      <c r="D15822" s="21">
        <f t="shared" si="446"/>
        <v>0</v>
      </c>
      <c r="E15822" s="24">
        <f t="shared" si="447"/>
        <v>0</v>
      </c>
      <c r="F15822" s="104"/>
      <c r="G15822" s="104"/>
    </row>
    <row r="15823" spans="4:7" x14ac:dyDescent="0.3">
      <c r="D15823" s="21">
        <f t="shared" si="446"/>
        <v>0</v>
      </c>
      <c r="E15823" s="24">
        <f t="shared" si="447"/>
        <v>0</v>
      </c>
      <c r="F15823" s="104"/>
      <c r="G15823" s="104"/>
    </row>
    <row r="15824" spans="4:7" x14ac:dyDescent="0.3">
      <c r="D15824" s="21">
        <f t="shared" si="446"/>
        <v>0</v>
      </c>
      <c r="E15824" s="24">
        <f t="shared" si="447"/>
        <v>0</v>
      </c>
      <c r="F15824" s="104"/>
      <c r="G15824" s="104"/>
    </row>
    <row r="15825" spans="4:7" x14ac:dyDescent="0.3">
      <c r="D15825" s="21">
        <f t="shared" si="446"/>
        <v>0</v>
      </c>
      <c r="E15825" s="24">
        <f t="shared" si="447"/>
        <v>0</v>
      </c>
      <c r="F15825" s="104"/>
      <c r="G15825" s="104"/>
    </row>
    <row r="15826" spans="4:7" x14ac:dyDescent="0.3">
      <c r="D15826" s="21">
        <f t="shared" si="446"/>
        <v>0</v>
      </c>
      <c r="E15826" s="24">
        <f t="shared" si="447"/>
        <v>0</v>
      </c>
      <c r="F15826" s="104"/>
      <c r="G15826" s="104"/>
    </row>
    <row r="15827" spans="4:7" x14ac:dyDescent="0.3">
      <c r="D15827" s="21">
        <f t="shared" si="446"/>
        <v>0</v>
      </c>
      <c r="E15827" s="24">
        <f t="shared" si="447"/>
        <v>0</v>
      </c>
      <c r="F15827" s="104"/>
      <c r="G15827" s="104"/>
    </row>
    <row r="15828" spans="4:7" x14ac:dyDescent="0.3">
      <c r="D15828" s="21">
        <f t="shared" si="446"/>
        <v>0</v>
      </c>
      <c r="E15828" s="24">
        <f t="shared" si="447"/>
        <v>0</v>
      </c>
      <c r="F15828" s="104"/>
      <c r="G15828" s="104"/>
    </row>
    <row r="15829" spans="4:7" x14ac:dyDescent="0.3">
      <c r="D15829" s="21">
        <f t="shared" si="446"/>
        <v>0</v>
      </c>
      <c r="E15829" s="24">
        <f t="shared" si="447"/>
        <v>0</v>
      </c>
      <c r="F15829" s="104"/>
      <c r="G15829" s="104"/>
    </row>
    <row r="15830" spans="4:7" x14ac:dyDescent="0.3">
      <c r="D15830" s="21">
        <f t="shared" si="446"/>
        <v>0</v>
      </c>
      <c r="E15830" s="24">
        <f t="shared" si="447"/>
        <v>0</v>
      </c>
      <c r="F15830" s="104"/>
      <c r="G15830" s="104"/>
    </row>
    <row r="15831" spans="4:7" x14ac:dyDescent="0.3">
      <c r="D15831" s="21">
        <f t="shared" si="446"/>
        <v>0</v>
      </c>
      <c r="E15831" s="24">
        <f t="shared" si="447"/>
        <v>0</v>
      </c>
      <c r="F15831" s="104"/>
      <c r="G15831" s="104"/>
    </row>
    <row r="15832" spans="4:7" x14ac:dyDescent="0.3">
      <c r="D15832" s="21">
        <f t="shared" si="446"/>
        <v>0</v>
      </c>
      <c r="E15832" s="24">
        <f t="shared" si="447"/>
        <v>0</v>
      </c>
      <c r="F15832" s="104"/>
      <c r="G15832" s="104"/>
    </row>
    <row r="15833" spans="4:7" x14ac:dyDescent="0.3">
      <c r="D15833" s="21">
        <f t="shared" si="446"/>
        <v>0</v>
      </c>
      <c r="E15833" s="24">
        <f t="shared" si="447"/>
        <v>0</v>
      </c>
      <c r="F15833" s="104"/>
      <c r="G15833" s="104"/>
    </row>
    <row r="15834" spans="4:7" x14ac:dyDescent="0.3">
      <c r="D15834" s="21">
        <f t="shared" si="446"/>
        <v>0</v>
      </c>
      <c r="E15834" s="24">
        <f t="shared" si="447"/>
        <v>0</v>
      </c>
      <c r="F15834" s="104"/>
      <c r="G15834" s="104"/>
    </row>
    <row r="15835" spans="4:7" x14ac:dyDescent="0.3">
      <c r="D15835" s="21">
        <f t="shared" si="446"/>
        <v>0</v>
      </c>
      <c r="E15835" s="24">
        <f t="shared" si="447"/>
        <v>0</v>
      </c>
      <c r="F15835" s="104"/>
      <c r="G15835" s="104"/>
    </row>
    <row r="15836" spans="4:7" x14ac:dyDescent="0.3">
      <c r="D15836" s="21">
        <f t="shared" si="446"/>
        <v>0</v>
      </c>
      <c r="E15836" s="24">
        <f t="shared" si="447"/>
        <v>0</v>
      </c>
      <c r="F15836" s="104"/>
      <c r="G15836" s="104"/>
    </row>
    <row r="15837" spans="4:7" x14ac:dyDescent="0.3">
      <c r="D15837" s="21">
        <f t="shared" si="446"/>
        <v>0</v>
      </c>
      <c r="E15837" s="24">
        <f t="shared" si="447"/>
        <v>0</v>
      </c>
      <c r="F15837" s="104"/>
      <c r="G15837" s="104"/>
    </row>
    <row r="15838" spans="4:7" x14ac:dyDescent="0.3">
      <c r="D15838" s="21">
        <f t="shared" si="446"/>
        <v>0</v>
      </c>
      <c r="E15838" s="24">
        <f t="shared" si="447"/>
        <v>0</v>
      </c>
      <c r="F15838" s="104"/>
      <c r="G15838" s="104"/>
    </row>
    <row r="15839" spans="4:7" x14ac:dyDescent="0.3">
      <c r="D15839" s="21">
        <f t="shared" si="446"/>
        <v>0</v>
      </c>
      <c r="E15839" s="24">
        <f t="shared" si="447"/>
        <v>0</v>
      </c>
      <c r="F15839" s="104"/>
      <c r="G15839" s="104"/>
    </row>
    <row r="15840" spans="4:7" x14ac:dyDescent="0.3">
      <c r="D15840" s="21">
        <f t="shared" si="446"/>
        <v>0</v>
      </c>
      <c r="E15840" s="24">
        <f t="shared" si="447"/>
        <v>0</v>
      </c>
      <c r="F15840" s="104"/>
      <c r="G15840" s="104"/>
    </row>
    <row r="15841" spans="4:7" x14ac:dyDescent="0.3">
      <c r="D15841" s="21">
        <f t="shared" si="446"/>
        <v>0</v>
      </c>
      <c r="E15841" s="24">
        <f t="shared" si="447"/>
        <v>0</v>
      </c>
      <c r="F15841" s="104"/>
      <c r="G15841" s="104"/>
    </row>
    <row r="15842" spans="4:7" x14ac:dyDescent="0.3">
      <c r="D15842" s="21">
        <f t="shared" si="446"/>
        <v>0</v>
      </c>
      <c r="E15842" s="24">
        <f t="shared" si="447"/>
        <v>0</v>
      </c>
      <c r="F15842" s="104"/>
      <c r="G15842" s="104"/>
    </row>
    <row r="15843" spans="4:7" x14ac:dyDescent="0.3">
      <c r="D15843" s="21">
        <f t="shared" si="446"/>
        <v>0</v>
      </c>
      <c r="E15843" s="24">
        <f t="shared" si="447"/>
        <v>0</v>
      </c>
      <c r="F15843" s="104"/>
      <c r="G15843" s="104"/>
    </row>
    <row r="15844" spans="4:7" x14ac:dyDescent="0.3">
      <c r="D15844" s="21">
        <f t="shared" si="446"/>
        <v>0</v>
      </c>
      <c r="E15844" s="24">
        <f t="shared" si="447"/>
        <v>0</v>
      </c>
      <c r="F15844" s="104"/>
      <c r="G15844" s="104"/>
    </row>
    <row r="15845" spans="4:7" x14ac:dyDescent="0.3">
      <c r="D15845" s="21">
        <f t="shared" si="446"/>
        <v>0</v>
      </c>
      <c r="E15845" s="24">
        <f t="shared" si="447"/>
        <v>0</v>
      </c>
      <c r="F15845" s="104"/>
      <c r="G15845" s="104"/>
    </row>
    <row r="15846" spans="4:7" x14ac:dyDescent="0.3">
      <c r="D15846" s="21">
        <f t="shared" si="446"/>
        <v>0</v>
      </c>
      <c r="E15846" s="24">
        <f t="shared" si="447"/>
        <v>0</v>
      </c>
      <c r="F15846" s="104"/>
      <c r="G15846" s="104"/>
    </row>
    <row r="15847" spans="4:7" x14ac:dyDescent="0.3">
      <c r="D15847" s="21">
        <f t="shared" si="446"/>
        <v>0</v>
      </c>
      <c r="E15847" s="24">
        <f t="shared" si="447"/>
        <v>0</v>
      </c>
      <c r="F15847" s="104"/>
      <c r="G15847" s="104"/>
    </row>
    <row r="15848" spans="4:7" x14ac:dyDescent="0.3">
      <c r="D15848" s="21">
        <f t="shared" si="446"/>
        <v>0</v>
      </c>
      <c r="E15848" s="24">
        <f t="shared" si="447"/>
        <v>0</v>
      </c>
      <c r="F15848" s="104"/>
      <c r="G15848" s="104"/>
    </row>
    <row r="15849" spans="4:7" x14ac:dyDescent="0.3">
      <c r="D15849" s="21">
        <f t="shared" si="446"/>
        <v>0</v>
      </c>
      <c r="E15849" s="24">
        <f t="shared" si="447"/>
        <v>0</v>
      </c>
      <c r="F15849" s="104"/>
      <c r="G15849" s="104"/>
    </row>
    <row r="15850" spans="4:7" x14ac:dyDescent="0.3">
      <c r="D15850" s="21">
        <f t="shared" si="446"/>
        <v>0</v>
      </c>
      <c r="E15850" s="24">
        <f t="shared" si="447"/>
        <v>0</v>
      </c>
      <c r="F15850" s="104"/>
      <c r="G15850" s="104"/>
    </row>
    <row r="15851" spans="4:7" x14ac:dyDescent="0.3">
      <c r="D15851" s="21">
        <f t="shared" si="446"/>
        <v>0</v>
      </c>
      <c r="E15851" s="24">
        <f t="shared" si="447"/>
        <v>0</v>
      </c>
      <c r="F15851" s="104"/>
      <c r="G15851" s="104"/>
    </row>
    <row r="15852" spans="4:7" x14ac:dyDescent="0.3">
      <c r="D15852" s="21">
        <f t="shared" si="446"/>
        <v>0</v>
      </c>
      <c r="E15852" s="24">
        <f t="shared" si="447"/>
        <v>0</v>
      </c>
      <c r="F15852" s="104"/>
      <c r="G15852" s="104"/>
    </row>
    <row r="15853" spans="4:7" x14ac:dyDescent="0.3">
      <c r="D15853" s="21">
        <f t="shared" si="446"/>
        <v>0</v>
      </c>
      <c r="E15853" s="24">
        <f t="shared" si="447"/>
        <v>0</v>
      </c>
      <c r="F15853" s="104"/>
      <c r="G15853" s="104"/>
    </row>
    <row r="15854" spans="4:7" x14ac:dyDescent="0.3">
      <c r="D15854" s="21">
        <f t="shared" si="446"/>
        <v>0</v>
      </c>
      <c r="E15854" s="24">
        <f t="shared" si="447"/>
        <v>0</v>
      </c>
      <c r="F15854" s="104"/>
      <c r="G15854" s="104"/>
    </row>
    <row r="15855" spans="4:7" x14ac:dyDescent="0.3">
      <c r="D15855" s="21">
        <f t="shared" si="446"/>
        <v>0</v>
      </c>
      <c r="E15855" s="24">
        <f t="shared" si="447"/>
        <v>0</v>
      </c>
      <c r="F15855" s="104"/>
      <c r="G15855" s="104"/>
    </row>
    <row r="15856" spans="4:7" x14ac:dyDescent="0.3">
      <c r="D15856" s="21">
        <f t="shared" si="446"/>
        <v>0</v>
      </c>
      <c r="E15856" s="24">
        <f t="shared" si="447"/>
        <v>0</v>
      </c>
      <c r="F15856" s="104"/>
      <c r="G15856" s="104"/>
    </row>
    <row r="15857" spans="4:7" x14ac:dyDescent="0.3">
      <c r="D15857" s="21">
        <f t="shared" si="446"/>
        <v>0</v>
      </c>
      <c r="E15857" s="24">
        <f t="shared" si="447"/>
        <v>0</v>
      </c>
      <c r="F15857" s="104"/>
      <c r="G15857" s="104"/>
    </row>
    <row r="15858" spans="4:7" x14ac:dyDescent="0.3">
      <c r="D15858" s="21">
        <f t="shared" si="446"/>
        <v>0</v>
      </c>
      <c r="E15858" s="24">
        <f t="shared" si="447"/>
        <v>0</v>
      </c>
      <c r="F15858" s="104"/>
      <c r="G15858" s="104"/>
    </row>
    <row r="15859" spans="4:7" x14ac:dyDescent="0.3">
      <c r="D15859" s="21">
        <f t="shared" si="446"/>
        <v>0</v>
      </c>
      <c r="E15859" s="24">
        <f t="shared" si="447"/>
        <v>0</v>
      </c>
      <c r="F15859" s="104"/>
      <c r="G15859" s="104"/>
    </row>
    <row r="15860" spans="4:7" x14ac:dyDescent="0.3">
      <c r="D15860" s="21">
        <f t="shared" si="446"/>
        <v>0</v>
      </c>
      <c r="E15860" s="24">
        <f t="shared" si="447"/>
        <v>0</v>
      </c>
      <c r="F15860" s="104"/>
      <c r="G15860" s="104"/>
    </row>
    <row r="15861" spans="4:7" x14ac:dyDescent="0.3">
      <c r="D15861" s="21">
        <f t="shared" si="446"/>
        <v>0</v>
      </c>
      <c r="E15861" s="24">
        <f t="shared" si="447"/>
        <v>0</v>
      </c>
      <c r="F15861" s="104"/>
      <c r="G15861" s="104"/>
    </row>
    <row r="15862" spans="4:7" x14ac:dyDescent="0.3">
      <c r="D15862" s="21">
        <f t="shared" si="446"/>
        <v>0</v>
      </c>
      <c r="E15862" s="24">
        <f t="shared" si="447"/>
        <v>0</v>
      </c>
      <c r="F15862" s="104"/>
      <c r="G15862" s="104"/>
    </row>
    <row r="15863" spans="4:7" x14ac:dyDescent="0.3">
      <c r="D15863" s="21">
        <f t="shared" si="446"/>
        <v>0</v>
      </c>
      <c r="E15863" s="24">
        <f t="shared" si="447"/>
        <v>0</v>
      </c>
      <c r="F15863" s="104"/>
      <c r="G15863" s="104"/>
    </row>
    <row r="15864" spans="4:7" x14ac:dyDescent="0.3">
      <c r="D15864" s="21">
        <f t="shared" si="446"/>
        <v>0</v>
      </c>
      <c r="E15864" s="24">
        <f t="shared" si="447"/>
        <v>0</v>
      </c>
      <c r="F15864" s="104"/>
      <c r="G15864" s="104"/>
    </row>
    <row r="15865" spans="4:7" x14ac:dyDescent="0.3">
      <c r="D15865" s="21">
        <f t="shared" si="446"/>
        <v>0</v>
      </c>
      <c r="E15865" s="24">
        <f t="shared" si="447"/>
        <v>0</v>
      </c>
      <c r="F15865" s="104"/>
      <c r="G15865" s="104"/>
    </row>
    <row r="15866" spans="4:7" x14ac:dyDescent="0.3">
      <c r="D15866" s="21">
        <f t="shared" si="446"/>
        <v>0</v>
      </c>
      <c r="E15866" s="24">
        <f t="shared" si="447"/>
        <v>0</v>
      </c>
      <c r="F15866" s="104"/>
      <c r="G15866" s="104"/>
    </row>
    <row r="15867" spans="4:7" x14ac:dyDescent="0.3">
      <c r="D15867" s="21">
        <f t="shared" si="446"/>
        <v>0</v>
      </c>
      <c r="E15867" s="24">
        <f t="shared" si="447"/>
        <v>0</v>
      </c>
      <c r="F15867" s="104"/>
      <c r="G15867" s="104"/>
    </row>
    <row r="15868" spans="4:7" x14ac:dyDescent="0.3">
      <c r="D15868" s="21">
        <f t="shared" si="446"/>
        <v>0</v>
      </c>
      <c r="E15868" s="24">
        <f t="shared" si="447"/>
        <v>0</v>
      </c>
      <c r="F15868" s="104"/>
      <c r="G15868" s="104"/>
    </row>
    <row r="15869" spans="4:7" x14ac:dyDescent="0.3">
      <c r="D15869" s="21">
        <f t="shared" si="446"/>
        <v>0</v>
      </c>
      <c r="E15869" s="24">
        <f t="shared" si="447"/>
        <v>0</v>
      </c>
      <c r="F15869" s="104"/>
      <c r="G15869" s="104"/>
    </row>
    <row r="15870" spans="4:7" x14ac:dyDescent="0.3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104"/>
      <c r="G15870" s="104"/>
    </row>
    <row r="15871" spans="4:7" x14ac:dyDescent="0.3">
      <c r="D15871" s="21">
        <f t="shared" si="448"/>
        <v>0</v>
      </c>
      <c r="E15871" s="24">
        <f t="shared" si="449"/>
        <v>0</v>
      </c>
      <c r="F15871" s="104"/>
      <c r="G15871" s="104"/>
    </row>
    <row r="15872" spans="4:7" x14ac:dyDescent="0.3">
      <c r="D15872" s="21">
        <f t="shared" si="448"/>
        <v>0</v>
      </c>
      <c r="E15872" s="24">
        <f t="shared" si="449"/>
        <v>0</v>
      </c>
      <c r="F15872" s="104"/>
      <c r="G15872" s="104"/>
    </row>
    <row r="15873" spans="4:7" x14ac:dyDescent="0.3">
      <c r="D15873" s="21">
        <f t="shared" si="448"/>
        <v>0</v>
      </c>
      <c r="E15873" s="24">
        <f t="shared" si="449"/>
        <v>0</v>
      </c>
      <c r="F15873" s="104"/>
      <c r="G15873" s="104"/>
    </row>
    <row r="15874" spans="4:7" x14ac:dyDescent="0.3">
      <c r="D15874" s="21">
        <f t="shared" si="448"/>
        <v>0</v>
      </c>
      <c r="E15874" s="24">
        <f t="shared" si="449"/>
        <v>0</v>
      </c>
      <c r="F15874" s="104"/>
      <c r="G15874" s="104"/>
    </row>
    <row r="15875" spans="4:7" x14ac:dyDescent="0.3">
      <c r="D15875" s="21">
        <f t="shared" si="448"/>
        <v>0</v>
      </c>
      <c r="E15875" s="24">
        <f t="shared" si="449"/>
        <v>0</v>
      </c>
      <c r="F15875" s="104"/>
      <c r="G15875" s="104"/>
    </row>
    <row r="15876" spans="4:7" x14ac:dyDescent="0.3">
      <c r="D15876" s="21">
        <f t="shared" si="448"/>
        <v>0</v>
      </c>
      <c r="E15876" s="24">
        <f t="shared" si="449"/>
        <v>0</v>
      </c>
      <c r="F15876" s="104"/>
      <c r="G15876" s="104"/>
    </row>
    <row r="15877" spans="4:7" x14ac:dyDescent="0.3">
      <c r="D15877" s="21">
        <f t="shared" si="448"/>
        <v>0</v>
      </c>
      <c r="E15877" s="24">
        <f t="shared" si="449"/>
        <v>0</v>
      </c>
      <c r="F15877" s="104"/>
      <c r="G15877" s="104"/>
    </row>
    <row r="15878" spans="4:7" x14ac:dyDescent="0.3">
      <c r="D15878" s="21">
        <f t="shared" si="448"/>
        <v>0</v>
      </c>
      <c r="E15878" s="24">
        <f t="shared" si="449"/>
        <v>0</v>
      </c>
      <c r="F15878" s="104"/>
      <c r="G15878" s="104"/>
    </row>
    <row r="15879" spans="4:7" x14ac:dyDescent="0.3">
      <c r="D15879" s="21">
        <f t="shared" si="448"/>
        <v>0</v>
      </c>
      <c r="E15879" s="24">
        <f t="shared" si="449"/>
        <v>0</v>
      </c>
      <c r="F15879" s="104"/>
      <c r="G15879" s="104"/>
    </row>
    <row r="15880" spans="4:7" x14ac:dyDescent="0.3">
      <c r="D15880" s="21">
        <f t="shared" si="448"/>
        <v>0</v>
      </c>
      <c r="E15880" s="24">
        <f t="shared" si="449"/>
        <v>0</v>
      </c>
      <c r="F15880" s="104"/>
      <c r="G15880" s="104"/>
    </row>
    <row r="15881" spans="4:7" x14ac:dyDescent="0.3">
      <c r="D15881" s="21">
        <f t="shared" si="448"/>
        <v>0</v>
      </c>
      <c r="E15881" s="24">
        <f t="shared" si="449"/>
        <v>0</v>
      </c>
      <c r="F15881" s="104"/>
      <c r="G15881" s="104"/>
    </row>
    <row r="15882" spans="4:7" x14ac:dyDescent="0.3">
      <c r="D15882" s="21">
        <f t="shared" si="448"/>
        <v>0</v>
      </c>
      <c r="E15882" s="24">
        <f t="shared" si="449"/>
        <v>0</v>
      </c>
      <c r="F15882" s="104"/>
      <c r="G15882" s="104"/>
    </row>
    <row r="15883" spans="4:7" x14ac:dyDescent="0.3">
      <c r="D15883" s="21">
        <f t="shared" si="448"/>
        <v>0</v>
      </c>
      <c r="E15883" s="24">
        <f t="shared" si="449"/>
        <v>0</v>
      </c>
      <c r="F15883" s="104"/>
      <c r="G15883" s="104"/>
    </row>
    <row r="15884" spans="4:7" x14ac:dyDescent="0.3">
      <c r="D15884" s="21">
        <f t="shared" si="448"/>
        <v>0</v>
      </c>
      <c r="E15884" s="24">
        <f t="shared" si="449"/>
        <v>0</v>
      </c>
      <c r="F15884" s="104"/>
      <c r="G15884" s="104"/>
    </row>
    <row r="15885" spans="4:7" x14ac:dyDescent="0.3">
      <c r="D15885" s="21">
        <f t="shared" si="448"/>
        <v>0</v>
      </c>
      <c r="E15885" s="24">
        <f t="shared" si="449"/>
        <v>0</v>
      </c>
      <c r="F15885" s="104"/>
      <c r="G15885" s="104"/>
    </row>
    <row r="15886" spans="4:7" x14ac:dyDescent="0.3">
      <c r="D15886" s="21">
        <f t="shared" si="448"/>
        <v>0</v>
      </c>
      <c r="E15886" s="24">
        <f t="shared" si="449"/>
        <v>0</v>
      </c>
      <c r="F15886" s="104"/>
      <c r="G15886" s="104"/>
    </row>
    <row r="15887" spans="4:7" x14ac:dyDescent="0.3">
      <c r="D15887" s="21">
        <f t="shared" si="448"/>
        <v>0</v>
      </c>
      <c r="E15887" s="24">
        <f t="shared" si="449"/>
        <v>0</v>
      </c>
      <c r="F15887" s="104"/>
      <c r="G15887" s="104"/>
    </row>
    <row r="15888" spans="4:7" x14ac:dyDescent="0.3">
      <c r="D15888" s="21">
        <f t="shared" si="448"/>
        <v>0</v>
      </c>
      <c r="E15888" s="24">
        <f t="shared" si="449"/>
        <v>0</v>
      </c>
      <c r="F15888" s="104"/>
      <c r="G15888" s="104"/>
    </row>
    <row r="15889" spans="4:7" x14ac:dyDescent="0.3">
      <c r="D15889" s="21">
        <f t="shared" si="448"/>
        <v>0</v>
      </c>
      <c r="E15889" s="24">
        <f t="shared" si="449"/>
        <v>0</v>
      </c>
      <c r="F15889" s="104"/>
      <c r="G15889" s="104"/>
    </row>
    <row r="15890" spans="4:7" x14ac:dyDescent="0.3">
      <c r="D15890" s="21">
        <f t="shared" si="448"/>
        <v>0</v>
      </c>
      <c r="E15890" s="24">
        <f t="shared" si="449"/>
        <v>0</v>
      </c>
      <c r="F15890" s="104"/>
      <c r="G15890" s="104"/>
    </row>
    <row r="15891" spans="4:7" x14ac:dyDescent="0.3">
      <c r="D15891" s="21">
        <f t="shared" si="448"/>
        <v>0</v>
      </c>
      <c r="E15891" s="24">
        <f t="shared" si="449"/>
        <v>0</v>
      </c>
      <c r="F15891" s="104"/>
      <c r="G15891" s="104"/>
    </row>
    <row r="15892" spans="4:7" x14ac:dyDescent="0.3">
      <c r="D15892" s="21">
        <f t="shared" si="448"/>
        <v>0</v>
      </c>
      <c r="E15892" s="24">
        <f t="shared" si="449"/>
        <v>0</v>
      </c>
      <c r="F15892" s="104"/>
      <c r="G15892" s="104"/>
    </row>
    <row r="15893" spans="4:7" x14ac:dyDescent="0.3">
      <c r="D15893" s="21">
        <f t="shared" si="448"/>
        <v>0</v>
      </c>
      <c r="E15893" s="24">
        <f t="shared" si="449"/>
        <v>0</v>
      </c>
      <c r="F15893" s="104"/>
      <c r="G15893" s="104"/>
    </row>
    <row r="15894" spans="4:7" x14ac:dyDescent="0.3">
      <c r="D15894" s="21">
        <f t="shared" si="448"/>
        <v>0</v>
      </c>
      <c r="E15894" s="24">
        <f t="shared" si="449"/>
        <v>0</v>
      </c>
      <c r="F15894" s="104"/>
      <c r="G15894" s="104"/>
    </row>
    <row r="15895" spans="4:7" x14ac:dyDescent="0.3">
      <c r="D15895" s="21">
        <f t="shared" si="448"/>
        <v>0</v>
      </c>
      <c r="E15895" s="24">
        <f t="shared" si="449"/>
        <v>0</v>
      </c>
      <c r="F15895" s="104"/>
      <c r="G15895" s="104"/>
    </row>
    <row r="15896" spans="4:7" x14ac:dyDescent="0.3">
      <c r="D15896" s="21">
        <f t="shared" si="448"/>
        <v>0</v>
      </c>
      <c r="E15896" s="24">
        <f t="shared" si="449"/>
        <v>0</v>
      </c>
      <c r="F15896" s="104"/>
      <c r="G15896" s="104"/>
    </row>
    <row r="15897" spans="4:7" x14ac:dyDescent="0.3">
      <c r="D15897" s="21">
        <f t="shared" si="448"/>
        <v>0</v>
      </c>
      <c r="E15897" s="24">
        <f t="shared" si="449"/>
        <v>0</v>
      </c>
      <c r="F15897" s="104"/>
      <c r="G15897" s="104"/>
    </row>
    <row r="15898" spans="4:7" x14ac:dyDescent="0.3">
      <c r="D15898" s="21">
        <f t="shared" si="448"/>
        <v>0</v>
      </c>
      <c r="E15898" s="24">
        <f t="shared" si="449"/>
        <v>0</v>
      </c>
      <c r="F15898" s="104"/>
      <c r="G15898" s="104"/>
    </row>
    <row r="15899" spans="4:7" x14ac:dyDescent="0.3">
      <c r="D15899" s="21">
        <f t="shared" si="448"/>
        <v>0</v>
      </c>
      <c r="E15899" s="24">
        <f t="shared" si="449"/>
        <v>0</v>
      </c>
      <c r="F15899" s="104"/>
      <c r="G15899" s="104"/>
    </row>
    <row r="15900" spans="4:7" x14ac:dyDescent="0.3">
      <c r="D15900" s="21">
        <f t="shared" si="448"/>
        <v>0</v>
      </c>
      <c r="E15900" s="24">
        <f t="shared" si="449"/>
        <v>0</v>
      </c>
      <c r="F15900" s="104"/>
      <c r="G15900" s="104"/>
    </row>
    <row r="15901" spans="4:7" x14ac:dyDescent="0.3">
      <c r="D15901" s="21">
        <f t="shared" si="448"/>
        <v>0</v>
      </c>
      <c r="E15901" s="24">
        <f t="shared" si="449"/>
        <v>0</v>
      </c>
      <c r="F15901" s="104"/>
      <c r="G15901" s="104"/>
    </row>
    <row r="15902" spans="4:7" x14ac:dyDescent="0.3">
      <c r="D15902" s="21">
        <f t="shared" si="448"/>
        <v>0</v>
      </c>
      <c r="E15902" s="24">
        <f t="shared" si="449"/>
        <v>0</v>
      </c>
      <c r="F15902" s="104"/>
      <c r="G15902" s="104"/>
    </row>
    <row r="15903" spans="4:7" x14ac:dyDescent="0.3">
      <c r="D15903" s="21">
        <f t="shared" si="448"/>
        <v>0</v>
      </c>
      <c r="E15903" s="24">
        <f t="shared" si="449"/>
        <v>0</v>
      </c>
      <c r="F15903" s="104"/>
      <c r="G15903" s="104"/>
    </row>
    <row r="15904" spans="4:7" x14ac:dyDescent="0.3">
      <c r="D15904" s="21">
        <f t="shared" si="448"/>
        <v>0</v>
      </c>
      <c r="E15904" s="24">
        <f t="shared" si="449"/>
        <v>0</v>
      </c>
      <c r="F15904" s="104"/>
      <c r="G15904" s="104"/>
    </row>
    <row r="15905" spans="4:7" x14ac:dyDescent="0.3">
      <c r="D15905" s="21">
        <f t="shared" si="448"/>
        <v>0</v>
      </c>
      <c r="E15905" s="24">
        <f t="shared" si="449"/>
        <v>0</v>
      </c>
      <c r="F15905" s="104"/>
      <c r="G15905" s="104"/>
    </row>
    <row r="15906" spans="4:7" x14ac:dyDescent="0.3">
      <c r="D15906" s="21">
        <f t="shared" si="448"/>
        <v>0</v>
      </c>
      <c r="E15906" s="24">
        <f t="shared" si="449"/>
        <v>0</v>
      </c>
      <c r="F15906" s="104"/>
      <c r="G15906" s="104"/>
    </row>
    <row r="15907" spans="4:7" x14ac:dyDescent="0.3">
      <c r="D15907" s="21">
        <f t="shared" si="448"/>
        <v>0</v>
      </c>
      <c r="E15907" s="24">
        <f t="shared" si="449"/>
        <v>0</v>
      </c>
      <c r="F15907" s="104"/>
      <c r="G15907" s="104"/>
    </row>
    <row r="15908" spans="4:7" x14ac:dyDescent="0.3">
      <c r="D15908" s="21">
        <f t="shared" si="448"/>
        <v>0</v>
      </c>
      <c r="E15908" s="24">
        <f t="shared" si="449"/>
        <v>0</v>
      </c>
      <c r="F15908" s="104"/>
      <c r="G15908" s="104"/>
    </row>
    <row r="15909" spans="4:7" x14ac:dyDescent="0.3">
      <c r="D15909" s="21">
        <f t="shared" si="448"/>
        <v>0</v>
      </c>
      <c r="E15909" s="24">
        <f t="shared" si="449"/>
        <v>0</v>
      </c>
      <c r="F15909" s="104"/>
      <c r="G15909" s="104"/>
    </row>
    <row r="15910" spans="4:7" x14ac:dyDescent="0.3">
      <c r="D15910" s="21">
        <f t="shared" si="448"/>
        <v>0</v>
      </c>
      <c r="E15910" s="24">
        <f t="shared" si="449"/>
        <v>0</v>
      </c>
      <c r="F15910" s="104"/>
      <c r="G15910" s="104"/>
    </row>
    <row r="15911" spans="4:7" x14ac:dyDescent="0.3">
      <c r="D15911" s="21">
        <f t="shared" si="448"/>
        <v>0</v>
      </c>
      <c r="E15911" s="24">
        <f t="shared" si="449"/>
        <v>0</v>
      </c>
      <c r="F15911" s="104"/>
      <c r="G15911" s="104"/>
    </row>
    <row r="15912" spans="4:7" x14ac:dyDescent="0.3">
      <c r="D15912" s="21">
        <f t="shared" si="448"/>
        <v>0</v>
      </c>
      <c r="E15912" s="24">
        <f t="shared" si="449"/>
        <v>0</v>
      </c>
      <c r="F15912" s="104"/>
      <c r="G15912" s="104"/>
    </row>
    <row r="15913" spans="4:7" x14ac:dyDescent="0.3">
      <c r="D15913" s="21">
        <f t="shared" si="448"/>
        <v>0</v>
      </c>
      <c r="E15913" s="24">
        <f t="shared" si="449"/>
        <v>0</v>
      </c>
      <c r="F15913" s="104"/>
      <c r="G15913" s="104"/>
    </row>
    <row r="15914" spans="4:7" x14ac:dyDescent="0.3">
      <c r="D15914" s="21">
        <f t="shared" si="448"/>
        <v>0</v>
      </c>
      <c r="E15914" s="24">
        <f t="shared" si="449"/>
        <v>0</v>
      </c>
      <c r="F15914" s="104"/>
      <c r="G15914" s="104"/>
    </row>
    <row r="15915" spans="4:7" x14ac:dyDescent="0.3">
      <c r="D15915" s="21">
        <f t="shared" si="448"/>
        <v>0</v>
      </c>
      <c r="E15915" s="24">
        <f t="shared" si="449"/>
        <v>0</v>
      </c>
      <c r="F15915" s="104"/>
      <c r="G15915" s="104"/>
    </row>
    <row r="15916" spans="4:7" x14ac:dyDescent="0.3">
      <c r="D15916" s="21">
        <f t="shared" si="448"/>
        <v>0</v>
      </c>
      <c r="E15916" s="24">
        <f t="shared" si="449"/>
        <v>0</v>
      </c>
      <c r="F15916" s="104"/>
      <c r="G15916" s="104"/>
    </row>
    <row r="15917" spans="4:7" x14ac:dyDescent="0.3">
      <c r="D15917" s="21">
        <f t="shared" si="448"/>
        <v>0</v>
      </c>
      <c r="E15917" s="24">
        <f t="shared" si="449"/>
        <v>0</v>
      </c>
      <c r="F15917" s="104"/>
      <c r="G15917" s="104"/>
    </row>
    <row r="15918" spans="4:7" x14ac:dyDescent="0.3">
      <c r="D15918" s="21">
        <f t="shared" si="448"/>
        <v>0</v>
      </c>
      <c r="E15918" s="24">
        <f t="shared" si="449"/>
        <v>0</v>
      </c>
      <c r="F15918" s="104"/>
      <c r="G15918" s="104"/>
    </row>
    <row r="15919" spans="4:7" x14ac:dyDescent="0.3">
      <c r="D15919" s="21">
        <f t="shared" si="448"/>
        <v>0</v>
      </c>
      <c r="E15919" s="24">
        <f t="shared" si="449"/>
        <v>0</v>
      </c>
      <c r="F15919" s="104"/>
      <c r="G15919" s="104"/>
    </row>
    <row r="15920" spans="4:7" x14ac:dyDescent="0.3">
      <c r="D15920" s="21">
        <f t="shared" si="448"/>
        <v>0</v>
      </c>
      <c r="E15920" s="24">
        <f t="shared" si="449"/>
        <v>0</v>
      </c>
      <c r="F15920" s="104"/>
      <c r="G15920" s="104"/>
    </row>
    <row r="15921" spans="4:7" x14ac:dyDescent="0.3">
      <c r="D15921" s="21">
        <f t="shared" si="448"/>
        <v>0</v>
      </c>
      <c r="E15921" s="24">
        <f t="shared" si="449"/>
        <v>0</v>
      </c>
      <c r="F15921" s="104"/>
      <c r="G15921" s="104"/>
    </row>
    <row r="15922" spans="4:7" x14ac:dyDescent="0.3">
      <c r="D15922" s="21">
        <f t="shared" si="448"/>
        <v>0</v>
      </c>
      <c r="E15922" s="24">
        <f t="shared" si="449"/>
        <v>0</v>
      </c>
      <c r="F15922" s="104"/>
      <c r="G15922" s="104"/>
    </row>
    <row r="15923" spans="4:7" x14ac:dyDescent="0.3">
      <c r="D15923" s="21">
        <f t="shared" si="448"/>
        <v>0</v>
      </c>
      <c r="E15923" s="24">
        <f t="shared" si="449"/>
        <v>0</v>
      </c>
      <c r="F15923" s="104"/>
      <c r="G15923" s="104"/>
    </row>
    <row r="15924" spans="4:7" x14ac:dyDescent="0.3">
      <c r="D15924" s="21">
        <f t="shared" si="448"/>
        <v>0</v>
      </c>
      <c r="E15924" s="24">
        <f t="shared" si="449"/>
        <v>0</v>
      </c>
      <c r="F15924" s="104"/>
      <c r="G15924" s="104"/>
    </row>
    <row r="15925" spans="4:7" x14ac:dyDescent="0.3">
      <c r="D15925" s="21">
        <f t="shared" si="448"/>
        <v>0</v>
      </c>
      <c r="E15925" s="24">
        <f t="shared" si="449"/>
        <v>0</v>
      </c>
      <c r="F15925" s="104"/>
      <c r="G15925" s="104"/>
    </row>
    <row r="15926" spans="4:7" x14ac:dyDescent="0.3">
      <c r="D15926" s="21">
        <f t="shared" si="448"/>
        <v>0</v>
      </c>
      <c r="E15926" s="24">
        <f t="shared" si="449"/>
        <v>0</v>
      </c>
      <c r="F15926" s="104"/>
      <c r="G15926" s="104"/>
    </row>
    <row r="15927" spans="4:7" x14ac:dyDescent="0.3">
      <c r="D15927" s="21">
        <f t="shared" si="448"/>
        <v>0</v>
      </c>
      <c r="E15927" s="24">
        <f t="shared" si="449"/>
        <v>0</v>
      </c>
      <c r="F15927" s="104"/>
      <c r="G15927" s="104"/>
    </row>
    <row r="15928" spans="4:7" x14ac:dyDescent="0.3">
      <c r="D15928" s="21">
        <f t="shared" si="448"/>
        <v>0</v>
      </c>
      <c r="E15928" s="24">
        <f t="shared" si="449"/>
        <v>0</v>
      </c>
      <c r="F15928" s="104"/>
      <c r="G15928" s="104"/>
    </row>
    <row r="15929" spans="4:7" x14ac:dyDescent="0.3">
      <c r="D15929" s="21">
        <f t="shared" si="448"/>
        <v>0</v>
      </c>
      <c r="E15929" s="24">
        <f t="shared" si="449"/>
        <v>0</v>
      </c>
      <c r="F15929" s="104"/>
      <c r="G15929" s="104"/>
    </row>
    <row r="15930" spans="4:7" x14ac:dyDescent="0.3">
      <c r="D15930" s="21">
        <f t="shared" si="448"/>
        <v>0</v>
      </c>
      <c r="E15930" s="24">
        <f t="shared" si="449"/>
        <v>0</v>
      </c>
      <c r="F15930" s="104"/>
      <c r="G15930" s="104"/>
    </row>
    <row r="15931" spans="4:7" x14ac:dyDescent="0.3">
      <c r="D15931" s="21">
        <f t="shared" si="448"/>
        <v>0</v>
      </c>
      <c r="E15931" s="24">
        <f t="shared" si="449"/>
        <v>0</v>
      </c>
      <c r="F15931" s="104"/>
      <c r="G15931" s="104"/>
    </row>
    <row r="15932" spans="4:7" x14ac:dyDescent="0.3">
      <c r="D15932" s="21">
        <f t="shared" si="448"/>
        <v>0</v>
      </c>
      <c r="E15932" s="24">
        <f t="shared" si="449"/>
        <v>0</v>
      </c>
      <c r="F15932" s="104"/>
      <c r="G15932" s="104"/>
    </row>
    <row r="15933" spans="4:7" x14ac:dyDescent="0.3">
      <c r="D15933" s="21">
        <f t="shared" si="448"/>
        <v>0</v>
      </c>
      <c r="E15933" s="24">
        <f t="shared" si="449"/>
        <v>0</v>
      </c>
      <c r="F15933" s="104"/>
      <c r="G15933" s="104"/>
    </row>
    <row r="15934" spans="4:7" x14ac:dyDescent="0.3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104"/>
      <c r="G15934" s="104"/>
    </row>
    <row r="15935" spans="4:7" x14ac:dyDescent="0.3">
      <c r="D15935" s="21">
        <f t="shared" si="450"/>
        <v>0</v>
      </c>
      <c r="E15935" s="24">
        <f t="shared" si="451"/>
        <v>0</v>
      </c>
      <c r="F15935" s="104"/>
      <c r="G15935" s="104"/>
    </row>
    <row r="15936" spans="4:7" x14ac:dyDescent="0.3">
      <c r="D15936" s="21">
        <f t="shared" si="450"/>
        <v>0</v>
      </c>
      <c r="E15936" s="24">
        <f t="shared" si="451"/>
        <v>0</v>
      </c>
      <c r="F15936" s="104"/>
      <c r="G15936" s="104"/>
    </row>
    <row r="15937" spans="4:7" x14ac:dyDescent="0.3">
      <c r="D15937" s="21">
        <f t="shared" si="450"/>
        <v>0</v>
      </c>
      <c r="E15937" s="24">
        <f t="shared" si="451"/>
        <v>0</v>
      </c>
      <c r="F15937" s="104"/>
      <c r="G15937" s="104"/>
    </row>
    <row r="15938" spans="4:7" x14ac:dyDescent="0.3">
      <c r="D15938" s="21">
        <f t="shared" si="450"/>
        <v>0</v>
      </c>
      <c r="E15938" s="24">
        <f t="shared" si="451"/>
        <v>0</v>
      </c>
      <c r="F15938" s="104"/>
      <c r="G15938" s="104"/>
    </row>
    <row r="15939" spans="4:7" x14ac:dyDescent="0.3">
      <c r="D15939" s="21">
        <f t="shared" si="450"/>
        <v>0</v>
      </c>
      <c r="E15939" s="24">
        <f t="shared" si="451"/>
        <v>0</v>
      </c>
      <c r="F15939" s="104"/>
      <c r="G15939" s="104"/>
    </row>
    <row r="15940" spans="4:7" x14ac:dyDescent="0.3">
      <c r="D15940" s="21">
        <f t="shared" si="450"/>
        <v>0</v>
      </c>
      <c r="E15940" s="24">
        <f t="shared" si="451"/>
        <v>0</v>
      </c>
      <c r="F15940" s="104"/>
      <c r="G15940" s="104"/>
    </row>
    <row r="15941" spans="4:7" x14ac:dyDescent="0.3">
      <c r="D15941" s="21">
        <f t="shared" si="450"/>
        <v>0</v>
      </c>
      <c r="E15941" s="24">
        <f t="shared" si="451"/>
        <v>0</v>
      </c>
      <c r="F15941" s="104"/>
      <c r="G15941" s="104"/>
    </row>
    <row r="15942" spans="4:7" x14ac:dyDescent="0.3">
      <c r="D15942" s="21">
        <f t="shared" si="450"/>
        <v>0</v>
      </c>
      <c r="E15942" s="24">
        <f t="shared" si="451"/>
        <v>0</v>
      </c>
      <c r="F15942" s="104"/>
      <c r="G15942" s="104"/>
    </row>
    <row r="15943" spans="4:7" x14ac:dyDescent="0.3">
      <c r="D15943" s="21">
        <f t="shared" si="450"/>
        <v>0</v>
      </c>
      <c r="E15943" s="24">
        <f t="shared" si="451"/>
        <v>0</v>
      </c>
      <c r="F15943" s="104"/>
      <c r="G15943" s="104"/>
    </row>
    <row r="15944" spans="4:7" x14ac:dyDescent="0.3">
      <c r="D15944" s="21">
        <f t="shared" si="450"/>
        <v>0</v>
      </c>
      <c r="E15944" s="24">
        <f t="shared" si="451"/>
        <v>0</v>
      </c>
      <c r="F15944" s="104"/>
      <c r="G15944" s="104"/>
    </row>
    <row r="15945" spans="4:7" x14ac:dyDescent="0.3">
      <c r="D15945" s="21">
        <f t="shared" si="450"/>
        <v>0</v>
      </c>
      <c r="E15945" s="24">
        <f t="shared" si="451"/>
        <v>0</v>
      </c>
      <c r="F15945" s="104"/>
      <c r="G15945" s="104"/>
    </row>
    <row r="15946" spans="4:7" x14ac:dyDescent="0.3">
      <c r="D15946" s="21">
        <f t="shared" si="450"/>
        <v>0</v>
      </c>
      <c r="E15946" s="24">
        <f t="shared" si="451"/>
        <v>0</v>
      </c>
      <c r="F15946" s="104"/>
      <c r="G15946" s="104"/>
    </row>
    <row r="15947" spans="4:7" x14ac:dyDescent="0.3">
      <c r="D15947" s="21">
        <f t="shared" si="450"/>
        <v>0</v>
      </c>
      <c r="E15947" s="24">
        <f t="shared" si="451"/>
        <v>0</v>
      </c>
      <c r="F15947" s="104"/>
      <c r="G15947" s="104"/>
    </row>
    <row r="15948" spans="4:7" x14ac:dyDescent="0.3">
      <c r="D15948" s="21">
        <f t="shared" si="450"/>
        <v>0</v>
      </c>
      <c r="E15948" s="24">
        <f t="shared" si="451"/>
        <v>0</v>
      </c>
      <c r="F15948" s="104"/>
      <c r="G15948" s="104"/>
    </row>
    <row r="15949" spans="4:7" x14ac:dyDescent="0.3">
      <c r="D15949" s="21">
        <f t="shared" si="450"/>
        <v>0</v>
      </c>
      <c r="E15949" s="24">
        <f t="shared" si="451"/>
        <v>0</v>
      </c>
      <c r="F15949" s="104"/>
      <c r="G15949" s="104"/>
    </row>
    <row r="15950" spans="4:7" x14ac:dyDescent="0.3">
      <c r="D15950" s="21">
        <f t="shared" si="450"/>
        <v>0</v>
      </c>
      <c r="E15950" s="24">
        <f t="shared" si="451"/>
        <v>0</v>
      </c>
      <c r="F15950" s="104"/>
      <c r="G15950" s="104"/>
    </row>
    <row r="15951" spans="4:7" x14ac:dyDescent="0.3">
      <c r="D15951" s="21">
        <f t="shared" si="450"/>
        <v>0</v>
      </c>
      <c r="E15951" s="24">
        <f t="shared" si="451"/>
        <v>0</v>
      </c>
      <c r="F15951" s="104"/>
      <c r="G15951" s="104"/>
    </row>
    <row r="15952" spans="4:7" x14ac:dyDescent="0.3">
      <c r="D15952" s="21">
        <f t="shared" si="450"/>
        <v>0</v>
      </c>
      <c r="E15952" s="24">
        <f t="shared" si="451"/>
        <v>0</v>
      </c>
      <c r="F15952" s="104"/>
      <c r="G15952" s="104"/>
    </row>
    <row r="15953" spans="4:31" x14ac:dyDescent="0.3">
      <c r="D15953" s="21">
        <f t="shared" si="450"/>
        <v>0</v>
      </c>
      <c r="E15953" s="24">
        <f t="shared" si="451"/>
        <v>0</v>
      </c>
      <c r="F15953" s="104"/>
      <c r="G15953" s="104"/>
    </row>
    <row r="15954" spans="4:31" x14ac:dyDescent="0.3">
      <c r="D15954" s="21">
        <f t="shared" si="450"/>
        <v>0</v>
      </c>
      <c r="E15954" s="24">
        <f t="shared" si="451"/>
        <v>0</v>
      </c>
      <c r="F15954" s="104"/>
      <c r="G15954" s="104"/>
    </row>
    <row r="15955" spans="4:31" x14ac:dyDescent="0.3">
      <c r="D15955" s="21">
        <f t="shared" si="450"/>
        <v>0</v>
      </c>
      <c r="E15955" s="24">
        <f t="shared" si="451"/>
        <v>0</v>
      </c>
      <c r="F15955" s="104"/>
      <c r="G15955" s="104"/>
    </row>
    <row r="15956" spans="4:31" x14ac:dyDescent="0.3">
      <c r="D15956" s="21">
        <f t="shared" si="450"/>
        <v>0</v>
      </c>
      <c r="E15956" s="24">
        <f t="shared" si="451"/>
        <v>0</v>
      </c>
      <c r="F15956" s="104"/>
      <c r="G15956" s="104"/>
    </row>
    <row r="15957" spans="4:31" x14ac:dyDescent="0.3">
      <c r="D15957" s="21">
        <f t="shared" si="450"/>
        <v>0</v>
      </c>
      <c r="E15957" s="24">
        <f t="shared" si="451"/>
        <v>0</v>
      </c>
      <c r="F15957" s="104"/>
      <c r="G15957" s="104"/>
    </row>
    <row r="15958" spans="4:31" x14ac:dyDescent="0.3">
      <c r="D15958" s="21">
        <f t="shared" si="450"/>
        <v>0</v>
      </c>
      <c r="E15958" s="24">
        <f t="shared" si="451"/>
        <v>0</v>
      </c>
      <c r="F15958" s="104"/>
      <c r="G15958" s="104"/>
    </row>
    <row r="15959" spans="4:31" x14ac:dyDescent="0.3">
      <c r="D15959" s="21">
        <f t="shared" si="450"/>
        <v>0</v>
      </c>
      <c r="E15959" s="24">
        <f t="shared" si="451"/>
        <v>0</v>
      </c>
      <c r="F15959" s="104"/>
      <c r="G15959" s="104"/>
    </row>
    <row r="15960" spans="4:31" x14ac:dyDescent="0.3">
      <c r="D15960" s="21">
        <f t="shared" si="450"/>
        <v>0</v>
      </c>
      <c r="E15960" s="24">
        <f t="shared" si="451"/>
        <v>0</v>
      </c>
      <c r="F15960" s="104"/>
      <c r="G15960" s="104"/>
    </row>
    <row r="15961" spans="4:31" x14ac:dyDescent="0.3">
      <c r="D15961" s="21">
        <f t="shared" si="450"/>
        <v>0</v>
      </c>
      <c r="E15961" s="24">
        <f t="shared" si="451"/>
        <v>0</v>
      </c>
      <c r="F15961" s="104"/>
      <c r="G15961" s="104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104"/>
      <c r="G15962" s="104"/>
      <c r="AD15962" s="19" t="s">
        <v>1698</v>
      </c>
      <c r="AE15962" s="19" t="s">
        <v>1410</v>
      </c>
    </row>
    <row r="15963" spans="4:31" x14ac:dyDescent="0.3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104"/>
      <c r="G15963" s="104"/>
    </row>
    <row r="15964" spans="4:31" x14ac:dyDescent="0.3">
      <c r="D15964" s="21">
        <f t="shared" si="452"/>
        <v>0</v>
      </c>
      <c r="E15964" s="24">
        <f t="shared" si="453"/>
        <v>0</v>
      </c>
      <c r="F15964" s="104"/>
      <c r="G15964" s="104"/>
    </row>
    <row r="15965" spans="4:31" x14ac:dyDescent="0.3">
      <c r="D15965" s="21">
        <f t="shared" si="452"/>
        <v>0</v>
      </c>
      <c r="E15965" s="24">
        <f t="shared" si="453"/>
        <v>0</v>
      </c>
      <c r="F15965" s="104"/>
      <c r="G15965" s="104"/>
    </row>
    <row r="15966" spans="4:31" x14ac:dyDescent="0.3">
      <c r="D15966" s="21">
        <f t="shared" si="452"/>
        <v>0</v>
      </c>
      <c r="E15966" s="24">
        <f t="shared" si="453"/>
        <v>0</v>
      </c>
      <c r="F15966" s="104"/>
      <c r="G15966" s="104"/>
    </row>
    <row r="15967" spans="4:31" x14ac:dyDescent="0.3">
      <c r="D15967" s="21">
        <f t="shared" si="452"/>
        <v>0</v>
      </c>
      <c r="E15967" s="24">
        <f t="shared" si="453"/>
        <v>0</v>
      </c>
      <c r="F15967" s="104"/>
      <c r="G15967" s="104"/>
    </row>
    <row r="15968" spans="4:31" x14ac:dyDescent="0.3">
      <c r="D15968" s="21">
        <f t="shared" si="452"/>
        <v>0</v>
      </c>
      <c r="E15968" s="24">
        <f t="shared" si="453"/>
        <v>0</v>
      </c>
      <c r="F15968" s="104"/>
      <c r="G15968" s="104"/>
    </row>
    <row r="15969" spans="4:7" x14ac:dyDescent="0.3">
      <c r="D15969" s="21">
        <f t="shared" si="452"/>
        <v>0</v>
      </c>
      <c r="E15969" s="24">
        <f t="shared" si="453"/>
        <v>0</v>
      </c>
      <c r="F15969" s="104"/>
      <c r="G15969" s="104"/>
    </row>
    <row r="15970" spans="4:7" x14ac:dyDescent="0.3">
      <c r="D15970" s="21">
        <f t="shared" si="452"/>
        <v>0</v>
      </c>
      <c r="E15970" s="24">
        <f t="shared" si="453"/>
        <v>0</v>
      </c>
      <c r="F15970" s="104"/>
      <c r="G15970" s="104"/>
    </row>
    <row r="15971" spans="4:7" x14ac:dyDescent="0.3">
      <c r="D15971" s="21">
        <f t="shared" si="452"/>
        <v>0</v>
      </c>
      <c r="E15971" s="24">
        <f t="shared" si="453"/>
        <v>0</v>
      </c>
      <c r="F15971" s="104"/>
      <c r="G15971" s="104"/>
    </row>
    <row r="15972" spans="4:7" x14ac:dyDescent="0.3">
      <c r="D15972" s="21">
        <f t="shared" si="452"/>
        <v>0</v>
      </c>
      <c r="E15972" s="24">
        <f t="shared" si="453"/>
        <v>0</v>
      </c>
      <c r="F15972" s="104"/>
      <c r="G15972" s="104"/>
    </row>
    <row r="15973" spans="4:7" x14ac:dyDescent="0.3">
      <c r="D15973" s="21">
        <f t="shared" si="452"/>
        <v>0</v>
      </c>
      <c r="E15973" s="24">
        <f t="shared" si="453"/>
        <v>0</v>
      </c>
      <c r="F15973" s="104"/>
      <c r="G15973" s="104"/>
    </row>
    <row r="15974" spans="4:7" x14ac:dyDescent="0.3">
      <c r="D15974" s="21">
        <f t="shared" si="452"/>
        <v>0</v>
      </c>
      <c r="E15974" s="24">
        <f t="shared" si="453"/>
        <v>0</v>
      </c>
      <c r="F15974" s="104"/>
      <c r="G15974" s="104"/>
    </row>
    <row r="15975" spans="4:7" x14ac:dyDescent="0.3">
      <c r="D15975" s="21">
        <f t="shared" si="452"/>
        <v>0</v>
      </c>
      <c r="E15975" s="24">
        <f t="shared" si="453"/>
        <v>0</v>
      </c>
      <c r="F15975" s="104"/>
      <c r="G15975" s="104"/>
    </row>
    <row r="15976" spans="4:7" x14ac:dyDescent="0.3">
      <c r="D15976" s="21">
        <f t="shared" si="452"/>
        <v>0</v>
      </c>
      <c r="E15976" s="24">
        <f t="shared" si="453"/>
        <v>0</v>
      </c>
      <c r="F15976" s="104"/>
      <c r="G15976" s="104"/>
    </row>
    <row r="15977" spans="4:7" x14ac:dyDescent="0.3">
      <c r="D15977" s="21">
        <f t="shared" si="452"/>
        <v>0</v>
      </c>
      <c r="E15977" s="24">
        <f t="shared" si="453"/>
        <v>0</v>
      </c>
      <c r="F15977" s="104"/>
      <c r="G15977" s="104"/>
    </row>
    <row r="15978" spans="4:7" x14ac:dyDescent="0.3">
      <c r="D15978" s="21">
        <f t="shared" si="452"/>
        <v>0</v>
      </c>
      <c r="E15978" s="24">
        <f t="shared" si="453"/>
        <v>0</v>
      </c>
      <c r="F15978" s="104"/>
      <c r="G15978" s="104"/>
    </row>
    <row r="15979" spans="4:7" x14ac:dyDescent="0.3">
      <c r="D15979" s="21">
        <f t="shared" si="452"/>
        <v>0</v>
      </c>
      <c r="E15979" s="24">
        <f t="shared" si="453"/>
        <v>0</v>
      </c>
      <c r="F15979" s="104"/>
      <c r="G15979" s="104"/>
    </row>
    <row r="15980" spans="4:7" x14ac:dyDescent="0.3">
      <c r="D15980" s="21">
        <f t="shared" si="452"/>
        <v>0</v>
      </c>
      <c r="E15980" s="24">
        <f t="shared" si="453"/>
        <v>0</v>
      </c>
      <c r="F15980" s="104"/>
      <c r="G15980" s="104"/>
    </row>
    <row r="15981" spans="4:7" x14ac:dyDescent="0.3">
      <c r="D15981" s="21">
        <f t="shared" si="452"/>
        <v>0</v>
      </c>
      <c r="E15981" s="24">
        <f t="shared" si="453"/>
        <v>0</v>
      </c>
      <c r="F15981" s="104"/>
      <c r="G15981" s="104"/>
    </row>
    <row r="15982" spans="4:7" x14ac:dyDescent="0.3">
      <c r="D15982" s="21">
        <f t="shared" si="452"/>
        <v>0</v>
      </c>
      <c r="E15982" s="24">
        <f t="shared" si="453"/>
        <v>0</v>
      </c>
      <c r="F15982" s="104"/>
      <c r="G15982" s="104"/>
    </row>
    <row r="15983" spans="4:7" x14ac:dyDescent="0.3">
      <c r="D15983" s="21">
        <f t="shared" si="452"/>
        <v>0</v>
      </c>
      <c r="E15983" s="24">
        <f t="shared" si="453"/>
        <v>0</v>
      </c>
      <c r="F15983" s="104"/>
      <c r="G15983" s="104"/>
    </row>
    <row r="15984" spans="4:7" x14ac:dyDescent="0.3">
      <c r="D15984" s="21">
        <f t="shared" si="452"/>
        <v>0</v>
      </c>
      <c r="E15984" s="24">
        <f t="shared" si="453"/>
        <v>0</v>
      </c>
      <c r="F15984" s="104"/>
      <c r="G15984" s="104"/>
    </row>
    <row r="15985" spans="4:7" x14ac:dyDescent="0.3">
      <c r="D15985" s="21">
        <f t="shared" si="452"/>
        <v>0</v>
      </c>
      <c r="E15985" s="24">
        <f t="shared" si="453"/>
        <v>0</v>
      </c>
      <c r="F15985" s="104"/>
      <c r="G15985" s="104"/>
    </row>
    <row r="15986" spans="4:7" x14ac:dyDescent="0.3">
      <c r="D15986" s="21">
        <f t="shared" si="452"/>
        <v>0</v>
      </c>
      <c r="E15986" s="24">
        <f t="shared" si="453"/>
        <v>0</v>
      </c>
      <c r="F15986" s="104"/>
      <c r="G15986" s="104"/>
    </row>
    <row r="15987" spans="4:7" x14ac:dyDescent="0.3">
      <c r="D15987" s="21">
        <f t="shared" si="452"/>
        <v>0</v>
      </c>
      <c r="E15987" s="24">
        <f t="shared" si="453"/>
        <v>0</v>
      </c>
      <c r="F15987" s="104"/>
      <c r="G15987" s="104"/>
    </row>
    <row r="15988" spans="4:7" x14ac:dyDescent="0.3">
      <c r="D15988" s="21">
        <f t="shared" si="452"/>
        <v>0</v>
      </c>
      <c r="E15988" s="24">
        <f t="shared" si="453"/>
        <v>0</v>
      </c>
      <c r="F15988" s="104"/>
      <c r="G15988" s="104"/>
    </row>
    <row r="15989" spans="4:7" x14ac:dyDescent="0.3">
      <c r="D15989" s="21">
        <f t="shared" si="452"/>
        <v>0</v>
      </c>
      <c r="E15989" s="24">
        <f t="shared" si="453"/>
        <v>0</v>
      </c>
      <c r="F15989" s="104"/>
      <c r="G15989" s="104"/>
    </row>
    <row r="15990" spans="4:7" x14ac:dyDescent="0.3">
      <c r="D15990" s="21">
        <f t="shared" si="452"/>
        <v>0</v>
      </c>
      <c r="E15990" s="24">
        <f t="shared" si="453"/>
        <v>0</v>
      </c>
      <c r="F15990" s="104"/>
      <c r="G15990" s="104"/>
    </row>
    <row r="15991" spans="4:7" x14ac:dyDescent="0.3">
      <c r="D15991" s="21">
        <f t="shared" si="452"/>
        <v>0</v>
      </c>
      <c r="E15991" s="24">
        <f t="shared" si="453"/>
        <v>0</v>
      </c>
      <c r="F15991" s="104"/>
      <c r="G15991" s="104"/>
    </row>
    <row r="15992" spans="4:7" x14ac:dyDescent="0.3">
      <c r="D15992" s="21">
        <f t="shared" si="452"/>
        <v>0</v>
      </c>
      <c r="E15992" s="24">
        <f t="shared" si="453"/>
        <v>0</v>
      </c>
      <c r="F15992" s="104"/>
      <c r="G15992" s="104"/>
    </row>
    <row r="15993" spans="4:7" x14ac:dyDescent="0.3">
      <c r="D15993" s="21">
        <f t="shared" si="452"/>
        <v>0</v>
      </c>
      <c r="E15993" s="24">
        <f t="shared" si="453"/>
        <v>0</v>
      </c>
      <c r="F15993" s="104"/>
      <c r="G15993" s="104"/>
    </row>
    <row r="15994" spans="4:7" x14ac:dyDescent="0.3">
      <c r="D15994" s="21">
        <f t="shared" si="452"/>
        <v>0</v>
      </c>
      <c r="E15994" s="24">
        <f t="shared" si="453"/>
        <v>0</v>
      </c>
      <c r="F15994" s="104"/>
      <c r="G15994" s="104"/>
    </row>
    <row r="15995" spans="4:7" x14ac:dyDescent="0.3">
      <c r="D15995" s="21">
        <f t="shared" si="452"/>
        <v>0</v>
      </c>
      <c r="E15995" s="24">
        <f t="shared" si="453"/>
        <v>0</v>
      </c>
      <c r="F15995" s="104"/>
      <c r="G15995" s="104"/>
    </row>
    <row r="15996" spans="4:7" x14ac:dyDescent="0.3">
      <c r="D15996" s="21">
        <f t="shared" si="452"/>
        <v>0</v>
      </c>
      <c r="E15996" s="24">
        <f t="shared" si="453"/>
        <v>0</v>
      </c>
      <c r="F15996" s="104"/>
      <c r="G15996" s="104"/>
    </row>
    <row r="15997" spans="4:7" x14ac:dyDescent="0.3">
      <c r="D15997" s="21">
        <f t="shared" si="452"/>
        <v>0</v>
      </c>
      <c r="E15997" s="24">
        <f t="shared" si="453"/>
        <v>0</v>
      </c>
      <c r="F15997" s="104"/>
      <c r="G15997" s="104"/>
    </row>
    <row r="15998" spans="4:7" x14ac:dyDescent="0.3">
      <c r="D15998" s="21">
        <f t="shared" si="452"/>
        <v>0</v>
      </c>
      <c r="E15998" s="24">
        <f t="shared" si="453"/>
        <v>0</v>
      </c>
      <c r="F15998" s="104"/>
      <c r="G15998" s="104"/>
    </row>
    <row r="15999" spans="4:7" x14ac:dyDescent="0.3">
      <c r="D15999" s="21">
        <f t="shared" si="452"/>
        <v>0</v>
      </c>
      <c r="E15999" s="24">
        <f t="shared" si="453"/>
        <v>0</v>
      </c>
      <c r="F15999" s="104"/>
      <c r="G15999" s="104"/>
    </row>
    <row r="16000" spans="4:7" x14ac:dyDescent="0.3">
      <c r="D16000" s="21">
        <f t="shared" si="452"/>
        <v>0</v>
      </c>
      <c r="E16000" s="24">
        <f t="shared" si="453"/>
        <v>0</v>
      </c>
      <c r="F16000" s="104"/>
      <c r="G16000" s="104"/>
    </row>
    <row r="16001" spans="4:7" x14ac:dyDescent="0.3">
      <c r="D16001" s="21">
        <f t="shared" si="452"/>
        <v>0</v>
      </c>
      <c r="E16001" s="24">
        <f t="shared" si="453"/>
        <v>0</v>
      </c>
      <c r="F16001" s="104"/>
      <c r="G16001" s="104"/>
    </row>
    <row r="16002" spans="4:7" x14ac:dyDescent="0.3">
      <c r="D16002" s="21">
        <f t="shared" si="452"/>
        <v>0</v>
      </c>
      <c r="E16002" s="24">
        <f t="shared" si="453"/>
        <v>0</v>
      </c>
      <c r="F16002" s="104"/>
      <c r="G16002" s="104"/>
    </row>
    <row r="16003" spans="4:7" x14ac:dyDescent="0.3">
      <c r="D16003" s="21">
        <f t="shared" si="452"/>
        <v>0</v>
      </c>
      <c r="E16003" s="24">
        <f t="shared" si="453"/>
        <v>0</v>
      </c>
      <c r="F16003" s="104"/>
      <c r="G16003" s="104"/>
    </row>
    <row r="16004" spans="4:7" x14ac:dyDescent="0.3">
      <c r="D16004" s="21">
        <f t="shared" si="452"/>
        <v>0</v>
      </c>
      <c r="E16004" s="24">
        <f t="shared" si="453"/>
        <v>0</v>
      </c>
      <c r="F16004" s="104"/>
      <c r="G16004" s="104"/>
    </row>
    <row r="16005" spans="4:7" x14ac:dyDescent="0.3">
      <c r="D16005" s="21">
        <f t="shared" si="452"/>
        <v>0</v>
      </c>
      <c r="E16005" s="24">
        <f t="shared" si="453"/>
        <v>0</v>
      </c>
      <c r="F16005" s="104"/>
      <c r="G16005" s="104"/>
    </row>
    <row r="16006" spans="4:7" x14ac:dyDescent="0.3">
      <c r="D16006" s="21">
        <f t="shared" si="452"/>
        <v>0</v>
      </c>
      <c r="E16006" s="24">
        <f t="shared" si="453"/>
        <v>0</v>
      </c>
      <c r="F16006" s="104"/>
      <c r="G16006" s="104"/>
    </row>
    <row r="16007" spans="4:7" x14ac:dyDescent="0.3">
      <c r="D16007" s="21">
        <f t="shared" si="452"/>
        <v>0</v>
      </c>
      <c r="E16007" s="24">
        <f t="shared" si="453"/>
        <v>0</v>
      </c>
      <c r="F16007" s="104"/>
      <c r="G16007" s="104"/>
    </row>
    <row r="16008" spans="4:7" x14ac:dyDescent="0.3">
      <c r="D16008" s="21">
        <f t="shared" si="452"/>
        <v>0</v>
      </c>
      <c r="E16008" s="24">
        <f t="shared" si="453"/>
        <v>0</v>
      </c>
      <c r="F16008" s="104"/>
      <c r="G16008" s="104"/>
    </row>
    <row r="16009" spans="4:7" x14ac:dyDescent="0.3">
      <c r="D16009" s="21">
        <f t="shared" si="452"/>
        <v>0</v>
      </c>
      <c r="E16009" s="24">
        <f t="shared" si="453"/>
        <v>0</v>
      </c>
      <c r="F16009" s="104"/>
      <c r="G16009" s="104"/>
    </row>
    <row r="16010" spans="4:7" x14ac:dyDescent="0.3">
      <c r="D16010" s="21">
        <f t="shared" si="452"/>
        <v>0</v>
      </c>
      <c r="E16010" s="24">
        <f t="shared" si="453"/>
        <v>0</v>
      </c>
      <c r="F16010" s="104"/>
      <c r="G16010" s="104"/>
    </row>
    <row r="16011" spans="4:7" x14ac:dyDescent="0.3">
      <c r="D16011" s="21">
        <f t="shared" si="452"/>
        <v>0</v>
      </c>
      <c r="E16011" s="24">
        <f t="shared" si="453"/>
        <v>0</v>
      </c>
      <c r="F16011" s="104"/>
      <c r="G16011" s="104"/>
    </row>
    <row r="16012" spans="4:7" x14ac:dyDescent="0.3">
      <c r="D16012" s="21">
        <f t="shared" si="452"/>
        <v>0</v>
      </c>
      <c r="E16012" s="24">
        <f t="shared" si="453"/>
        <v>0</v>
      </c>
      <c r="F16012" s="104"/>
      <c r="G16012" s="104"/>
    </row>
    <row r="16013" spans="4:7" x14ac:dyDescent="0.3">
      <c r="D16013" s="21">
        <f t="shared" si="452"/>
        <v>0</v>
      </c>
      <c r="E16013" s="24">
        <f t="shared" si="453"/>
        <v>0</v>
      </c>
      <c r="F16013" s="104"/>
      <c r="G16013" s="104"/>
    </row>
    <row r="16014" spans="4:7" x14ac:dyDescent="0.3">
      <c r="D16014" s="21">
        <f t="shared" si="452"/>
        <v>0</v>
      </c>
      <c r="E16014" s="24">
        <f t="shared" si="453"/>
        <v>0</v>
      </c>
      <c r="F16014" s="104"/>
      <c r="G16014" s="104"/>
    </row>
    <row r="16015" spans="4:7" x14ac:dyDescent="0.3">
      <c r="D16015" s="21">
        <f t="shared" si="452"/>
        <v>0</v>
      </c>
      <c r="E16015" s="24">
        <f t="shared" si="453"/>
        <v>0</v>
      </c>
      <c r="F16015" s="104"/>
      <c r="G16015" s="104"/>
    </row>
    <row r="16016" spans="4:7" x14ac:dyDescent="0.3">
      <c r="D16016" s="21">
        <f t="shared" si="452"/>
        <v>0</v>
      </c>
      <c r="E16016" s="24">
        <f t="shared" si="453"/>
        <v>0</v>
      </c>
      <c r="F16016" s="104"/>
      <c r="G16016" s="104"/>
    </row>
    <row r="16017" spans="4:7" x14ac:dyDescent="0.3">
      <c r="D16017" s="21">
        <f t="shared" si="452"/>
        <v>0</v>
      </c>
      <c r="E16017" s="24">
        <f t="shared" si="453"/>
        <v>0</v>
      </c>
      <c r="F16017" s="104"/>
      <c r="G16017" s="104"/>
    </row>
    <row r="16018" spans="4:7" x14ac:dyDescent="0.3">
      <c r="D16018" s="21">
        <f t="shared" si="452"/>
        <v>0</v>
      </c>
      <c r="E16018" s="24">
        <f t="shared" si="453"/>
        <v>0</v>
      </c>
      <c r="F16018" s="104"/>
      <c r="G16018" s="104"/>
    </row>
    <row r="16019" spans="4:7" x14ac:dyDescent="0.3">
      <c r="D16019" s="21">
        <f t="shared" si="452"/>
        <v>0</v>
      </c>
      <c r="E16019" s="24">
        <f t="shared" si="453"/>
        <v>0</v>
      </c>
      <c r="F16019" s="104"/>
      <c r="G16019" s="104"/>
    </row>
    <row r="16020" spans="4:7" x14ac:dyDescent="0.3">
      <c r="D16020" s="21">
        <f t="shared" si="452"/>
        <v>0</v>
      </c>
      <c r="E16020" s="24">
        <f t="shared" si="453"/>
        <v>0</v>
      </c>
      <c r="F16020" s="104"/>
      <c r="G16020" s="104"/>
    </row>
    <row r="16021" spans="4:7" x14ac:dyDescent="0.3">
      <c r="D16021" s="21">
        <f t="shared" si="452"/>
        <v>0</v>
      </c>
      <c r="E16021" s="24">
        <f t="shared" si="453"/>
        <v>0</v>
      </c>
      <c r="F16021" s="104"/>
      <c r="G16021" s="104"/>
    </row>
    <row r="16022" spans="4:7" x14ac:dyDescent="0.3">
      <c r="D16022" s="21">
        <f t="shared" si="452"/>
        <v>0</v>
      </c>
      <c r="E16022" s="24">
        <f t="shared" si="453"/>
        <v>0</v>
      </c>
      <c r="F16022" s="104"/>
      <c r="G16022" s="104"/>
    </row>
    <row r="16023" spans="4:7" x14ac:dyDescent="0.3">
      <c r="D16023" s="21">
        <f t="shared" si="452"/>
        <v>0</v>
      </c>
      <c r="E16023" s="24">
        <f t="shared" si="453"/>
        <v>0</v>
      </c>
      <c r="F16023" s="104"/>
      <c r="G16023" s="104"/>
    </row>
    <row r="16024" spans="4:7" x14ac:dyDescent="0.3">
      <c r="D16024" s="21">
        <f t="shared" si="452"/>
        <v>0</v>
      </c>
      <c r="E16024" s="24">
        <f t="shared" si="453"/>
        <v>0</v>
      </c>
      <c r="F16024" s="104"/>
      <c r="G16024" s="104"/>
    </row>
    <row r="16025" spans="4:7" x14ac:dyDescent="0.3">
      <c r="D16025" s="21">
        <f t="shared" si="452"/>
        <v>0</v>
      </c>
      <c r="E16025" s="24">
        <f t="shared" si="453"/>
        <v>0</v>
      </c>
      <c r="F16025" s="104"/>
      <c r="G16025" s="104"/>
    </row>
    <row r="16026" spans="4:7" x14ac:dyDescent="0.3">
      <c r="D16026" s="21">
        <f t="shared" si="452"/>
        <v>0</v>
      </c>
      <c r="E16026" s="24">
        <f t="shared" si="453"/>
        <v>0</v>
      </c>
      <c r="F16026" s="104"/>
      <c r="G16026" s="104"/>
    </row>
    <row r="16027" spans="4:7" x14ac:dyDescent="0.3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104"/>
      <c r="G16027" s="104"/>
    </row>
    <row r="16028" spans="4:7" x14ac:dyDescent="0.3">
      <c r="D16028" s="21">
        <f t="shared" si="454"/>
        <v>0</v>
      </c>
      <c r="E16028" s="24">
        <f t="shared" si="455"/>
        <v>0</v>
      </c>
      <c r="F16028" s="104"/>
      <c r="G16028" s="104"/>
    </row>
    <row r="16029" spans="4:7" x14ac:dyDescent="0.3">
      <c r="D16029" s="21">
        <f t="shared" si="454"/>
        <v>0</v>
      </c>
      <c r="E16029" s="24">
        <f t="shared" si="455"/>
        <v>0</v>
      </c>
      <c r="F16029" s="104"/>
      <c r="G16029" s="104"/>
    </row>
    <row r="16030" spans="4:7" x14ac:dyDescent="0.3">
      <c r="D16030" s="21">
        <f t="shared" si="454"/>
        <v>0</v>
      </c>
      <c r="E16030" s="24">
        <f t="shared" si="455"/>
        <v>0</v>
      </c>
      <c r="F16030" s="104"/>
      <c r="G16030" s="104"/>
    </row>
    <row r="16031" spans="4:7" x14ac:dyDescent="0.3">
      <c r="D16031" s="21">
        <f t="shared" si="454"/>
        <v>0</v>
      </c>
      <c r="E16031" s="24">
        <f t="shared" si="455"/>
        <v>0</v>
      </c>
      <c r="F16031" s="104"/>
      <c r="G16031" s="104"/>
    </row>
    <row r="16032" spans="4:7" x14ac:dyDescent="0.3">
      <c r="D16032" s="21">
        <f t="shared" si="454"/>
        <v>0</v>
      </c>
      <c r="E16032" s="24">
        <f t="shared" si="455"/>
        <v>0</v>
      </c>
      <c r="F16032" s="104"/>
      <c r="G16032" s="104"/>
    </row>
    <row r="16033" spans="4:7" x14ac:dyDescent="0.3">
      <c r="D16033" s="21">
        <f t="shared" si="454"/>
        <v>0</v>
      </c>
      <c r="E16033" s="24">
        <f t="shared" si="455"/>
        <v>0</v>
      </c>
      <c r="F16033" s="104"/>
      <c r="G16033" s="104"/>
    </row>
    <row r="16034" spans="4:7" x14ac:dyDescent="0.3">
      <c r="D16034" s="21">
        <f t="shared" si="454"/>
        <v>0</v>
      </c>
      <c r="E16034" s="24">
        <f t="shared" si="455"/>
        <v>0</v>
      </c>
      <c r="F16034" s="104"/>
      <c r="G16034" s="104"/>
    </row>
    <row r="16035" spans="4:7" x14ac:dyDescent="0.3">
      <c r="D16035" s="21">
        <f t="shared" si="454"/>
        <v>0</v>
      </c>
      <c r="E16035" s="24">
        <f t="shared" si="455"/>
        <v>0</v>
      </c>
      <c r="F16035" s="104"/>
      <c r="G16035" s="104"/>
    </row>
    <row r="16036" spans="4:7" x14ac:dyDescent="0.3">
      <c r="D16036" s="21">
        <f t="shared" si="454"/>
        <v>0</v>
      </c>
      <c r="E16036" s="24">
        <f t="shared" si="455"/>
        <v>0</v>
      </c>
      <c r="F16036" s="104"/>
      <c r="G16036" s="104"/>
    </row>
    <row r="16037" spans="4:7" x14ac:dyDescent="0.3">
      <c r="D16037" s="21">
        <f t="shared" si="454"/>
        <v>0</v>
      </c>
      <c r="E16037" s="24">
        <f t="shared" si="455"/>
        <v>0</v>
      </c>
      <c r="F16037" s="104"/>
      <c r="G16037" s="104"/>
    </row>
    <row r="16038" spans="4:7" x14ac:dyDescent="0.3">
      <c r="D16038" s="21">
        <f t="shared" si="454"/>
        <v>0</v>
      </c>
      <c r="E16038" s="24">
        <f t="shared" si="455"/>
        <v>0</v>
      </c>
      <c r="F16038" s="104"/>
      <c r="G16038" s="104"/>
    </row>
    <row r="16039" spans="4:7" x14ac:dyDescent="0.3">
      <c r="D16039" s="21">
        <f t="shared" si="454"/>
        <v>0</v>
      </c>
      <c r="E16039" s="24">
        <f t="shared" si="455"/>
        <v>0</v>
      </c>
      <c r="F16039" s="104"/>
      <c r="G16039" s="104"/>
    </row>
    <row r="16040" spans="4:7" x14ac:dyDescent="0.3">
      <c r="D16040" s="21">
        <f t="shared" si="454"/>
        <v>0</v>
      </c>
      <c r="E16040" s="24">
        <f t="shared" si="455"/>
        <v>0</v>
      </c>
      <c r="F16040" s="104"/>
      <c r="G16040" s="104"/>
    </row>
    <row r="16041" spans="4:7" x14ac:dyDescent="0.3">
      <c r="D16041" s="21">
        <f t="shared" si="454"/>
        <v>0</v>
      </c>
      <c r="E16041" s="24">
        <f t="shared" si="455"/>
        <v>0</v>
      </c>
      <c r="F16041" s="104"/>
      <c r="G16041" s="104"/>
    </row>
    <row r="16042" spans="4:7" x14ac:dyDescent="0.3">
      <c r="D16042" s="21">
        <f t="shared" si="454"/>
        <v>0</v>
      </c>
      <c r="E16042" s="24">
        <f t="shared" si="455"/>
        <v>0</v>
      </c>
      <c r="F16042" s="104"/>
      <c r="G16042" s="104"/>
    </row>
    <row r="16043" spans="4:7" x14ac:dyDescent="0.3">
      <c r="D16043" s="21">
        <f t="shared" si="454"/>
        <v>0</v>
      </c>
      <c r="E16043" s="24">
        <f t="shared" si="455"/>
        <v>0</v>
      </c>
      <c r="F16043" s="104"/>
      <c r="G16043" s="104"/>
    </row>
    <row r="16044" spans="4:7" x14ac:dyDescent="0.3">
      <c r="D16044" s="21">
        <f t="shared" si="454"/>
        <v>0</v>
      </c>
      <c r="E16044" s="24">
        <f t="shared" si="455"/>
        <v>0</v>
      </c>
      <c r="F16044" s="104"/>
      <c r="G16044" s="104"/>
    </row>
    <row r="16045" spans="4:7" x14ac:dyDescent="0.3">
      <c r="D16045" s="21">
        <f t="shared" si="454"/>
        <v>0</v>
      </c>
      <c r="E16045" s="24">
        <f t="shared" si="455"/>
        <v>0</v>
      </c>
      <c r="F16045" s="104"/>
      <c r="G16045" s="104"/>
    </row>
    <row r="16046" spans="4:7" x14ac:dyDescent="0.3">
      <c r="D16046" s="21">
        <f t="shared" si="454"/>
        <v>0</v>
      </c>
      <c r="E16046" s="24">
        <f t="shared" si="455"/>
        <v>0</v>
      </c>
      <c r="F16046" s="104"/>
      <c r="G16046" s="104"/>
    </row>
    <row r="16047" spans="4:7" x14ac:dyDescent="0.3">
      <c r="D16047" s="21">
        <f t="shared" si="454"/>
        <v>0</v>
      </c>
      <c r="E16047" s="24">
        <f t="shared" si="455"/>
        <v>0</v>
      </c>
      <c r="F16047" s="104"/>
      <c r="G16047" s="104"/>
    </row>
    <row r="16048" spans="4:7" x14ac:dyDescent="0.3">
      <c r="D16048" s="21">
        <f t="shared" si="454"/>
        <v>0</v>
      </c>
      <c r="E16048" s="24">
        <f t="shared" si="455"/>
        <v>0</v>
      </c>
      <c r="F16048" s="104"/>
      <c r="G16048" s="104"/>
    </row>
    <row r="16049" spans="4:7" x14ac:dyDescent="0.3">
      <c r="D16049" s="21">
        <f t="shared" si="454"/>
        <v>0</v>
      </c>
      <c r="E16049" s="24">
        <f t="shared" si="455"/>
        <v>0</v>
      </c>
      <c r="F16049" s="104"/>
      <c r="G16049" s="104"/>
    </row>
    <row r="16050" spans="4:7" x14ac:dyDescent="0.3">
      <c r="D16050" s="21">
        <f t="shared" si="454"/>
        <v>0</v>
      </c>
      <c r="E16050" s="24">
        <f t="shared" si="455"/>
        <v>0</v>
      </c>
      <c r="F16050" s="104"/>
      <c r="G16050" s="104"/>
    </row>
    <row r="16051" spans="4:7" x14ac:dyDescent="0.3">
      <c r="D16051" s="21">
        <f t="shared" si="454"/>
        <v>0</v>
      </c>
      <c r="E16051" s="24">
        <f t="shared" si="455"/>
        <v>0</v>
      </c>
      <c r="F16051" s="104"/>
      <c r="G16051" s="104"/>
    </row>
    <row r="16052" spans="4:7" x14ac:dyDescent="0.3">
      <c r="D16052" s="21">
        <f t="shared" si="454"/>
        <v>0</v>
      </c>
      <c r="E16052" s="24">
        <f t="shared" si="455"/>
        <v>0</v>
      </c>
      <c r="F16052" s="104"/>
      <c r="G16052" s="104"/>
    </row>
    <row r="16053" spans="4:7" x14ac:dyDescent="0.3">
      <c r="D16053" s="21">
        <f t="shared" si="454"/>
        <v>0</v>
      </c>
      <c r="E16053" s="24">
        <f t="shared" si="455"/>
        <v>0</v>
      </c>
      <c r="F16053" s="104"/>
      <c r="G16053" s="104"/>
    </row>
    <row r="16054" spans="4:7" x14ac:dyDescent="0.3">
      <c r="D16054" s="21">
        <f t="shared" si="454"/>
        <v>0</v>
      </c>
      <c r="E16054" s="24">
        <f t="shared" si="455"/>
        <v>0</v>
      </c>
      <c r="F16054" s="104"/>
      <c r="G16054" s="104"/>
    </row>
    <row r="16055" spans="4:7" x14ac:dyDescent="0.3">
      <c r="D16055" s="21">
        <f t="shared" si="454"/>
        <v>0</v>
      </c>
      <c r="E16055" s="24">
        <f t="shared" si="455"/>
        <v>0</v>
      </c>
      <c r="F16055" s="104"/>
      <c r="G16055" s="104"/>
    </row>
    <row r="16056" spans="4:7" x14ac:dyDescent="0.3">
      <c r="D16056" s="21">
        <f t="shared" si="454"/>
        <v>0</v>
      </c>
      <c r="E16056" s="24">
        <f t="shared" si="455"/>
        <v>0</v>
      </c>
      <c r="F16056" s="104"/>
      <c r="G16056" s="104"/>
    </row>
    <row r="16057" spans="4:7" x14ac:dyDescent="0.3">
      <c r="D16057" s="21">
        <f t="shared" si="454"/>
        <v>0</v>
      </c>
      <c r="E16057" s="24">
        <f t="shared" si="455"/>
        <v>0</v>
      </c>
      <c r="F16057" s="104"/>
      <c r="G16057" s="104"/>
    </row>
    <row r="16058" spans="4:7" x14ac:dyDescent="0.3">
      <c r="D16058" s="21">
        <f t="shared" si="454"/>
        <v>0</v>
      </c>
      <c r="E16058" s="24">
        <f t="shared" si="455"/>
        <v>0</v>
      </c>
      <c r="F16058" s="104"/>
      <c r="G16058" s="104"/>
    </row>
    <row r="16059" spans="4:7" x14ac:dyDescent="0.3">
      <c r="D16059" s="21">
        <f t="shared" si="454"/>
        <v>0</v>
      </c>
      <c r="E16059" s="24">
        <f t="shared" si="455"/>
        <v>0</v>
      </c>
      <c r="F16059" s="104"/>
      <c r="G16059" s="104"/>
    </row>
    <row r="16060" spans="4:7" x14ac:dyDescent="0.3">
      <c r="D16060" s="21">
        <f t="shared" si="454"/>
        <v>0</v>
      </c>
      <c r="E16060" s="24">
        <f t="shared" si="455"/>
        <v>0</v>
      </c>
      <c r="F16060" s="104"/>
      <c r="G16060" s="104"/>
    </row>
    <row r="16061" spans="4:7" x14ac:dyDescent="0.3">
      <c r="D16061" s="21">
        <f t="shared" si="454"/>
        <v>0</v>
      </c>
      <c r="E16061" s="24">
        <f t="shared" si="455"/>
        <v>0</v>
      </c>
      <c r="F16061" s="104"/>
      <c r="G16061" s="104"/>
    </row>
    <row r="16062" spans="4:7" x14ac:dyDescent="0.3">
      <c r="D16062" s="21">
        <f t="shared" si="454"/>
        <v>0</v>
      </c>
      <c r="E16062" s="24">
        <f t="shared" si="455"/>
        <v>0</v>
      </c>
      <c r="F16062" s="104"/>
      <c r="G16062" s="104"/>
    </row>
    <row r="16063" spans="4:7" x14ac:dyDescent="0.3">
      <c r="D16063" s="21">
        <f t="shared" si="454"/>
        <v>0</v>
      </c>
      <c r="E16063" s="24">
        <f t="shared" si="455"/>
        <v>0</v>
      </c>
      <c r="F16063" s="104"/>
      <c r="G16063" s="104"/>
    </row>
    <row r="16064" spans="4:7" x14ac:dyDescent="0.3">
      <c r="D16064" s="21">
        <f t="shared" si="454"/>
        <v>0</v>
      </c>
      <c r="E16064" s="24">
        <f t="shared" si="455"/>
        <v>0</v>
      </c>
      <c r="F16064" s="104"/>
      <c r="G16064" s="104"/>
    </row>
    <row r="16065" spans="4:7" x14ac:dyDescent="0.3">
      <c r="D16065" s="21">
        <f t="shared" si="454"/>
        <v>0</v>
      </c>
      <c r="E16065" s="24">
        <f t="shared" si="455"/>
        <v>0</v>
      </c>
      <c r="F16065" s="104"/>
      <c r="G16065" s="104"/>
    </row>
    <row r="16066" spans="4:7" x14ac:dyDescent="0.3">
      <c r="D16066" s="21">
        <f t="shared" si="454"/>
        <v>0</v>
      </c>
      <c r="E16066" s="24">
        <f t="shared" si="455"/>
        <v>0</v>
      </c>
      <c r="F16066" s="104"/>
      <c r="G16066" s="104"/>
    </row>
    <row r="16067" spans="4:7" x14ac:dyDescent="0.3">
      <c r="D16067" s="21">
        <f t="shared" si="454"/>
        <v>0</v>
      </c>
      <c r="E16067" s="24">
        <f t="shared" si="455"/>
        <v>0</v>
      </c>
      <c r="F16067" s="104"/>
      <c r="G16067" s="104"/>
    </row>
    <row r="16068" spans="4:7" x14ac:dyDescent="0.3">
      <c r="D16068" s="21">
        <f t="shared" si="454"/>
        <v>0</v>
      </c>
      <c r="E16068" s="24">
        <f t="shared" si="455"/>
        <v>0</v>
      </c>
      <c r="F16068" s="104"/>
      <c r="G16068" s="104"/>
    </row>
    <row r="16069" spans="4:7" x14ac:dyDescent="0.3">
      <c r="D16069" s="21">
        <f t="shared" si="454"/>
        <v>0</v>
      </c>
      <c r="E16069" s="24">
        <f t="shared" si="455"/>
        <v>0</v>
      </c>
      <c r="F16069" s="104"/>
      <c r="G16069" s="104"/>
    </row>
    <row r="16070" spans="4:7" x14ac:dyDescent="0.3">
      <c r="D16070" s="21">
        <f t="shared" si="454"/>
        <v>0</v>
      </c>
      <c r="E16070" s="24">
        <f t="shared" si="455"/>
        <v>0</v>
      </c>
      <c r="F16070" s="104"/>
      <c r="G16070" s="104"/>
    </row>
    <row r="16071" spans="4:7" x14ac:dyDescent="0.3">
      <c r="D16071" s="21">
        <f t="shared" si="454"/>
        <v>0</v>
      </c>
      <c r="E16071" s="24">
        <f t="shared" si="455"/>
        <v>0</v>
      </c>
      <c r="F16071" s="104"/>
      <c r="G16071" s="104"/>
    </row>
    <row r="16072" spans="4:7" x14ac:dyDescent="0.3">
      <c r="D16072" s="21">
        <f t="shared" si="454"/>
        <v>0</v>
      </c>
      <c r="E16072" s="24">
        <f t="shared" si="455"/>
        <v>0</v>
      </c>
      <c r="F16072" s="104"/>
      <c r="G16072" s="104"/>
    </row>
    <row r="16073" spans="4:7" x14ac:dyDescent="0.3">
      <c r="D16073" s="21">
        <f t="shared" si="454"/>
        <v>0</v>
      </c>
      <c r="E16073" s="24">
        <f t="shared" si="455"/>
        <v>0</v>
      </c>
      <c r="F16073" s="104"/>
      <c r="G16073" s="104"/>
    </row>
    <row r="16074" spans="4:7" x14ac:dyDescent="0.3">
      <c r="D16074" s="21">
        <f t="shared" si="454"/>
        <v>0</v>
      </c>
      <c r="E16074" s="24">
        <f t="shared" si="455"/>
        <v>0</v>
      </c>
      <c r="F16074" s="104"/>
      <c r="G16074" s="104"/>
    </row>
    <row r="16075" spans="4:7" x14ac:dyDescent="0.3">
      <c r="D16075" s="21">
        <f t="shared" si="454"/>
        <v>0</v>
      </c>
      <c r="E16075" s="24">
        <f t="shared" si="455"/>
        <v>0</v>
      </c>
      <c r="F16075" s="104"/>
      <c r="G16075" s="104"/>
    </row>
    <row r="16076" spans="4:7" x14ac:dyDescent="0.3">
      <c r="D16076" s="21">
        <f t="shared" si="454"/>
        <v>0</v>
      </c>
      <c r="E16076" s="24">
        <f t="shared" si="455"/>
        <v>0</v>
      </c>
      <c r="F16076" s="104"/>
      <c r="G16076" s="104"/>
    </row>
    <row r="16077" spans="4:7" x14ac:dyDescent="0.3">
      <c r="D16077" s="21">
        <f t="shared" si="454"/>
        <v>0</v>
      </c>
      <c r="E16077" s="24">
        <f t="shared" si="455"/>
        <v>0</v>
      </c>
      <c r="F16077" s="104"/>
      <c r="G16077" s="104"/>
    </row>
    <row r="16078" spans="4:7" x14ac:dyDescent="0.3">
      <c r="D16078" s="21">
        <f t="shared" si="454"/>
        <v>0</v>
      </c>
      <c r="E16078" s="24">
        <f t="shared" si="455"/>
        <v>0</v>
      </c>
      <c r="F16078" s="104"/>
      <c r="G16078" s="104"/>
    </row>
    <row r="16079" spans="4:7" x14ac:dyDescent="0.3">
      <c r="D16079" s="21">
        <f t="shared" si="454"/>
        <v>0</v>
      </c>
      <c r="E16079" s="24">
        <f t="shared" si="455"/>
        <v>0</v>
      </c>
      <c r="F16079" s="104"/>
      <c r="G16079" s="104"/>
    </row>
    <row r="16080" spans="4:7" x14ac:dyDescent="0.3">
      <c r="D16080" s="21">
        <f t="shared" si="454"/>
        <v>0</v>
      </c>
      <c r="E16080" s="24">
        <f t="shared" si="455"/>
        <v>0</v>
      </c>
      <c r="F16080" s="104"/>
      <c r="G16080" s="104"/>
    </row>
    <row r="16081" spans="4:7" x14ac:dyDescent="0.3">
      <c r="D16081" s="21">
        <f t="shared" si="454"/>
        <v>0</v>
      </c>
      <c r="E16081" s="24">
        <f t="shared" si="455"/>
        <v>0</v>
      </c>
      <c r="F16081" s="104"/>
      <c r="G16081" s="104"/>
    </row>
    <row r="16082" spans="4:7" x14ac:dyDescent="0.3">
      <c r="D16082" s="21">
        <f t="shared" si="454"/>
        <v>0</v>
      </c>
      <c r="E16082" s="24">
        <f t="shared" si="455"/>
        <v>0</v>
      </c>
      <c r="F16082" s="104"/>
      <c r="G16082" s="104"/>
    </row>
    <row r="16083" spans="4:7" x14ac:dyDescent="0.3">
      <c r="D16083" s="21">
        <f t="shared" si="454"/>
        <v>0</v>
      </c>
      <c r="E16083" s="24">
        <f t="shared" si="455"/>
        <v>0</v>
      </c>
      <c r="F16083" s="104"/>
      <c r="G16083" s="104"/>
    </row>
    <row r="16084" spans="4:7" x14ac:dyDescent="0.3">
      <c r="D16084" s="21">
        <f t="shared" si="454"/>
        <v>0</v>
      </c>
      <c r="E16084" s="24">
        <f t="shared" si="455"/>
        <v>0</v>
      </c>
      <c r="F16084" s="104"/>
      <c r="G16084" s="104"/>
    </row>
    <row r="16085" spans="4:7" x14ac:dyDescent="0.3">
      <c r="D16085" s="21">
        <f t="shared" si="454"/>
        <v>0</v>
      </c>
      <c r="E16085" s="24">
        <f t="shared" si="455"/>
        <v>0</v>
      </c>
      <c r="F16085" s="104"/>
      <c r="G16085" s="104"/>
    </row>
    <row r="16086" spans="4:7" x14ac:dyDescent="0.3">
      <c r="D16086" s="21">
        <f t="shared" si="454"/>
        <v>0</v>
      </c>
      <c r="E16086" s="24">
        <f t="shared" si="455"/>
        <v>0</v>
      </c>
      <c r="F16086" s="104"/>
      <c r="G16086" s="104"/>
    </row>
    <row r="16087" spans="4:7" x14ac:dyDescent="0.3">
      <c r="D16087" s="21">
        <f t="shared" si="454"/>
        <v>0</v>
      </c>
      <c r="E16087" s="24">
        <f t="shared" si="455"/>
        <v>0</v>
      </c>
      <c r="F16087" s="104"/>
      <c r="G16087" s="104"/>
    </row>
    <row r="16088" spans="4:7" x14ac:dyDescent="0.3">
      <c r="D16088" s="21">
        <f t="shared" si="454"/>
        <v>0</v>
      </c>
      <c r="E16088" s="24">
        <f t="shared" si="455"/>
        <v>0</v>
      </c>
      <c r="F16088" s="104"/>
      <c r="G16088" s="104"/>
    </row>
    <row r="16089" spans="4:7" x14ac:dyDescent="0.3">
      <c r="D16089" s="21">
        <f t="shared" si="454"/>
        <v>0</v>
      </c>
      <c r="E16089" s="24">
        <f t="shared" si="455"/>
        <v>0</v>
      </c>
      <c r="F16089" s="104"/>
      <c r="G16089" s="104"/>
    </row>
    <row r="16090" spans="4:7" x14ac:dyDescent="0.3">
      <c r="D16090" s="21">
        <f t="shared" si="454"/>
        <v>0</v>
      </c>
      <c r="E16090" s="24">
        <f t="shared" si="455"/>
        <v>0</v>
      </c>
      <c r="F16090" s="104"/>
      <c r="G16090" s="104"/>
    </row>
    <row r="16091" spans="4:7" x14ac:dyDescent="0.3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104"/>
      <c r="G16091" s="104"/>
    </row>
    <row r="16092" spans="4:7" x14ac:dyDescent="0.3">
      <c r="D16092" s="21">
        <f t="shared" si="456"/>
        <v>0</v>
      </c>
      <c r="E16092" s="24">
        <f t="shared" si="457"/>
        <v>0</v>
      </c>
      <c r="F16092" s="104"/>
      <c r="G16092" s="104"/>
    </row>
    <row r="16093" spans="4:7" x14ac:dyDescent="0.3">
      <c r="D16093" s="21">
        <f t="shared" si="456"/>
        <v>0</v>
      </c>
      <c r="E16093" s="24">
        <f t="shared" si="457"/>
        <v>0</v>
      </c>
      <c r="F16093" s="104"/>
      <c r="G16093" s="104"/>
    </row>
    <row r="16094" spans="4:7" x14ac:dyDescent="0.3">
      <c r="D16094" s="21">
        <f t="shared" si="456"/>
        <v>0</v>
      </c>
      <c r="E16094" s="24">
        <f t="shared" si="457"/>
        <v>0</v>
      </c>
      <c r="F16094" s="104"/>
      <c r="G16094" s="104"/>
    </row>
    <row r="16095" spans="4:7" x14ac:dyDescent="0.3">
      <c r="D16095" s="21">
        <f t="shared" si="456"/>
        <v>0</v>
      </c>
      <c r="E16095" s="24">
        <f t="shared" si="457"/>
        <v>0</v>
      </c>
      <c r="F16095" s="104"/>
      <c r="G16095" s="104"/>
    </row>
    <row r="16096" spans="4:7" x14ac:dyDescent="0.3">
      <c r="D16096" s="21">
        <f t="shared" si="456"/>
        <v>0</v>
      </c>
      <c r="E16096" s="24">
        <f t="shared" si="457"/>
        <v>0</v>
      </c>
      <c r="F16096" s="104"/>
      <c r="G16096" s="104"/>
    </row>
    <row r="16097" spans="4:7" x14ac:dyDescent="0.3">
      <c r="D16097" s="21">
        <f t="shared" si="456"/>
        <v>0</v>
      </c>
      <c r="E16097" s="24">
        <f t="shared" si="457"/>
        <v>0</v>
      </c>
      <c r="F16097" s="104"/>
      <c r="G16097" s="104"/>
    </row>
    <row r="16098" spans="4:7" x14ac:dyDescent="0.3">
      <c r="D16098" s="21">
        <f t="shared" si="456"/>
        <v>0</v>
      </c>
      <c r="E16098" s="24">
        <f t="shared" si="457"/>
        <v>0</v>
      </c>
      <c r="F16098" s="104"/>
      <c r="G16098" s="104"/>
    </row>
    <row r="16099" spans="4:7" x14ac:dyDescent="0.3">
      <c r="D16099" s="21">
        <f t="shared" si="456"/>
        <v>0</v>
      </c>
      <c r="E16099" s="24">
        <f t="shared" si="457"/>
        <v>0</v>
      </c>
      <c r="F16099" s="104"/>
      <c r="G16099" s="104"/>
    </row>
    <row r="16100" spans="4:7" x14ac:dyDescent="0.3">
      <c r="D16100" s="21">
        <f t="shared" si="456"/>
        <v>0</v>
      </c>
      <c r="E16100" s="24">
        <f t="shared" si="457"/>
        <v>0</v>
      </c>
      <c r="F16100" s="104"/>
      <c r="G16100" s="104"/>
    </row>
    <row r="16101" spans="4:7" x14ac:dyDescent="0.3">
      <c r="D16101" s="21">
        <f t="shared" si="456"/>
        <v>0</v>
      </c>
      <c r="E16101" s="24">
        <f t="shared" si="457"/>
        <v>0</v>
      </c>
      <c r="F16101" s="104"/>
      <c r="G16101" s="104"/>
    </row>
    <row r="16102" spans="4:7" x14ac:dyDescent="0.3">
      <c r="D16102" s="21">
        <f t="shared" si="456"/>
        <v>0</v>
      </c>
      <c r="E16102" s="24">
        <f t="shared" si="457"/>
        <v>0</v>
      </c>
      <c r="F16102" s="104"/>
      <c r="G16102" s="104"/>
    </row>
    <row r="16103" spans="4:7" x14ac:dyDescent="0.3">
      <c r="D16103" s="21">
        <f t="shared" si="456"/>
        <v>0</v>
      </c>
      <c r="E16103" s="24">
        <f t="shared" si="457"/>
        <v>0</v>
      </c>
      <c r="F16103" s="104"/>
      <c r="G16103" s="104"/>
    </row>
    <row r="16104" spans="4:7" x14ac:dyDescent="0.3">
      <c r="D16104" s="21">
        <f t="shared" si="456"/>
        <v>0</v>
      </c>
      <c r="E16104" s="24">
        <f t="shared" si="457"/>
        <v>0</v>
      </c>
      <c r="F16104" s="104"/>
      <c r="G16104" s="104"/>
    </row>
    <row r="16105" spans="4:7" x14ac:dyDescent="0.3">
      <c r="D16105" s="21">
        <f t="shared" si="456"/>
        <v>0</v>
      </c>
      <c r="E16105" s="24">
        <f t="shared" si="457"/>
        <v>0</v>
      </c>
      <c r="F16105" s="104"/>
      <c r="G16105" s="104"/>
    </row>
    <row r="16106" spans="4:7" x14ac:dyDescent="0.3">
      <c r="D16106" s="21">
        <f t="shared" si="456"/>
        <v>0</v>
      </c>
      <c r="E16106" s="24">
        <f t="shared" si="457"/>
        <v>0</v>
      </c>
      <c r="F16106" s="104"/>
      <c r="G16106" s="104"/>
    </row>
    <row r="16107" spans="4:7" x14ac:dyDescent="0.3">
      <c r="D16107" s="21">
        <f t="shared" si="456"/>
        <v>0</v>
      </c>
      <c r="E16107" s="24">
        <f t="shared" si="457"/>
        <v>0</v>
      </c>
      <c r="F16107" s="104"/>
      <c r="G16107" s="104"/>
    </row>
    <row r="16108" spans="4:7" x14ac:dyDescent="0.3">
      <c r="D16108" s="21">
        <f t="shared" si="456"/>
        <v>0</v>
      </c>
      <c r="E16108" s="24">
        <f t="shared" si="457"/>
        <v>0</v>
      </c>
      <c r="F16108" s="104"/>
      <c r="G16108" s="104"/>
    </row>
    <row r="16109" spans="4:7" x14ac:dyDescent="0.3">
      <c r="D16109" s="21">
        <f t="shared" si="456"/>
        <v>0</v>
      </c>
      <c r="E16109" s="24">
        <f t="shared" si="457"/>
        <v>0</v>
      </c>
      <c r="F16109" s="104"/>
      <c r="G16109" s="104"/>
    </row>
    <row r="16110" spans="4:7" x14ac:dyDescent="0.3">
      <c r="D16110" s="21">
        <f t="shared" si="456"/>
        <v>0</v>
      </c>
      <c r="E16110" s="24">
        <f t="shared" si="457"/>
        <v>0</v>
      </c>
      <c r="F16110" s="104"/>
      <c r="G16110" s="104"/>
    </row>
    <row r="16111" spans="4:7" x14ac:dyDescent="0.3">
      <c r="D16111" s="21">
        <f t="shared" si="456"/>
        <v>0</v>
      </c>
      <c r="E16111" s="24">
        <f t="shared" si="457"/>
        <v>0</v>
      </c>
      <c r="F16111" s="104"/>
      <c r="G16111" s="104"/>
    </row>
    <row r="16112" spans="4:7" x14ac:dyDescent="0.3">
      <c r="D16112" s="21">
        <f t="shared" si="456"/>
        <v>0</v>
      </c>
      <c r="E16112" s="24">
        <f t="shared" si="457"/>
        <v>0</v>
      </c>
      <c r="F16112" s="104"/>
      <c r="G16112" s="104"/>
    </row>
    <row r="16113" spans="4:7" x14ac:dyDescent="0.3">
      <c r="D16113" s="21">
        <f t="shared" si="456"/>
        <v>0</v>
      </c>
      <c r="E16113" s="24">
        <f t="shared" si="457"/>
        <v>0</v>
      </c>
      <c r="F16113" s="104"/>
      <c r="G16113" s="104"/>
    </row>
    <row r="16114" spans="4:7" x14ac:dyDescent="0.3">
      <c r="D16114" s="21">
        <f t="shared" si="456"/>
        <v>0</v>
      </c>
      <c r="E16114" s="24">
        <f t="shared" si="457"/>
        <v>0</v>
      </c>
      <c r="F16114" s="104"/>
      <c r="G16114" s="104"/>
    </row>
    <row r="16115" spans="4:7" x14ac:dyDescent="0.3">
      <c r="D16115" s="21">
        <f t="shared" si="456"/>
        <v>0</v>
      </c>
      <c r="E16115" s="24">
        <f t="shared" si="457"/>
        <v>0</v>
      </c>
      <c r="F16115" s="104"/>
      <c r="G16115" s="104"/>
    </row>
    <row r="16116" spans="4:7" x14ac:dyDescent="0.3">
      <c r="D16116" s="21">
        <f t="shared" si="456"/>
        <v>0</v>
      </c>
      <c r="E16116" s="24">
        <f t="shared" si="457"/>
        <v>0</v>
      </c>
      <c r="F16116" s="104"/>
      <c r="G16116" s="104"/>
    </row>
    <row r="16117" spans="4:7" x14ac:dyDescent="0.3">
      <c r="D16117" s="21">
        <f t="shared" si="456"/>
        <v>0</v>
      </c>
      <c r="E16117" s="24">
        <f t="shared" si="457"/>
        <v>0</v>
      </c>
      <c r="F16117" s="104"/>
      <c r="G16117" s="104"/>
    </row>
    <row r="16118" spans="4:7" x14ac:dyDescent="0.3">
      <c r="D16118" s="21">
        <f t="shared" si="456"/>
        <v>0</v>
      </c>
      <c r="E16118" s="24">
        <f t="shared" si="457"/>
        <v>0</v>
      </c>
      <c r="F16118" s="104"/>
      <c r="G16118" s="104"/>
    </row>
    <row r="16119" spans="4:7" x14ac:dyDescent="0.3">
      <c r="D16119" s="21">
        <f t="shared" si="456"/>
        <v>0</v>
      </c>
      <c r="E16119" s="24">
        <f t="shared" si="457"/>
        <v>0</v>
      </c>
      <c r="F16119" s="104"/>
      <c r="G16119" s="104"/>
    </row>
    <row r="16120" spans="4:7" x14ac:dyDescent="0.3">
      <c r="D16120" s="21">
        <f t="shared" si="456"/>
        <v>0</v>
      </c>
      <c r="E16120" s="24">
        <f t="shared" si="457"/>
        <v>0</v>
      </c>
      <c r="F16120" s="104"/>
      <c r="G16120" s="104"/>
    </row>
    <row r="16121" spans="4:7" x14ac:dyDescent="0.3">
      <c r="D16121" s="21">
        <f t="shared" si="456"/>
        <v>0</v>
      </c>
      <c r="E16121" s="24">
        <f t="shared" si="457"/>
        <v>0</v>
      </c>
      <c r="F16121" s="104"/>
      <c r="G16121" s="104"/>
    </row>
    <row r="16122" spans="4:7" x14ac:dyDescent="0.3">
      <c r="D16122" s="21">
        <f t="shared" si="456"/>
        <v>0</v>
      </c>
      <c r="E16122" s="24">
        <f t="shared" si="457"/>
        <v>0</v>
      </c>
      <c r="F16122" s="104"/>
      <c r="G16122" s="104"/>
    </row>
    <row r="16123" spans="4:7" x14ac:dyDescent="0.3">
      <c r="D16123" s="21">
        <f t="shared" si="456"/>
        <v>0</v>
      </c>
      <c r="E16123" s="24">
        <f t="shared" si="457"/>
        <v>0</v>
      </c>
      <c r="F16123" s="104"/>
      <c r="G16123" s="104"/>
    </row>
    <row r="16124" spans="4:7" x14ac:dyDescent="0.3">
      <c r="D16124" s="21">
        <f t="shared" si="456"/>
        <v>0</v>
      </c>
      <c r="E16124" s="24">
        <f t="shared" si="457"/>
        <v>0</v>
      </c>
      <c r="F16124" s="104"/>
      <c r="G16124" s="104"/>
    </row>
    <row r="16125" spans="4:7" x14ac:dyDescent="0.3">
      <c r="D16125" s="21">
        <f t="shared" si="456"/>
        <v>0</v>
      </c>
      <c r="E16125" s="24">
        <f t="shared" si="457"/>
        <v>0</v>
      </c>
      <c r="F16125" s="104"/>
      <c r="G16125" s="104"/>
    </row>
    <row r="16126" spans="4:7" x14ac:dyDescent="0.3">
      <c r="D16126" s="21">
        <f t="shared" si="456"/>
        <v>0</v>
      </c>
      <c r="E16126" s="24">
        <f t="shared" si="457"/>
        <v>0</v>
      </c>
      <c r="F16126" s="104"/>
      <c r="G16126" s="104"/>
    </row>
    <row r="16127" spans="4:7" x14ac:dyDescent="0.3">
      <c r="D16127" s="21">
        <f t="shared" si="456"/>
        <v>0</v>
      </c>
      <c r="E16127" s="24">
        <f t="shared" si="457"/>
        <v>0</v>
      </c>
      <c r="F16127" s="104"/>
      <c r="G16127" s="104"/>
    </row>
    <row r="16128" spans="4:7" x14ac:dyDescent="0.3">
      <c r="D16128" s="21">
        <f t="shared" si="456"/>
        <v>0</v>
      </c>
      <c r="E16128" s="24">
        <f t="shared" si="457"/>
        <v>0</v>
      </c>
      <c r="F16128" s="104"/>
      <c r="G16128" s="104"/>
    </row>
    <row r="16129" spans="4:7" x14ac:dyDescent="0.3">
      <c r="D16129" s="21">
        <f t="shared" si="456"/>
        <v>0</v>
      </c>
      <c r="E16129" s="24">
        <f t="shared" si="457"/>
        <v>0</v>
      </c>
      <c r="F16129" s="104"/>
      <c r="G16129" s="104"/>
    </row>
    <row r="16130" spans="4:7" x14ac:dyDescent="0.3">
      <c r="D16130" s="21">
        <f t="shared" si="456"/>
        <v>0</v>
      </c>
      <c r="E16130" s="24">
        <f t="shared" si="457"/>
        <v>0</v>
      </c>
      <c r="F16130" s="104"/>
      <c r="G16130" s="104"/>
    </row>
    <row r="16131" spans="4:7" x14ac:dyDescent="0.3">
      <c r="D16131" s="21">
        <f t="shared" si="456"/>
        <v>0</v>
      </c>
      <c r="E16131" s="24">
        <f t="shared" si="457"/>
        <v>0</v>
      </c>
      <c r="F16131" s="104"/>
      <c r="G16131" s="104"/>
    </row>
    <row r="16132" spans="4:7" x14ac:dyDescent="0.3">
      <c r="D16132" s="21">
        <f t="shared" si="456"/>
        <v>0</v>
      </c>
      <c r="E16132" s="24">
        <f t="shared" si="457"/>
        <v>0</v>
      </c>
      <c r="F16132" s="104"/>
      <c r="G16132" s="104"/>
    </row>
    <row r="16133" spans="4:7" x14ac:dyDescent="0.3">
      <c r="D16133" s="21">
        <f t="shared" si="456"/>
        <v>0</v>
      </c>
      <c r="E16133" s="24">
        <f t="shared" si="457"/>
        <v>0</v>
      </c>
      <c r="F16133" s="104"/>
      <c r="G16133" s="104"/>
    </row>
    <row r="16134" spans="4:7" x14ac:dyDescent="0.3">
      <c r="D16134" s="21">
        <f t="shared" si="456"/>
        <v>0</v>
      </c>
      <c r="E16134" s="24">
        <f t="shared" si="457"/>
        <v>0</v>
      </c>
      <c r="F16134" s="104"/>
      <c r="G16134" s="104"/>
    </row>
    <row r="16135" spans="4:7" x14ac:dyDescent="0.3">
      <c r="D16135" s="21">
        <f t="shared" si="456"/>
        <v>0</v>
      </c>
      <c r="E16135" s="24">
        <f t="shared" si="457"/>
        <v>0</v>
      </c>
      <c r="F16135" s="104"/>
      <c r="G16135" s="104"/>
    </row>
    <row r="16136" spans="4:7" x14ac:dyDescent="0.3">
      <c r="D16136" s="21">
        <f t="shared" si="456"/>
        <v>0</v>
      </c>
      <c r="E16136" s="24">
        <f t="shared" si="457"/>
        <v>0</v>
      </c>
      <c r="F16136" s="104"/>
      <c r="G16136" s="104"/>
    </row>
    <row r="16137" spans="4:7" x14ac:dyDescent="0.3">
      <c r="D16137" s="21">
        <f t="shared" si="456"/>
        <v>0</v>
      </c>
      <c r="E16137" s="24">
        <f t="shared" si="457"/>
        <v>0</v>
      </c>
      <c r="F16137" s="104"/>
      <c r="G16137" s="104"/>
    </row>
    <row r="16138" spans="4:7" x14ac:dyDescent="0.3">
      <c r="D16138" s="21">
        <f t="shared" si="456"/>
        <v>0</v>
      </c>
      <c r="E16138" s="24">
        <f t="shared" si="457"/>
        <v>0</v>
      </c>
      <c r="F16138" s="104"/>
      <c r="G16138" s="104"/>
    </row>
    <row r="16139" spans="4:7" x14ac:dyDescent="0.3">
      <c r="D16139" s="21">
        <f t="shared" si="456"/>
        <v>0</v>
      </c>
      <c r="E16139" s="24">
        <f t="shared" si="457"/>
        <v>0</v>
      </c>
      <c r="F16139" s="104"/>
      <c r="G16139" s="104"/>
    </row>
    <row r="16140" spans="4:7" x14ac:dyDescent="0.3">
      <c r="D16140" s="21">
        <f t="shared" si="456"/>
        <v>0</v>
      </c>
      <c r="E16140" s="24">
        <f t="shared" si="457"/>
        <v>0</v>
      </c>
      <c r="F16140" s="104"/>
      <c r="G16140" s="104"/>
    </row>
    <row r="16141" spans="4:7" x14ac:dyDescent="0.3">
      <c r="D16141" s="21">
        <f t="shared" si="456"/>
        <v>0</v>
      </c>
      <c r="E16141" s="24">
        <f t="shared" si="457"/>
        <v>0</v>
      </c>
      <c r="F16141" s="104"/>
      <c r="G16141" s="104"/>
    </row>
    <row r="16142" spans="4:7" x14ac:dyDescent="0.3">
      <c r="D16142" s="21">
        <f t="shared" si="456"/>
        <v>0</v>
      </c>
      <c r="E16142" s="24">
        <f t="shared" si="457"/>
        <v>0</v>
      </c>
      <c r="F16142" s="104"/>
      <c r="G16142" s="104"/>
    </row>
    <row r="16143" spans="4:7" x14ac:dyDescent="0.3">
      <c r="D16143" s="21">
        <f t="shared" si="456"/>
        <v>0</v>
      </c>
      <c r="E16143" s="24">
        <f t="shared" si="457"/>
        <v>0</v>
      </c>
      <c r="F16143" s="104"/>
      <c r="G16143" s="104"/>
    </row>
    <row r="16144" spans="4:7" x14ac:dyDescent="0.3">
      <c r="D16144" s="21">
        <f t="shared" si="456"/>
        <v>0</v>
      </c>
      <c r="E16144" s="24">
        <f t="shared" si="457"/>
        <v>0</v>
      </c>
      <c r="F16144" s="104"/>
      <c r="G16144" s="104"/>
    </row>
    <row r="16145" spans="4:7" x14ac:dyDescent="0.3">
      <c r="D16145" s="21">
        <f t="shared" si="456"/>
        <v>0</v>
      </c>
      <c r="E16145" s="24">
        <f t="shared" si="457"/>
        <v>0</v>
      </c>
      <c r="F16145" s="104"/>
      <c r="G16145" s="104"/>
    </row>
    <row r="16146" spans="4:7" x14ac:dyDescent="0.3">
      <c r="D16146" s="21">
        <f t="shared" si="456"/>
        <v>0</v>
      </c>
      <c r="E16146" s="24">
        <f t="shared" si="457"/>
        <v>0</v>
      </c>
      <c r="F16146" s="104"/>
      <c r="G16146" s="104"/>
    </row>
    <row r="16147" spans="4:7" x14ac:dyDescent="0.3">
      <c r="D16147" s="21">
        <f t="shared" si="456"/>
        <v>0</v>
      </c>
      <c r="E16147" s="24">
        <f t="shared" si="457"/>
        <v>0</v>
      </c>
      <c r="F16147" s="104"/>
      <c r="G16147" s="104"/>
    </row>
    <row r="16148" spans="4:7" x14ac:dyDescent="0.3">
      <c r="D16148" s="21">
        <f t="shared" si="456"/>
        <v>0</v>
      </c>
      <c r="E16148" s="24">
        <f t="shared" si="457"/>
        <v>0</v>
      </c>
      <c r="F16148" s="104"/>
      <c r="G16148" s="104"/>
    </row>
    <row r="16149" spans="4:7" x14ac:dyDescent="0.3">
      <c r="D16149" s="21">
        <f t="shared" si="456"/>
        <v>0</v>
      </c>
      <c r="E16149" s="24">
        <f t="shared" si="457"/>
        <v>0</v>
      </c>
      <c r="F16149" s="104"/>
      <c r="G16149" s="104"/>
    </row>
    <row r="16150" spans="4:7" x14ac:dyDescent="0.3">
      <c r="D16150" s="21">
        <f t="shared" si="456"/>
        <v>0</v>
      </c>
      <c r="E16150" s="24">
        <f t="shared" si="457"/>
        <v>0</v>
      </c>
      <c r="F16150" s="104"/>
      <c r="G16150" s="104"/>
    </row>
    <row r="16151" spans="4:7" x14ac:dyDescent="0.3">
      <c r="D16151" s="21">
        <f t="shared" si="456"/>
        <v>0</v>
      </c>
      <c r="E16151" s="24">
        <f t="shared" si="457"/>
        <v>0</v>
      </c>
      <c r="F16151" s="104"/>
      <c r="G16151" s="104"/>
    </row>
    <row r="16152" spans="4:7" x14ac:dyDescent="0.3">
      <c r="D16152" s="21">
        <f t="shared" si="456"/>
        <v>0</v>
      </c>
      <c r="E16152" s="24">
        <f t="shared" si="457"/>
        <v>0</v>
      </c>
      <c r="F16152" s="104"/>
      <c r="G16152" s="104"/>
    </row>
    <row r="16153" spans="4:7" x14ac:dyDescent="0.3">
      <c r="D16153" s="21">
        <f t="shared" si="456"/>
        <v>0</v>
      </c>
      <c r="E16153" s="24">
        <f t="shared" si="457"/>
        <v>0</v>
      </c>
      <c r="F16153" s="104"/>
      <c r="G16153" s="104"/>
    </row>
    <row r="16154" spans="4:7" x14ac:dyDescent="0.3">
      <c r="D16154" s="21">
        <f t="shared" si="456"/>
        <v>0</v>
      </c>
      <c r="E16154" s="24">
        <f t="shared" si="457"/>
        <v>0</v>
      </c>
      <c r="F16154" s="104"/>
      <c r="G16154" s="104"/>
    </row>
    <row r="16155" spans="4:7" x14ac:dyDescent="0.3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104"/>
      <c r="G16155" s="104"/>
    </row>
    <row r="16156" spans="4:7" x14ac:dyDescent="0.3">
      <c r="D16156" s="21">
        <f t="shared" si="458"/>
        <v>0</v>
      </c>
      <c r="E16156" s="24">
        <f t="shared" si="459"/>
        <v>0</v>
      </c>
      <c r="F16156" s="104"/>
      <c r="G16156" s="104"/>
    </row>
    <row r="16157" spans="4:7" x14ac:dyDescent="0.3">
      <c r="D16157" s="21">
        <f t="shared" si="458"/>
        <v>0</v>
      </c>
      <c r="E16157" s="24">
        <f t="shared" si="459"/>
        <v>0</v>
      </c>
      <c r="F16157" s="104"/>
      <c r="G16157" s="104"/>
    </row>
    <row r="16158" spans="4:7" x14ac:dyDescent="0.3">
      <c r="D16158" s="21">
        <f t="shared" si="458"/>
        <v>0</v>
      </c>
      <c r="E16158" s="24">
        <f t="shared" si="459"/>
        <v>0</v>
      </c>
      <c r="F16158" s="104"/>
      <c r="G16158" s="104"/>
    </row>
    <row r="16159" spans="4:7" x14ac:dyDescent="0.3">
      <c r="D16159" s="21">
        <f t="shared" si="458"/>
        <v>0</v>
      </c>
      <c r="E16159" s="24">
        <f t="shared" si="459"/>
        <v>0</v>
      </c>
      <c r="F16159" s="104"/>
      <c r="G16159" s="104"/>
    </row>
    <row r="16160" spans="4:7" x14ac:dyDescent="0.3">
      <c r="D16160" s="21">
        <f t="shared" si="458"/>
        <v>0</v>
      </c>
      <c r="E16160" s="24">
        <f t="shared" si="459"/>
        <v>0</v>
      </c>
      <c r="F16160" s="104"/>
      <c r="G16160" s="104"/>
    </row>
    <row r="16161" spans="4:7" x14ac:dyDescent="0.3">
      <c r="D16161" s="21">
        <f t="shared" si="458"/>
        <v>0</v>
      </c>
      <c r="E16161" s="24">
        <f t="shared" si="459"/>
        <v>0</v>
      </c>
      <c r="F16161" s="104"/>
      <c r="G16161" s="104"/>
    </row>
    <row r="16162" spans="4:7" x14ac:dyDescent="0.3">
      <c r="D16162" s="21">
        <f t="shared" si="458"/>
        <v>0</v>
      </c>
      <c r="E16162" s="24">
        <f t="shared" si="459"/>
        <v>0</v>
      </c>
      <c r="F16162" s="104"/>
      <c r="G16162" s="104"/>
    </row>
    <row r="16163" spans="4:7" x14ac:dyDescent="0.3">
      <c r="D16163" s="21">
        <f t="shared" si="458"/>
        <v>0</v>
      </c>
      <c r="E16163" s="24">
        <f t="shared" si="459"/>
        <v>0</v>
      </c>
      <c r="F16163" s="104"/>
      <c r="G16163" s="104"/>
    </row>
    <row r="16164" spans="4:7" x14ac:dyDescent="0.3">
      <c r="D16164" s="21">
        <f t="shared" si="458"/>
        <v>0</v>
      </c>
      <c r="E16164" s="24">
        <f t="shared" si="459"/>
        <v>0</v>
      </c>
      <c r="F16164" s="104"/>
      <c r="G16164" s="104"/>
    </row>
    <row r="16165" spans="4:7" x14ac:dyDescent="0.3">
      <c r="D16165" s="21">
        <f t="shared" si="458"/>
        <v>0</v>
      </c>
      <c r="E16165" s="24">
        <f t="shared" si="459"/>
        <v>0</v>
      </c>
      <c r="F16165" s="104"/>
      <c r="G16165" s="104"/>
    </row>
    <row r="16166" spans="4:7" x14ac:dyDescent="0.3">
      <c r="D16166" s="21">
        <f t="shared" si="458"/>
        <v>0</v>
      </c>
      <c r="E16166" s="24">
        <f t="shared" si="459"/>
        <v>0</v>
      </c>
      <c r="F16166" s="104"/>
      <c r="G16166" s="104"/>
    </row>
    <row r="16167" spans="4:7" x14ac:dyDescent="0.3">
      <c r="D16167" s="21">
        <f t="shared" si="458"/>
        <v>0</v>
      </c>
      <c r="E16167" s="24">
        <f t="shared" si="459"/>
        <v>0</v>
      </c>
      <c r="F16167" s="104"/>
      <c r="G16167" s="104"/>
    </row>
    <row r="16168" spans="4:7" x14ac:dyDescent="0.3">
      <c r="D16168" s="21">
        <f t="shared" si="458"/>
        <v>0</v>
      </c>
      <c r="E16168" s="24">
        <f t="shared" si="459"/>
        <v>0</v>
      </c>
      <c r="F16168" s="104"/>
      <c r="G16168" s="104"/>
    </row>
    <row r="16169" spans="4:7" x14ac:dyDescent="0.3">
      <c r="D16169" s="21">
        <f t="shared" si="458"/>
        <v>0</v>
      </c>
      <c r="E16169" s="24">
        <f t="shared" si="459"/>
        <v>0</v>
      </c>
      <c r="F16169" s="104"/>
      <c r="G16169" s="104"/>
    </row>
    <row r="16170" spans="4:7" x14ac:dyDescent="0.3">
      <c r="D16170" s="21">
        <f t="shared" si="458"/>
        <v>0</v>
      </c>
      <c r="E16170" s="24">
        <f t="shared" si="459"/>
        <v>0</v>
      </c>
      <c r="F16170" s="104"/>
      <c r="G16170" s="104"/>
    </row>
    <row r="16171" spans="4:7" x14ac:dyDescent="0.3">
      <c r="D16171" s="21">
        <f t="shared" si="458"/>
        <v>0</v>
      </c>
      <c r="E16171" s="24">
        <f t="shared" si="459"/>
        <v>0</v>
      </c>
      <c r="F16171" s="104"/>
      <c r="G16171" s="104"/>
    </row>
    <row r="16172" spans="4:7" x14ac:dyDescent="0.3">
      <c r="D16172" s="21">
        <f t="shared" si="458"/>
        <v>0</v>
      </c>
      <c r="E16172" s="24">
        <f t="shared" si="459"/>
        <v>0</v>
      </c>
      <c r="F16172" s="104"/>
      <c r="G16172" s="104"/>
    </row>
    <row r="16173" spans="4:7" x14ac:dyDescent="0.3">
      <c r="D16173" s="21">
        <f t="shared" si="458"/>
        <v>0</v>
      </c>
      <c r="E16173" s="24">
        <f t="shared" si="459"/>
        <v>0</v>
      </c>
      <c r="F16173" s="104"/>
      <c r="G16173" s="104"/>
    </row>
    <row r="16174" spans="4:7" x14ac:dyDescent="0.3">
      <c r="D16174" s="21">
        <f t="shared" si="458"/>
        <v>0</v>
      </c>
      <c r="E16174" s="24">
        <f t="shared" si="459"/>
        <v>0</v>
      </c>
      <c r="F16174" s="104"/>
      <c r="G16174" s="104"/>
    </row>
    <row r="16175" spans="4:7" x14ac:dyDescent="0.3">
      <c r="D16175" s="21">
        <f t="shared" si="458"/>
        <v>0</v>
      </c>
      <c r="E16175" s="24">
        <f t="shared" si="459"/>
        <v>0</v>
      </c>
      <c r="F16175" s="104"/>
      <c r="G16175" s="104"/>
    </row>
    <row r="16176" spans="4:7" x14ac:dyDescent="0.3">
      <c r="D16176" s="21">
        <f t="shared" si="458"/>
        <v>0</v>
      </c>
      <c r="E16176" s="24">
        <f t="shared" si="459"/>
        <v>0</v>
      </c>
      <c r="F16176" s="104"/>
      <c r="G16176" s="104"/>
    </row>
    <row r="16177" spans="4:7" x14ac:dyDescent="0.3">
      <c r="D16177" s="21">
        <f t="shared" si="458"/>
        <v>0</v>
      </c>
      <c r="E16177" s="24">
        <f t="shared" si="459"/>
        <v>0</v>
      </c>
      <c r="F16177" s="104"/>
      <c r="G16177" s="104"/>
    </row>
    <row r="16178" spans="4:7" x14ac:dyDescent="0.3">
      <c r="D16178" s="21">
        <f t="shared" si="458"/>
        <v>0</v>
      </c>
      <c r="E16178" s="24">
        <f t="shared" si="459"/>
        <v>0</v>
      </c>
      <c r="F16178" s="104"/>
      <c r="G16178" s="104"/>
    </row>
    <row r="16179" spans="4:7" x14ac:dyDescent="0.3">
      <c r="D16179" s="21">
        <f t="shared" si="458"/>
        <v>0</v>
      </c>
      <c r="E16179" s="24">
        <f t="shared" si="459"/>
        <v>0</v>
      </c>
      <c r="F16179" s="104"/>
      <c r="G16179" s="104"/>
    </row>
    <row r="16180" spans="4:7" x14ac:dyDescent="0.3">
      <c r="D16180" s="21">
        <f t="shared" si="458"/>
        <v>0</v>
      </c>
      <c r="E16180" s="24">
        <f t="shared" si="459"/>
        <v>0</v>
      </c>
      <c r="F16180" s="104"/>
      <c r="G16180" s="104"/>
    </row>
    <row r="16181" spans="4:7" x14ac:dyDescent="0.3">
      <c r="D16181" s="21">
        <f t="shared" si="458"/>
        <v>0</v>
      </c>
      <c r="E16181" s="24">
        <f t="shared" si="459"/>
        <v>0</v>
      </c>
      <c r="F16181" s="104"/>
      <c r="G16181" s="104"/>
    </row>
    <row r="16182" spans="4:7" x14ac:dyDescent="0.3">
      <c r="D16182" s="21">
        <f t="shared" si="458"/>
        <v>0</v>
      </c>
      <c r="E16182" s="24">
        <f t="shared" si="459"/>
        <v>0</v>
      </c>
      <c r="F16182" s="104"/>
      <c r="G16182" s="104"/>
    </row>
    <row r="16183" spans="4:7" x14ac:dyDescent="0.3">
      <c r="D16183" s="21">
        <f t="shared" si="458"/>
        <v>0</v>
      </c>
      <c r="E16183" s="24">
        <f t="shared" si="459"/>
        <v>0</v>
      </c>
      <c r="F16183" s="104"/>
      <c r="G16183" s="104"/>
    </row>
    <row r="16184" spans="4:7" x14ac:dyDescent="0.3">
      <c r="D16184" s="21">
        <f t="shared" si="458"/>
        <v>0</v>
      </c>
      <c r="E16184" s="24">
        <f t="shared" si="459"/>
        <v>0</v>
      </c>
      <c r="F16184" s="104"/>
      <c r="G16184" s="104"/>
    </row>
    <row r="16185" spans="4:7" x14ac:dyDescent="0.3">
      <c r="D16185" s="21">
        <f t="shared" si="458"/>
        <v>0</v>
      </c>
      <c r="E16185" s="24">
        <f t="shared" si="459"/>
        <v>0</v>
      </c>
      <c r="F16185" s="104"/>
      <c r="G16185" s="104"/>
    </row>
    <row r="16186" spans="4:7" x14ac:dyDescent="0.3">
      <c r="D16186" s="21">
        <f t="shared" si="458"/>
        <v>0</v>
      </c>
      <c r="E16186" s="24">
        <f t="shared" si="459"/>
        <v>0</v>
      </c>
      <c r="F16186" s="104"/>
      <c r="G16186" s="104"/>
    </row>
    <row r="16187" spans="4:7" x14ac:dyDescent="0.3">
      <c r="D16187" s="21">
        <f t="shared" si="458"/>
        <v>0</v>
      </c>
      <c r="E16187" s="24">
        <f t="shared" si="459"/>
        <v>0</v>
      </c>
      <c r="F16187" s="104"/>
      <c r="G16187" s="104"/>
    </row>
    <row r="16188" spans="4:7" x14ac:dyDescent="0.3">
      <c r="D16188" s="21">
        <f t="shared" si="458"/>
        <v>0</v>
      </c>
      <c r="E16188" s="24">
        <f t="shared" si="459"/>
        <v>0</v>
      </c>
      <c r="F16188" s="104"/>
      <c r="G16188" s="104"/>
    </row>
    <row r="16189" spans="4:7" x14ac:dyDescent="0.3">
      <c r="D16189" s="21">
        <f t="shared" si="458"/>
        <v>0</v>
      </c>
      <c r="E16189" s="24">
        <f t="shared" si="459"/>
        <v>0</v>
      </c>
      <c r="F16189" s="104"/>
      <c r="G16189" s="104"/>
    </row>
    <row r="16190" spans="4:7" x14ac:dyDescent="0.3">
      <c r="D16190" s="21">
        <f t="shared" si="458"/>
        <v>0</v>
      </c>
      <c r="E16190" s="24">
        <f t="shared" si="459"/>
        <v>0</v>
      </c>
      <c r="F16190" s="104"/>
      <c r="G16190" s="104"/>
    </row>
    <row r="16191" spans="4:7" x14ac:dyDescent="0.3">
      <c r="D16191" s="21">
        <f t="shared" si="458"/>
        <v>0</v>
      </c>
      <c r="E16191" s="24">
        <f t="shared" si="459"/>
        <v>0</v>
      </c>
      <c r="F16191" s="104"/>
      <c r="G16191" s="104"/>
    </row>
    <row r="16192" spans="4:7" x14ac:dyDescent="0.3">
      <c r="D16192" s="21">
        <f t="shared" si="458"/>
        <v>0</v>
      </c>
      <c r="E16192" s="24">
        <f t="shared" si="459"/>
        <v>0</v>
      </c>
      <c r="F16192" s="104"/>
      <c r="G16192" s="104"/>
    </row>
    <row r="16193" spans="4:7" x14ac:dyDescent="0.3">
      <c r="D16193" s="21">
        <f t="shared" si="458"/>
        <v>0</v>
      </c>
      <c r="E16193" s="24">
        <f t="shared" si="459"/>
        <v>0</v>
      </c>
      <c r="F16193" s="104"/>
      <c r="G16193" s="104"/>
    </row>
    <row r="16194" spans="4:7" x14ac:dyDescent="0.3">
      <c r="D16194" s="21">
        <f t="shared" si="458"/>
        <v>0</v>
      </c>
      <c r="E16194" s="24">
        <f t="shared" si="459"/>
        <v>0</v>
      </c>
      <c r="F16194" s="104"/>
      <c r="G16194" s="104"/>
    </row>
    <row r="16195" spans="4:7" x14ac:dyDescent="0.3">
      <c r="D16195" s="21">
        <f t="shared" si="458"/>
        <v>0</v>
      </c>
      <c r="E16195" s="24">
        <f t="shared" si="459"/>
        <v>0</v>
      </c>
      <c r="F16195" s="104"/>
      <c r="G16195" s="104"/>
    </row>
    <row r="16196" spans="4:7" x14ac:dyDescent="0.3">
      <c r="D16196" s="21">
        <f t="shared" si="458"/>
        <v>0</v>
      </c>
      <c r="E16196" s="24">
        <f t="shared" si="459"/>
        <v>0</v>
      </c>
      <c r="F16196" s="104"/>
      <c r="G16196" s="104"/>
    </row>
    <row r="16197" spans="4:7" x14ac:dyDescent="0.3">
      <c r="D16197" s="21">
        <f t="shared" si="458"/>
        <v>0</v>
      </c>
      <c r="E16197" s="24">
        <f t="shared" si="459"/>
        <v>0</v>
      </c>
      <c r="F16197" s="104"/>
      <c r="G16197" s="104"/>
    </row>
    <row r="16198" spans="4:7" x14ac:dyDescent="0.3">
      <c r="D16198" s="21">
        <f t="shared" si="458"/>
        <v>0</v>
      </c>
      <c r="E16198" s="24">
        <f t="shared" si="459"/>
        <v>0</v>
      </c>
      <c r="F16198" s="104"/>
      <c r="G16198" s="104"/>
    </row>
    <row r="16199" spans="4:7" x14ac:dyDescent="0.3">
      <c r="D16199" s="21">
        <f t="shared" si="458"/>
        <v>0</v>
      </c>
      <c r="E16199" s="24">
        <f t="shared" si="459"/>
        <v>0</v>
      </c>
      <c r="F16199" s="104"/>
      <c r="G16199" s="104"/>
    </row>
    <row r="16200" spans="4:7" x14ac:dyDescent="0.3">
      <c r="D16200" s="21">
        <f t="shared" si="458"/>
        <v>0</v>
      </c>
      <c r="E16200" s="24">
        <f t="shared" si="459"/>
        <v>0</v>
      </c>
      <c r="F16200" s="104"/>
      <c r="G16200" s="104"/>
    </row>
    <row r="16201" spans="4:7" x14ac:dyDescent="0.3">
      <c r="D16201" s="21">
        <f t="shared" si="458"/>
        <v>0</v>
      </c>
      <c r="E16201" s="24">
        <f t="shared" si="459"/>
        <v>0</v>
      </c>
      <c r="F16201" s="104"/>
      <c r="G16201" s="104"/>
    </row>
    <row r="16202" spans="4:7" x14ac:dyDescent="0.3">
      <c r="D16202" s="21">
        <f t="shared" si="458"/>
        <v>0</v>
      </c>
      <c r="E16202" s="24">
        <f t="shared" si="459"/>
        <v>0</v>
      </c>
      <c r="F16202" s="104"/>
      <c r="G16202" s="104"/>
    </row>
    <row r="16203" spans="4:7" x14ac:dyDescent="0.3">
      <c r="D16203" s="21">
        <f t="shared" si="458"/>
        <v>0</v>
      </c>
      <c r="E16203" s="24">
        <f t="shared" si="459"/>
        <v>0</v>
      </c>
      <c r="F16203" s="104"/>
      <c r="G16203" s="104"/>
    </row>
    <row r="16204" spans="4:7" x14ac:dyDescent="0.3">
      <c r="D16204" s="21">
        <f t="shared" si="458"/>
        <v>0</v>
      </c>
      <c r="E16204" s="24">
        <f t="shared" si="459"/>
        <v>0</v>
      </c>
      <c r="F16204" s="104"/>
      <c r="G16204" s="104"/>
    </row>
    <row r="16205" spans="4:7" x14ac:dyDescent="0.3">
      <c r="D16205" s="21">
        <f t="shared" si="458"/>
        <v>0</v>
      </c>
      <c r="E16205" s="24">
        <f t="shared" si="459"/>
        <v>0</v>
      </c>
      <c r="F16205" s="104"/>
      <c r="G16205" s="104"/>
    </row>
    <row r="16206" spans="4:7" x14ac:dyDescent="0.3">
      <c r="D16206" s="21">
        <f t="shared" si="458"/>
        <v>0</v>
      </c>
      <c r="E16206" s="24">
        <f t="shared" si="459"/>
        <v>0</v>
      </c>
      <c r="F16206" s="104"/>
      <c r="G16206" s="104"/>
    </row>
    <row r="16207" spans="4:7" x14ac:dyDescent="0.3">
      <c r="D16207" s="21">
        <f t="shared" si="458"/>
        <v>0</v>
      </c>
      <c r="E16207" s="24">
        <f t="shared" si="459"/>
        <v>0</v>
      </c>
      <c r="F16207" s="104"/>
      <c r="G16207" s="104"/>
    </row>
    <row r="16208" spans="4:7" x14ac:dyDescent="0.3">
      <c r="D16208" s="21">
        <f t="shared" si="458"/>
        <v>0</v>
      </c>
      <c r="E16208" s="24">
        <f t="shared" si="459"/>
        <v>0</v>
      </c>
      <c r="F16208" s="104"/>
      <c r="G16208" s="104"/>
    </row>
    <row r="16209" spans="4:31" x14ac:dyDescent="0.3">
      <c r="D16209" s="21">
        <f t="shared" si="458"/>
        <v>0</v>
      </c>
      <c r="E16209" s="24">
        <f t="shared" si="459"/>
        <v>0</v>
      </c>
      <c r="F16209" s="104"/>
      <c r="G16209" s="104"/>
    </row>
    <row r="16210" spans="4:31" x14ac:dyDescent="0.3">
      <c r="D16210" s="21">
        <f t="shared" si="458"/>
        <v>0</v>
      </c>
      <c r="E16210" s="24">
        <f t="shared" si="459"/>
        <v>0</v>
      </c>
      <c r="F16210" s="104"/>
      <c r="G16210" s="104"/>
    </row>
    <row r="16211" spans="4:31" x14ac:dyDescent="0.3">
      <c r="D16211" s="21">
        <f t="shared" si="458"/>
        <v>0</v>
      </c>
      <c r="E16211" s="24">
        <f t="shared" si="459"/>
        <v>0</v>
      </c>
      <c r="F16211" s="104"/>
      <c r="G16211" s="104"/>
    </row>
    <row r="16212" spans="4:31" x14ac:dyDescent="0.3">
      <c r="D16212" s="21">
        <f t="shared" si="458"/>
        <v>0</v>
      </c>
      <c r="E16212" s="24">
        <f t="shared" si="459"/>
        <v>0</v>
      </c>
      <c r="F16212" s="104"/>
      <c r="G16212" s="104"/>
    </row>
    <row r="16213" spans="4:31" x14ac:dyDescent="0.3">
      <c r="D16213" s="21">
        <f t="shared" si="458"/>
        <v>0</v>
      </c>
      <c r="E16213" s="24">
        <f t="shared" si="459"/>
        <v>0</v>
      </c>
      <c r="F16213" s="104"/>
      <c r="G16213" s="104"/>
    </row>
    <row r="16214" spans="4:31" x14ac:dyDescent="0.3">
      <c r="D16214" s="21">
        <f t="shared" si="458"/>
        <v>0</v>
      </c>
      <c r="E16214" s="24">
        <f t="shared" si="459"/>
        <v>0</v>
      </c>
      <c r="F16214" s="104"/>
      <c r="G16214" s="104"/>
    </row>
    <row r="16215" spans="4:31" x14ac:dyDescent="0.3">
      <c r="D16215" s="21">
        <f t="shared" si="458"/>
        <v>0</v>
      </c>
      <c r="E16215" s="24">
        <f t="shared" si="459"/>
        <v>0</v>
      </c>
      <c r="F16215" s="104"/>
      <c r="G16215" s="104"/>
    </row>
    <row r="16216" spans="4:31" x14ac:dyDescent="0.3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104"/>
      <c r="G16216" s="104"/>
      <c r="AD16216" s="19" t="s">
        <v>1387</v>
      </c>
      <c r="AE16216" s="19" t="s">
        <v>1410</v>
      </c>
    </row>
    <row r="16217" spans="4:31" x14ac:dyDescent="0.3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104"/>
      <c r="G16217" s="104"/>
      <c r="AD16217" s="19" t="s">
        <v>1388</v>
      </c>
      <c r="AE16217" s="19" t="s">
        <v>1410</v>
      </c>
    </row>
    <row r="16218" spans="4:31" x14ac:dyDescent="0.3">
      <c r="D16218" s="21">
        <f t="shared" si="462"/>
        <v>0</v>
      </c>
      <c r="E16218" s="24">
        <f t="shared" si="463"/>
        <v>0</v>
      </c>
      <c r="F16218" s="104"/>
      <c r="G16218" s="104"/>
      <c r="AD16218" s="19" t="s">
        <v>1389</v>
      </c>
      <c r="AE16218" s="19" t="s">
        <v>1410</v>
      </c>
    </row>
    <row r="16219" spans="4:31" x14ac:dyDescent="0.3">
      <c r="D16219" s="21">
        <f t="shared" si="462"/>
        <v>0</v>
      </c>
      <c r="E16219" s="24">
        <f t="shared" si="463"/>
        <v>0</v>
      </c>
      <c r="F16219" s="104"/>
      <c r="G16219" s="104"/>
      <c r="AD16219" s="19" t="s">
        <v>1390</v>
      </c>
      <c r="AE16219" s="19" t="s">
        <v>1410</v>
      </c>
    </row>
    <row r="16220" spans="4:31" x14ac:dyDescent="0.3">
      <c r="D16220" s="21">
        <f t="shared" si="462"/>
        <v>0</v>
      </c>
      <c r="E16220" s="24">
        <f t="shared" si="463"/>
        <v>0</v>
      </c>
      <c r="F16220" s="104"/>
      <c r="G16220" s="104"/>
      <c r="AD16220" s="19" t="s">
        <v>1391</v>
      </c>
      <c r="AE16220" s="19" t="s">
        <v>1410</v>
      </c>
    </row>
    <row r="16221" spans="4:31" x14ac:dyDescent="0.3">
      <c r="D16221" s="21">
        <f t="shared" si="462"/>
        <v>0</v>
      </c>
      <c r="E16221" s="24">
        <f t="shared" si="463"/>
        <v>0</v>
      </c>
      <c r="F16221" s="104"/>
      <c r="G16221" s="104"/>
      <c r="AD16221" s="19" t="s">
        <v>1392</v>
      </c>
      <c r="AE16221" s="19" t="s">
        <v>1410</v>
      </c>
    </row>
    <row r="16222" spans="4:31" x14ac:dyDescent="0.3">
      <c r="D16222" s="21">
        <f t="shared" si="462"/>
        <v>0</v>
      </c>
      <c r="E16222" s="24">
        <f t="shared" si="463"/>
        <v>0</v>
      </c>
      <c r="F16222" s="104"/>
      <c r="G16222" s="104"/>
      <c r="AD16222" s="19" t="s">
        <v>1393</v>
      </c>
      <c r="AE16222" s="19" t="s">
        <v>1410</v>
      </c>
    </row>
    <row r="16223" spans="4:31" x14ac:dyDescent="0.3">
      <c r="D16223" s="21">
        <f t="shared" si="462"/>
        <v>0</v>
      </c>
      <c r="E16223" s="24">
        <f t="shared" si="463"/>
        <v>0</v>
      </c>
      <c r="F16223" s="104"/>
      <c r="G16223" s="104"/>
      <c r="AD16223" s="19" t="s">
        <v>1394</v>
      </c>
      <c r="AE16223" s="19" t="s">
        <v>1410</v>
      </c>
    </row>
    <row r="16224" spans="4:31" x14ac:dyDescent="0.3">
      <c r="D16224" s="21">
        <f t="shared" si="462"/>
        <v>0</v>
      </c>
      <c r="E16224" s="24">
        <f t="shared" si="463"/>
        <v>0</v>
      </c>
      <c r="F16224" s="104"/>
      <c r="G16224" s="104"/>
      <c r="AD16224" s="19" t="s">
        <v>1395</v>
      </c>
      <c r="AE16224" s="19" t="s">
        <v>1410</v>
      </c>
    </row>
    <row r="16225" spans="4:31" x14ac:dyDescent="0.3">
      <c r="D16225" s="21">
        <f t="shared" si="462"/>
        <v>0</v>
      </c>
      <c r="E16225" s="24">
        <f t="shared" si="463"/>
        <v>0</v>
      </c>
      <c r="F16225" s="104"/>
      <c r="G16225" s="104"/>
      <c r="AD16225" s="19" t="s">
        <v>1396</v>
      </c>
      <c r="AE16225" s="19" t="s">
        <v>1410</v>
      </c>
    </row>
    <row r="16226" spans="4:31" x14ac:dyDescent="0.3">
      <c r="D16226" s="21">
        <f t="shared" si="462"/>
        <v>0</v>
      </c>
      <c r="E16226" s="24">
        <f t="shared" si="463"/>
        <v>0</v>
      </c>
      <c r="F16226" s="104"/>
      <c r="G16226" s="104"/>
      <c r="AD16226" s="19" t="s">
        <v>1397</v>
      </c>
      <c r="AE16226" s="19" t="s">
        <v>1410</v>
      </c>
    </row>
    <row r="16227" spans="4:31" x14ac:dyDescent="0.3">
      <c r="D16227" s="21">
        <f t="shared" si="462"/>
        <v>0</v>
      </c>
      <c r="E16227" s="24">
        <f t="shared" si="463"/>
        <v>0</v>
      </c>
      <c r="F16227" s="104"/>
      <c r="G16227" s="104"/>
    </row>
    <row r="16228" spans="4:31" x14ac:dyDescent="0.3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104"/>
      <c r="G16228" s="104"/>
    </row>
    <row r="16229" spans="4:31" x14ac:dyDescent="0.3">
      <c r="D16229" s="21">
        <f t="shared" si="464"/>
        <v>0</v>
      </c>
      <c r="E16229" s="24">
        <f t="shared" si="465"/>
        <v>0</v>
      </c>
      <c r="F16229" s="104"/>
      <c r="G16229" s="104"/>
    </row>
    <row r="16230" spans="4:31" x14ac:dyDescent="0.3">
      <c r="D16230" s="21">
        <f t="shared" si="464"/>
        <v>0</v>
      </c>
      <c r="E16230" s="24">
        <f t="shared" si="465"/>
        <v>0</v>
      </c>
      <c r="F16230" s="104"/>
      <c r="G16230" s="104"/>
    </row>
    <row r="16231" spans="4:31" x14ac:dyDescent="0.3">
      <c r="D16231" s="21">
        <f t="shared" si="464"/>
        <v>0</v>
      </c>
      <c r="E16231" s="24">
        <f t="shared" si="465"/>
        <v>0</v>
      </c>
      <c r="F16231" s="104"/>
      <c r="G16231" s="104"/>
    </row>
    <row r="16232" spans="4:31" x14ac:dyDescent="0.3">
      <c r="D16232" s="21">
        <f t="shared" si="464"/>
        <v>0</v>
      </c>
      <c r="E16232" s="24">
        <f t="shared" si="465"/>
        <v>0</v>
      </c>
      <c r="F16232" s="104"/>
      <c r="G16232" s="104"/>
    </row>
    <row r="16233" spans="4:31" x14ac:dyDescent="0.3">
      <c r="D16233" s="21">
        <f t="shared" si="464"/>
        <v>0</v>
      </c>
      <c r="E16233" s="24">
        <f t="shared" si="465"/>
        <v>0</v>
      </c>
      <c r="F16233" s="104"/>
      <c r="G16233" s="104"/>
    </row>
    <row r="16234" spans="4:31" x14ac:dyDescent="0.3">
      <c r="D16234" s="21">
        <f t="shared" si="464"/>
        <v>0</v>
      </c>
      <c r="E16234" s="24">
        <f t="shared" si="465"/>
        <v>0</v>
      </c>
      <c r="F16234" s="104"/>
      <c r="G16234" s="104"/>
    </row>
    <row r="16235" spans="4:31" x14ac:dyDescent="0.3">
      <c r="D16235" s="21">
        <f t="shared" si="464"/>
        <v>0</v>
      </c>
      <c r="E16235" s="24">
        <f t="shared" si="465"/>
        <v>0</v>
      </c>
      <c r="F16235" s="104"/>
      <c r="G16235" s="104"/>
    </row>
    <row r="16236" spans="4:31" x14ac:dyDescent="0.3">
      <c r="D16236" s="21">
        <f t="shared" si="464"/>
        <v>0</v>
      </c>
      <c r="E16236" s="24">
        <f t="shared" si="465"/>
        <v>0</v>
      </c>
      <c r="F16236" s="104"/>
      <c r="G16236" s="104"/>
    </row>
    <row r="16237" spans="4:31" x14ac:dyDescent="0.3">
      <c r="D16237" s="21">
        <f t="shared" si="464"/>
        <v>0</v>
      </c>
      <c r="E16237" s="24">
        <f t="shared" si="465"/>
        <v>0</v>
      </c>
      <c r="F16237" s="104"/>
      <c r="G16237" s="104"/>
    </row>
    <row r="16238" spans="4:31" x14ac:dyDescent="0.3">
      <c r="D16238" s="21">
        <f t="shared" si="464"/>
        <v>0</v>
      </c>
      <c r="E16238" s="24">
        <f t="shared" si="465"/>
        <v>0</v>
      </c>
      <c r="F16238" s="104"/>
      <c r="G16238" s="104"/>
    </row>
    <row r="16239" spans="4:31" x14ac:dyDescent="0.3">
      <c r="D16239" s="21">
        <f t="shared" si="464"/>
        <v>0</v>
      </c>
      <c r="E16239" s="24">
        <f t="shared" si="465"/>
        <v>0</v>
      </c>
      <c r="F16239" s="104"/>
      <c r="G16239" s="104"/>
    </row>
    <row r="16240" spans="4:31" x14ac:dyDescent="0.3">
      <c r="D16240" s="21">
        <f t="shared" si="464"/>
        <v>0</v>
      </c>
      <c r="E16240" s="24">
        <f t="shared" si="465"/>
        <v>0</v>
      </c>
      <c r="F16240" s="104"/>
      <c r="G16240" s="104"/>
    </row>
    <row r="16241" spans="4:7" x14ac:dyDescent="0.3">
      <c r="D16241" s="21">
        <f t="shared" si="464"/>
        <v>0</v>
      </c>
      <c r="E16241" s="24">
        <f t="shared" si="465"/>
        <v>0</v>
      </c>
      <c r="F16241" s="104"/>
      <c r="G16241" s="104"/>
    </row>
    <row r="16242" spans="4:7" x14ac:dyDescent="0.3">
      <c r="D16242" s="21">
        <f t="shared" si="464"/>
        <v>0</v>
      </c>
      <c r="E16242" s="24">
        <f t="shared" si="465"/>
        <v>0</v>
      </c>
      <c r="F16242" s="104"/>
      <c r="G16242" s="104"/>
    </row>
    <row r="16243" spans="4:7" x14ac:dyDescent="0.3">
      <c r="D16243" s="21">
        <f t="shared" si="464"/>
        <v>0</v>
      </c>
      <c r="E16243" s="24">
        <f t="shared" si="465"/>
        <v>0</v>
      </c>
      <c r="F16243" s="104"/>
      <c r="G16243" s="104"/>
    </row>
    <row r="16244" spans="4:7" x14ac:dyDescent="0.3">
      <c r="D16244" s="21">
        <f t="shared" si="464"/>
        <v>0</v>
      </c>
      <c r="E16244" s="24">
        <f t="shared" si="465"/>
        <v>0</v>
      </c>
      <c r="F16244" s="104"/>
      <c r="G16244" s="104"/>
    </row>
    <row r="16245" spans="4:7" x14ac:dyDescent="0.3">
      <c r="D16245" s="21">
        <f t="shared" si="464"/>
        <v>0</v>
      </c>
      <c r="E16245" s="24">
        <f t="shared" si="465"/>
        <v>0</v>
      </c>
      <c r="F16245" s="104"/>
      <c r="G16245" s="104"/>
    </row>
    <row r="16246" spans="4:7" x14ac:dyDescent="0.3">
      <c r="D16246" s="21">
        <f t="shared" si="464"/>
        <v>0</v>
      </c>
      <c r="E16246" s="24">
        <f t="shared" si="465"/>
        <v>0</v>
      </c>
      <c r="F16246" s="104"/>
      <c r="G16246" s="104"/>
    </row>
    <row r="16247" spans="4:7" x14ac:dyDescent="0.3">
      <c r="D16247" s="21">
        <f t="shared" si="464"/>
        <v>0</v>
      </c>
      <c r="E16247" s="24">
        <f t="shared" si="465"/>
        <v>0</v>
      </c>
      <c r="F16247" s="104"/>
      <c r="G16247" s="104"/>
    </row>
    <row r="16248" spans="4:7" x14ac:dyDescent="0.3">
      <c r="D16248" s="21">
        <f t="shared" si="464"/>
        <v>0</v>
      </c>
      <c r="E16248" s="24">
        <f t="shared" si="465"/>
        <v>0</v>
      </c>
      <c r="F16248" s="104"/>
      <c r="G16248" s="104"/>
    </row>
    <row r="16249" spans="4:7" x14ac:dyDescent="0.3">
      <c r="D16249" s="21">
        <f t="shared" si="464"/>
        <v>0</v>
      </c>
      <c r="E16249" s="24">
        <f t="shared" si="465"/>
        <v>0</v>
      </c>
      <c r="F16249" s="104"/>
      <c r="G16249" s="104"/>
    </row>
    <row r="16250" spans="4:7" x14ac:dyDescent="0.3">
      <c r="D16250" s="21">
        <f t="shared" si="464"/>
        <v>0</v>
      </c>
      <c r="E16250" s="24">
        <f t="shared" si="465"/>
        <v>0</v>
      </c>
      <c r="F16250" s="104"/>
      <c r="G16250" s="104"/>
    </row>
    <row r="16251" spans="4:7" x14ac:dyDescent="0.3">
      <c r="D16251" s="21">
        <f t="shared" si="464"/>
        <v>0</v>
      </c>
      <c r="E16251" s="24">
        <f t="shared" si="465"/>
        <v>0</v>
      </c>
      <c r="F16251" s="104"/>
      <c r="G16251" s="104"/>
    </row>
    <row r="16252" spans="4:7" x14ac:dyDescent="0.3">
      <c r="D16252" s="21">
        <f t="shared" si="464"/>
        <v>0</v>
      </c>
      <c r="E16252" s="24">
        <f t="shared" si="465"/>
        <v>0</v>
      </c>
      <c r="F16252" s="104"/>
      <c r="G16252" s="104"/>
    </row>
    <row r="16253" spans="4:7" x14ac:dyDescent="0.3">
      <c r="D16253" s="21">
        <f t="shared" si="464"/>
        <v>0</v>
      </c>
      <c r="E16253" s="24">
        <f t="shared" si="465"/>
        <v>0</v>
      </c>
      <c r="F16253" s="104"/>
      <c r="G16253" s="104"/>
    </row>
    <row r="16254" spans="4:7" x14ac:dyDescent="0.3">
      <c r="D16254" s="21">
        <f t="shared" si="464"/>
        <v>0</v>
      </c>
      <c r="E16254" s="24">
        <f t="shared" si="465"/>
        <v>0</v>
      </c>
      <c r="F16254" s="104"/>
      <c r="G16254" s="104"/>
    </row>
    <row r="16255" spans="4:7" x14ac:dyDescent="0.3">
      <c r="D16255" s="21">
        <f t="shared" si="464"/>
        <v>0</v>
      </c>
      <c r="E16255" s="24">
        <f t="shared" si="465"/>
        <v>0</v>
      </c>
      <c r="F16255" s="104"/>
      <c r="G16255" s="104"/>
    </row>
    <row r="16256" spans="4:7" x14ac:dyDescent="0.3">
      <c r="D16256" s="21">
        <f t="shared" si="464"/>
        <v>0</v>
      </c>
      <c r="E16256" s="24">
        <f t="shared" si="465"/>
        <v>0</v>
      </c>
      <c r="F16256" s="104"/>
      <c r="G16256" s="104"/>
    </row>
    <row r="16257" spans="4:7" x14ac:dyDescent="0.3">
      <c r="D16257" s="21">
        <f t="shared" si="464"/>
        <v>0</v>
      </c>
      <c r="E16257" s="24">
        <f t="shared" si="465"/>
        <v>0</v>
      </c>
      <c r="F16257" s="104"/>
      <c r="G16257" s="104"/>
    </row>
    <row r="16258" spans="4:7" x14ac:dyDescent="0.3">
      <c r="D16258" s="21">
        <f t="shared" si="464"/>
        <v>0</v>
      </c>
      <c r="E16258" s="24">
        <f t="shared" si="465"/>
        <v>0</v>
      </c>
      <c r="F16258" s="104"/>
      <c r="G16258" s="104"/>
    </row>
    <row r="16259" spans="4:7" x14ac:dyDescent="0.3">
      <c r="D16259" s="21">
        <f t="shared" si="464"/>
        <v>0</v>
      </c>
      <c r="E16259" s="24">
        <f t="shared" si="465"/>
        <v>0</v>
      </c>
      <c r="F16259" s="104"/>
      <c r="G16259" s="104"/>
    </row>
    <row r="16260" spans="4:7" x14ac:dyDescent="0.3">
      <c r="D16260" s="21">
        <f t="shared" si="464"/>
        <v>0</v>
      </c>
      <c r="E16260" s="24">
        <f t="shared" si="465"/>
        <v>0</v>
      </c>
      <c r="F16260" s="104"/>
      <c r="G16260" s="104"/>
    </row>
    <row r="16261" spans="4:7" x14ac:dyDescent="0.3">
      <c r="D16261" s="21">
        <f t="shared" si="464"/>
        <v>0</v>
      </c>
      <c r="E16261" s="24">
        <f t="shared" si="465"/>
        <v>0</v>
      </c>
      <c r="F16261" s="104"/>
      <c r="G16261" s="104"/>
    </row>
    <row r="16262" spans="4:7" x14ac:dyDescent="0.3">
      <c r="D16262" s="21">
        <f t="shared" si="464"/>
        <v>0</v>
      </c>
      <c r="E16262" s="24">
        <f t="shared" si="465"/>
        <v>0</v>
      </c>
      <c r="F16262" s="104"/>
      <c r="G16262" s="104"/>
    </row>
    <row r="16263" spans="4:7" x14ac:dyDescent="0.3">
      <c r="D16263" s="21">
        <f t="shared" si="464"/>
        <v>0</v>
      </c>
      <c r="E16263" s="24">
        <f t="shared" si="465"/>
        <v>0</v>
      </c>
      <c r="F16263" s="104"/>
      <c r="G16263" s="104"/>
    </row>
    <row r="16264" spans="4:7" x14ac:dyDescent="0.3">
      <c r="D16264" s="21">
        <f t="shared" si="464"/>
        <v>0</v>
      </c>
      <c r="E16264" s="24">
        <f t="shared" si="465"/>
        <v>0</v>
      </c>
      <c r="F16264" s="104"/>
      <c r="G16264" s="104"/>
    </row>
    <row r="16265" spans="4:7" x14ac:dyDescent="0.3">
      <c r="D16265" s="21">
        <f t="shared" si="464"/>
        <v>0</v>
      </c>
      <c r="E16265" s="24">
        <f t="shared" si="465"/>
        <v>0</v>
      </c>
      <c r="F16265" s="104"/>
      <c r="G16265" s="104"/>
    </row>
    <row r="16266" spans="4:7" x14ac:dyDescent="0.3">
      <c r="D16266" s="21">
        <f t="shared" si="464"/>
        <v>0</v>
      </c>
      <c r="E16266" s="24">
        <f t="shared" si="465"/>
        <v>0</v>
      </c>
      <c r="F16266" s="104"/>
      <c r="G16266" s="104"/>
    </row>
    <row r="16267" spans="4:7" x14ac:dyDescent="0.3">
      <c r="D16267" s="21">
        <f t="shared" si="464"/>
        <v>0</v>
      </c>
      <c r="E16267" s="24">
        <f t="shared" si="465"/>
        <v>0</v>
      </c>
      <c r="F16267" s="104"/>
      <c r="G16267" s="104"/>
    </row>
    <row r="16268" spans="4:7" x14ac:dyDescent="0.3">
      <c r="D16268" s="21">
        <f t="shared" si="464"/>
        <v>0</v>
      </c>
      <c r="E16268" s="24">
        <f t="shared" si="465"/>
        <v>0</v>
      </c>
      <c r="F16268" s="104"/>
      <c r="G16268" s="104"/>
    </row>
    <row r="16269" spans="4:7" x14ac:dyDescent="0.3">
      <c r="D16269" s="21">
        <f t="shared" si="464"/>
        <v>0</v>
      </c>
      <c r="E16269" s="24">
        <f t="shared" si="465"/>
        <v>0</v>
      </c>
      <c r="F16269" s="104"/>
      <c r="G16269" s="104"/>
    </row>
    <row r="16270" spans="4:7" x14ac:dyDescent="0.3">
      <c r="D16270" s="21">
        <f t="shared" si="464"/>
        <v>0</v>
      </c>
      <c r="E16270" s="24">
        <f t="shared" si="465"/>
        <v>0</v>
      </c>
      <c r="F16270" s="104"/>
      <c r="G16270" s="104"/>
    </row>
    <row r="16271" spans="4:7" x14ac:dyDescent="0.3">
      <c r="D16271" s="21">
        <f t="shared" si="464"/>
        <v>0</v>
      </c>
      <c r="E16271" s="24">
        <f t="shared" si="465"/>
        <v>0</v>
      </c>
      <c r="F16271" s="104"/>
      <c r="G16271" s="104"/>
    </row>
    <row r="16272" spans="4:7" x14ac:dyDescent="0.3">
      <c r="D16272" s="21">
        <f t="shared" si="464"/>
        <v>0</v>
      </c>
      <c r="E16272" s="24">
        <f t="shared" si="465"/>
        <v>0</v>
      </c>
      <c r="F16272" s="104"/>
      <c r="G16272" s="104"/>
    </row>
    <row r="16273" spans="4:7" x14ac:dyDescent="0.3">
      <c r="D16273" s="21">
        <f t="shared" si="464"/>
        <v>0</v>
      </c>
      <c r="E16273" s="24">
        <f t="shared" si="465"/>
        <v>0</v>
      </c>
      <c r="F16273" s="104"/>
      <c r="G16273" s="104"/>
    </row>
    <row r="16274" spans="4:7" x14ac:dyDescent="0.3">
      <c r="D16274" s="21">
        <f t="shared" si="464"/>
        <v>0</v>
      </c>
      <c r="E16274" s="24">
        <f t="shared" si="465"/>
        <v>0</v>
      </c>
      <c r="F16274" s="104"/>
      <c r="G16274" s="104"/>
    </row>
    <row r="16275" spans="4:7" x14ac:dyDescent="0.3">
      <c r="D16275" s="21">
        <f t="shared" si="464"/>
        <v>0</v>
      </c>
      <c r="E16275" s="24">
        <f t="shared" si="465"/>
        <v>0</v>
      </c>
      <c r="F16275" s="104"/>
      <c r="G16275" s="104"/>
    </row>
    <row r="16276" spans="4:7" x14ac:dyDescent="0.3">
      <c r="D16276" s="21">
        <f t="shared" si="464"/>
        <v>0</v>
      </c>
      <c r="E16276" s="24">
        <f t="shared" si="465"/>
        <v>0</v>
      </c>
      <c r="F16276" s="104"/>
      <c r="G16276" s="104"/>
    </row>
    <row r="16277" spans="4:7" x14ac:dyDescent="0.3">
      <c r="D16277" s="21">
        <f t="shared" si="464"/>
        <v>0</v>
      </c>
      <c r="E16277" s="24">
        <f t="shared" si="465"/>
        <v>0</v>
      </c>
      <c r="F16277" s="104"/>
      <c r="G16277" s="104"/>
    </row>
    <row r="16278" spans="4:7" x14ac:dyDescent="0.3">
      <c r="D16278" s="21">
        <f t="shared" si="464"/>
        <v>0</v>
      </c>
      <c r="E16278" s="24">
        <f t="shared" si="465"/>
        <v>0</v>
      </c>
      <c r="F16278" s="104"/>
      <c r="G16278" s="104"/>
    </row>
    <row r="16279" spans="4:7" x14ac:dyDescent="0.3">
      <c r="D16279" s="21">
        <f t="shared" si="464"/>
        <v>0</v>
      </c>
      <c r="E16279" s="24">
        <f t="shared" si="465"/>
        <v>0</v>
      </c>
      <c r="F16279" s="104"/>
      <c r="G16279" s="104"/>
    </row>
    <row r="16280" spans="4:7" x14ac:dyDescent="0.3">
      <c r="D16280" s="21">
        <f t="shared" si="464"/>
        <v>0</v>
      </c>
      <c r="E16280" s="24">
        <f t="shared" si="465"/>
        <v>0</v>
      </c>
      <c r="F16280" s="104"/>
      <c r="G16280" s="104"/>
    </row>
    <row r="16281" spans="4:7" x14ac:dyDescent="0.3">
      <c r="D16281" s="21">
        <f t="shared" si="464"/>
        <v>0</v>
      </c>
      <c r="E16281" s="24">
        <f t="shared" si="465"/>
        <v>0</v>
      </c>
      <c r="F16281" s="104"/>
      <c r="G16281" s="104"/>
    </row>
    <row r="16282" spans="4:7" x14ac:dyDescent="0.3">
      <c r="D16282" s="21">
        <f t="shared" si="464"/>
        <v>0</v>
      </c>
      <c r="E16282" s="24">
        <f t="shared" si="465"/>
        <v>0</v>
      </c>
      <c r="F16282" s="104"/>
      <c r="G16282" s="104"/>
    </row>
    <row r="16283" spans="4:7" x14ac:dyDescent="0.3">
      <c r="D16283" s="21">
        <f t="shared" si="464"/>
        <v>0</v>
      </c>
      <c r="E16283" s="24">
        <f t="shared" si="465"/>
        <v>0</v>
      </c>
      <c r="F16283" s="104"/>
      <c r="G16283" s="104"/>
    </row>
    <row r="16284" spans="4:7" x14ac:dyDescent="0.3">
      <c r="D16284" s="21">
        <f t="shared" si="464"/>
        <v>0</v>
      </c>
      <c r="E16284" s="24">
        <f t="shared" si="465"/>
        <v>0</v>
      </c>
      <c r="F16284" s="104"/>
      <c r="G16284" s="104"/>
    </row>
    <row r="16285" spans="4:7" x14ac:dyDescent="0.3">
      <c r="D16285" s="21">
        <f t="shared" si="464"/>
        <v>0</v>
      </c>
      <c r="E16285" s="24">
        <f t="shared" si="465"/>
        <v>0</v>
      </c>
      <c r="F16285" s="104"/>
      <c r="G16285" s="104"/>
    </row>
    <row r="16286" spans="4:7" x14ac:dyDescent="0.3">
      <c r="D16286" s="21">
        <f t="shared" si="464"/>
        <v>0</v>
      </c>
      <c r="E16286" s="24">
        <f t="shared" si="465"/>
        <v>0</v>
      </c>
      <c r="F16286" s="104"/>
      <c r="G16286" s="104"/>
    </row>
    <row r="16287" spans="4:7" x14ac:dyDescent="0.3">
      <c r="D16287" s="21">
        <f t="shared" si="464"/>
        <v>0</v>
      </c>
      <c r="E16287" s="24">
        <f t="shared" si="465"/>
        <v>0</v>
      </c>
      <c r="F16287" s="104"/>
      <c r="G16287" s="104"/>
    </row>
    <row r="16288" spans="4:7" x14ac:dyDescent="0.3">
      <c r="D16288" s="21">
        <f t="shared" si="464"/>
        <v>0</v>
      </c>
      <c r="E16288" s="24">
        <f t="shared" si="465"/>
        <v>0</v>
      </c>
      <c r="F16288" s="104"/>
      <c r="G16288" s="104"/>
    </row>
    <row r="16289" spans="4:7" x14ac:dyDescent="0.3">
      <c r="D16289" s="21">
        <f t="shared" si="464"/>
        <v>0</v>
      </c>
      <c r="E16289" s="24">
        <f t="shared" si="465"/>
        <v>0</v>
      </c>
      <c r="F16289" s="104"/>
      <c r="G16289" s="104"/>
    </row>
    <row r="16290" spans="4:7" x14ac:dyDescent="0.3">
      <c r="D16290" s="21">
        <f t="shared" si="464"/>
        <v>0</v>
      </c>
      <c r="E16290" s="24">
        <f t="shared" si="465"/>
        <v>0</v>
      </c>
      <c r="F16290" s="104"/>
      <c r="G16290" s="104"/>
    </row>
    <row r="16291" spans="4:7" x14ac:dyDescent="0.3">
      <c r="D16291" s="21">
        <f t="shared" si="464"/>
        <v>0</v>
      </c>
      <c r="E16291" s="24">
        <f t="shared" si="465"/>
        <v>0</v>
      </c>
      <c r="F16291" s="104"/>
      <c r="G16291" s="104"/>
    </row>
    <row r="16292" spans="4:7" x14ac:dyDescent="0.3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104"/>
      <c r="G16292" s="104"/>
    </row>
    <row r="16293" spans="4:7" x14ac:dyDescent="0.3">
      <c r="D16293" s="21">
        <f t="shared" si="466"/>
        <v>0</v>
      </c>
      <c r="E16293" s="24">
        <f t="shared" si="467"/>
        <v>0</v>
      </c>
      <c r="F16293" s="104"/>
      <c r="G16293" s="104"/>
    </row>
    <row r="16294" spans="4:7" x14ac:dyDescent="0.3">
      <c r="D16294" s="21">
        <f t="shared" si="466"/>
        <v>0</v>
      </c>
      <c r="E16294" s="24">
        <f t="shared" si="467"/>
        <v>0</v>
      </c>
      <c r="F16294" s="104"/>
      <c r="G16294" s="104"/>
    </row>
    <row r="16295" spans="4:7" x14ac:dyDescent="0.3">
      <c r="D16295" s="21">
        <f t="shared" si="466"/>
        <v>0</v>
      </c>
      <c r="E16295" s="24">
        <f t="shared" si="467"/>
        <v>0</v>
      </c>
      <c r="F16295" s="104"/>
      <c r="G16295" s="104"/>
    </row>
    <row r="16296" spans="4:7" x14ac:dyDescent="0.3">
      <c r="D16296" s="21">
        <f t="shared" si="466"/>
        <v>0</v>
      </c>
      <c r="E16296" s="24">
        <f t="shared" si="467"/>
        <v>0</v>
      </c>
      <c r="F16296" s="104"/>
      <c r="G16296" s="104"/>
    </row>
    <row r="16297" spans="4:7" x14ac:dyDescent="0.3">
      <c r="D16297" s="21">
        <f t="shared" si="466"/>
        <v>0</v>
      </c>
      <c r="E16297" s="24">
        <f t="shared" si="467"/>
        <v>0</v>
      </c>
      <c r="F16297" s="104"/>
      <c r="G16297" s="104"/>
    </row>
    <row r="16298" spans="4:7" x14ac:dyDescent="0.3">
      <c r="D16298" s="21">
        <f t="shared" si="466"/>
        <v>0</v>
      </c>
      <c r="E16298" s="24">
        <f t="shared" si="467"/>
        <v>0</v>
      </c>
      <c r="F16298" s="104"/>
      <c r="G16298" s="104"/>
    </row>
    <row r="16299" spans="4:7" x14ac:dyDescent="0.3">
      <c r="D16299" s="21">
        <f t="shared" si="466"/>
        <v>0</v>
      </c>
      <c r="E16299" s="24">
        <f t="shared" si="467"/>
        <v>0</v>
      </c>
      <c r="F16299" s="104"/>
      <c r="G16299" s="104"/>
    </row>
    <row r="16300" spans="4:7" x14ac:dyDescent="0.3">
      <c r="D16300" s="21">
        <f t="shared" si="466"/>
        <v>0</v>
      </c>
      <c r="E16300" s="24">
        <f t="shared" si="467"/>
        <v>0</v>
      </c>
      <c r="F16300" s="104"/>
      <c r="G16300" s="104"/>
    </row>
    <row r="16301" spans="4:7" x14ac:dyDescent="0.3">
      <c r="D16301" s="21">
        <f t="shared" si="466"/>
        <v>0</v>
      </c>
      <c r="E16301" s="24">
        <f t="shared" si="467"/>
        <v>0</v>
      </c>
      <c r="F16301" s="104"/>
      <c r="G16301" s="104"/>
    </row>
    <row r="16302" spans="4:7" x14ac:dyDescent="0.3">
      <c r="D16302" s="21">
        <f t="shared" si="466"/>
        <v>0</v>
      </c>
      <c r="E16302" s="24">
        <f t="shared" si="467"/>
        <v>0</v>
      </c>
      <c r="F16302" s="104"/>
      <c r="G16302" s="104"/>
    </row>
    <row r="16303" spans="4:7" x14ac:dyDescent="0.3">
      <c r="D16303" s="21">
        <f t="shared" si="466"/>
        <v>0</v>
      </c>
      <c r="E16303" s="24">
        <f t="shared" si="467"/>
        <v>0</v>
      </c>
      <c r="F16303" s="104"/>
      <c r="G16303" s="104"/>
    </row>
    <row r="16304" spans="4:7" x14ac:dyDescent="0.3">
      <c r="D16304" s="21">
        <f t="shared" si="466"/>
        <v>0</v>
      </c>
      <c r="E16304" s="24">
        <f t="shared" si="467"/>
        <v>0</v>
      </c>
      <c r="F16304" s="104"/>
      <c r="G16304" s="104"/>
    </row>
    <row r="16305" spans="4:7" x14ac:dyDescent="0.3">
      <c r="D16305" s="21">
        <f t="shared" si="466"/>
        <v>0</v>
      </c>
      <c r="E16305" s="24">
        <f t="shared" si="467"/>
        <v>0</v>
      </c>
      <c r="F16305" s="104"/>
      <c r="G16305" s="104"/>
    </row>
    <row r="16306" spans="4:7" x14ac:dyDescent="0.3">
      <c r="D16306" s="21">
        <f t="shared" si="466"/>
        <v>0</v>
      </c>
      <c r="E16306" s="24">
        <f t="shared" si="467"/>
        <v>0</v>
      </c>
      <c r="F16306" s="104"/>
      <c r="G16306" s="104"/>
    </row>
    <row r="16307" spans="4:7" x14ac:dyDescent="0.3">
      <c r="D16307" s="21">
        <f t="shared" si="466"/>
        <v>0</v>
      </c>
      <c r="E16307" s="24">
        <f t="shared" si="467"/>
        <v>0</v>
      </c>
      <c r="F16307" s="104"/>
      <c r="G16307" s="104"/>
    </row>
    <row r="16308" spans="4:7" x14ac:dyDescent="0.3">
      <c r="D16308" s="21">
        <f t="shared" si="466"/>
        <v>0</v>
      </c>
      <c r="E16308" s="24">
        <f t="shared" si="467"/>
        <v>0</v>
      </c>
      <c r="F16308" s="104"/>
      <c r="G16308" s="104"/>
    </row>
    <row r="16309" spans="4:7" x14ac:dyDescent="0.3">
      <c r="D16309" s="21">
        <f t="shared" si="466"/>
        <v>0</v>
      </c>
      <c r="E16309" s="24">
        <f t="shared" si="467"/>
        <v>0</v>
      </c>
      <c r="F16309" s="104"/>
      <c r="G16309" s="104"/>
    </row>
    <row r="16310" spans="4:7" x14ac:dyDescent="0.3">
      <c r="D16310" s="21">
        <f t="shared" si="466"/>
        <v>0</v>
      </c>
      <c r="E16310" s="24">
        <f t="shared" si="467"/>
        <v>0</v>
      </c>
      <c r="F16310" s="104"/>
      <c r="G16310" s="104"/>
    </row>
    <row r="16311" spans="4:7" x14ac:dyDescent="0.3">
      <c r="D16311" s="21">
        <f t="shared" si="466"/>
        <v>0</v>
      </c>
      <c r="E16311" s="24">
        <f t="shared" si="467"/>
        <v>0</v>
      </c>
      <c r="F16311" s="104"/>
      <c r="G16311" s="104"/>
    </row>
    <row r="16312" spans="4:7" x14ac:dyDescent="0.3">
      <c r="D16312" s="21">
        <f t="shared" si="466"/>
        <v>0</v>
      </c>
      <c r="E16312" s="24">
        <f t="shared" si="467"/>
        <v>0</v>
      </c>
      <c r="F16312" s="104"/>
      <c r="G16312" s="104"/>
    </row>
    <row r="16313" spans="4:7" x14ac:dyDescent="0.3">
      <c r="D16313" s="21">
        <f t="shared" si="466"/>
        <v>0</v>
      </c>
      <c r="E16313" s="24">
        <f t="shared" si="467"/>
        <v>0</v>
      </c>
      <c r="F16313" s="104"/>
      <c r="G16313" s="104"/>
    </row>
    <row r="16314" spans="4:7" x14ac:dyDescent="0.3">
      <c r="D16314" s="21">
        <f t="shared" si="466"/>
        <v>0</v>
      </c>
      <c r="E16314" s="24">
        <f t="shared" si="467"/>
        <v>0</v>
      </c>
      <c r="F16314" s="104"/>
      <c r="G16314" s="104"/>
    </row>
    <row r="16315" spans="4:7" x14ac:dyDescent="0.3">
      <c r="D16315" s="21">
        <f t="shared" si="466"/>
        <v>0</v>
      </c>
      <c r="E16315" s="24">
        <f t="shared" si="467"/>
        <v>0</v>
      </c>
      <c r="F16315" s="104"/>
      <c r="G16315" s="104"/>
    </row>
    <row r="16316" spans="4:7" x14ac:dyDescent="0.3">
      <c r="D16316" s="21">
        <f t="shared" si="466"/>
        <v>0</v>
      </c>
      <c r="E16316" s="24">
        <f t="shared" si="467"/>
        <v>0</v>
      </c>
      <c r="F16316" s="104"/>
      <c r="G16316" s="104"/>
    </row>
    <row r="16317" spans="4:7" x14ac:dyDescent="0.3">
      <c r="D16317" s="21">
        <f t="shared" si="466"/>
        <v>0</v>
      </c>
      <c r="E16317" s="24">
        <f t="shared" si="467"/>
        <v>0</v>
      </c>
      <c r="F16317" s="104"/>
      <c r="G16317" s="104"/>
    </row>
    <row r="16318" spans="4:7" x14ac:dyDescent="0.3">
      <c r="D16318" s="21">
        <f t="shared" si="466"/>
        <v>0</v>
      </c>
      <c r="E16318" s="24">
        <f t="shared" si="467"/>
        <v>0</v>
      </c>
      <c r="F16318" s="104"/>
      <c r="G16318" s="104"/>
    </row>
    <row r="16319" spans="4:7" x14ac:dyDescent="0.3">
      <c r="D16319" s="21">
        <f t="shared" si="466"/>
        <v>0</v>
      </c>
      <c r="E16319" s="24">
        <f t="shared" si="467"/>
        <v>0</v>
      </c>
      <c r="F16319" s="104"/>
      <c r="G16319" s="104"/>
    </row>
    <row r="16320" spans="4:7" x14ac:dyDescent="0.3">
      <c r="D16320" s="21">
        <f t="shared" si="466"/>
        <v>0</v>
      </c>
      <c r="E16320" s="24">
        <f t="shared" si="467"/>
        <v>0</v>
      </c>
      <c r="F16320" s="104"/>
      <c r="G16320" s="104"/>
    </row>
    <row r="16321" spans="4:7" x14ac:dyDescent="0.3">
      <c r="D16321" s="21">
        <f t="shared" si="466"/>
        <v>0</v>
      </c>
      <c r="E16321" s="24">
        <f t="shared" si="467"/>
        <v>0</v>
      </c>
      <c r="F16321" s="104"/>
      <c r="G16321" s="104"/>
    </row>
    <row r="16322" spans="4:7" x14ac:dyDescent="0.3">
      <c r="D16322" s="21">
        <f t="shared" si="466"/>
        <v>0</v>
      </c>
      <c r="E16322" s="24">
        <f t="shared" si="467"/>
        <v>0</v>
      </c>
      <c r="F16322" s="104"/>
      <c r="G16322" s="104"/>
    </row>
    <row r="16323" spans="4:7" x14ac:dyDescent="0.3">
      <c r="D16323" s="21">
        <f t="shared" si="466"/>
        <v>0</v>
      </c>
      <c r="E16323" s="24">
        <f t="shared" si="467"/>
        <v>0</v>
      </c>
      <c r="F16323" s="104"/>
      <c r="G16323" s="104"/>
    </row>
    <row r="16324" spans="4:7" x14ac:dyDescent="0.3">
      <c r="D16324" s="21">
        <f t="shared" si="466"/>
        <v>0</v>
      </c>
      <c r="E16324" s="24">
        <f t="shared" si="467"/>
        <v>0</v>
      </c>
      <c r="F16324" s="104"/>
      <c r="G16324" s="104"/>
    </row>
    <row r="16325" spans="4:7" x14ac:dyDescent="0.3">
      <c r="D16325" s="21">
        <f t="shared" si="466"/>
        <v>0</v>
      </c>
      <c r="E16325" s="24">
        <f t="shared" si="467"/>
        <v>0</v>
      </c>
      <c r="F16325" s="104"/>
      <c r="G16325" s="104"/>
    </row>
    <row r="16326" spans="4:7" x14ac:dyDescent="0.3">
      <c r="D16326" s="21">
        <f t="shared" si="466"/>
        <v>0</v>
      </c>
      <c r="E16326" s="24">
        <f t="shared" si="467"/>
        <v>0</v>
      </c>
      <c r="F16326" s="104"/>
      <c r="G16326" s="104"/>
    </row>
    <row r="16327" spans="4:7" x14ac:dyDescent="0.3">
      <c r="D16327" s="21">
        <f t="shared" si="466"/>
        <v>0</v>
      </c>
      <c r="E16327" s="24">
        <f t="shared" si="467"/>
        <v>0</v>
      </c>
      <c r="F16327" s="104"/>
      <c r="G16327" s="104"/>
    </row>
    <row r="16328" spans="4:7" x14ac:dyDescent="0.3">
      <c r="D16328" s="21">
        <f t="shared" si="466"/>
        <v>0</v>
      </c>
      <c r="E16328" s="24">
        <f t="shared" si="467"/>
        <v>0</v>
      </c>
      <c r="F16328" s="104"/>
      <c r="G16328" s="104"/>
    </row>
    <row r="16329" spans="4:7" x14ac:dyDescent="0.3">
      <c r="D16329" s="21">
        <f t="shared" si="466"/>
        <v>0</v>
      </c>
      <c r="E16329" s="24">
        <f t="shared" si="467"/>
        <v>0</v>
      </c>
      <c r="F16329" s="104"/>
      <c r="G16329" s="104"/>
    </row>
    <row r="16330" spans="4:7" x14ac:dyDescent="0.3">
      <c r="D16330" s="21">
        <f t="shared" si="466"/>
        <v>0</v>
      </c>
      <c r="E16330" s="24">
        <f t="shared" si="467"/>
        <v>0</v>
      </c>
      <c r="F16330" s="104"/>
      <c r="G16330" s="104"/>
    </row>
    <row r="16331" spans="4:7" x14ac:dyDescent="0.3">
      <c r="D16331" s="21">
        <f t="shared" si="466"/>
        <v>0</v>
      </c>
      <c r="E16331" s="24">
        <f t="shared" si="467"/>
        <v>0</v>
      </c>
      <c r="F16331" s="104"/>
      <c r="G16331" s="104"/>
    </row>
    <row r="16332" spans="4:7" x14ac:dyDescent="0.3">
      <c r="D16332" s="21">
        <f t="shared" si="466"/>
        <v>0</v>
      </c>
      <c r="E16332" s="24">
        <f t="shared" si="467"/>
        <v>0</v>
      </c>
      <c r="F16332" s="104"/>
      <c r="G16332" s="104"/>
    </row>
    <row r="16333" spans="4:7" x14ac:dyDescent="0.3">
      <c r="D16333" s="21">
        <f t="shared" si="466"/>
        <v>0</v>
      </c>
      <c r="E16333" s="24">
        <f t="shared" si="467"/>
        <v>0</v>
      </c>
      <c r="F16333" s="104"/>
      <c r="G16333" s="104"/>
    </row>
    <row r="16334" spans="4:7" x14ac:dyDescent="0.3">
      <c r="D16334" s="21">
        <f t="shared" si="466"/>
        <v>0</v>
      </c>
      <c r="E16334" s="24">
        <f t="shared" si="467"/>
        <v>0</v>
      </c>
      <c r="F16334" s="104"/>
      <c r="G16334" s="104"/>
    </row>
    <row r="16335" spans="4:7" x14ac:dyDescent="0.3">
      <c r="D16335" s="21">
        <f t="shared" si="466"/>
        <v>0</v>
      </c>
      <c r="E16335" s="24">
        <f t="shared" si="467"/>
        <v>0</v>
      </c>
      <c r="F16335" s="104"/>
      <c r="G16335" s="104"/>
    </row>
    <row r="16336" spans="4:7" x14ac:dyDescent="0.3">
      <c r="D16336" s="21">
        <f t="shared" si="466"/>
        <v>0</v>
      </c>
      <c r="E16336" s="24">
        <f t="shared" si="467"/>
        <v>0</v>
      </c>
      <c r="F16336" s="104"/>
      <c r="G16336" s="104"/>
    </row>
    <row r="16337" spans="4:7" x14ac:dyDescent="0.3">
      <c r="D16337" s="21">
        <f t="shared" si="466"/>
        <v>0</v>
      </c>
      <c r="E16337" s="24">
        <f t="shared" si="467"/>
        <v>0</v>
      </c>
      <c r="F16337" s="104"/>
      <c r="G16337" s="104"/>
    </row>
    <row r="16338" spans="4:7" x14ac:dyDescent="0.3">
      <c r="D16338" s="21">
        <f t="shared" si="466"/>
        <v>0</v>
      </c>
      <c r="E16338" s="24">
        <f t="shared" si="467"/>
        <v>0</v>
      </c>
      <c r="F16338" s="104"/>
      <c r="G16338" s="104"/>
    </row>
    <row r="16339" spans="4:7" x14ac:dyDescent="0.3">
      <c r="D16339" s="21">
        <f t="shared" si="466"/>
        <v>0</v>
      </c>
      <c r="E16339" s="24">
        <f t="shared" si="467"/>
        <v>0</v>
      </c>
      <c r="F16339" s="104"/>
      <c r="G16339" s="104"/>
    </row>
    <row r="16340" spans="4:7" x14ac:dyDescent="0.3">
      <c r="D16340" s="21">
        <f t="shared" si="466"/>
        <v>0</v>
      </c>
      <c r="E16340" s="24">
        <f t="shared" si="467"/>
        <v>0</v>
      </c>
      <c r="F16340" s="104"/>
      <c r="G16340" s="104"/>
    </row>
    <row r="16341" spans="4:7" x14ac:dyDescent="0.3">
      <c r="D16341" s="21">
        <f t="shared" si="466"/>
        <v>0</v>
      </c>
      <c r="E16341" s="24">
        <f t="shared" si="467"/>
        <v>0</v>
      </c>
      <c r="F16341" s="104"/>
      <c r="G16341" s="104"/>
    </row>
    <row r="16342" spans="4:7" x14ac:dyDescent="0.3">
      <c r="D16342" s="21">
        <f t="shared" si="466"/>
        <v>0</v>
      </c>
      <c r="E16342" s="24">
        <f t="shared" si="467"/>
        <v>0</v>
      </c>
      <c r="F16342" s="104"/>
      <c r="G16342" s="104"/>
    </row>
    <row r="16343" spans="4:7" x14ac:dyDescent="0.3">
      <c r="D16343" s="21">
        <f t="shared" si="466"/>
        <v>0</v>
      </c>
      <c r="E16343" s="24">
        <f t="shared" si="467"/>
        <v>0</v>
      </c>
      <c r="F16343" s="104"/>
      <c r="G16343" s="104"/>
    </row>
    <row r="16344" spans="4:7" x14ac:dyDescent="0.3">
      <c r="D16344" s="21">
        <f t="shared" si="466"/>
        <v>0</v>
      </c>
      <c r="E16344" s="24">
        <f t="shared" si="467"/>
        <v>0</v>
      </c>
      <c r="F16344" s="104"/>
      <c r="G16344" s="104"/>
    </row>
    <row r="16345" spans="4:7" x14ac:dyDescent="0.3">
      <c r="D16345" s="21">
        <f t="shared" si="466"/>
        <v>0</v>
      </c>
      <c r="E16345" s="24">
        <f t="shared" si="467"/>
        <v>0</v>
      </c>
      <c r="F16345" s="104"/>
      <c r="G16345" s="104"/>
    </row>
    <row r="16346" spans="4:7" x14ac:dyDescent="0.3">
      <c r="D16346" s="21">
        <f t="shared" si="466"/>
        <v>0</v>
      </c>
      <c r="E16346" s="24">
        <f t="shared" si="467"/>
        <v>0</v>
      </c>
      <c r="F16346" s="104"/>
      <c r="G16346" s="104"/>
    </row>
    <row r="16347" spans="4:7" x14ac:dyDescent="0.3">
      <c r="D16347" s="21">
        <f t="shared" si="466"/>
        <v>0</v>
      </c>
      <c r="E16347" s="24">
        <f t="shared" si="467"/>
        <v>0</v>
      </c>
      <c r="F16347" s="104"/>
      <c r="G16347" s="104"/>
    </row>
    <row r="16348" spans="4:7" x14ac:dyDescent="0.3">
      <c r="D16348" s="21">
        <f t="shared" si="466"/>
        <v>0</v>
      </c>
      <c r="E16348" s="24">
        <f t="shared" si="467"/>
        <v>0</v>
      </c>
      <c r="F16348" s="104"/>
      <c r="G16348" s="104"/>
    </row>
    <row r="16349" spans="4:7" x14ac:dyDescent="0.3">
      <c r="D16349" s="21">
        <f t="shared" si="466"/>
        <v>0</v>
      </c>
      <c r="E16349" s="24">
        <f t="shared" si="467"/>
        <v>0</v>
      </c>
      <c r="F16349" s="104"/>
      <c r="G16349" s="104"/>
    </row>
    <row r="16350" spans="4:7" x14ac:dyDescent="0.3">
      <c r="D16350" s="21">
        <f t="shared" si="466"/>
        <v>0</v>
      </c>
      <c r="E16350" s="24">
        <f t="shared" si="467"/>
        <v>0</v>
      </c>
      <c r="F16350" s="104"/>
      <c r="G16350" s="104"/>
    </row>
    <row r="16351" spans="4:7" x14ac:dyDescent="0.3">
      <c r="D16351" s="21">
        <f t="shared" si="466"/>
        <v>0</v>
      </c>
      <c r="E16351" s="24">
        <f t="shared" si="467"/>
        <v>0</v>
      </c>
      <c r="F16351" s="104"/>
      <c r="G16351" s="104"/>
    </row>
    <row r="16352" spans="4:7" x14ac:dyDescent="0.3">
      <c r="D16352" s="21">
        <f t="shared" si="466"/>
        <v>0</v>
      </c>
      <c r="E16352" s="24">
        <f t="shared" si="467"/>
        <v>0</v>
      </c>
      <c r="F16352" s="104"/>
      <c r="G16352" s="104"/>
    </row>
    <row r="16353" spans="4:33" x14ac:dyDescent="0.3">
      <c r="D16353" s="21">
        <f t="shared" si="466"/>
        <v>0</v>
      </c>
      <c r="E16353" s="24">
        <f t="shared" si="467"/>
        <v>0</v>
      </c>
      <c r="F16353" s="104"/>
      <c r="G16353" s="104"/>
    </row>
    <row r="16354" spans="4:33" x14ac:dyDescent="0.3">
      <c r="D16354" s="21">
        <f t="shared" si="466"/>
        <v>0</v>
      </c>
      <c r="E16354" s="24">
        <f t="shared" si="467"/>
        <v>0</v>
      </c>
      <c r="F16354" s="104"/>
      <c r="G16354" s="104"/>
    </row>
    <row r="16355" spans="4:33" x14ac:dyDescent="0.3">
      <c r="D16355" s="21">
        <f t="shared" si="466"/>
        <v>0</v>
      </c>
      <c r="E16355" s="24">
        <f t="shared" si="467"/>
        <v>0</v>
      </c>
      <c r="F16355" s="104"/>
      <c r="G16355" s="104"/>
    </row>
    <row r="16356" spans="4:33" x14ac:dyDescent="0.3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104"/>
      <c r="G16356" s="104"/>
    </row>
    <row r="16357" spans="4:33" x14ac:dyDescent="0.3">
      <c r="D16357" s="21">
        <f t="shared" si="468"/>
        <v>0</v>
      </c>
      <c r="E16357" s="24">
        <f t="shared" si="469"/>
        <v>0</v>
      </c>
      <c r="F16357" s="104"/>
      <c r="G16357" s="104"/>
    </row>
    <row r="16358" spans="4:33" x14ac:dyDescent="0.3">
      <c r="D16358" s="21">
        <f t="shared" si="468"/>
        <v>0</v>
      </c>
      <c r="E16358" s="24">
        <f t="shared" si="469"/>
        <v>0</v>
      </c>
      <c r="F16358" s="104"/>
      <c r="G16358" s="104"/>
    </row>
    <row r="16359" spans="4:33" x14ac:dyDescent="0.3">
      <c r="D16359" s="21">
        <f t="shared" si="468"/>
        <v>0</v>
      </c>
      <c r="E16359" s="24">
        <f t="shared" si="469"/>
        <v>0</v>
      </c>
      <c r="F16359" s="104"/>
      <c r="G16359" s="104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si="468"/>
        <v>0</v>
      </c>
      <c r="E16360" s="24">
        <f t="shared" si="469"/>
        <v>0</v>
      </c>
      <c r="F16360" s="104"/>
      <c r="G16360" s="104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468"/>
        <v>0</v>
      </c>
      <c r="E16361" s="24">
        <f t="shared" si="469"/>
        <v>0</v>
      </c>
      <c r="F16361" s="104"/>
      <c r="G16361" s="104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468"/>
        <v>0</v>
      </c>
      <c r="E16362" s="24">
        <f t="shared" si="469"/>
        <v>0</v>
      </c>
      <c r="F16362" s="104"/>
      <c r="G16362" s="104"/>
      <c r="AF16362" s="19" t="s">
        <v>1404</v>
      </c>
      <c r="AG16362" s="19" t="s">
        <v>1410</v>
      </c>
    </row>
    <row r="16363" spans="4:33" x14ac:dyDescent="0.3">
      <c r="D16363" s="21">
        <f t="shared" si="468"/>
        <v>0</v>
      </c>
      <c r="E16363" s="24">
        <f t="shared" si="469"/>
        <v>0</v>
      </c>
      <c r="F16363" s="104"/>
      <c r="G16363" s="104"/>
      <c r="AF16363" s="19" t="s">
        <v>1412</v>
      </c>
      <c r="AG16363" s="19" t="s">
        <v>1410</v>
      </c>
    </row>
    <row r="16364" spans="4:33" x14ac:dyDescent="0.3">
      <c r="D16364" s="21">
        <f t="shared" si="468"/>
        <v>0</v>
      </c>
      <c r="E16364" s="24">
        <f t="shared" si="469"/>
        <v>0</v>
      </c>
      <c r="F16364" s="104"/>
      <c r="G16364" s="104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468"/>
        <v>0</v>
      </c>
      <c r="E16365" s="24">
        <f t="shared" si="469"/>
        <v>0</v>
      </c>
      <c r="F16365" s="104"/>
      <c r="G16365" s="104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468"/>
        <v>0</v>
      </c>
      <c r="E16366" s="24">
        <f t="shared" si="469"/>
        <v>0</v>
      </c>
      <c r="F16366" s="104"/>
      <c r="G16366" s="104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468"/>
        <v>0</v>
      </c>
      <c r="E16367" s="24">
        <f t="shared" si="469"/>
        <v>0</v>
      </c>
      <c r="F16367" s="104"/>
      <c r="G16367" s="104"/>
    </row>
    <row r="16368" spans="4:33" x14ac:dyDescent="0.3">
      <c r="D16368" s="21">
        <f t="shared" si="468"/>
        <v>0</v>
      </c>
      <c r="E16368" s="24">
        <f t="shared" si="469"/>
        <v>0</v>
      </c>
      <c r="F16368" s="104"/>
      <c r="G16368" s="104"/>
    </row>
    <row r="16369" spans="4:33" x14ac:dyDescent="0.3">
      <c r="D16369" s="21">
        <f t="shared" si="468"/>
        <v>0</v>
      </c>
      <c r="E16369" s="24">
        <f t="shared" si="469"/>
        <v>0</v>
      </c>
      <c r="F16369" s="104"/>
      <c r="G16369" s="104"/>
    </row>
    <row r="16370" spans="4:33" x14ac:dyDescent="0.3">
      <c r="D16370" s="21">
        <f t="shared" si="468"/>
        <v>0</v>
      </c>
      <c r="E16370" s="24">
        <f t="shared" si="469"/>
        <v>0</v>
      </c>
      <c r="F16370" s="104"/>
      <c r="G16370" s="104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468"/>
        <v>0</v>
      </c>
      <c r="E16371" s="24">
        <f t="shared" si="469"/>
        <v>0</v>
      </c>
      <c r="F16371" s="104"/>
      <c r="G16371" s="104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468"/>
        <v>0</v>
      </c>
      <c r="E16372" s="24">
        <f t="shared" si="469"/>
        <v>0</v>
      </c>
      <c r="F16372" s="104"/>
      <c r="G16372" s="104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468"/>
        <v>0</v>
      </c>
      <c r="E16373" s="24">
        <f t="shared" si="469"/>
        <v>0</v>
      </c>
      <c r="F16373" s="104"/>
      <c r="G16373" s="104"/>
      <c r="AF16373" s="19" t="s">
        <v>1404</v>
      </c>
      <c r="AG16373" s="19" t="s">
        <v>1410</v>
      </c>
    </row>
    <row r="16374" spans="4:33" x14ac:dyDescent="0.3">
      <c r="D16374" s="21">
        <f t="shared" si="468"/>
        <v>0</v>
      </c>
      <c r="E16374" s="24">
        <f t="shared" si="469"/>
        <v>0</v>
      </c>
      <c r="F16374" s="104"/>
      <c r="G16374" s="104"/>
      <c r="AF16374" s="19" t="s">
        <v>1412</v>
      </c>
      <c r="AG16374" s="19" t="s">
        <v>1410</v>
      </c>
    </row>
    <row r="16375" spans="4:33" x14ac:dyDescent="0.3">
      <c r="D16375" s="21">
        <f t="shared" si="468"/>
        <v>0</v>
      </c>
      <c r="E16375" s="24">
        <f t="shared" si="469"/>
        <v>0</v>
      </c>
      <c r="F16375" s="104"/>
      <c r="G16375" s="104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468"/>
        <v>0</v>
      </c>
      <c r="E16376" s="24">
        <f t="shared" si="469"/>
        <v>0</v>
      </c>
      <c r="F16376" s="104"/>
      <c r="G16376" s="104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468"/>
        <v>0</v>
      </c>
      <c r="E16377" s="24">
        <f t="shared" si="469"/>
        <v>0</v>
      </c>
      <c r="F16377" s="104"/>
      <c r="G16377" s="104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468"/>
        <v>0</v>
      </c>
      <c r="E16378" s="24">
        <f t="shared" si="469"/>
        <v>0</v>
      </c>
      <c r="F16378" s="104"/>
      <c r="G16378" s="104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468"/>
        <v>0</v>
      </c>
      <c r="E16379" s="24">
        <f t="shared" si="469"/>
        <v>0</v>
      </c>
      <c r="F16379" s="104"/>
      <c r="G16379" s="104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468"/>
        <v>0</v>
      </c>
      <c r="E16380" s="24">
        <f t="shared" si="469"/>
        <v>0</v>
      </c>
      <c r="F16380" s="104"/>
      <c r="G16380" s="104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468"/>
        <v>0</v>
      </c>
      <c r="E16381" s="24">
        <f t="shared" si="469"/>
        <v>0</v>
      </c>
      <c r="F16381" s="104"/>
      <c r="G16381" s="104"/>
      <c r="AF16381" s="19" t="s">
        <v>1404</v>
      </c>
      <c r="AG16381" s="19" t="s">
        <v>1410</v>
      </c>
    </row>
    <row r="16382" spans="4:33" x14ac:dyDescent="0.3">
      <c r="D16382" s="21">
        <f t="shared" si="468"/>
        <v>0</v>
      </c>
      <c r="E16382" s="24">
        <f t="shared" si="469"/>
        <v>0</v>
      </c>
      <c r="F16382" s="104"/>
      <c r="G16382" s="104"/>
      <c r="AF16382" s="19" t="s">
        <v>1412</v>
      </c>
      <c r="AG16382" s="19" t="s">
        <v>1410</v>
      </c>
    </row>
    <row r="16383" spans="4:33" x14ac:dyDescent="0.3">
      <c r="D16383" s="21">
        <f t="shared" si="468"/>
        <v>0</v>
      </c>
      <c r="E16383" s="24">
        <f t="shared" si="469"/>
        <v>0</v>
      </c>
      <c r="F16383" s="104"/>
      <c r="G16383" s="104"/>
      <c r="AF16383" s="19" t="s">
        <v>1697</v>
      </c>
      <c r="AG16383" s="19" t="s">
        <v>1410</v>
      </c>
    </row>
    <row r="16384" spans="4:33" x14ac:dyDescent="0.3">
      <c r="D16384" s="21">
        <f t="shared" si="468"/>
        <v>0</v>
      </c>
      <c r="E16384" s="24">
        <f t="shared" si="469"/>
        <v>0</v>
      </c>
      <c r="F16384" s="104"/>
      <c r="G16384" s="104"/>
      <c r="AF16384" s="19" t="s">
        <v>1697</v>
      </c>
      <c r="AG16384" s="19" t="s">
        <v>1410</v>
      </c>
    </row>
    <row r="16385" spans="4:33" x14ac:dyDescent="0.3">
      <c r="D16385" s="21">
        <f t="shared" si="468"/>
        <v>0</v>
      </c>
      <c r="E16385" s="24">
        <f t="shared" si="469"/>
        <v>0</v>
      </c>
      <c r="F16385" s="104"/>
      <c r="G16385" s="104"/>
    </row>
    <row r="16386" spans="4:33" x14ac:dyDescent="0.3">
      <c r="D16386" s="21">
        <f t="shared" si="468"/>
        <v>0</v>
      </c>
      <c r="E16386" s="24">
        <f t="shared" si="469"/>
        <v>0</v>
      </c>
      <c r="F16386" s="104"/>
      <c r="G16386" s="104"/>
    </row>
    <row r="16387" spans="4:33" x14ac:dyDescent="0.3">
      <c r="D16387" s="21">
        <f t="shared" si="468"/>
        <v>0</v>
      </c>
      <c r="E16387" s="24">
        <f t="shared" si="469"/>
        <v>0</v>
      </c>
      <c r="F16387" s="104"/>
      <c r="G16387" s="104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468"/>
        <v>0</v>
      </c>
      <c r="E16388" s="24">
        <f t="shared" si="469"/>
        <v>0</v>
      </c>
      <c r="F16388" s="104"/>
      <c r="G16388" s="104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468"/>
        <v>0</v>
      </c>
      <c r="E16389" s="24">
        <f t="shared" si="469"/>
        <v>0</v>
      </c>
      <c r="F16389" s="104"/>
      <c r="G16389" s="104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468"/>
        <v>0</v>
      </c>
      <c r="E16390" s="24">
        <f t="shared" si="469"/>
        <v>0</v>
      </c>
      <c r="F16390" s="104"/>
      <c r="G16390" s="104"/>
      <c r="AE16390" s="19" t="s">
        <v>1409</v>
      </c>
    </row>
    <row r="16391" spans="4:33" x14ac:dyDescent="0.3">
      <c r="D16391" s="21">
        <f t="shared" si="468"/>
        <v>0</v>
      </c>
      <c r="E16391" s="24">
        <f t="shared" si="469"/>
        <v>0</v>
      </c>
      <c r="F16391" s="104"/>
      <c r="G16391" s="104"/>
    </row>
    <row r="16392" spans="4:33" x14ac:dyDescent="0.3">
      <c r="D16392" s="21">
        <f t="shared" si="468"/>
        <v>0</v>
      </c>
      <c r="E16392" s="24">
        <f t="shared" si="469"/>
        <v>0</v>
      </c>
      <c r="F16392" s="104"/>
      <c r="G16392" s="104"/>
    </row>
    <row r="16393" spans="4:33" x14ac:dyDescent="0.3">
      <c r="D16393" s="21">
        <f t="shared" si="468"/>
        <v>0</v>
      </c>
      <c r="E16393" s="24">
        <f t="shared" si="469"/>
        <v>0</v>
      </c>
      <c r="F16393" s="104"/>
      <c r="G16393" s="104"/>
    </row>
    <row r="16394" spans="4:33" x14ac:dyDescent="0.3">
      <c r="D16394" s="21">
        <f t="shared" si="468"/>
        <v>0</v>
      </c>
      <c r="E16394" s="24">
        <f t="shared" si="469"/>
        <v>0</v>
      </c>
      <c r="F16394" s="104"/>
      <c r="G16394" s="104"/>
    </row>
    <row r="16395" spans="4:33" x14ac:dyDescent="0.3">
      <c r="D16395" s="21">
        <f t="shared" si="468"/>
        <v>0</v>
      </c>
      <c r="E16395" s="24">
        <f t="shared" si="469"/>
        <v>0</v>
      </c>
      <c r="F16395" s="104"/>
      <c r="G16395" s="104"/>
    </row>
    <row r="16396" spans="4:33" x14ac:dyDescent="0.3">
      <c r="D16396" s="21">
        <f t="shared" si="468"/>
        <v>0</v>
      </c>
      <c r="E16396" s="24">
        <f t="shared" si="469"/>
        <v>0</v>
      </c>
      <c r="F16396" s="104"/>
      <c r="G16396" s="104"/>
    </row>
    <row r="16397" spans="4:33" x14ac:dyDescent="0.3">
      <c r="D16397" s="21">
        <f t="shared" si="468"/>
        <v>0</v>
      </c>
      <c r="E16397" s="24">
        <f t="shared" si="469"/>
        <v>0</v>
      </c>
      <c r="F16397" s="104"/>
      <c r="G16397" s="104"/>
      <c r="AF16397" s="19" t="s">
        <v>1405</v>
      </c>
      <c r="AG16397" s="19" t="s">
        <v>1410</v>
      </c>
    </row>
    <row r="16398" spans="4:33" x14ac:dyDescent="0.3">
      <c r="D16398" s="21">
        <f t="shared" si="468"/>
        <v>0</v>
      </c>
      <c r="E16398" s="24">
        <f t="shared" si="469"/>
        <v>0</v>
      </c>
      <c r="F16398" s="104"/>
      <c r="G16398" s="104"/>
      <c r="AF16398" s="19" t="s">
        <v>1405</v>
      </c>
      <c r="AG16398" s="19" t="s">
        <v>1410</v>
      </c>
    </row>
    <row r="16399" spans="4:33" x14ac:dyDescent="0.3">
      <c r="D16399" s="21">
        <f t="shared" si="468"/>
        <v>0</v>
      </c>
      <c r="E16399" s="24">
        <f t="shared" si="469"/>
        <v>0</v>
      </c>
      <c r="F16399" s="104"/>
      <c r="G16399" s="104"/>
      <c r="AF16399" s="19" t="s">
        <v>1405</v>
      </c>
      <c r="AG16399" s="19" t="s">
        <v>1410</v>
      </c>
    </row>
    <row r="16400" spans="4:33" x14ac:dyDescent="0.3">
      <c r="D16400" s="21">
        <f t="shared" si="468"/>
        <v>0</v>
      </c>
      <c r="E16400" s="24">
        <f t="shared" si="469"/>
        <v>0</v>
      </c>
      <c r="F16400" s="104"/>
      <c r="G16400" s="104"/>
    </row>
    <row r="16401" spans="4:33" x14ac:dyDescent="0.3">
      <c r="D16401" s="21">
        <f t="shared" si="468"/>
        <v>0</v>
      </c>
      <c r="E16401" s="24">
        <f t="shared" si="469"/>
        <v>0</v>
      </c>
      <c r="F16401" s="104"/>
      <c r="G16401" s="104"/>
      <c r="AF16401" s="19" t="s">
        <v>1405</v>
      </c>
      <c r="AG16401" s="19" t="s">
        <v>1410</v>
      </c>
    </row>
    <row r="16402" spans="4:33" x14ac:dyDescent="0.3">
      <c r="D16402" s="21">
        <f t="shared" si="468"/>
        <v>0</v>
      </c>
      <c r="E16402" s="24">
        <f t="shared" si="469"/>
        <v>0</v>
      </c>
      <c r="F16402" s="104"/>
      <c r="G16402" s="104"/>
      <c r="AF16402" s="19" t="s">
        <v>1405</v>
      </c>
      <c r="AG16402" s="19" t="s">
        <v>1410</v>
      </c>
    </row>
    <row r="16403" spans="4:33" x14ac:dyDescent="0.3">
      <c r="D16403" s="21">
        <f t="shared" si="468"/>
        <v>0</v>
      </c>
      <c r="E16403" s="24">
        <f t="shared" si="469"/>
        <v>0</v>
      </c>
      <c r="F16403" s="104"/>
      <c r="G16403" s="104"/>
      <c r="AF16403" s="19" t="s">
        <v>1405</v>
      </c>
      <c r="AG16403" s="19" t="s">
        <v>1410</v>
      </c>
    </row>
    <row r="16404" spans="4:33" x14ac:dyDescent="0.3">
      <c r="D16404" s="21">
        <f t="shared" si="468"/>
        <v>0</v>
      </c>
      <c r="E16404" s="24">
        <f t="shared" si="469"/>
        <v>0</v>
      </c>
      <c r="F16404" s="104"/>
      <c r="G16404" s="104"/>
    </row>
    <row r="16405" spans="4:33" x14ac:dyDescent="0.3">
      <c r="D16405" s="21">
        <f t="shared" si="468"/>
        <v>0</v>
      </c>
      <c r="E16405" s="24">
        <f t="shared" si="469"/>
        <v>0</v>
      </c>
      <c r="F16405" s="104"/>
      <c r="G16405" s="104"/>
    </row>
    <row r="16406" spans="4:33" x14ac:dyDescent="0.3">
      <c r="D16406" s="21">
        <f t="shared" si="468"/>
        <v>0</v>
      </c>
      <c r="E16406" s="24">
        <f t="shared" si="469"/>
        <v>0</v>
      </c>
      <c r="F16406" s="104"/>
      <c r="G16406" s="104"/>
    </row>
    <row r="16407" spans="4:33" x14ac:dyDescent="0.3">
      <c r="D16407" s="21">
        <f t="shared" si="468"/>
        <v>0</v>
      </c>
      <c r="E16407" s="24">
        <f t="shared" si="469"/>
        <v>0</v>
      </c>
      <c r="F16407" s="104"/>
      <c r="G16407" s="104"/>
    </row>
    <row r="16408" spans="4:33" x14ac:dyDescent="0.3">
      <c r="D16408" s="21">
        <f t="shared" si="468"/>
        <v>0</v>
      </c>
      <c r="E16408" s="24">
        <f t="shared" si="469"/>
        <v>0</v>
      </c>
      <c r="F16408" s="104"/>
      <c r="G16408" s="104"/>
    </row>
    <row r="16409" spans="4:33" x14ac:dyDescent="0.3">
      <c r="D16409" s="21">
        <f t="shared" si="468"/>
        <v>0</v>
      </c>
      <c r="E16409" s="24">
        <f t="shared" si="469"/>
        <v>0</v>
      </c>
      <c r="F16409" s="104"/>
      <c r="G16409" s="104"/>
    </row>
    <row r="16410" spans="4:33" x14ac:dyDescent="0.3">
      <c r="D16410" s="21">
        <f t="shared" si="468"/>
        <v>0</v>
      </c>
      <c r="E16410" s="24">
        <f t="shared" si="469"/>
        <v>0</v>
      </c>
      <c r="F16410" s="104"/>
      <c r="G16410" s="104"/>
    </row>
    <row r="16411" spans="4:33" x14ac:dyDescent="0.3">
      <c r="D16411" s="21">
        <f t="shared" si="468"/>
        <v>0</v>
      </c>
      <c r="E16411" s="24">
        <f t="shared" si="469"/>
        <v>0</v>
      </c>
      <c r="F16411" s="104"/>
      <c r="G16411" s="104"/>
    </row>
    <row r="16412" spans="4:33" x14ac:dyDescent="0.3">
      <c r="D16412" s="21">
        <f t="shared" si="468"/>
        <v>0</v>
      </c>
      <c r="E16412" s="24">
        <f t="shared" si="469"/>
        <v>0</v>
      </c>
      <c r="F16412" s="104"/>
      <c r="G16412" s="104"/>
      <c r="AF16412" s="19" t="s">
        <v>1406</v>
      </c>
      <c r="AG16412" s="19" t="s">
        <v>1410</v>
      </c>
    </row>
    <row r="16413" spans="4:33" x14ac:dyDescent="0.3">
      <c r="D16413" s="21">
        <f t="shared" si="468"/>
        <v>0</v>
      </c>
      <c r="E16413" s="24">
        <f t="shared" si="469"/>
        <v>0</v>
      </c>
      <c r="F16413" s="104"/>
      <c r="G16413" s="104"/>
      <c r="AF16413" s="19" t="s">
        <v>1406</v>
      </c>
      <c r="AG16413" s="19" t="s">
        <v>1410</v>
      </c>
    </row>
    <row r="16414" spans="4:33" x14ac:dyDescent="0.3">
      <c r="D16414" s="21">
        <f t="shared" si="468"/>
        <v>0</v>
      </c>
      <c r="E16414" s="24">
        <f t="shared" si="469"/>
        <v>0</v>
      </c>
      <c r="F16414" s="104"/>
      <c r="G16414" s="104"/>
      <c r="AF16414" s="19" t="s">
        <v>1406</v>
      </c>
      <c r="AG16414" s="19" t="s">
        <v>1410</v>
      </c>
    </row>
    <row r="16415" spans="4:33" x14ac:dyDescent="0.3">
      <c r="D16415" s="21">
        <f t="shared" si="468"/>
        <v>0</v>
      </c>
      <c r="E16415" s="24">
        <f t="shared" si="469"/>
        <v>0</v>
      </c>
      <c r="F16415" s="104"/>
      <c r="G16415" s="104"/>
      <c r="AF16415" s="19" t="s">
        <v>1406</v>
      </c>
      <c r="AG16415" s="19" t="s">
        <v>1410</v>
      </c>
    </row>
    <row r="16416" spans="4:33" x14ac:dyDescent="0.3">
      <c r="D16416" s="21">
        <f t="shared" si="468"/>
        <v>0</v>
      </c>
      <c r="E16416" s="24">
        <f t="shared" si="469"/>
        <v>0</v>
      </c>
      <c r="F16416" s="104"/>
      <c r="G16416" s="104"/>
      <c r="AF16416" s="19" t="s">
        <v>1406</v>
      </c>
      <c r="AG16416" s="19" t="s">
        <v>1410</v>
      </c>
    </row>
    <row r="16417" spans="4:33" x14ac:dyDescent="0.3">
      <c r="D16417" s="21">
        <f t="shared" si="468"/>
        <v>0</v>
      </c>
      <c r="E16417" s="24">
        <f t="shared" si="469"/>
        <v>0</v>
      </c>
      <c r="F16417" s="104"/>
      <c r="G16417" s="104"/>
      <c r="AF16417" s="19" t="s">
        <v>1406</v>
      </c>
      <c r="AG16417" s="19" t="s">
        <v>1410</v>
      </c>
    </row>
    <row r="16418" spans="4:33" x14ac:dyDescent="0.3">
      <c r="D16418" s="21">
        <f t="shared" si="468"/>
        <v>0</v>
      </c>
      <c r="E16418" s="24">
        <f t="shared" si="469"/>
        <v>0</v>
      </c>
      <c r="F16418" s="104"/>
      <c r="G16418" s="104"/>
      <c r="AF16418" s="19" t="s">
        <v>1406</v>
      </c>
      <c r="AG16418" s="19" t="s">
        <v>1410</v>
      </c>
    </row>
    <row r="16419" spans="4:33" x14ac:dyDescent="0.3">
      <c r="D16419" s="21">
        <f t="shared" si="468"/>
        <v>0</v>
      </c>
      <c r="E16419" s="24">
        <f t="shared" si="469"/>
        <v>0</v>
      </c>
      <c r="F16419" s="104"/>
      <c r="G16419" s="104"/>
      <c r="AF16419" s="19" t="s">
        <v>1406</v>
      </c>
      <c r="AG16419" s="19" t="s">
        <v>1410</v>
      </c>
    </row>
    <row r="16420" spans="4:33" x14ac:dyDescent="0.3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104"/>
      <c r="G16420" s="104"/>
      <c r="AF16420" s="19" t="s">
        <v>1406</v>
      </c>
      <c r="AG16420" s="19" t="s">
        <v>1410</v>
      </c>
    </row>
    <row r="16421" spans="4:33" x14ac:dyDescent="0.3">
      <c r="D16421" s="21">
        <f t="shared" si="470"/>
        <v>0</v>
      </c>
      <c r="E16421" s="24">
        <f t="shared" si="471"/>
        <v>0</v>
      </c>
      <c r="F16421" s="104"/>
      <c r="G16421" s="104"/>
      <c r="AF16421" s="19" t="s">
        <v>1406</v>
      </c>
      <c r="AG16421" s="19" t="s">
        <v>1410</v>
      </c>
    </row>
    <row r="16422" spans="4:33" x14ac:dyDescent="0.3">
      <c r="D16422" s="21">
        <f t="shared" si="470"/>
        <v>0</v>
      </c>
      <c r="E16422" s="24">
        <f t="shared" si="471"/>
        <v>0</v>
      </c>
      <c r="F16422" s="104"/>
      <c r="G16422" s="104"/>
      <c r="AF16422" s="19" t="s">
        <v>1406</v>
      </c>
      <c r="AG16422" s="19" t="s">
        <v>1410</v>
      </c>
    </row>
    <row r="16423" spans="4:33" x14ac:dyDescent="0.3">
      <c r="D16423" s="21">
        <f t="shared" si="470"/>
        <v>0</v>
      </c>
      <c r="E16423" s="24">
        <f t="shared" si="471"/>
        <v>0</v>
      </c>
      <c r="F16423" s="104"/>
      <c r="G16423" s="104"/>
    </row>
    <row r="16424" spans="4:33" x14ac:dyDescent="0.3">
      <c r="D16424" s="21">
        <f t="shared" si="470"/>
        <v>0</v>
      </c>
      <c r="E16424" s="24">
        <f t="shared" si="471"/>
        <v>0</v>
      </c>
      <c r="F16424" s="104"/>
      <c r="G16424" s="104"/>
    </row>
    <row r="16425" spans="4:33" x14ac:dyDescent="0.3">
      <c r="D16425" s="21">
        <f t="shared" si="470"/>
        <v>0</v>
      </c>
      <c r="E16425" s="24">
        <f t="shared" si="471"/>
        <v>0</v>
      </c>
      <c r="F16425" s="104"/>
      <c r="G16425" s="104"/>
    </row>
    <row r="16426" spans="4:33" x14ac:dyDescent="0.3">
      <c r="D16426" s="21">
        <f t="shared" si="470"/>
        <v>0</v>
      </c>
      <c r="E16426" s="24">
        <f t="shared" si="471"/>
        <v>0</v>
      </c>
      <c r="F16426" s="104"/>
      <c r="G16426" s="104"/>
    </row>
    <row r="16427" spans="4:33" x14ac:dyDescent="0.3">
      <c r="D16427" s="21">
        <f t="shared" si="470"/>
        <v>0</v>
      </c>
      <c r="E16427" s="24">
        <f t="shared" si="471"/>
        <v>0</v>
      </c>
      <c r="F16427" s="104"/>
      <c r="G16427" s="104"/>
    </row>
    <row r="16428" spans="4:33" x14ac:dyDescent="0.3">
      <c r="D16428" s="21">
        <f t="shared" si="470"/>
        <v>0</v>
      </c>
      <c r="E16428" s="24">
        <f t="shared" si="471"/>
        <v>0</v>
      </c>
      <c r="F16428" s="104"/>
      <c r="G16428" s="104"/>
    </row>
    <row r="16429" spans="4:33" x14ac:dyDescent="0.3">
      <c r="D16429" s="21">
        <f t="shared" si="470"/>
        <v>0</v>
      </c>
      <c r="E16429" s="24">
        <f t="shared" si="471"/>
        <v>0</v>
      </c>
      <c r="F16429" s="104"/>
      <c r="G16429" s="104"/>
    </row>
    <row r="16430" spans="4:33" x14ac:dyDescent="0.3">
      <c r="D16430" s="21">
        <f t="shared" si="470"/>
        <v>0</v>
      </c>
      <c r="E16430" s="24">
        <f t="shared" si="471"/>
        <v>0</v>
      </c>
      <c r="F16430" s="104"/>
      <c r="G16430" s="104"/>
    </row>
    <row r="16431" spans="4:33" x14ac:dyDescent="0.3">
      <c r="D16431" s="21">
        <f t="shared" si="470"/>
        <v>0</v>
      </c>
      <c r="E16431" s="24">
        <f t="shared" si="471"/>
        <v>0</v>
      </c>
      <c r="F16431" s="104"/>
      <c r="G16431" s="104"/>
    </row>
    <row r="16432" spans="4:33" x14ac:dyDescent="0.3">
      <c r="D16432" s="21">
        <f t="shared" si="470"/>
        <v>0</v>
      </c>
      <c r="E16432" s="24">
        <f t="shared" si="471"/>
        <v>0</v>
      </c>
      <c r="F16432" s="104"/>
      <c r="G16432" s="104"/>
    </row>
    <row r="16433" spans="4:7" x14ac:dyDescent="0.3">
      <c r="D16433" s="21">
        <f t="shared" si="470"/>
        <v>0</v>
      </c>
      <c r="E16433" s="24">
        <f t="shared" si="471"/>
        <v>0</v>
      </c>
      <c r="F16433" s="104"/>
      <c r="G16433" s="104"/>
    </row>
    <row r="16434" spans="4:7" x14ac:dyDescent="0.3">
      <c r="D16434" s="21">
        <f t="shared" si="470"/>
        <v>0</v>
      </c>
      <c r="E16434" s="24">
        <f t="shared" si="471"/>
        <v>0</v>
      </c>
      <c r="F16434" s="104"/>
      <c r="G16434" s="104"/>
    </row>
    <row r="16435" spans="4:7" x14ac:dyDescent="0.3">
      <c r="D16435" s="21">
        <f t="shared" si="470"/>
        <v>0</v>
      </c>
      <c r="E16435" s="24">
        <f t="shared" si="471"/>
        <v>0</v>
      </c>
      <c r="F16435" s="104"/>
      <c r="G16435" s="104"/>
    </row>
    <row r="16436" spans="4:7" x14ac:dyDescent="0.3">
      <c r="D16436" s="21">
        <f t="shared" si="470"/>
        <v>0</v>
      </c>
      <c r="E16436" s="24">
        <f t="shared" si="471"/>
        <v>0</v>
      </c>
      <c r="F16436" s="104"/>
      <c r="G16436" s="104"/>
    </row>
    <row r="16437" spans="4:7" x14ac:dyDescent="0.3">
      <c r="D16437" s="21">
        <f t="shared" si="470"/>
        <v>0</v>
      </c>
      <c r="E16437" s="24">
        <f t="shared" si="471"/>
        <v>0</v>
      </c>
      <c r="F16437" s="104"/>
      <c r="G16437" s="104"/>
    </row>
    <row r="16438" spans="4:7" x14ac:dyDescent="0.3">
      <c r="D16438" s="21">
        <f t="shared" si="470"/>
        <v>0</v>
      </c>
      <c r="E16438" s="24">
        <f t="shared" si="471"/>
        <v>0</v>
      </c>
      <c r="F16438" s="104"/>
      <c r="G16438" s="104"/>
    </row>
    <row r="16439" spans="4:7" x14ac:dyDescent="0.3">
      <c r="D16439" s="21">
        <f t="shared" si="470"/>
        <v>0</v>
      </c>
      <c r="E16439" s="24">
        <f t="shared" si="471"/>
        <v>0</v>
      </c>
      <c r="F16439" s="104"/>
      <c r="G16439" s="104"/>
    </row>
    <row r="16440" spans="4:7" x14ac:dyDescent="0.3">
      <c r="D16440" s="21">
        <f t="shared" si="470"/>
        <v>0</v>
      </c>
      <c r="E16440" s="24">
        <f t="shared" si="471"/>
        <v>0</v>
      </c>
      <c r="F16440" s="104"/>
      <c r="G16440" s="104"/>
    </row>
    <row r="16441" spans="4:7" x14ac:dyDescent="0.3">
      <c r="D16441" s="21">
        <f t="shared" si="470"/>
        <v>0</v>
      </c>
      <c r="E16441" s="24">
        <f t="shared" si="471"/>
        <v>0</v>
      </c>
      <c r="F16441" s="104"/>
      <c r="G16441" s="104"/>
    </row>
    <row r="16442" spans="4:7" x14ac:dyDescent="0.3">
      <c r="D16442" s="21">
        <f t="shared" si="470"/>
        <v>0</v>
      </c>
      <c r="E16442" s="24">
        <f t="shared" si="471"/>
        <v>0</v>
      </c>
      <c r="F16442" s="104"/>
      <c r="G16442" s="104"/>
    </row>
    <row r="16443" spans="4:7" x14ac:dyDescent="0.3">
      <c r="D16443" s="21">
        <f t="shared" si="470"/>
        <v>0</v>
      </c>
      <c r="E16443" s="24">
        <f t="shared" si="471"/>
        <v>0</v>
      </c>
      <c r="F16443" s="104"/>
      <c r="G16443" s="104"/>
    </row>
    <row r="16444" spans="4:7" x14ac:dyDescent="0.3">
      <c r="D16444" s="21">
        <f t="shared" si="470"/>
        <v>0</v>
      </c>
      <c r="E16444" s="24">
        <f t="shared" si="471"/>
        <v>0</v>
      </c>
      <c r="F16444" s="104"/>
      <c r="G16444" s="104"/>
    </row>
    <row r="16445" spans="4:7" x14ac:dyDescent="0.3">
      <c r="D16445" s="21">
        <f t="shared" si="470"/>
        <v>0</v>
      </c>
      <c r="E16445" s="24">
        <f t="shared" si="471"/>
        <v>0</v>
      </c>
      <c r="F16445" s="104"/>
      <c r="G16445" s="104"/>
    </row>
    <row r="16446" spans="4:7" x14ac:dyDescent="0.3">
      <c r="D16446" s="21">
        <f t="shared" si="470"/>
        <v>0</v>
      </c>
      <c r="E16446" s="24">
        <f t="shared" si="471"/>
        <v>0</v>
      </c>
      <c r="F16446" s="104"/>
      <c r="G16446" s="104"/>
    </row>
    <row r="16447" spans="4:7" x14ac:dyDescent="0.3">
      <c r="D16447" s="21">
        <f t="shared" si="470"/>
        <v>0</v>
      </c>
      <c r="E16447" s="24">
        <f t="shared" si="471"/>
        <v>0</v>
      </c>
      <c r="F16447" s="104"/>
      <c r="G16447" s="104"/>
    </row>
    <row r="16448" spans="4:7" x14ac:dyDescent="0.3">
      <c r="D16448" s="21">
        <f t="shared" si="470"/>
        <v>0</v>
      </c>
      <c r="E16448" s="24">
        <f t="shared" si="471"/>
        <v>0</v>
      </c>
      <c r="F16448" s="104"/>
      <c r="G16448" s="104"/>
    </row>
    <row r="16449" spans="4:7" x14ac:dyDescent="0.3">
      <c r="D16449" s="21">
        <f t="shared" si="470"/>
        <v>0</v>
      </c>
      <c r="E16449" s="24">
        <f t="shared" si="471"/>
        <v>0</v>
      </c>
      <c r="F16449" s="104"/>
      <c r="G16449" s="104"/>
    </row>
    <row r="16450" spans="4:7" x14ac:dyDescent="0.3">
      <c r="D16450" s="21">
        <f t="shared" si="470"/>
        <v>0</v>
      </c>
      <c r="E16450" s="24">
        <f t="shared" si="471"/>
        <v>0</v>
      </c>
      <c r="F16450" s="104"/>
      <c r="G16450" s="104"/>
    </row>
    <row r="16451" spans="4:7" x14ac:dyDescent="0.3">
      <c r="D16451" s="21">
        <f t="shared" si="470"/>
        <v>0</v>
      </c>
      <c r="E16451" s="24">
        <f t="shared" si="471"/>
        <v>0</v>
      </c>
      <c r="F16451" s="104"/>
      <c r="G16451" s="104"/>
    </row>
    <row r="16452" spans="4:7" x14ac:dyDescent="0.3">
      <c r="D16452" s="21">
        <f t="shared" si="470"/>
        <v>0</v>
      </c>
      <c r="E16452" s="24">
        <f t="shared" si="471"/>
        <v>0</v>
      </c>
      <c r="F16452" s="104"/>
      <c r="G16452" s="104"/>
    </row>
    <row r="16453" spans="4:7" x14ac:dyDescent="0.3">
      <c r="D16453" s="21">
        <f t="shared" si="470"/>
        <v>0</v>
      </c>
      <c r="E16453" s="24">
        <f t="shared" si="471"/>
        <v>0</v>
      </c>
      <c r="F16453" s="104"/>
      <c r="G16453" s="104"/>
    </row>
    <row r="16454" spans="4:7" x14ac:dyDescent="0.3">
      <c r="D16454" s="21">
        <f t="shared" si="470"/>
        <v>0</v>
      </c>
      <c r="E16454" s="24">
        <f t="shared" si="471"/>
        <v>0</v>
      </c>
      <c r="F16454" s="104"/>
      <c r="G16454" s="104"/>
    </row>
    <row r="16455" spans="4:7" x14ac:dyDescent="0.3">
      <c r="D16455" s="21">
        <f t="shared" si="470"/>
        <v>0</v>
      </c>
      <c r="E16455" s="24">
        <f t="shared" si="471"/>
        <v>0</v>
      </c>
      <c r="F16455" s="104"/>
      <c r="G16455" s="104"/>
    </row>
    <row r="16456" spans="4:7" x14ac:dyDescent="0.3">
      <c r="D16456" s="21">
        <f t="shared" si="470"/>
        <v>0</v>
      </c>
      <c r="E16456" s="24">
        <f t="shared" si="471"/>
        <v>0</v>
      </c>
      <c r="F16456" s="104"/>
      <c r="G16456" s="104"/>
    </row>
    <row r="16457" spans="4:7" x14ac:dyDescent="0.3">
      <c r="D16457" s="21">
        <f t="shared" si="470"/>
        <v>0</v>
      </c>
      <c r="E16457" s="24">
        <f t="shared" si="471"/>
        <v>0</v>
      </c>
      <c r="F16457" s="104"/>
      <c r="G16457" s="104"/>
    </row>
    <row r="16458" spans="4:7" x14ac:dyDescent="0.3">
      <c r="D16458" s="21">
        <f t="shared" si="470"/>
        <v>0</v>
      </c>
      <c r="E16458" s="24">
        <f t="shared" si="471"/>
        <v>0</v>
      </c>
      <c r="F16458" s="104"/>
      <c r="G16458" s="104"/>
    </row>
    <row r="16459" spans="4:7" x14ac:dyDescent="0.3">
      <c r="D16459" s="21">
        <f t="shared" si="470"/>
        <v>0</v>
      </c>
      <c r="E16459" s="24">
        <f t="shared" si="471"/>
        <v>0</v>
      </c>
      <c r="F16459" s="104"/>
      <c r="G16459" s="104"/>
    </row>
    <row r="16460" spans="4:7" x14ac:dyDescent="0.3">
      <c r="D16460" s="21">
        <f t="shared" si="470"/>
        <v>0</v>
      </c>
      <c r="E16460" s="24">
        <f t="shared" si="471"/>
        <v>0</v>
      </c>
      <c r="F16460" s="104"/>
      <c r="G16460" s="104"/>
    </row>
    <row r="16461" spans="4:7" x14ac:dyDescent="0.3">
      <c r="D16461" s="21">
        <f t="shared" si="470"/>
        <v>0</v>
      </c>
      <c r="E16461" s="24">
        <f t="shared" si="471"/>
        <v>0</v>
      </c>
      <c r="F16461" s="104"/>
      <c r="G16461" s="104"/>
    </row>
    <row r="16462" spans="4:7" x14ac:dyDescent="0.3">
      <c r="D16462" s="21">
        <f t="shared" si="470"/>
        <v>0</v>
      </c>
      <c r="E16462" s="24">
        <f t="shared" si="471"/>
        <v>0</v>
      </c>
      <c r="F16462" s="104"/>
      <c r="G16462" s="104"/>
    </row>
    <row r="16463" spans="4:7" x14ac:dyDescent="0.3">
      <c r="D16463" s="21">
        <f t="shared" si="470"/>
        <v>0</v>
      </c>
      <c r="E16463" s="24">
        <f t="shared" si="471"/>
        <v>0</v>
      </c>
      <c r="F16463" s="104"/>
      <c r="G16463" s="104"/>
    </row>
    <row r="16464" spans="4:7" x14ac:dyDescent="0.3">
      <c r="D16464" s="21">
        <f t="shared" si="470"/>
        <v>0</v>
      </c>
      <c r="E16464" s="24">
        <f t="shared" si="471"/>
        <v>0</v>
      </c>
      <c r="F16464" s="104"/>
      <c r="G16464" s="104"/>
    </row>
    <row r="16465" spans="4:7" x14ac:dyDescent="0.3">
      <c r="D16465" s="21">
        <f t="shared" si="470"/>
        <v>0</v>
      </c>
      <c r="E16465" s="24">
        <f t="shared" si="471"/>
        <v>0</v>
      </c>
      <c r="F16465" s="104"/>
      <c r="G16465" s="104"/>
    </row>
    <row r="16466" spans="4:7" x14ac:dyDescent="0.3">
      <c r="D16466" s="21">
        <f t="shared" si="470"/>
        <v>0</v>
      </c>
      <c r="E16466" s="24">
        <f t="shared" si="471"/>
        <v>0</v>
      </c>
      <c r="F16466" s="104"/>
      <c r="G16466" s="104"/>
    </row>
    <row r="16467" spans="4:7" x14ac:dyDescent="0.3">
      <c r="D16467" s="21">
        <f t="shared" si="470"/>
        <v>0</v>
      </c>
      <c r="E16467" s="24">
        <f t="shared" si="471"/>
        <v>0</v>
      </c>
      <c r="F16467" s="104"/>
      <c r="G16467" s="104"/>
    </row>
    <row r="16468" spans="4:7" x14ac:dyDescent="0.3">
      <c r="D16468" s="21">
        <f t="shared" si="470"/>
        <v>0</v>
      </c>
      <c r="E16468" s="24">
        <f t="shared" si="471"/>
        <v>0</v>
      </c>
      <c r="F16468" s="104"/>
      <c r="G16468" s="104"/>
    </row>
    <row r="16469" spans="4:7" x14ac:dyDescent="0.3">
      <c r="D16469" s="21">
        <f t="shared" si="470"/>
        <v>0</v>
      </c>
      <c r="E16469" s="24">
        <f t="shared" si="471"/>
        <v>0</v>
      </c>
      <c r="F16469" s="104"/>
      <c r="G16469" s="104"/>
    </row>
    <row r="16470" spans="4:7" x14ac:dyDescent="0.3">
      <c r="D16470" s="21">
        <f t="shared" si="470"/>
        <v>0</v>
      </c>
      <c r="E16470" s="24">
        <f t="shared" si="471"/>
        <v>0</v>
      </c>
      <c r="F16470" s="104"/>
      <c r="G16470" s="104"/>
    </row>
    <row r="16471" spans="4:7" x14ac:dyDescent="0.3">
      <c r="D16471" s="21">
        <f t="shared" si="470"/>
        <v>0</v>
      </c>
      <c r="E16471" s="24">
        <f t="shared" si="471"/>
        <v>0</v>
      </c>
      <c r="F16471" s="104"/>
      <c r="G16471" s="104"/>
    </row>
    <row r="16472" spans="4:7" x14ac:dyDescent="0.3">
      <c r="D16472" s="21">
        <f t="shared" si="470"/>
        <v>0</v>
      </c>
      <c r="E16472" s="24">
        <f t="shared" si="471"/>
        <v>0</v>
      </c>
      <c r="F16472" s="104"/>
      <c r="G16472" s="104"/>
    </row>
    <row r="16473" spans="4:7" x14ac:dyDescent="0.3">
      <c r="D16473" s="21">
        <f t="shared" si="470"/>
        <v>0</v>
      </c>
      <c r="E16473" s="24">
        <f t="shared" si="471"/>
        <v>0</v>
      </c>
      <c r="F16473" s="104"/>
      <c r="G16473" s="104"/>
    </row>
    <row r="16474" spans="4:7" x14ac:dyDescent="0.3">
      <c r="D16474" s="21">
        <f t="shared" si="470"/>
        <v>0</v>
      </c>
      <c r="E16474" s="24">
        <f t="shared" si="471"/>
        <v>0</v>
      </c>
      <c r="F16474" s="104"/>
      <c r="G16474" s="104"/>
    </row>
    <row r="16475" spans="4:7" x14ac:dyDescent="0.3">
      <c r="D16475" s="21">
        <f t="shared" si="470"/>
        <v>0</v>
      </c>
      <c r="E16475" s="24">
        <f t="shared" si="471"/>
        <v>0</v>
      </c>
      <c r="F16475" s="104"/>
      <c r="G16475" s="104"/>
    </row>
    <row r="16476" spans="4:7" x14ac:dyDescent="0.3">
      <c r="D16476" s="21">
        <f t="shared" si="470"/>
        <v>0</v>
      </c>
      <c r="E16476" s="24">
        <f t="shared" si="471"/>
        <v>0</v>
      </c>
      <c r="F16476" s="104"/>
      <c r="G16476" s="104"/>
    </row>
    <row r="16477" spans="4:7" x14ac:dyDescent="0.3">
      <c r="D16477" s="21">
        <f t="shared" si="470"/>
        <v>0</v>
      </c>
      <c r="E16477" s="24">
        <f t="shared" si="471"/>
        <v>0</v>
      </c>
      <c r="F16477" s="104"/>
      <c r="G16477" s="104"/>
    </row>
    <row r="16478" spans="4:7" x14ac:dyDescent="0.3">
      <c r="D16478" s="21">
        <f t="shared" si="470"/>
        <v>0</v>
      </c>
      <c r="E16478" s="24">
        <f t="shared" si="471"/>
        <v>0</v>
      </c>
      <c r="F16478" s="104"/>
      <c r="G16478" s="104"/>
    </row>
    <row r="16479" spans="4:7" x14ac:dyDescent="0.3">
      <c r="D16479" s="21">
        <f t="shared" si="470"/>
        <v>0</v>
      </c>
      <c r="E16479" s="24">
        <f t="shared" si="471"/>
        <v>0</v>
      </c>
      <c r="F16479" s="104"/>
      <c r="G16479" s="104"/>
    </row>
    <row r="16480" spans="4:7" x14ac:dyDescent="0.3">
      <c r="D16480" s="21">
        <f t="shared" si="470"/>
        <v>0</v>
      </c>
      <c r="E16480" s="24">
        <f t="shared" si="471"/>
        <v>0</v>
      </c>
      <c r="F16480" s="104"/>
      <c r="G16480" s="104"/>
    </row>
    <row r="16481" spans="4:7" x14ac:dyDescent="0.3">
      <c r="D16481" s="21">
        <f t="shared" si="470"/>
        <v>0</v>
      </c>
      <c r="E16481" s="24">
        <f t="shared" si="471"/>
        <v>0</v>
      </c>
      <c r="F16481" s="104"/>
      <c r="G16481" s="104"/>
    </row>
    <row r="16482" spans="4:7" x14ac:dyDescent="0.3">
      <c r="D16482" s="21">
        <f t="shared" si="470"/>
        <v>0</v>
      </c>
      <c r="E16482" s="24">
        <f t="shared" si="471"/>
        <v>0</v>
      </c>
      <c r="F16482" s="104"/>
      <c r="G16482" s="104"/>
    </row>
    <row r="16483" spans="4:7" x14ac:dyDescent="0.3">
      <c r="D16483" s="21">
        <f t="shared" si="470"/>
        <v>0</v>
      </c>
      <c r="E16483" s="24">
        <f t="shared" si="471"/>
        <v>0</v>
      </c>
      <c r="F16483" s="104"/>
      <c r="G16483" s="104"/>
    </row>
    <row r="16484" spans="4:7" x14ac:dyDescent="0.3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104"/>
      <c r="G16484" s="104"/>
    </row>
    <row r="16485" spans="4:7" x14ac:dyDescent="0.3">
      <c r="D16485" s="21">
        <f t="shared" si="472"/>
        <v>0</v>
      </c>
      <c r="E16485" s="24">
        <f t="shared" si="473"/>
        <v>0</v>
      </c>
      <c r="F16485" s="104"/>
      <c r="G16485" s="104"/>
    </row>
    <row r="16486" spans="4:7" x14ac:dyDescent="0.3">
      <c r="D16486" s="21">
        <f t="shared" si="472"/>
        <v>0</v>
      </c>
      <c r="E16486" s="24">
        <f t="shared" si="473"/>
        <v>0</v>
      </c>
      <c r="F16486" s="104"/>
      <c r="G16486" s="104"/>
    </row>
    <row r="16487" spans="4:7" x14ac:dyDescent="0.3">
      <c r="D16487" s="21">
        <f t="shared" si="472"/>
        <v>0</v>
      </c>
      <c r="E16487" s="24">
        <f t="shared" si="473"/>
        <v>0</v>
      </c>
      <c r="F16487" s="104"/>
      <c r="G16487" s="104"/>
    </row>
    <row r="16488" spans="4:7" x14ac:dyDescent="0.3">
      <c r="D16488" s="21">
        <f t="shared" si="472"/>
        <v>0</v>
      </c>
      <c r="E16488" s="24">
        <f t="shared" si="473"/>
        <v>0</v>
      </c>
      <c r="F16488" s="104"/>
      <c r="G16488" s="104"/>
    </row>
    <row r="16489" spans="4:7" x14ac:dyDescent="0.3">
      <c r="D16489" s="21">
        <f t="shared" si="472"/>
        <v>0</v>
      </c>
      <c r="E16489" s="24">
        <f t="shared" si="473"/>
        <v>0</v>
      </c>
      <c r="F16489" s="104"/>
      <c r="G16489" s="104"/>
    </row>
    <row r="16490" spans="4:7" x14ac:dyDescent="0.3">
      <c r="D16490" s="21">
        <f t="shared" si="472"/>
        <v>0</v>
      </c>
      <c r="E16490" s="24">
        <f t="shared" si="473"/>
        <v>0</v>
      </c>
      <c r="F16490" s="104"/>
      <c r="G16490" s="104"/>
    </row>
    <row r="16491" spans="4:7" x14ac:dyDescent="0.3">
      <c r="D16491" s="21">
        <f t="shared" si="472"/>
        <v>0</v>
      </c>
      <c r="E16491" s="24">
        <f t="shared" si="473"/>
        <v>0</v>
      </c>
      <c r="F16491" s="104"/>
      <c r="G16491" s="104"/>
    </row>
    <row r="16492" spans="4:7" x14ac:dyDescent="0.3">
      <c r="D16492" s="21">
        <f t="shared" si="472"/>
        <v>0</v>
      </c>
      <c r="E16492" s="24">
        <f t="shared" si="473"/>
        <v>0</v>
      </c>
      <c r="F16492" s="104"/>
      <c r="G16492" s="104"/>
    </row>
    <row r="16493" spans="4:7" x14ac:dyDescent="0.3">
      <c r="D16493" s="21">
        <f t="shared" si="472"/>
        <v>0</v>
      </c>
      <c r="E16493" s="24">
        <f t="shared" si="473"/>
        <v>0</v>
      </c>
      <c r="F16493" s="104"/>
      <c r="G16493" s="104"/>
    </row>
    <row r="16494" spans="4:7" x14ac:dyDescent="0.3">
      <c r="D16494" s="21">
        <f t="shared" si="472"/>
        <v>0</v>
      </c>
      <c r="E16494" s="24">
        <f t="shared" si="473"/>
        <v>0</v>
      </c>
      <c r="F16494" s="104"/>
      <c r="G16494" s="104"/>
    </row>
    <row r="16495" spans="4:7" x14ac:dyDescent="0.3">
      <c r="D16495" s="21">
        <f t="shared" si="472"/>
        <v>0</v>
      </c>
      <c r="E16495" s="24">
        <f t="shared" si="473"/>
        <v>0</v>
      </c>
      <c r="F16495" s="104"/>
      <c r="G16495" s="104"/>
    </row>
    <row r="16496" spans="4:7" x14ac:dyDescent="0.3">
      <c r="D16496" s="21">
        <f t="shared" si="472"/>
        <v>0</v>
      </c>
      <c r="E16496" s="24">
        <f t="shared" si="473"/>
        <v>0</v>
      </c>
      <c r="F16496" s="104"/>
      <c r="G16496" s="104"/>
    </row>
    <row r="16497" spans="4:7" x14ac:dyDescent="0.3">
      <c r="D16497" s="21">
        <f t="shared" si="472"/>
        <v>0</v>
      </c>
      <c r="E16497" s="24">
        <f t="shared" si="473"/>
        <v>0</v>
      </c>
      <c r="F16497" s="104"/>
      <c r="G16497" s="104"/>
    </row>
    <row r="16498" spans="4:7" x14ac:dyDescent="0.3">
      <c r="D16498" s="21">
        <f t="shared" si="472"/>
        <v>0</v>
      </c>
      <c r="E16498" s="24">
        <f t="shared" si="473"/>
        <v>0</v>
      </c>
      <c r="F16498" s="104"/>
      <c r="G16498" s="104"/>
    </row>
    <row r="16499" spans="4:7" x14ac:dyDescent="0.3">
      <c r="D16499" s="21">
        <f t="shared" si="472"/>
        <v>0</v>
      </c>
      <c r="E16499" s="24">
        <f t="shared" si="473"/>
        <v>0</v>
      </c>
      <c r="F16499" s="104"/>
      <c r="G16499" s="104"/>
    </row>
    <row r="16500" spans="4:7" x14ac:dyDescent="0.3">
      <c r="D16500" s="21">
        <f t="shared" si="472"/>
        <v>0</v>
      </c>
      <c r="E16500" s="24">
        <f t="shared" si="473"/>
        <v>0</v>
      </c>
      <c r="F16500" s="104"/>
      <c r="G16500" s="104"/>
    </row>
    <row r="16501" spans="4:7" x14ac:dyDescent="0.3">
      <c r="D16501" s="21">
        <f t="shared" si="472"/>
        <v>0</v>
      </c>
      <c r="E16501" s="24">
        <f t="shared" si="473"/>
        <v>0</v>
      </c>
      <c r="F16501" s="104"/>
      <c r="G16501" s="104"/>
    </row>
    <row r="16502" spans="4:7" x14ac:dyDescent="0.3">
      <c r="D16502" s="21">
        <f t="shared" si="472"/>
        <v>0</v>
      </c>
      <c r="E16502" s="24">
        <f t="shared" si="473"/>
        <v>0</v>
      </c>
      <c r="F16502" s="104"/>
      <c r="G16502" s="104"/>
    </row>
    <row r="16503" spans="4:7" x14ac:dyDescent="0.3">
      <c r="D16503" s="21">
        <f t="shared" si="472"/>
        <v>0</v>
      </c>
      <c r="E16503" s="24">
        <f t="shared" si="473"/>
        <v>0</v>
      </c>
      <c r="F16503" s="104"/>
      <c r="G16503" s="104"/>
    </row>
    <row r="16504" spans="4:7" x14ac:dyDescent="0.3">
      <c r="D16504" s="21">
        <f t="shared" si="472"/>
        <v>0</v>
      </c>
      <c r="E16504" s="24">
        <f t="shared" si="473"/>
        <v>0</v>
      </c>
      <c r="F16504" s="104"/>
      <c r="G16504" s="104"/>
    </row>
    <row r="16505" spans="4:7" x14ac:dyDescent="0.3">
      <c r="D16505" s="21">
        <f t="shared" si="472"/>
        <v>0</v>
      </c>
      <c r="E16505" s="24">
        <f t="shared" si="473"/>
        <v>0</v>
      </c>
      <c r="F16505" s="104"/>
      <c r="G16505" s="104"/>
    </row>
    <row r="16506" spans="4:7" x14ac:dyDescent="0.3">
      <c r="D16506" s="21">
        <f t="shared" si="472"/>
        <v>0</v>
      </c>
      <c r="E16506" s="24">
        <f t="shared" si="473"/>
        <v>0</v>
      </c>
      <c r="F16506" s="104"/>
      <c r="G16506" s="104"/>
    </row>
    <row r="16507" spans="4:7" x14ac:dyDescent="0.3">
      <c r="D16507" s="21">
        <f t="shared" si="472"/>
        <v>0</v>
      </c>
      <c r="E16507" s="24">
        <f t="shared" si="473"/>
        <v>0</v>
      </c>
      <c r="F16507" s="104"/>
      <c r="G16507" s="104"/>
    </row>
    <row r="16508" spans="4:7" x14ac:dyDescent="0.3">
      <c r="D16508" s="21">
        <f t="shared" si="472"/>
        <v>0</v>
      </c>
      <c r="E16508" s="24">
        <f t="shared" si="473"/>
        <v>0</v>
      </c>
      <c r="F16508" s="104"/>
      <c r="G16508" s="104"/>
    </row>
    <row r="16509" spans="4:7" x14ac:dyDescent="0.3">
      <c r="D16509" s="21">
        <f t="shared" si="472"/>
        <v>0</v>
      </c>
      <c r="E16509" s="24">
        <f t="shared" si="473"/>
        <v>0</v>
      </c>
      <c r="F16509" s="104"/>
      <c r="G16509" s="104"/>
    </row>
    <row r="16510" spans="4:7" x14ac:dyDescent="0.3">
      <c r="D16510" s="21">
        <f t="shared" si="472"/>
        <v>0</v>
      </c>
      <c r="E16510" s="24">
        <f t="shared" si="473"/>
        <v>0</v>
      </c>
      <c r="F16510" s="104"/>
      <c r="G16510" s="104"/>
    </row>
    <row r="16511" spans="4:7" x14ac:dyDescent="0.3">
      <c r="D16511" s="21">
        <f t="shared" si="472"/>
        <v>0</v>
      </c>
      <c r="E16511" s="24">
        <f t="shared" si="473"/>
        <v>0</v>
      </c>
      <c r="F16511" s="104"/>
      <c r="G16511" s="104"/>
    </row>
    <row r="16512" spans="4:7" x14ac:dyDescent="0.3">
      <c r="D16512" s="21">
        <f t="shared" si="472"/>
        <v>0</v>
      </c>
      <c r="E16512" s="24">
        <f t="shared" si="473"/>
        <v>0</v>
      </c>
      <c r="F16512" s="104"/>
      <c r="G16512" s="104"/>
    </row>
    <row r="16513" spans="4:7" x14ac:dyDescent="0.3">
      <c r="D16513" s="21">
        <f t="shared" si="472"/>
        <v>0</v>
      </c>
      <c r="E16513" s="24">
        <f t="shared" si="473"/>
        <v>0</v>
      </c>
      <c r="F16513" s="104"/>
      <c r="G16513" s="104"/>
    </row>
    <row r="16514" spans="4:7" x14ac:dyDescent="0.3">
      <c r="D16514" s="21">
        <f t="shared" si="472"/>
        <v>0</v>
      </c>
      <c r="E16514" s="24">
        <f t="shared" si="473"/>
        <v>0</v>
      </c>
      <c r="F16514" s="104"/>
      <c r="G16514" s="104"/>
    </row>
    <row r="16515" spans="4:7" x14ac:dyDescent="0.3">
      <c r="D16515" s="21">
        <f t="shared" si="472"/>
        <v>0</v>
      </c>
      <c r="E16515" s="24">
        <f t="shared" si="473"/>
        <v>0</v>
      </c>
      <c r="F16515" s="104"/>
      <c r="G16515" s="104"/>
    </row>
    <row r="16516" spans="4:7" x14ac:dyDescent="0.3">
      <c r="D16516" s="21">
        <f t="shared" si="472"/>
        <v>0</v>
      </c>
      <c r="E16516" s="24">
        <f t="shared" si="473"/>
        <v>0</v>
      </c>
      <c r="F16516" s="104"/>
      <c r="G16516" s="104"/>
    </row>
    <row r="16517" spans="4:7" x14ac:dyDescent="0.3">
      <c r="D16517" s="21">
        <f t="shared" si="472"/>
        <v>0</v>
      </c>
      <c r="E16517" s="24">
        <f t="shared" si="473"/>
        <v>0</v>
      </c>
      <c r="F16517" s="104"/>
      <c r="G16517" s="104"/>
    </row>
    <row r="16518" spans="4:7" x14ac:dyDescent="0.3">
      <c r="D16518" s="21">
        <f t="shared" si="472"/>
        <v>0</v>
      </c>
      <c r="E16518" s="24">
        <f t="shared" si="473"/>
        <v>0</v>
      </c>
      <c r="F16518" s="104"/>
      <c r="G16518" s="104"/>
    </row>
    <row r="16519" spans="4:7" x14ac:dyDescent="0.3">
      <c r="D16519" s="21">
        <f t="shared" si="472"/>
        <v>0</v>
      </c>
      <c r="E16519" s="24">
        <f t="shared" si="473"/>
        <v>0</v>
      </c>
      <c r="F16519" s="104"/>
      <c r="G16519" s="104"/>
    </row>
    <row r="16520" spans="4:7" x14ac:dyDescent="0.3">
      <c r="D16520" s="21">
        <f t="shared" si="472"/>
        <v>0</v>
      </c>
      <c r="E16520" s="24">
        <f t="shared" si="473"/>
        <v>0</v>
      </c>
      <c r="F16520" s="104"/>
      <c r="G16520" s="104"/>
    </row>
    <row r="16521" spans="4:7" x14ac:dyDescent="0.3">
      <c r="D16521" s="21">
        <f t="shared" si="472"/>
        <v>0</v>
      </c>
      <c r="E16521" s="24">
        <f t="shared" si="473"/>
        <v>0</v>
      </c>
      <c r="F16521" s="104"/>
      <c r="G16521" s="104"/>
    </row>
    <row r="16522" spans="4:7" x14ac:dyDescent="0.3">
      <c r="D16522" s="21">
        <f t="shared" si="472"/>
        <v>0</v>
      </c>
      <c r="E16522" s="24">
        <f t="shared" si="473"/>
        <v>0</v>
      </c>
      <c r="F16522" s="104"/>
      <c r="G16522" s="104"/>
    </row>
    <row r="16523" spans="4:7" x14ac:dyDescent="0.3">
      <c r="D16523" s="21">
        <f t="shared" si="472"/>
        <v>0</v>
      </c>
      <c r="E16523" s="24">
        <f t="shared" si="473"/>
        <v>0</v>
      </c>
      <c r="F16523" s="104"/>
      <c r="G16523" s="104"/>
    </row>
    <row r="16524" spans="4:7" x14ac:dyDescent="0.3">
      <c r="D16524" s="21">
        <f t="shared" si="472"/>
        <v>0</v>
      </c>
      <c r="E16524" s="24">
        <f t="shared" si="473"/>
        <v>0</v>
      </c>
      <c r="F16524" s="104"/>
      <c r="G16524" s="104"/>
    </row>
    <row r="16525" spans="4:7" x14ac:dyDescent="0.3">
      <c r="D16525" s="21">
        <f t="shared" si="472"/>
        <v>0</v>
      </c>
      <c r="E16525" s="24">
        <f t="shared" si="473"/>
        <v>0</v>
      </c>
      <c r="F16525" s="104"/>
      <c r="G16525" s="104"/>
    </row>
    <row r="16526" spans="4:7" x14ac:dyDescent="0.3">
      <c r="D16526" s="21">
        <f t="shared" si="472"/>
        <v>0</v>
      </c>
      <c r="E16526" s="24">
        <f t="shared" si="473"/>
        <v>0</v>
      </c>
      <c r="F16526" s="104"/>
      <c r="G16526" s="104"/>
    </row>
    <row r="16527" spans="4:7" x14ac:dyDescent="0.3">
      <c r="D16527" s="21">
        <f t="shared" si="472"/>
        <v>0</v>
      </c>
      <c r="E16527" s="24">
        <f t="shared" si="473"/>
        <v>0</v>
      </c>
      <c r="F16527" s="104"/>
      <c r="G16527" s="104"/>
    </row>
    <row r="16528" spans="4:7" x14ac:dyDescent="0.3">
      <c r="D16528" s="21">
        <f t="shared" si="472"/>
        <v>0</v>
      </c>
      <c r="E16528" s="24">
        <f t="shared" si="473"/>
        <v>0</v>
      </c>
      <c r="F16528" s="104"/>
      <c r="G16528" s="104"/>
    </row>
    <row r="16529" spans="4:7" x14ac:dyDescent="0.3">
      <c r="D16529" s="21">
        <f t="shared" si="472"/>
        <v>0</v>
      </c>
      <c r="E16529" s="24">
        <f t="shared" si="473"/>
        <v>0</v>
      </c>
      <c r="F16529" s="104"/>
      <c r="G16529" s="104"/>
    </row>
    <row r="16530" spans="4:7" x14ac:dyDescent="0.3">
      <c r="D16530" s="21">
        <f t="shared" si="472"/>
        <v>0</v>
      </c>
      <c r="E16530" s="24">
        <f t="shared" si="473"/>
        <v>0</v>
      </c>
      <c r="F16530" s="104"/>
      <c r="G16530" s="104"/>
    </row>
    <row r="16531" spans="4:7" x14ac:dyDescent="0.3">
      <c r="D16531" s="21">
        <f t="shared" si="472"/>
        <v>0</v>
      </c>
      <c r="E16531" s="24">
        <f t="shared" si="473"/>
        <v>0</v>
      </c>
      <c r="F16531" s="104"/>
      <c r="G16531" s="104"/>
    </row>
    <row r="16532" spans="4:7" x14ac:dyDescent="0.3">
      <c r="D16532" s="21">
        <f t="shared" si="472"/>
        <v>0</v>
      </c>
      <c r="E16532" s="24">
        <f t="shared" si="473"/>
        <v>0</v>
      </c>
      <c r="F16532" s="104"/>
      <c r="G16532" s="104"/>
    </row>
    <row r="16533" spans="4:7" x14ac:dyDescent="0.3">
      <c r="D16533" s="21">
        <f t="shared" si="472"/>
        <v>0</v>
      </c>
      <c r="E16533" s="24">
        <f t="shared" si="473"/>
        <v>0</v>
      </c>
      <c r="F16533" s="104"/>
      <c r="G16533" s="104"/>
    </row>
    <row r="16534" spans="4:7" x14ac:dyDescent="0.3">
      <c r="D16534" s="21">
        <f t="shared" si="472"/>
        <v>0</v>
      </c>
      <c r="E16534" s="24">
        <f t="shared" si="473"/>
        <v>0</v>
      </c>
      <c r="F16534" s="104"/>
      <c r="G16534" s="104"/>
    </row>
    <row r="16535" spans="4:7" x14ac:dyDescent="0.3">
      <c r="D16535" s="21">
        <f t="shared" si="472"/>
        <v>0</v>
      </c>
      <c r="E16535" s="24">
        <f t="shared" si="473"/>
        <v>0</v>
      </c>
      <c r="F16535" s="104"/>
      <c r="G16535" s="104"/>
    </row>
    <row r="16536" spans="4:7" x14ac:dyDescent="0.3">
      <c r="D16536" s="21">
        <f t="shared" si="472"/>
        <v>0</v>
      </c>
      <c r="E16536" s="24">
        <f t="shared" si="473"/>
        <v>0</v>
      </c>
      <c r="F16536" s="104"/>
      <c r="G16536" s="104"/>
    </row>
    <row r="16537" spans="4:7" x14ac:dyDescent="0.3">
      <c r="D16537" s="21">
        <f t="shared" si="472"/>
        <v>0</v>
      </c>
      <c r="E16537" s="24">
        <f t="shared" si="473"/>
        <v>0</v>
      </c>
      <c r="F16537" s="104"/>
      <c r="G16537" s="104"/>
    </row>
    <row r="16538" spans="4:7" x14ac:dyDescent="0.3">
      <c r="D16538" s="21">
        <f t="shared" si="472"/>
        <v>0</v>
      </c>
      <c r="E16538" s="24">
        <f t="shared" si="473"/>
        <v>0</v>
      </c>
      <c r="F16538" s="104"/>
      <c r="G16538" s="104"/>
    </row>
    <row r="16539" spans="4:7" x14ac:dyDescent="0.3">
      <c r="D16539" s="21">
        <f t="shared" si="472"/>
        <v>0</v>
      </c>
      <c r="E16539" s="24">
        <f t="shared" si="473"/>
        <v>0</v>
      </c>
      <c r="F16539" s="104"/>
      <c r="G16539" s="104"/>
    </row>
    <row r="16540" spans="4:7" x14ac:dyDescent="0.3">
      <c r="D16540" s="21">
        <f t="shared" si="472"/>
        <v>0</v>
      </c>
      <c r="E16540" s="24">
        <f t="shared" si="473"/>
        <v>0</v>
      </c>
      <c r="F16540" s="104"/>
      <c r="G16540" s="104"/>
    </row>
    <row r="16541" spans="4:7" x14ac:dyDescent="0.3">
      <c r="D16541" s="21">
        <f t="shared" si="472"/>
        <v>0</v>
      </c>
      <c r="E16541" s="24">
        <f t="shared" si="473"/>
        <v>0</v>
      </c>
      <c r="F16541" s="104"/>
      <c r="G16541" s="104"/>
    </row>
    <row r="16542" spans="4:7" x14ac:dyDescent="0.3">
      <c r="D16542" s="21">
        <f t="shared" si="472"/>
        <v>0</v>
      </c>
      <c r="E16542" s="24">
        <f t="shared" si="473"/>
        <v>0</v>
      </c>
      <c r="F16542" s="104"/>
      <c r="G16542" s="104"/>
    </row>
    <row r="16543" spans="4:7" x14ac:dyDescent="0.3">
      <c r="D16543" s="21">
        <f t="shared" si="472"/>
        <v>0</v>
      </c>
      <c r="E16543" s="24">
        <f t="shared" si="473"/>
        <v>0</v>
      </c>
      <c r="F16543" s="104"/>
      <c r="G16543" s="104"/>
    </row>
    <row r="16544" spans="4:7" x14ac:dyDescent="0.3">
      <c r="D16544" s="21">
        <f t="shared" si="472"/>
        <v>0</v>
      </c>
      <c r="E16544" s="24">
        <f t="shared" si="473"/>
        <v>0</v>
      </c>
      <c r="F16544" s="104"/>
      <c r="G16544" s="104"/>
    </row>
    <row r="16545" spans="4:7" x14ac:dyDescent="0.3">
      <c r="D16545" s="21">
        <f t="shared" si="472"/>
        <v>0</v>
      </c>
      <c r="E16545" s="24">
        <f t="shared" si="473"/>
        <v>0</v>
      </c>
      <c r="F16545" s="104"/>
      <c r="G16545" s="104"/>
    </row>
    <row r="16546" spans="4:7" x14ac:dyDescent="0.3">
      <c r="D16546" s="21">
        <f t="shared" si="472"/>
        <v>0</v>
      </c>
      <c r="E16546" s="24">
        <f t="shared" si="473"/>
        <v>0</v>
      </c>
      <c r="F16546" s="104"/>
      <c r="G16546" s="104"/>
    </row>
    <row r="16547" spans="4:7" x14ac:dyDescent="0.3">
      <c r="D16547" s="21">
        <f t="shared" si="472"/>
        <v>0</v>
      </c>
      <c r="E16547" s="24">
        <f t="shared" si="473"/>
        <v>0</v>
      </c>
      <c r="F16547" s="104"/>
      <c r="G16547" s="104"/>
    </row>
    <row r="16548" spans="4:7" x14ac:dyDescent="0.3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104"/>
      <c r="G16548" s="104"/>
    </row>
    <row r="16549" spans="4:7" x14ac:dyDescent="0.3">
      <c r="D16549" s="21">
        <f t="shared" si="474"/>
        <v>0</v>
      </c>
      <c r="E16549" s="24">
        <f t="shared" si="475"/>
        <v>0</v>
      </c>
      <c r="F16549" s="104"/>
      <c r="G16549" s="104"/>
    </row>
    <row r="16550" spans="4:7" x14ac:dyDescent="0.3">
      <c r="D16550" s="21">
        <f t="shared" si="474"/>
        <v>0</v>
      </c>
      <c r="E16550" s="24">
        <f t="shared" si="475"/>
        <v>0</v>
      </c>
      <c r="F16550" s="104"/>
      <c r="G16550" s="104"/>
    </row>
    <row r="16551" spans="4:7" x14ac:dyDescent="0.3">
      <c r="D16551" s="21">
        <f t="shared" si="474"/>
        <v>0</v>
      </c>
      <c r="E16551" s="24">
        <f t="shared" si="475"/>
        <v>0</v>
      </c>
      <c r="F16551" s="104"/>
      <c r="G16551" s="104"/>
    </row>
    <row r="16552" spans="4:7" x14ac:dyDescent="0.3">
      <c r="D16552" s="21">
        <f t="shared" si="474"/>
        <v>0</v>
      </c>
      <c r="E16552" s="24">
        <f t="shared" si="475"/>
        <v>0</v>
      </c>
      <c r="F16552" s="104"/>
      <c r="G16552" s="104"/>
    </row>
    <row r="16553" spans="4:7" x14ac:dyDescent="0.3">
      <c r="D16553" s="21">
        <f t="shared" si="474"/>
        <v>0</v>
      </c>
      <c r="E16553" s="24">
        <f t="shared" si="475"/>
        <v>0</v>
      </c>
      <c r="F16553" s="104"/>
      <c r="G16553" s="104"/>
    </row>
    <row r="16554" spans="4:7" x14ac:dyDescent="0.3">
      <c r="D16554" s="21">
        <f t="shared" si="474"/>
        <v>0</v>
      </c>
      <c r="E16554" s="24">
        <f t="shared" si="475"/>
        <v>0</v>
      </c>
      <c r="F16554" s="104"/>
      <c r="G16554" s="104"/>
    </row>
    <row r="16555" spans="4:7" x14ac:dyDescent="0.3">
      <c r="D16555" s="21">
        <f t="shared" si="474"/>
        <v>0</v>
      </c>
      <c r="E16555" s="24">
        <f t="shared" si="475"/>
        <v>0</v>
      </c>
      <c r="F16555" s="104"/>
      <c r="G16555" s="104"/>
    </row>
    <row r="16556" spans="4:7" x14ac:dyDescent="0.3">
      <c r="D16556" s="21">
        <f t="shared" si="474"/>
        <v>0</v>
      </c>
      <c r="E16556" s="24">
        <f t="shared" si="475"/>
        <v>0</v>
      </c>
      <c r="F16556" s="104"/>
      <c r="G16556" s="104"/>
    </row>
    <row r="16557" spans="4:7" x14ac:dyDescent="0.3">
      <c r="D16557" s="21">
        <f t="shared" si="474"/>
        <v>0</v>
      </c>
      <c r="E16557" s="24">
        <f t="shared" si="475"/>
        <v>0</v>
      </c>
      <c r="F16557" s="104"/>
      <c r="G16557" s="104"/>
    </row>
    <row r="16558" spans="4:7" x14ac:dyDescent="0.3">
      <c r="D16558" s="21">
        <f t="shared" si="474"/>
        <v>0</v>
      </c>
      <c r="E16558" s="24">
        <f t="shared" si="475"/>
        <v>0</v>
      </c>
      <c r="F16558" s="104"/>
      <c r="G16558" s="104"/>
    </row>
    <row r="16559" spans="4:7" x14ac:dyDescent="0.3">
      <c r="D16559" s="21">
        <f t="shared" si="474"/>
        <v>0</v>
      </c>
      <c r="E16559" s="24">
        <f t="shared" si="475"/>
        <v>0</v>
      </c>
      <c r="F16559" s="104"/>
      <c r="G16559" s="104"/>
    </row>
    <row r="16560" spans="4:7" x14ac:dyDescent="0.3">
      <c r="D16560" s="21">
        <f t="shared" si="474"/>
        <v>0</v>
      </c>
      <c r="E16560" s="24">
        <f t="shared" si="475"/>
        <v>0</v>
      </c>
      <c r="F16560" s="104"/>
      <c r="G16560" s="104"/>
    </row>
    <row r="16561" spans="4:7" x14ac:dyDescent="0.3">
      <c r="D16561" s="21">
        <f t="shared" si="474"/>
        <v>0</v>
      </c>
      <c r="E16561" s="24">
        <f t="shared" si="475"/>
        <v>0</v>
      </c>
      <c r="F16561" s="104"/>
      <c r="G16561" s="104"/>
    </row>
    <row r="16562" spans="4:7" x14ac:dyDescent="0.3">
      <c r="D16562" s="21">
        <f t="shared" si="474"/>
        <v>0</v>
      </c>
      <c r="E16562" s="24">
        <f t="shared" si="475"/>
        <v>0</v>
      </c>
      <c r="F16562" s="104"/>
      <c r="G16562" s="104"/>
    </row>
    <row r="16563" spans="4:7" x14ac:dyDescent="0.3">
      <c r="D16563" s="21">
        <f t="shared" si="474"/>
        <v>0</v>
      </c>
      <c r="E16563" s="24">
        <f t="shared" si="475"/>
        <v>0</v>
      </c>
      <c r="F16563" s="104"/>
      <c r="G16563" s="104"/>
    </row>
    <row r="16564" spans="4:7" x14ac:dyDescent="0.3">
      <c r="D16564" s="21">
        <f t="shared" si="474"/>
        <v>0</v>
      </c>
      <c r="E16564" s="24">
        <f t="shared" si="475"/>
        <v>0</v>
      </c>
      <c r="F16564" s="104"/>
      <c r="G16564" s="104"/>
    </row>
    <row r="16565" spans="4:7" x14ac:dyDescent="0.3">
      <c r="D16565" s="21">
        <f t="shared" si="474"/>
        <v>0</v>
      </c>
      <c r="E16565" s="24">
        <f t="shared" si="475"/>
        <v>0</v>
      </c>
      <c r="F16565" s="104"/>
      <c r="G16565" s="104"/>
    </row>
    <row r="16566" spans="4:7" x14ac:dyDescent="0.3">
      <c r="D16566" s="21">
        <f t="shared" si="474"/>
        <v>0</v>
      </c>
      <c r="E16566" s="24">
        <f t="shared" si="475"/>
        <v>0</v>
      </c>
      <c r="F16566" s="104"/>
      <c r="G16566" s="104"/>
    </row>
    <row r="16567" spans="4:7" x14ac:dyDescent="0.3">
      <c r="D16567" s="21">
        <f t="shared" si="474"/>
        <v>0</v>
      </c>
      <c r="E16567" s="24">
        <f t="shared" si="475"/>
        <v>0</v>
      </c>
      <c r="F16567" s="104"/>
      <c r="G16567" s="104"/>
    </row>
    <row r="16568" spans="4:7" x14ac:dyDescent="0.3">
      <c r="D16568" s="21">
        <f t="shared" si="474"/>
        <v>0</v>
      </c>
      <c r="E16568" s="24">
        <f t="shared" si="475"/>
        <v>0</v>
      </c>
      <c r="F16568" s="104"/>
      <c r="G16568" s="104"/>
    </row>
    <row r="16569" spans="4:7" x14ac:dyDescent="0.3">
      <c r="D16569" s="21">
        <f t="shared" si="474"/>
        <v>0</v>
      </c>
      <c r="E16569" s="24">
        <f t="shared" si="475"/>
        <v>0</v>
      </c>
      <c r="F16569" s="104"/>
      <c r="G16569" s="104"/>
    </row>
    <row r="16570" spans="4:7" x14ac:dyDescent="0.3">
      <c r="D16570" s="21">
        <f t="shared" si="474"/>
        <v>0</v>
      </c>
      <c r="E16570" s="24">
        <f t="shared" si="475"/>
        <v>0</v>
      </c>
      <c r="F16570" s="104"/>
      <c r="G16570" s="104"/>
    </row>
    <row r="16571" spans="4:7" x14ac:dyDescent="0.3">
      <c r="D16571" s="21">
        <f t="shared" si="474"/>
        <v>0</v>
      </c>
      <c r="E16571" s="24">
        <f t="shared" si="475"/>
        <v>0</v>
      </c>
      <c r="F16571" s="104"/>
      <c r="G16571" s="104"/>
    </row>
    <row r="16572" spans="4:7" x14ac:dyDescent="0.3">
      <c r="D16572" s="21">
        <f t="shared" si="474"/>
        <v>0</v>
      </c>
      <c r="E16572" s="24">
        <f t="shared" si="475"/>
        <v>0</v>
      </c>
      <c r="F16572" s="104"/>
      <c r="G16572" s="104"/>
    </row>
    <row r="16573" spans="4:7" x14ac:dyDescent="0.3">
      <c r="D16573" s="21">
        <f t="shared" si="474"/>
        <v>0</v>
      </c>
      <c r="E16573" s="24">
        <f t="shared" si="475"/>
        <v>0</v>
      </c>
      <c r="F16573" s="104"/>
      <c r="G16573" s="104"/>
    </row>
    <row r="16574" spans="4:7" x14ac:dyDescent="0.3">
      <c r="D16574" s="21">
        <f t="shared" si="474"/>
        <v>0</v>
      </c>
      <c r="E16574" s="24">
        <f t="shared" si="475"/>
        <v>0</v>
      </c>
      <c r="F16574" s="104"/>
      <c r="G16574" s="104"/>
    </row>
    <row r="16575" spans="4:7" x14ac:dyDescent="0.3">
      <c r="D16575" s="21">
        <f t="shared" si="474"/>
        <v>0</v>
      </c>
      <c r="E16575" s="24">
        <f t="shared" si="475"/>
        <v>0</v>
      </c>
      <c r="F16575" s="104"/>
      <c r="G16575" s="104"/>
    </row>
    <row r="16576" spans="4:7" x14ac:dyDescent="0.3">
      <c r="D16576" s="21">
        <f t="shared" si="474"/>
        <v>0</v>
      </c>
      <c r="E16576" s="24">
        <f t="shared" si="475"/>
        <v>0</v>
      </c>
      <c r="F16576" s="104"/>
      <c r="G16576" s="104"/>
    </row>
    <row r="16577" spans="4:7" x14ac:dyDescent="0.3">
      <c r="D16577" s="21">
        <f t="shared" si="474"/>
        <v>0</v>
      </c>
      <c r="E16577" s="24">
        <f t="shared" si="475"/>
        <v>0</v>
      </c>
      <c r="F16577" s="104"/>
      <c r="G16577" s="104"/>
    </row>
    <row r="16578" spans="4:7" x14ac:dyDescent="0.3">
      <c r="D16578" s="21">
        <f t="shared" si="474"/>
        <v>0</v>
      </c>
      <c r="E16578" s="24">
        <f t="shared" si="475"/>
        <v>0</v>
      </c>
      <c r="F16578" s="104"/>
      <c r="G16578" s="104"/>
    </row>
    <row r="16579" spans="4:7" x14ac:dyDescent="0.3">
      <c r="D16579" s="21">
        <f t="shared" si="474"/>
        <v>0</v>
      </c>
      <c r="E16579" s="24">
        <f t="shared" si="475"/>
        <v>0</v>
      </c>
      <c r="F16579" s="104"/>
      <c r="G16579" s="104"/>
    </row>
    <row r="16580" spans="4:7" x14ac:dyDescent="0.3">
      <c r="D16580" s="21">
        <f t="shared" si="474"/>
        <v>0</v>
      </c>
      <c r="E16580" s="24">
        <f t="shared" si="475"/>
        <v>0</v>
      </c>
      <c r="F16580" s="104"/>
      <c r="G16580" s="104"/>
    </row>
    <row r="16581" spans="4:7" x14ac:dyDescent="0.3">
      <c r="D16581" s="21">
        <f t="shared" si="474"/>
        <v>0</v>
      </c>
      <c r="E16581" s="24">
        <f t="shared" si="475"/>
        <v>0</v>
      </c>
      <c r="F16581" s="104"/>
      <c r="G16581" s="104"/>
    </row>
    <row r="16582" spans="4:7" x14ac:dyDescent="0.3">
      <c r="D16582" s="21">
        <f t="shared" si="474"/>
        <v>0</v>
      </c>
      <c r="E16582" s="24">
        <f t="shared" si="475"/>
        <v>0</v>
      </c>
      <c r="F16582" s="104"/>
      <c r="G16582" s="104"/>
    </row>
    <row r="16583" spans="4:7" x14ac:dyDescent="0.3">
      <c r="D16583" s="21">
        <f t="shared" si="474"/>
        <v>0</v>
      </c>
      <c r="E16583" s="24">
        <f t="shared" si="475"/>
        <v>0</v>
      </c>
      <c r="F16583" s="104"/>
      <c r="G16583" s="104"/>
    </row>
    <row r="16584" spans="4:7" x14ac:dyDescent="0.3">
      <c r="D16584" s="21">
        <f t="shared" si="474"/>
        <v>0</v>
      </c>
      <c r="E16584" s="24">
        <f t="shared" si="475"/>
        <v>0</v>
      </c>
      <c r="F16584" s="104"/>
      <c r="G16584" s="104"/>
    </row>
    <row r="16585" spans="4:7" x14ac:dyDescent="0.3">
      <c r="D16585" s="21">
        <f t="shared" si="474"/>
        <v>0</v>
      </c>
      <c r="E16585" s="24">
        <f t="shared" si="475"/>
        <v>0</v>
      </c>
      <c r="F16585" s="104"/>
      <c r="G16585" s="104"/>
    </row>
    <row r="16586" spans="4:7" x14ac:dyDescent="0.3">
      <c r="D16586" s="21">
        <f t="shared" si="474"/>
        <v>0</v>
      </c>
      <c r="E16586" s="24">
        <f t="shared" si="475"/>
        <v>0</v>
      </c>
      <c r="F16586" s="104"/>
      <c r="G16586" s="104"/>
    </row>
    <row r="16587" spans="4:7" x14ac:dyDescent="0.3">
      <c r="D16587" s="21">
        <f t="shared" si="474"/>
        <v>0</v>
      </c>
      <c r="E16587" s="24">
        <f t="shared" si="475"/>
        <v>0</v>
      </c>
      <c r="F16587" s="104"/>
      <c r="G16587" s="104"/>
    </row>
    <row r="16588" spans="4:7" x14ac:dyDescent="0.3">
      <c r="D16588" s="21">
        <f t="shared" si="474"/>
        <v>0</v>
      </c>
      <c r="E16588" s="24">
        <f t="shared" si="475"/>
        <v>0</v>
      </c>
      <c r="F16588" s="104"/>
      <c r="G16588" s="104"/>
    </row>
    <row r="16589" spans="4:7" x14ac:dyDescent="0.3">
      <c r="D16589" s="21">
        <f t="shared" si="474"/>
        <v>0</v>
      </c>
      <c r="E16589" s="24">
        <f t="shared" si="475"/>
        <v>0</v>
      </c>
      <c r="F16589" s="104"/>
      <c r="G16589" s="104"/>
    </row>
    <row r="16590" spans="4:7" x14ac:dyDescent="0.3">
      <c r="D16590" s="21">
        <f t="shared" si="474"/>
        <v>0</v>
      </c>
      <c r="E16590" s="24">
        <f t="shared" si="475"/>
        <v>0</v>
      </c>
      <c r="F16590" s="104"/>
      <c r="G16590" s="104"/>
    </row>
    <row r="16591" spans="4:7" x14ac:dyDescent="0.3">
      <c r="D16591" s="21">
        <f t="shared" si="474"/>
        <v>0</v>
      </c>
      <c r="E16591" s="24">
        <f t="shared" si="475"/>
        <v>0</v>
      </c>
      <c r="F16591" s="104"/>
      <c r="G16591" s="104"/>
    </row>
    <row r="16592" spans="4:7" x14ac:dyDescent="0.3">
      <c r="D16592" s="21">
        <f t="shared" si="474"/>
        <v>0</v>
      </c>
      <c r="E16592" s="24">
        <f t="shared" si="475"/>
        <v>0</v>
      </c>
      <c r="F16592" s="104"/>
      <c r="G16592" s="104"/>
    </row>
    <row r="16593" spans="4:7" x14ac:dyDescent="0.3">
      <c r="D16593" s="21">
        <f t="shared" si="474"/>
        <v>0</v>
      </c>
      <c r="E16593" s="24">
        <f t="shared" si="475"/>
        <v>0</v>
      </c>
      <c r="F16593" s="104"/>
      <c r="G16593" s="104"/>
    </row>
    <row r="16594" spans="4:7" x14ac:dyDescent="0.3">
      <c r="D16594" s="21">
        <f t="shared" si="474"/>
        <v>0</v>
      </c>
      <c r="E16594" s="24">
        <f t="shared" si="475"/>
        <v>0</v>
      </c>
      <c r="F16594" s="104"/>
      <c r="G16594" s="104"/>
    </row>
    <row r="16595" spans="4:7" x14ac:dyDescent="0.3">
      <c r="D16595" s="21">
        <f t="shared" si="474"/>
        <v>0</v>
      </c>
      <c r="E16595" s="24">
        <f t="shared" si="475"/>
        <v>0</v>
      </c>
      <c r="F16595" s="104"/>
      <c r="G16595" s="104"/>
    </row>
    <row r="16596" spans="4:7" x14ac:dyDescent="0.3">
      <c r="D16596" s="21">
        <f t="shared" si="474"/>
        <v>0</v>
      </c>
      <c r="E16596" s="24">
        <f t="shared" si="475"/>
        <v>0</v>
      </c>
      <c r="F16596" s="104"/>
      <c r="G16596" s="104"/>
    </row>
    <row r="16597" spans="4:7" x14ac:dyDescent="0.3">
      <c r="D16597" s="21">
        <f t="shared" si="474"/>
        <v>0</v>
      </c>
      <c r="E16597" s="24">
        <f t="shared" si="475"/>
        <v>0</v>
      </c>
      <c r="F16597" s="104"/>
      <c r="G16597" s="104"/>
    </row>
    <row r="16598" spans="4:7" x14ac:dyDescent="0.3">
      <c r="D16598" s="21">
        <f t="shared" si="474"/>
        <v>0</v>
      </c>
      <c r="E16598" s="24">
        <f t="shared" si="475"/>
        <v>0</v>
      </c>
      <c r="F16598" s="104"/>
      <c r="G16598" s="104"/>
    </row>
    <row r="16599" spans="4:7" x14ac:dyDescent="0.3">
      <c r="D16599" s="21">
        <f t="shared" si="474"/>
        <v>0</v>
      </c>
      <c r="E16599" s="24">
        <f t="shared" si="475"/>
        <v>0</v>
      </c>
      <c r="F16599" s="104"/>
      <c r="G16599" s="104"/>
    </row>
    <row r="16600" spans="4:7" x14ac:dyDescent="0.3">
      <c r="D16600" s="21">
        <f t="shared" si="474"/>
        <v>0</v>
      </c>
      <c r="E16600" s="24">
        <f t="shared" si="475"/>
        <v>0</v>
      </c>
      <c r="F16600" s="104"/>
      <c r="G16600" s="104"/>
    </row>
    <row r="16601" spans="4:7" x14ac:dyDescent="0.3">
      <c r="D16601" s="21">
        <f t="shared" si="474"/>
        <v>0</v>
      </c>
      <c r="E16601" s="24">
        <f t="shared" si="475"/>
        <v>0</v>
      </c>
      <c r="F16601" s="104"/>
      <c r="G16601" s="104"/>
    </row>
    <row r="16602" spans="4:7" x14ac:dyDescent="0.3">
      <c r="D16602" s="21">
        <f t="shared" si="474"/>
        <v>0</v>
      </c>
      <c r="E16602" s="24">
        <f t="shared" si="475"/>
        <v>0</v>
      </c>
      <c r="F16602" s="104"/>
      <c r="G16602" s="104"/>
    </row>
    <row r="16603" spans="4:7" x14ac:dyDescent="0.3">
      <c r="D16603" s="21">
        <f t="shared" si="474"/>
        <v>0</v>
      </c>
      <c r="E16603" s="24">
        <f t="shared" si="475"/>
        <v>0</v>
      </c>
      <c r="F16603" s="104"/>
      <c r="G16603" s="104"/>
    </row>
    <row r="16604" spans="4:7" x14ac:dyDescent="0.3">
      <c r="D16604" s="21">
        <f t="shared" si="474"/>
        <v>0</v>
      </c>
      <c r="E16604" s="24">
        <f t="shared" si="475"/>
        <v>0</v>
      </c>
      <c r="F16604" s="104"/>
      <c r="G16604" s="104"/>
    </row>
    <row r="16605" spans="4:7" x14ac:dyDescent="0.3">
      <c r="D16605" s="21">
        <f t="shared" si="474"/>
        <v>0</v>
      </c>
      <c r="E16605" s="24">
        <f t="shared" si="475"/>
        <v>0</v>
      </c>
      <c r="F16605" s="104"/>
      <c r="G16605" s="104"/>
    </row>
    <row r="16606" spans="4:7" x14ac:dyDescent="0.3">
      <c r="D16606" s="21">
        <f t="shared" si="474"/>
        <v>0</v>
      </c>
      <c r="E16606" s="24">
        <f t="shared" si="475"/>
        <v>0</v>
      </c>
      <c r="F16606" s="104"/>
      <c r="G16606" s="104"/>
    </row>
    <row r="16607" spans="4:7" x14ac:dyDescent="0.3">
      <c r="D16607" s="21">
        <f t="shared" si="474"/>
        <v>0</v>
      </c>
      <c r="E16607" s="24">
        <f t="shared" si="475"/>
        <v>0</v>
      </c>
      <c r="F16607" s="104"/>
      <c r="G16607" s="104"/>
    </row>
    <row r="16608" spans="4:7" x14ac:dyDescent="0.3">
      <c r="D16608" s="21">
        <f t="shared" si="474"/>
        <v>0</v>
      </c>
      <c r="E16608" s="24">
        <f t="shared" si="475"/>
        <v>0</v>
      </c>
      <c r="F16608" s="104"/>
      <c r="G16608" s="104"/>
    </row>
    <row r="16609" spans="4:7" x14ac:dyDescent="0.3">
      <c r="D16609" s="21">
        <f t="shared" si="474"/>
        <v>0</v>
      </c>
      <c r="E16609" s="24">
        <f t="shared" si="475"/>
        <v>0</v>
      </c>
      <c r="F16609" s="104"/>
      <c r="G16609" s="104"/>
    </row>
    <row r="16610" spans="4:7" x14ac:dyDescent="0.3">
      <c r="D16610" s="21">
        <f t="shared" si="474"/>
        <v>0</v>
      </c>
      <c r="E16610" s="24">
        <f t="shared" si="475"/>
        <v>0</v>
      </c>
      <c r="F16610" s="104"/>
      <c r="G16610" s="104"/>
    </row>
    <row r="16611" spans="4:7" x14ac:dyDescent="0.3">
      <c r="D16611" s="21">
        <f t="shared" si="474"/>
        <v>0</v>
      </c>
      <c r="E16611" s="24">
        <f t="shared" si="475"/>
        <v>0</v>
      </c>
      <c r="F16611" s="104"/>
      <c r="G16611" s="104"/>
    </row>
    <row r="16612" spans="4:7" x14ac:dyDescent="0.3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104"/>
      <c r="G16612" s="104"/>
    </row>
    <row r="16613" spans="4:7" x14ac:dyDescent="0.3">
      <c r="D16613" s="21">
        <f t="shared" si="476"/>
        <v>0</v>
      </c>
      <c r="E16613" s="24">
        <f t="shared" si="477"/>
        <v>0</v>
      </c>
      <c r="F16613" s="104"/>
      <c r="G16613" s="104"/>
    </row>
    <row r="16614" spans="4:7" x14ac:dyDescent="0.3">
      <c r="D16614" s="21">
        <f t="shared" si="476"/>
        <v>0</v>
      </c>
      <c r="E16614" s="24">
        <f t="shared" si="477"/>
        <v>0</v>
      </c>
      <c r="F16614" s="104"/>
      <c r="G16614" s="104"/>
    </row>
    <row r="16615" spans="4:7" x14ac:dyDescent="0.3">
      <c r="D16615" s="21">
        <f t="shared" si="476"/>
        <v>0</v>
      </c>
      <c r="E16615" s="24">
        <f t="shared" si="477"/>
        <v>0</v>
      </c>
      <c r="F16615" s="104"/>
      <c r="G16615" s="104"/>
    </row>
    <row r="16616" spans="4:7" x14ac:dyDescent="0.3">
      <c r="D16616" s="21">
        <f t="shared" si="476"/>
        <v>0</v>
      </c>
      <c r="E16616" s="24">
        <f t="shared" si="477"/>
        <v>0</v>
      </c>
      <c r="F16616" s="104"/>
      <c r="G16616" s="104"/>
    </row>
    <row r="16617" spans="4:7" x14ac:dyDescent="0.3">
      <c r="D16617" s="21">
        <f t="shared" si="476"/>
        <v>0</v>
      </c>
      <c r="E16617" s="24">
        <f t="shared" si="477"/>
        <v>0</v>
      </c>
      <c r="F16617" s="104"/>
      <c r="G16617" s="104"/>
    </row>
    <row r="16618" spans="4:7" x14ac:dyDescent="0.3">
      <c r="D16618" s="21">
        <f t="shared" si="476"/>
        <v>0</v>
      </c>
      <c r="E16618" s="24">
        <f t="shared" si="477"/>
        <v>0</v>
      </c>
      <c r="F16618" s="104"/>
      <c r="G16618" s="104"/>
    </row>
    <row r="16619" spans="4:7" x14ac:dyDescent="0.3">
      <c r="D16619" s="21">
        <f t="shared" si="476"/>
        <v>0</v>
      </c>
      <c r="E16619" s="24">
        <f t="shared" si="477"/>
        <v>0</v>
      </c>
      <c r="F16619" s="104"/>
      <c r="G16619" s="104"/>
    </row>
    <row r="16620" spans="4:7" x14ac:dyDescent="0.3">
      <c r="D16620" s="21">
        <f t="shared" si="476"/>
        <v>0</v>
      </c>
      <c r="E16620" s="24">
        <f t="shared" si="477"/>
        <v>0</v>
      </c>
      <c r="F16620" s="104"/>
      <c r="G16620" s="104"/>
    </row>
    <row r="16621" spans="4:7" x14ac:dyDescent="0.3">
      <c r="D16621" s="21">
        <f t="shared" si="476"/>
        <v>0</v>
      </c>
      <c r="E16621" s="24">
        <f t="shared" si="477"/>
        <v>0</v>
      </c>
      <c r="F16621" s="104"/>
      <c r="G16621" s="104"/>
    </row>
    <row r="16622" spans="4:7" x14ac:dyDescent="0.3">
      <c r="D16622" s="21">
        <f t="shared" si="476"/>
        <v>0</v>
      </c>
      <c r="E16622" s="24">
        <f t="shared" si="477"/>
        <v>0</v>
      </c>
      <c r="F16622" s="104"/>
      <c r="G16622" s="104"/>
    </row>
    <row r="16623" spans="4:7" x14ac:dyDescent="0.3">
      <c r="D16623" s="21">
        <f t="shared" si="476"/>
        <v>0</v>
      </c>
      <c r="E16623" s="24">
        <f t="shared" si="477"/>
        <v>0</v>
      </c>
      <c r="F16623" s="104"/>
      <c r="G16623" s="104"/>
    </row>
    <row r="16624" spans="4:7" x14ac:dyDescent="0.3">
      <c r="D16624" s="21">
        <f t="shared" si="476"/>
        <v>0</v>
      </c>
      <c r="E16624" s="24">
        <f t="shared" si="477"/>
        <v>0</v>
      </c>
      <c r="F16624" s="104"/>
      <c r="G16624" s="104"/>
    </row>
    <row r="16625" spans="4:7" x14ac:dyDescent="0.3">
      <c r="D16625" s="21">
        <f t="shared" si="476"/>
        <v>0</v>
      </c>
      <c r="E16625" s="24">
        <f t="shared" si="477"/>
        <v>0</v>
      </c>
      <c r="F16625" s="104"/>
      <c r="G16625" s="104"/>
    </row>
    <row r="16626" spans="4:7" x14ac:dyDescent="0.3">
      <c r="D16626" s="21">
        <f t="shared" si="476"/>
        <v>0</v>
      </c>
      <c r="E16626" s="24">
        <f t="shared" si="477"/>
        <v>0</v>
      </c>
      <c r="F16626" s="104"/>
      <c r="G16626" s="104"/>
    </row>
    <row r="16627" spans="4:7" x14ac:dyDescent="0.3">
      <c r="D16627" s="21">
        <f t="shared" si="476"/>
        <v>0</v>
      </c>
      <c r="E16627" s="24">
        <f t="shared" si="477"/>
        <v>0</v>
      </c>
      <c r="F16627" s="104"/>
      <c r="G16627" s="104"/>
    </row>
    <row r="16628" spans="4:7" x14ac:dyDescent="0.3">
      <c r="D16628" s="21">
        <f t="shared" si="476"/>
        <v>0</v>
      </c>
      <c r="E16628" s="24">
        <f t="shared" si="477"/>
        <v>0</v>
      </c>
      <c r="F16628" s="104"/>
      <c r="G16628" s="104"/>
    </row>
    <row r="16629" spans="4:7" x14ac:dyDescent="0.3">
      <c r="D16629" s="21">
        <f t="shared" si="476"/>
        <v>0</v>
      </c>
      <c r="E16629" s="24">
        <f t="shared" si="477"/>
        <v>0</v>
      </c>
      <c r="F16629" s="104"/>
      <c r="G16629" s="104"/>
    </row>
    <row r="16630" spans="4:7" x14ac:dyDescent="0.3">
      <c r="D16630" s="21">
        <f t="shared" si="476"/>
        <v>0</v>
      </c>
      <c r="E16630" s="24">
        <f t="shared" si="477"/>
        <v>0</v>
      </c>
      <c r="F16630" s="104"/>
      <c r="G16630" s="104"/>
    </row>
    <row r="16631" spans="4:7" x14ac:dyDescent="0.3">
      <c r="D16631" s="21">
        <f t="shared" si="476"/>
        <v>0</v>
      </c>
      <c r="E16631" s="24">
        <f t="shared" si="477"/>
        <v>0</v>
      </c>
      <c r="F16631" s="104"/>
      <c r="G16631" s="104"/>
    </row>
    <row r="16632" spans="4:7" x14ac:dyDescent="0.3">
      <c r="D16632" s="21">
        <f t="shared" si="476"/>
        <v>0</v>
      </c>
      <c r="E16632" s="24">
        <f t="shared" si="477"/>
        <v>0</v>
      </c>
      <c r="F16632" s="104"/>
      <c r="G16632" s="104"/>
    </row>
    <row r="16633" spans="4:7" x14ac:dyDescent="0.3">
      <c r="D16633" s="21">
        <f t="shared" si="476"/>
        <v>0</v>
      </c>
      <c r="E16633" s="24">
        <f t="shared" si="477"/>
        <v>0</v>
      </c>
      <c r="F16633" s="104"/>
      <c r="G16633" s="104"/>
    </row>
    <row r="16634" spans="4:7" x14ac:dyDescent="0.3">
      <c r="D16634" s="21">
        <f t="shared" si="476"/>
        <v>0</v>
      </c>
      <c r="E16634" s="24">
        <f t="shared" si="477"/>
        <v>0</v>
      </c>
      <c r="F16634" s="104"/>
      <c r="G16634" s="104"/>
    </row>
    <row r="16635" spans="4:7" x14ac:dyDescent="0.3">
      <c r="D16635" s="21">
        <f t="shared" si="476"/>
        <v>0</v>
      </c>
      <c r="E16635" s="24">
        <f t="shared" si="477"/>
        <v>0</v>
      </c>
      <c r="F16635" s="104"/>
      <c r="G16635" s="104"/>
    </row>
    <row r="16636" spans="4:7" x14ac:dyDescent="0.3">
      <c r="D16636" s="21">
        <f t="shared" si="476"/>
        <v>0</v>
      </c>
      <c r="E16636" s="24">
        <f t="shared" si="477"/>
        <v>0</v>
      </c>
      <c r="F16636" s="104"/>
      <c r="G16636" s="104"/>
    </row>
    <row r="16637" spans="4:7" x14ac:dyDescent="0.3">
      <c r="D16637" s="21">
        <f t="shared" si="476"/>
        <v>0</v>
      </c>
      <c r="E16637" s="24">
        <f t="shared" si="477"/>
        <v>0</v>
      </c>
      <c r="F16637" s="104"/>
      <c r="G16637" s="104"/>
    </row>
    <row r="16638" spans="4:7" x14ac:dyDescent="0.3">
      <c r="D16638" s="21">
        <f t="shared" si="476"/>
        <v>0</v>
      </c>
      <c r="E16638" s="24">
        <f t="shared" si="477"/>
        <v>0</v>
      </c>
      <c r="F16638" s="104"/>
      <c r="G16638" s="104"/>
    </row>
    <row r="16639" spans="4:7" x14ac:dyDescent="0.3">
      <c r="D16639" s="21">
        <f t="shared" si="476"/>
        <v>0</v>
      </c>
      <c r="E16639" s="24">
        <f t="shared" si="477"/>
        <v>0</v>
      </c>
      <c r="F16639" s="104"/>
      <c r="G16639" s="104"/>
    </row>
    <row r="16640" spans="4:7" x14ac:dyDescent="0.3">
      <c r="D16640" s="21">
        <f t="shared" si="476"/>
        <v>0</v>
      </c>
      <c r="E16640" s="24">
        <f t="shared" si="477"/>
        <v>0</v>
      </c>
      <c r="F16640" s="104"/>
      <c r="G16640" s="104"/>
    </row>
    <row r="16641" spans="4:7" x14ac:dyDescent="0.3">
      <c r="D16641" s="21">
        <f t="shared" si="476"/>
        <v>0</v>
      </c>
      <c r="E16641" s="24">
        <f t="shared" si="477"/>
        <v>0</v>
      </c>
      <c r="F16641" s="104"/>
      <c r="G16641" s="104"/>
    </row>
    <row r="16642" spans="4:7" x14ac:dyDescent="0.3">
      <c r="D16642" s="21">
        <f t="shared" si="476"/>
        <v>0</v>
      </c>
      <c r="E16642" s="24">
        <f t="shared" si="477"/>
        <v>0</v>
      </c>
      <c r="F16642" s="104"/>
      <c r="G16642" s="104"/>
    </row>
    <row r="16643" spans="4:7" x14ac:dyDescent="0.3">
      <c r="D16643" s="21">
        <f t="shared" si="476"/>
        <v>0</v>
      </c>
      <c r="E16643" s="24">
        <f t="shared" si="477"/>
        <v>0</v>
      </c>
      <c r="F16643" s="104"/>
      <c r="G16643" s="104"/>
    </row>
    <row r="16644" spans="4:7" x14ac:dyDescent="0.3">
      <c r="D16644" s="21">
        <f t="shared" si="476"/>
        <v>0</v>
      </c>
      <c r="E16644" s="24">
        <f t="shared" si="477"/>
        <v>0</v>
      </c>
      <c r="F16644" s="104"/>
      <c r="G16644" s="104"/>
    </row>
    <row r="16645" spans="4:7" x14ac:dyDescent="0.3">
      <c r="D16645" s="21">
        <f t="shared" si="476"/>
        <v>0</v>
      </c>
      <c r="E16645" s="24">
        <f t="shared" si="477"/>
        <v>0</v>
      </c>
      <c r="F16645" s="104"/>
      <c r="G16645" s="104"/>
    </row>
    <row r="16646" spans="4:7" x14ac:dyDescent="0.3">
      <c r="D16646" s="21">
        <f t="shared" si="476"/>
        <v>0</v>
      </c>
      <c r="E16646" s="24">
        <f t="shared" si="477"/>
        <v>0</v>
      </c>
      <c r="F16646" s="104"/>
      <c r="G16646" s="104"/>
    </row>
    <row r="16647" spans="4:7" x14ac:dyDescent="0.3">
      <c r="D16647" s="21">
        <f t="shared" si="476"/>
        <v>0</v>
      </c>
      <c r="E16647" s="24">
        <f t="shared" si="477"/>
        <v>0</v>
      </c>
      <c r="F16647" s="104"/>
      <c r="G16647" s="104"/>
    </row>
    <row r="16648" spans="4:7" x14ac:dyDescent="0.3">
      <c r="D16648" s="21">
        <f t="shared" si="476"/>
        <v>0</v>
      </c>
      <c r="E16648" s="24">
        <f t="shared" si="477"/>
        <v>0</v>
      </c>
      <c r="F16648" s="104"/>
      <c r="G16648" s="104"/>
    </row>
    <row r="16649" spans="4:7" x14ac:dyDescent="0.3">
      <c r="D16649" s="21">
        <f t="shared" si="476"/>
        <v>0</v>
      </c>
      <c r="E16649" s="24">
        <f t="shared" si="477"/>
        <v>0</v>
      </c>
      <c r="F16649" s="104"/>
      <c r="G16649" s="104"/>
    </row>
    <row r="16650" spans="4:7" x14ac:dyDescent="0.3">
      <c r="D16650" s="21">
        <f t="shared" si="476"/>
        <v>0</v>
      </c>
      <c r="E16650" s="24">
        <f t="shared" si="477"/>
        <v>0</v>
      </c>
      <c r="F16650" s="104"/>
      <c r="G16650" s="104"/>
    </row>
    <row r="16651" spans="4:7" x14ac:dyDescent="0.3">
      <c r="D16651" s="21">
        <f t="shared" si="476"/>
        <v>0</v>
      </c>
      <c r="E16651" s="24">
        <f t="shared" si="477"/>
        <v>0</v>
      </c>
      <c r="F16651" s="104"/>
      <c r="G16651" s="104"/>
    </row>
    <row r="16652" spans="4:7" x14ac:dyDescent="0.3">
      <c r="D16652" s="21">
        <f t="shared" si="476"/>
        <v>0</v>
      </c>
      <c r="E16652" s="24">
        <f t="shared" si="477"/>
        <v>0</v>
      </c>
      <c r="F16652" s="104"/>
      <c r="G16652" s="104"/>
    </row>
    <row r="16653" spans="4:7" x14ac:dyDescent="0.3">
      <c r="D16653" s="21">
        <f t="shared" si="476"/>
        <v>0</v>
      </c>
      <c r="E16653" s="24">
        <f t="shared" si="477"/>
        <v>0</v>
      </c>
      <c r="F16653" s="104"/>
      <c r="G16653" s="104"/>
    </row>
    <row r="16654" spans="4:7" x14ac:dyDescent="0.3">
      <c r="D16654" s="21">
        <f t="shared" si="476"/>
        <v>0</v>
      </c>
      <c r="E16654" s="24">
        <f t="shared" si="477"/>
        <v>0</v>
      </c>
      <c r="F16654" s="104"/>
      <c r="G16654" s="104"/>
    </row>
    <row r="16655" spans="4:7" x14ac:dyDescent="0.3">
      <c r="D16655" s="21">
        <f t="shared" si="476"/>
        <v>0</v>
      </c>
      <c r="E16655" s="24">
        <f t="shared" si="477"/>
        <v>0</v>
      </c>
      <c r="F16655" s="104"/>
      <c r="G16655" s="104"/>
    </row>
    <row r="16656" spans="4:7" x14ac:dyDescent="0.3">
      <c r="D16656" s="21">
        <f t="shared" si="476"/>
        <v>0</v>
      </c>
      <c r="E16656" s="24">
        <f t="shared" si="477"/>
        <v>0</v>
      </c>
      <c r="F16656" s="104"/>
      <c r="G16656" s="104"/>
    </row>
    <row r="16657" spans="4:7" x14ac:dyDescent="0.3">
      <c r="D16657" s="21">
        <f t="shared" si="476"/>
        <v>0</v>
      </c>
      <c r="E16657" s="24">
        <f t="shared" si="477"/>
        <v>0</v>
      </c>
      <c r="F16657" s="104"/>
      <c r="G16657" s="104"/>
    </row>
    <row r="16658" spans="4:7" x14ac:dyDescent="0.3">
      <c r="D16658" s="21">
        <f t="shared" si="476"/>
        <v>0</v>
      </c>
      <c r="E16658" s="24">
        <f t="shared" si="477"/>
        <v>0</v>
      </c>
      <c r="F16658" s="104"/>
      <c r="G16658" s="104"/>
    </row>
    <row r="16659" spans="4:7" x14ac:dyDescent="0.3">
      <c r="D16659" s="21">
        <f t="shared" si="476"/>
        <v>0</v>
      </c>
      <c r="E16659" s="24">
        <f t="shared" si="477"/>
        <v>0</v>
      </c>
      <c r="F16659" s="104"/>
      <c r="G16659" s="104"/>
    </row>
    <row r="16660" spans="4:7" x14ac:dyDescent="0.3">
      <c r="D16660" s="21">
        <f t="shared" si="476"/>
        <v>0</v>
      </c>
      <c r="E16660" s="24">
        <f t="shared" si="477"/>
        <v>0</v>
      </c>
      <c r="F16660" s="104"/>
      <c r="G16660" s="104"/>
    </row>
    <row r="16661" spans="4:7" x14ac:dyDescent="0.3">
      <c r="D16661" s="21">
        <f t="shared" si="476"/>
        <v>0</v>
      </c>
      <c r="E16661" s="24">
        <f t="shared" si="477"/>
        <v>0</v>
      </c>
      <c r="F16661" s="104"/>
      <c r="G16661" s="104"/>
    </row>
    <row r="16662" spans="4:7" x14ac:dyDescent="0.3">
      <c r="D16662" s="21">
        <f t="shared" si="476"/>
        <v>0</v>
      </c>
      <c r="E16662" s="24">
        <f t="shared" si="477"/>
        <v>0</v>
      </c>
      <c r="F16662" s="104"/>
      <c r="G16662" s="104"/>
    </row>
    <row r="16663" spans="4:7" x14ac:dyDescent="0.3">
      <c r="D16663" s="21">
        <f t="shared" si="476"/>
        <v>0</v>
      </c>
      <c r="E16663" s="24">
        <f t="shared" si="477"/>
        <v>0</v>
      </c>
      <c r="F16663" s="104"/>
      <c r="G16663" s="104"/>
    </row>
    <row r="16664" spans="4:7" x14ac:dyDescent="0.3">
      <c r="D16664" s="21">
        <f t="shared" si="476"/>
        <v>0</v>
      </c>
      <c r="E16664" s="24">
        <f t="shared" si="477"/>
        <v>0</v>
      </c>
      <c r="F16664" s="104"/>
      <c r="G16664" s="104"/>
    </row>
    <row r="16665" spans="4:7" x14ac:dyDescent="0.3">
      <c r="D16665" s="21">
        <f t="shared" si="476"/>
        <v>0</v>
      </c>
      <c r="E16665" s="24">
        <f t="shared" si="477"/>
        <v>0</v>
      </c>
      <c r="F16665" s="104"/>
      <c r="G16665" s="104"/>
    </row>
    <row r="16666" spans="4:7" x14ac:dyDescent="0.3">
      <c r="D16666" s="21">
        <f t="shared" si="476"/>
        <v>0</v>
      </c>
      <c r="E16666" s="24">
        <f t="shared" si="477"/>
        <v>0</v>
      </c>
      <c r="F16666" s="104"/>
      <c r="G16666" s="104"/>
    </row>
    <row r="16667" spans="4:7" x14ac:dyDescent="0.3">
      <c r="D16667" s="21">
        <f t="shared" si="476"/>
        <v>0</v>
      </c>
      <c r="E16667" s="24">
        <f t="shared" si="477"/>
        <v>0</v>
      </c>
      <c r="F16667" s="104"/>
      <c r="G16667" s="104"/>
    </row>
    <row r="16668" spans="4:7" x14ac:dyDescent="0.3">
      <c r="D16668" s="21">
        <f t="shared" si="476"/>
        <v>0</v>
      </c>
      <c r="E16668" s="24">
        <f t="shared" si="477"/>
        <v>0</v>
      </c>
      <c r="F16668" s="104"/>
      <c r="G16668" s="104"/>
    </row>
    <row r="16669" spans="4:7" x14ac:dyDescent="0.3">
      <c r="D16669" s="21">
        <f t="shared" si="476"/>
        <v>0</v>
      </c>
      <c r="E16669" s="24">
        <f t="shared" si="477"/>
        <v>0</v>
      </c>
      <c r="F16669" s="104"/>
      <c r="G16669" s="104"/>
    </row>
    <row r="16670" spans="4:7" x14ac:dyDescent="0.3">
      <c r="D16670" s="21">
        <f t="shared" si="476"/>
        <v>0</v>
      </c>
      <c r="E16670" s="24">
        <f t="shared" si="477"/>
        <v>0</v>
      </c>
      <c r="F16670" s="104"/>
      <c r="G16670" s="104"/>
    </row>
    <row r="16671" spans="4:7" x14ac:dyDescent="0.3">
      <c r="D16671" s="21">
        <f t="shared" si="476"/>
        <v>0</v>
      </c>
      <c r="E16671" s="24">
        <f t="shared" si="477"/>
        <v>0</v>
      </c>
      <c r="F16671" s="104"/>
      <c r="G16671" s="104"/>
    </row>
    <row r="16672" spans="4:7" x14ac:dyDescent="0.3">
      <c r="D16672" s="21">
        <f t="shared" si="476"/>
        <v>0</v>
      </c>
      <c r="E16672" s="24">
        <f t="shared" si="477"/>
        <v>0</v>
      </c>
      <c r="F16672" s="104"/>
      <c r="G16672" s="104"/>
    </row>
    <row r="16673" spans="4:7" x14ac:dyDescent="0.3">
      <c r="D16673" s="21">
        <f t="shared" si="476"/>
        <v>0</v>
      </c>
      <c r="E16673" s="24">
        <f t="shared" si="477"/>
        <v>0</v>
      </c>
      <c r="F16673" s="104"/>
      <c r="G16673" s="104"/>
    </row>
    <row r="16674" spans="4:7" x14ac:dyDescent="0.3">
      <c r="D16674" s="21">
        <f t="shared" si="476"/>
        <v>0</v>
      </c>
      <c r="E16674" s="24">
        <f t="shared" si="477"/>
        <v>0</v>
      </c>
      <c r="F16674" s="104"/>
      <c r="G16674" s="104"/>
    </row>
    <row r="16675" spans="4:7" x14ac:dyDescent="0.3">
      <c r="D16675" s="21">
        <f t="shared" si="476"/>
        <v>0</v>
      </c>
      <c r="E16675" s="24">
        <f t="shared" si="477"/>
        <v>0</v>
      </c>
      <c r="F16675" s="104"/>
      <c r="G16675" s="104"/>
    </row>
    <row r="16676" spans="4:7" x14ac:dyDescent="0.3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104"/>
      <c r="G16676" s="104"/>
    </row>
    <row r="16677" spans="4:7" x14ac:dyDescent="0.3">
      <c r="D16677" s="21">
        <f t="shared" si="478"/>
        <v>0</v>
      </c>
      <c r="E16677" s="24">
        <f t="shared" si="479"/>
        <v>0</v>
      </c>
      <c r="F16677" s="104"/>
      <c r="G16677" s="104"/>
    </row>
    <row r="16678" spans="4:7" x14ac:dyDescent="0.3">
      <c r="D16678" s="21">
        <f t="shared" si="478"/>
        <v>0</v>
      </c>
      <c r="E16678" s="24">
        <f t="shared" si="479"/>
        <v>0</v>
      </c>
      <c r="F16678" s="104"/>
      <c r="G16678" s="104"/>
    </row>
    <row r="16679" spans="4:7" x14ac:dyDescent="0.3">
      <c r="D16679" s="21">
        <f t="shared" si="478"/>
        <v>0</v>
      </c>
      <c r="E16679" s="24">
        <f t="shared" si="479"/>
        <v>0</v>
      </c>
      <c r="F16679" s="104"/>
      <c r="G16679" s="104"/>
    </row>
    <row r="16680" spans="4:7" x14ac:dyDescent="0.3">
      <c r="D16680" s="21">
        <f t="shared" si="478"/>
        <v>0</v>
      </c>
      <c r="E16680" s="24">
        <f t="shared" si="479"/>
        <v>0</v>
      </c>
      <c r="F16680" s="104"/>
      <c r="G16680" s="104"/>
    </row>
    <row r="16681" spans="4:7" x14ac:dyDescent="0.3">
      <c r="D16681" s="21">
        <f t="shared" si="478"/>
        <v>0</v>
      </c>
      <c r="E16681" s="24">
        <f t="shared" si="479"/>
        <v>0</v>
      </c>
      <c r="F16681" s="104"/>
      <c r="G16681" s="104"/>
    </row>
    <row r="16682" spans="4:7" x14ac:dyDescent="0.3">
      <c r="D16682" s="21">
        <f t="shared" si="478"/>
        <v>0</v>
      </c>
      <c r="E16682" s="24">
        <f t="shared" si="479"/>
        <v>0</v>
      </c>
      <c r="F16682" s="104"/>
      <c r="G16682" s="104"/>
    </row>
    <row r="16683" spans="4:7" x14ac:dyDescent="0.3">
      <c r="D16683" s="21">
        <f t="shared" si="478"/>
        <v>0</v>
      </c>
      <c r="E16683" s="24">
        <f t="shared" si="479"/>
        <v>0</v>
      </c>
      <c r="F16683" s="104"/>
      <c r="G16683" s="104"/>
    </row>
    <row r="16684" spans="4:7" x14ac:dyDescent="0.3">
      <c r="D16684" s="21">
        <f t="shared" si="478"/>
        <v>0</v>
      </c>
      <c r="E16684" s="24">
        <f t="shared" si="479"/>
        <v>0</v>
      </c>
      <c r="F16684" s="104"/>
      <c r="G16684" s="104"/>
    </row>
    <row r="16685" spans="4:7" x14ac:dyDescent="0.3">
      <c r="D16685" s="21">
        <f t="shared" si="478"/>
        <v>0</v>
      </c>
      <c r="E16685" s="24">
        <f t="shared" si="479"/>
        <v>0</v>
      </c>
      <c r="F16685" s="104"/>
      <c r="G16685" s="104"/>
    </row>
    <row r="16686" spans="4:7" x14ac:dyDescent="0.3">
      <c r="D16686" s="21">
        <f t="shared" si="478"/>
        <v>0</v>
      </c>
      <c r="E16686" s="24">
        <f t="shared" si="479"/>
        <v>0</v>
      </c>
      <c r="F16686" s="104"/>
      <c r="G16686" s="104"/>
    </row>
    <row r="16687" spans="4:7" x14ac:dyDescent="0.3">
      <c r="D16687" s="21">
        <f t="shared" si="478"/>
        <v>0</v>
      </c>
      <c r="E16687" s="24">
        <f t="shared" si="479"/>
        <v>0</v>
      </c>
      <c r="F16687" s="104"/>
      <c r="G16687" s="104"/>
    </row>
    <row r="16688" spans="4:7" x14ac:dyDescent="0.3">
      <c r="D16688" s="21">
        <f t="shared" si="478"/>
        <v>0</v>
      </c>
      <c r="E16688" s="24">
        <f t="shared" si="479"/>
        <v>0</v>
      </c>
      <c r="F16688" s="104"/>
      <c r="G16688" s="104"/>
    </row>
    <row r="16689" spans="4:7" x14ac:dyDescent="0.3">
      <c r="D16689" s="21">
        <f t="shared" si="478"/>
        <v>0</v>
      </c>
      <c r="E16689" s="24">
        <f t="shared" si="479"/>
        <v>0</v>
      </c>
      <c r="F16689" s="104"/>
      <c r="G16689" s="104"/>
    </row>
    <row r="16690" spans="4:7" x14ac:dyDescent="0.3">
      <c r="D16690" s="21">
        <f t="shared" si="478"/>
        <v>0</v>
      </c>
      <c r="E16690" s="24">
        <f t="shared" si="479"/>
        <v>0</v>
      </c>
      <c r="F16690" s="104"/>
      <c r="G16690" s="104"/>
    </row>
    <row r="16691" spans="4:7" x14ac:dyDescent="0.3">
      <c r="D16691" s="21">
        <f t="shared" si="478"/>
        <v>0</v>
      </c>
      <c r="E16691" s="24">
        <f t="shared" si="479"/>
        <v>0</v>
      </c>
      <c r="F16691" s="104"/>
      <c r="G16691" s="104"/>
    </row>
    <row r="16692" spans="4:7" x14ac:dyDescent="0.3">
      <c r="D16692" s="21">
        <f t="shared" si="478"/>
        <v>0</v>
      </c>
      <c r="E16692" s="24">
        <f t="shared" si="479"/>
        <v>0</v>
      </c>
      <c r="F16692" s="104"/>
      <c r="G16692" s="104"/>
    </row>
    <row r="16693" spans="4:7" x14ac:dyDescent="0.3">
      <c r="D16693" s="21">
        <f t="shared" si="478"/>
        <v>0</v>
      </c>
      <c r="E16693" s="24">
        <f t="shared" si="479"/>
        <v>0</v>
      </c>
      <c r="F16693" s="104"/>
      <c r="G16693" s="104"/>
    </row>
    <row r="16694" spans="4:7" x14ac:dyDescent="0.3">
      <c r="D16694" s="21">
        <f t="shared" si="478"/>
        <v>0</v>
      </c>
      <c r="E16694" s="24">
        <f t="shared" si="479"/>
        <v>0</v>
      </c>
      <c r="F16694" s="104"/>
      <c r="G16694" s="104"/>
    </row>
    <row r="16695" spans="4:7" x14ac:dyDescent="0.3">
      <c r="D16695" s="21">
        <f t="shared" si="478"/>
        <v>0</v>
      </c>
      <c r="E16695" s="24">
        <f t="shared" si="479"/>
        <v>0</v>
      </c>
      <c r="F16695" s="104"/>
      <c r="G16695" s="104"/>
    </row>
    <row r="16696" spans="4:7" x14ac:dyDescent="0.3">
      <c r="D16696" s="21">
        <f t="shared" si="478"/>
        <v>0</v>
      </c>
      <c r="E16696" s="24">
        <f t="shared" si="479"/>
        <v>0</v>
      </c>
      <c r="F16696" s="104"/>
      <c r="G16696" s="104"/>
    </row>
    <row r="16697" spans="4:7" x14ac:dyDescent="0.3">
      <c r="D16697" s="21">
        <f t="shared" si="478"/>
        <v>0</v>
      </c>
      <c r="E16697" s="24">
        <f t="shared" si="479"/>
        <v>0</v>
      </c>
      <c r="F16697" s="104"/>
      <c r="G16697" s="104"/>
    </row>
    <row r="16698" spans="4:7" x14ac:dyDescent="0.3">
      <c r="D16698" s="21">
        <f t="shared" si="478"/>
        <v>0</v>
      </c>
      <c r="E16698" s="24">
        <f t="shared" si="479"/>
        <v>0</v>
      </c>
      <c r="F16698" s="104"/>
      <c r="G16698" s="104"/>
    </row>
    <row r="16699" spans="4:7" x14ac:dyDescent="0.3">
      <c r="D16699" s="21">
        <f t="shared" si="478"/>
        <v>0</v>
      </c>
      <c r="E16699" s="24">
        <f t="shared" si="479"/>
        <v>0</v>
      </c>
      <c r="F16699" s="104"/>
      <c r="G16699" s="104"/>
    </row>
    <row r="16700" spans="4:7" x14ac:dyDescent="0.3">
      <c r="D16700" s="21">
        <f t="shared" si="478"/>
        <v>0</v>
      </c>
      <c r="E16700" s="24">
        <f t="shared" si="479"/>
        <v>0</v>
      </c>
      <c r="F16700" s="104"/>
      <c r="G16700" s="104"/>
    </row>
    <row r="16701" spans="4:7" x14ac:dyDescent="0.3">
      <c r="D16701" s="21">
        <f t="shared" si="478"/>
        <v>0</v>
      </c>
      <c r="E16701" s="24">
        <f t="shared" si="479"/>
        <v>0</v>
      </c>
      <c r="F16701" s="104"/>
      <c r="G16701" s="104"/>
    </row>
    <row r="16702" spans="4:7" x14ac:dyDescent="0.3">
      <c r="D16702" s="21">
        <f t="shared" si="478"/>
        <v>0</v>
      </c>
      <c r="E16702" s="24">
        <f t="shared" si="479"/>
        <v>0</v>
      </c>
      <c r="F16702" s="104"/>
      <c r="G16702" s="104"/>
    </row>
    <row r="16703" spans="4:7" x14ac:dyDescent="0.3">
      <c r="D16703" s="21">
        <f t="shared" si="478"/>
        <v>0</v>
      </c>
      <c r="E16703" s="24">
        <f t="shared" si="479"/>
        <v>0</v>
      </c>
      <c r="F16703" s="104"/>
      <c r="G16703" s="104"/>
    </row>
    <row r="16704" spans="4:7" x14ac:dyDescent="0.3">
      <c r="D16704" s="21">
        <f t="shared" si="478"/>
        <v>0</v>
      </c>
      <c r="E16704" s="24">
        <f t="shared" si="479"/>
        <v>0</v>
      </c>
      <c r="F16704" s="104"/>
      <c r="G16704" s="104"/>
    </row>
    <row r="16705" spans="4:7" x14ac:dyDescent="0.3">
      <c r="D16705" s="21">
        <f t="shared" si="478"/>
        <v>0</v>
      </c>
      <c r="E16705" s="24">
        <f t="shared" si="479"/>
        <v>0</v>
      </c>
      <c r="F16705" s="104"/>
      <c r="G16705" s="104"/>
    </row>
    <row r="16706" spans="4:7" x14ac:dyDescent="0.3">
      <c r="D16706" s="21">
        <f t="shared" si="478"/>
        <v>0</v>
      </c>
      <c r="E16706" s="24">
        <f t="shared" si="479"/>
        <v>0</v>
      </c>
      <c r="F16706" s="104"/>
      <c r="G16706" s="104"/>
    </row>
    <row r="16707" spans="4:7" x14ac:dyDescent="0.3">
      <c r="D16707" s="21">
        <f t="shared" si="478"/>
        <v>0</v>
      </c>
      <c r="E16707" s="24">
        <f t="shared" si="479"/>
        <v>0</v>
      </c>
      <c r="F16707" s="104"/>
      <c r="G16707" s="104"/>
    </row>
    <row r="16708" spans="4:7" x14ac:dyDescent="0.3">
      <c r="D16708" s="21">
        <f t="shared" si="478"/>
        <v>0</v>
      </c>
      <c r="E16708" s="24">
        <f t="shared" si="479"/>
        <v>0</v>
      </c>
      <c r="F16708" s="104"/>
      <c r="G16708" s="104"/>
    </row>
    <row r="16709" spans="4:7" x14ac:dyDescent="0.3">
      <c r="D16709" s="21">
        <f t="shared" si="478"/>
        <v>0</v>
      </c>
      <c r="E16709" s="24">
        <f t="shared" si="479"/>
        <v>0</v>
      </c>
      <c r="F16709" s="104"/>
      <c r="G16709" s="104"/>
    </row>
    <row r="16710" spans="4:7" x14ac:dyDescent="0.3">
      <c r="D16710" s="21">
        <f t="shared" si="478"/>
        <v>0</v>
      </c>
      <c r="E16710" s="24">
        <f t="shared" si="479"/>
        <v>0</v>
      </c>
      <c r="F16710" s="104"/>
      <c r="G16710" s="104"/>
    </row>
    <row r="16711" spans="4:7" x14ac:dyDescent="0.3">
      <c r="D16711" s="21">
        <f t="shared" si="478"/>
        <v>0</v>
      </c>
      <c r="E16711" s="24">
        <f t="shared" si="479"/>
        <v>0</v>
      </c>
      <c r="F16711" s="104"/>
      <c r="G16711" s="104"/>
    </row>
    <row r="16712" spans="4:7" x14ac:dyDescent="0.3">
      <c r="D16712" s="21">
        <f t="shared" si="478"/>
        <v>0</v>
      </c>
      <c r="E16712" s="24">
        <f t="shared" si="479"/>
        <v>0</v>
      </c>
      <c r="F16712" s="104"/>
      <c r="G16712" s="104"/>
    </row>
    <row r="16713" spans="4:7" x14ac:dyDescent="0.3">
      <c r="D16713" s="21">
        <f t="shared" si="478"/>
        <v>0</v>
      </c>
      <c r="E16713" s="24">
        <f t="shared" si="479"/>
        <v>0</v>
      </c>
      <c r="F16713" s="104"/>
      <c r="G16713" s="104"/>
    </row>
    <row r="16714" spans="4:7" x14ac:dyDescent="0.3">
      <c r="D16714" s="21">
        <f t="shared" si="478"/>
        <v>0</v>
      </c>
      <c r="E16714" s="24">
        <f t="shared" si="479"/>
        <v>0</v>
      </c>
      <c r="F16714" s="104"/>
      <c r="G16714" s="104"/>
    </row>
    <row r="16715" spans="4:7" x14ac:dyDescent="0.3">
      <c r="D16715" s="21">
        <f t="shared" si="478"/>
        <v>0</v>
      </c>
      <c r="E16715" s="24">
        <f t="shared" si="479"/>
        <v>0</v>
      </c>
      <c r="F16715" s="104"/>
      <c r="G16715" s="104"/>
    </row>
    <row r="16716" spans="4:7" x14ac:dyDescent="0.3">
      <c r="D16716" s="21">
        <f t="shared" si="478"/>
        <v>0</v>
      </c>
      <c r="E16716" s="24">
        <f t="shared" si="479"/>
        <v>0</v>
      </c>
      <c r="F16716" s="104"/>
      <c r="G16716" s="104"/>
    </row>
    <row r="16717" spans="4:7" x14ac:dyDescent="0.3">
      <c r="D16717" s="21">
        <f t="shared" si="478"/>
        <v>0</v>
      </c>
      <c r="E16717" s="24">
        <f t="shared" si="479"/>
        <v>0</v>
      </c>
      <c r="F16717" s="104"/>
      <c r="G16717" s="104"/>
    </row>
    <row r="16718" spans="4:7" x14ac:dyDescent="0.3">
      <c r="D16718" s="21">
        <f t="shared" si="478"/>
        <v>0</v>
      </c>
      <c r="E16718" s="24">
        <f t="shared" si="479"/>
        <v>0</v>
      </c>
      <c r="F16718" s="104"/>
      <c r="G16718" s="104"/>
    </row>
    <row r="16719" spans="4:7" x14ac:dyDescent="0.3">
      <c r="D16719" s="21">
        <f t="shared" si="478"/>
        <v>0</v>
      </c>
      <c r="E16719" s="24">
        <f t="shared" si="479"/>
        <v>0</v>
      </c>
      <c r="F16719" s="104"/>
      <c r="G16719" s="104"/>
    </row>
    <row r="16720" spans="4:7" x14ac:dyDescent="0.3">
      <c r="D16720" s="21">
        <f t="shared" si="478"/>
        <v>0</v>
      </c>
      <c r="E16720" s="24">
        <f t="shared" si="479"/>
        <v>0</v>
      </c>
      <c r="F16720" s="104"/>
      <c r="G16720" s="104"/>
    </row>
    <row r="16721" spans="4:7" x14ac:dyDescent="0.3">
      <c r="D16721" s="21">
        <f t="shared" si="478"/>
        <v>0</v>
      </c>
      <c r="E16721" s="24">
        <f t="shared" si="479"/>
        <v>0</v>
      </c>
      <c r="F16721" s="104"/>
      <c r="G16721" s="104"/>
    </row>
    <row r="16722" spans="4:7" x14ac:dyDescent="0.3">
      <c r="D16722" s="21">
        <f t="shared" si="478"/>
        <v>0</v>
      </c>
      <c r="E16722" s="24">
        <f t="shared" si="479"/>
        <v>0</v>
      </c>
      <c r="F16722" s="104"/>
      <c r="G16722" s="104"/>
    </row>
    <row r="16723" spans="4:7" x14ac:dyDescent="0.3">
      <c r="D16723" s="21">
        <f t="shared" si="478"/>
        <v>0</v>
      </c>
      <c r="E16723" s="24">
        <f t="shared" si="479"/>
        <v>0</v>
      </c>
      <c r="F16723" s="104"/>
      <c r="G16723" s="104"/>
    </row>
    <row r="16724" spans="4:7" x14ac:dyDescent="0.3">
      <c r="D16724" s="21">
        <f t="shared" si="478"/>
        <v>0</v>
      </c>
      <c r="E16724" s="24">
        <f t="shared" si="479"/>
        <v>0</v>
      </c>
      <c r="F16724" s="104"/>
      <c r="G16724" s="104"/>
    </row>
    <row r="16725" spans="4:7" x14ac:dyDescent="0.3">
      <c r="D16725" s="21">
        <f t="shared" si="478"/>
        <v>0</v>
      </c>
      <c r="E16725" s="24">
        <f t="shared" si="479"/>
        <v>0</v>
      </c>
      <c r="F16725" s="104"/>
      <c r="G16725" s="104"/>
    </row>
    <row r="16726" spans="4:7" x14ac:dyDescent="0.3">
      <c r="D16726" s="21">
        <f t="shared" si="478"/>
        <v>0</v>
      </c>
      <c r="E16726" s="24">
        <f t="shared" si="479"/>
        <v>0</v>
      </c>
      <c r="F16726" s="104"/>
      <c r="G16726" s="104"/>
    </row>
    <row r="16727" spans="4:7" x14ac:dyDescent="0.3">
      <c r="D16727" s="21">
        <f t="shared" si="478"/>
        <v>0</v>
      </c>
      <c r="E16727" s="24">
        <f t="shared" si="479"/>
        <v>0</v>
      </c>
      <c r="F16727" s="104"/>
      <c r="G16727" s="104"/>
    </row>
    <row r="16728" spans="4:7" x14ac:dyDescent="0.3">
      <c r="D16728" s="21">
        <f t="shared" si="478"/>
        <v>0</v>
      </c>
      <c r="E16728" s="24">
        <f t="shared" si="479"/>
        <v>0</v>
      </c>
      <c r="F16728" s="104"/>
      <c r="G16728" s="104"/>
    </row>
    <row r="16729" spans="4:7" x14ac:dyDescent="0.3">
      <c r="D16729" s="21">
        <f t="shared" si="478"/>
        <v>0</v>
      </c>
      <c r="E16729" s="24">
        <f t="shared" si="479"/>
        <v>0</v>
      </c>
      <c r="F16729" s="104"/>
      <c r="G16729" s="104"/>
    </row>
    <row r="16730" spans="4:7" x14ac:dyDescent="0.3">
      <c r="D16730" s="21">
        <f t="shared" si="478"/>
        <v>0</v>
      </c>
      <c r="E16730" s="24">
        <f t="shared" si="479"/>
        <v>0</v>
      </c>
      <c r="F16730" s="104"/>
      <c r="G16730" s="104"/>
    </row>
    <row r="16731" spans="4:7" x14ac:dyDescent="0.3">
      <c r="D16731" s="21">
        <f t="shared" si="478"/>
        <v>0</v>
      </c>
      <c r="E16731" s="24">
        <f t="shared" si="479"/>
        <v>0</v>
      </c>
      <c r="F16731" s="104"/>
      <c r="G16731" s="104"/>
    </row>
    <row r="16732" spans="4:7" x14ac:dyDescent="0.3">
      <c r="D16732" s="21">
        <f t="shared" si="478"/>
        <v>0</v>
      </c>
      <c r="E16732" s="24">
        <f t="shared" si="479"/>
        <v>0</v>
      </c>
      <c r="F16732" s="104"/>
      <c r="G16732" s="104"/>
    </row>
    <row r="16733" spans="4:7" x14ac:dyDescent="0.3">
      <c r="D16733" s="21">
        <f t="shared" si="478"/>
        <v>0</v>
      </c>
      <c r="E16733" s="24">
        <f t="shared" si="479"/>
        <v>0</v>
      </c>
      <c r="F16733" s="104"/>
      <c r="G16733" s="104"/>
    </row>
    <row r="16734" spans="4:7" x14ac:dyDescent="0.3">
      <c r="D16734" s="21">
        <f t="shared" si="478"/>
        <v>0</v>
      </c>
      <c r="E16734" s="24">
        <f t="shared" si="479"/>
        <v>0</v>
      </c>
      <c r="F16734" s="104"/>
      <c r="G16734" s="104"/>
    </row>
    <row r="16735" spans="4:7" x14ac:dyDescent="0.3">
      <c r="D16735" s="21">
        <f t="shared" si="478"/>
        <v>0</v>
      </c>
      <c r="E16735" s="24">
        <f t="shared" si="479"/>
        <v>0</v>
      </c>
      <c r="F16735" s="104"/>
      <c r="G16735" s="104"/>
    </row>
    <row r="16736" spans="4:7" x14ac:dyDescent="0.3">
      <c r="D16736" s="21">
        <f t="shared" si="478"/>
        <v>0</v>
      </c>
      <c r="E16736" s="24">
        <f t="shared" si="479"/>
        <v>0</v>
      </c>
      <c r="F16736" s="104"/>
      <c r="G16736" s="104"/>
    </row>
    <row r="16737" spans="4:7" x14ac:dyDescent="0.3">
      <c r="D16737" s="21">
        <f t="shared" si="478"/>
        <v>0</v>
      </c>
      <c r="E16737" s="24">
        <f t="shared" si="479"/>
        <v>0</v>
      </c>
      <c r="F16737" s="104"/>
      <c r="G16737" s="104"/>
    </row>
    <row r="16738" spans="4:7" x14ac:dyDescent="0.3">
      <c r="D16738" s="21">
        <f t="shared" si="478"/>
        <v>0</v>
      </c>
      <c r="E16738" s="24">
        <f t="shared" si="479"/>
        <v>0</v>
      </c>
      <c r="F16738" s="104"/>
      <c r="G16738" s="104"/>
    </row>
    <row r="16739" spans="4:7" x14ac:dyDescent="0.3">
      <c r="D16739" s="21">
        <f t="shared" si="478"/>
        <v>0</v>
      </c>
      <c r="E16739" s="24">
        <f t="shared" si="479"/>
        <v>0</v>
      </c>
      <c r="F16739" s="104"/>
      <c r="G16739" s="104"/>
    </row>
    <row r="16740" spans="4:7" x14ac:dyDescent="0.3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104"/>
      <c r="G16740" s="104"/>
    </row>
    <row r="16741" spans="4:7" x14ac:dyDescent="0.3">
      <c r="D16741" s="21">
        <f t="shared" si="480"/>
        <v>0</v>
      </c>
      <c r="E16741" s="24">
        <f t="shared" si="481"/>
        <v>0</v>
      </c>
      <c r="F16741" s="104"/>
      <c r="G16741" s="104"/>
    </row>
    <row r="16742" spans="4:7" x14ac:dyDescent="0.3">
      <c r="D16742" s="21">
        <f t="shared" si="480"/>
        <v>0</v>
      </c>
      <c r="E16742" s="24">
        <f t="shared" si="481"/>
        <v>0</v>
      </c>
      <c r="F16742" s="104"/>
      <c r="G16742" s="104"/>
    </row>
    <row r="16743" spans="4:7" x14ac:dyDescent="0.3">
      <c r="D16743" s="21">
        <f t="shared" si="480"/>
        <v>0</v>
      </c>
      <c r="E16743" s="24">
        <f t="shared" si="481"/>
        <v>0</v>
      </c>
      <c r="F16743" s="104"/>
      <c r="G16743" s="104"/>
    </row>
    <row r="16744" spans="4:7" x14ac:dyDescent="0.3">
      <c r="D16744" s="21">
        <f t="shared" si="480"/>
        <v>0</v>
      </c>
      <c r="E16744" s="24">
        <f t="shared" si="481"/>
        <v>0</v>
      </c>
      <c r="F16744" s="104"/>
      <c r="G16744" s="104"/>
    </row>
    <row r="16745" spans="4:7" x14ac:dyDescent="0.3">
      <c r="D16745" s="21">
        <f t="shared" si="480"/>
        <v>0</v>
      </c>
      <c r="E16745" s="24">
        <f t="shared" si="481"/>
        <v>0</v>
      </c>
      <c r="F16745" s="104"/>
      <c r="G16745" s="104"/>
    </row>
    <row r="16746" spans="4:7" x14ac:dyDescent="0.3">
      <c r="D16746" s="21">
        <f t="shared" si="480"/>
        <v>0</v>
      </c>
      <c r="E16746" s="24">
        <f t="shared" si="481"/>
        <v>0</v>
      </c>
      <c r="F16746" s="104"/>
      <c r="G16746" s="104"/>
    </row>
    <row r="16747" spans="4:7" x14ac:dyDescent="0.3">
      <c r="D16747" s="21">
        <f t="shared" si="480"/>
        <v>0</v>
      </c>
      <c r="E16747" s="24">
        <f t="shared" si="481"/>
        <v>0</v>
      </c>
      <c r="F16747" s="104"/>
      <c r="G16747" s="104"/>
    </row>
    <row r="16748" spans="4:7" x14ac:dyDescent="0.3">
      <c r="D16748" s="21">
        <f t="shared" si="480"/>
        <v>0</v>
      </c>
      <c r="E16748" s="24">
        <f t="shared" si="481"/>
        <v>0</v>
      </c>
      <c r="F16748" s="104"/>
      <c r="G16748" s="104"/>
    </row>
    <row r="16749" spans="4:7" x14ac:dyDescent="0.3">
      <c r="D16749" s="21">
        <f t="shared" si="480"/>
        <v>0</v>
      </c>
      <c r="E16749" s="24">
        <f t="shared" si="481"/>
        <v>0</v>
      </c>
      <c r="F16749" s="104"/>
      <c r="G16749" s="104"/>
    </row>
    <row r="16750" spans="4:7" x14ac:dyDescent="0.3">
      <c r="D16750" s="21">
        <f t="shared" si="480"/>
        <v>0</v>
      </c>
      <c r="E16750" s="24">
        <f t="shared" si="481"/>
        <v>0</v>
      </c>
      <c r="F16750" s="104"/>
      <c r="G16750" s="104"/>
    </row>
    <row r="16751" spans="4:7" x14ac:dyDescent="0.3">
      <c r="D16751" s="21">
        <f t="shared" si="480"/>
        <v>0</v>
      </c>
      <c r="E16751" s="24">
        <f t="shared" si="481"/>
        <v>0</v>
      </c>
      <c r="F16751" s="104"/>
      <c r="G16751" s="104"/>
    </row>
    <row r="16752" spans="4:7" x14ac:dyDescent="0.3">
      <c r="D16752" s="21">
        <f t="shared" si="480"/>
        <v>0</v>
      </c>
      <c r="E16752" s="24">
        <f t="shared" si="481"/>
        <v>0</v>
      </c>
      <c r="F16752" s="104"/>
      <c r="G16752" s="104"/>
    </row>
    <row r="16753" spans="4:31" x14ac:dyDescent="0.3">
      <c r="D16753" s="21">
        <f t="shared" si="480"/>
        <v>0</v>
      </c>
      <c r="E16753" s="24">
        <f t="shared" si="481"/>
        <v>0</v>
      </c>
      <c r="F16753" s="104"/>
      <c r="G16753" s="104"/>
    </row>
    <row r="16754" spans="4:31" x14ac:dyDescent="0.3">
      <c r="D16754" s="21">
        <f t="shared" si="480"/>
        <v>0</v>
      </c>
      <c r="E16754" s="24">
        <f t="shared" si="481"/>
        <v>0</v>
      </c>
      <c r="F16754" s="104"/>
      <c r="G16754" s="104"/>
    </row>
    <row r="16755" spans="4:31" x14ac:dyDescent="0.3">
      <c r="D16755" s="21">
        <f t="shared" si="480"/>
        <v>0</v>
      </c>
      <c r="E16755" s="24">
        <f t="shared" si="481"/>
        <v>0</v>
      </c>
      <c r="F16755" s="104"/>
      <c r="G16755" s="104"/>
    </row>
    <row r="16756" spans="4:31" x14ac:dyDescent="0.3">
      <c r="D16756" s="21">
        <f t="shared" si="480"/>
        <v>0</v>
      </c>
      <c r="E16756" s="24">
        <f t="shared" si="481"/>
        <v>0</v>
      </c>
      <c r="F16756" s="104"/>
      <c r="G16756" s="104"/>
    </row>
    <row r="16757" spans="4:31" x14ac:dyDescent="0.3">
      <c r="D16757" s="21">
        <f t="shared" si="480"/>
        <v>0</v>
      </c>
      <c r="E16757" s="24">
        <f t="shared" si="481"/>
        <v>0</v>
      </c>
      <c r="F16757" s="104"/>
      <c r="G16757" s="104"/>
    </row>
    <row r="16758" spans="4:31" x14ac:dyDescent="0.3">
      <c r="D16758" s="21">
        <f t="shared" si="480"/>
        <v>0</v>
      </c>
      <c r="E16758" s="24">
        <f t="shared" si="481"/>
        <v>0</v>
      </c>
      <c r="F16758" s="104"/>
      <c r="G16758" s="104"/>
    </row>
    <row r="16759" spans="4:31" x14ac:dyDescent="0.3">
      <c r="D16759" s="21">
        <f t="shared" si="480"/>
        <v>0</v>
      </c>
      <c r="E16759" s="24">
        <f t="shared" si="481"/>
        <v>0</v>
      </c>
      <c r="F16759" s="104"/>
      <c r="G16759" s="104"/>
    </row>
    <row r="16760" spans="4:31" x14ac:dyDescent="0.3">
      <c r="D16760" s="21">
        <f t="shared" si="480"/>
        <v>0</v>
      </c>
      <c r="E16760" s="24">
        <f t="shared" si="481"/>
        <v>0</v>
      </c>
      <c r="F16760" s="104"/>
      <c r="G16760" s="104"/>
    </row>
    <row r="16761" spans="4:31" x14ac:dyDescent="0.3">
      <c r="D16761" s="21">
        <f t="shared" si="480"/>
        <v>0</v>
      </c>
      <c r="E16761" s="24">
        <f t="shared" si="481"/>
        <v>0</v>
      </c>
      <c r="F16761" s="104"/>
      <c r="G16761" s="104"/>
    </row>
    <row r="16762" spans="4:31" x14ac:dyDescent="0.3">
      <c r="D16762" s="21">
        <f t="shared" si="480"/>
        <v>0</v>
      </c>
      <c r="E16762" s="24">
        <f t="shared" si="481"/>
        <v>0</v>
      </c>
      <c r="F16762" s="104"/>
      <c r="G16762" s="104"/>
    </row>
    <row r="16763" spans="4:31" x14ac:dyDescent="0.3">
      <c r="D16763" s="21">
        <f t="shared" si="480"/>
        <v>0</v>
      </c>
      <c r="E16763" s="24">
        <f t="shared" si="481"/>
        <v>0</v>
      </c>
      <c r="F16763" s="104"/>
      <c r="G16763" s="104"/>
    </row>
    <row r="16764" spans="4:31" x14ac:dyDescent="0.3">
      <c r="D16764" s="21">
        <f t="shared" si="480"/>
        <v>0</v>
      </c>
      <c r="E16764" s="24">
        <f t="shared" si="481"/>
        <v>0</v>
      </c>
      <c r="F16764" s="104"/>
      <c r="G16764" s="104"/>
    </row>
    <row r="16765" spans="4:31" x14ac:dyDescent="0.3">
      <c r="D16765" s="21">
        <f t="shared" si="480"/>
        <v>0</v>
      </c>
      <c r="E16765" s="24">
        <f t="shared" si="481"/>
        <v>0</v>
      </c>
      <c r="F16765" s="104"/>
      <c r="G16765" s="104"/>
    </row>
    <row r="16766" spans="4:31" x14ac:dyDescent="0.3">
      <c r="D16766" s="21">
        <f t="shared" si="480"/>
        <v>0</v>
      </c>
      <c r="E16766" s="24">
        <f t="shared" si="481"/>
        <v>0</v>
      </c>
      <c r="F16766" s="104"/>
      <c r="G16766" s="104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104"/>
      <c r="G16767" s="104"/>
      <c r="AD16767" s="19" t="s">
        <v>1698</v>
      </c>
      <c r="AE16767" s="19" t="s">
        <v>1410</v>
      </c>
    </row>
    <row r="16768" spans="4:31" x14ac:dyDescent="0.3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104"/>
      <c r="G16768" s="104"/>
    </row>
    <row r="16769" spans="4:7" x14ac:dyDescent="0.3">
      <c r="D16769" s="21">
        <f t="shared" si="482"/>
        <v>0</v>
      </c>
      <c r="E16769" s="24">
        <f t="shared" si="483"/>
        <v>0</v>
      </c>
      <c r="F16769" s="104"/>
      <c r="G16769" s="104"/>
    </row>
    <row r="16770" spans="4:7" x14ac:dyDescent="0.3">
      <c r="D16770" s="21">
        <f t="shared" si="482"/>
        <v>0</v>
      </c>
      <c r="E16770" s="24">
        <f t="shared" si="483"/>
        <v>0</v>
      </c>
      <c r="F16770" s="104"/>
      <c r="G16770" s="104"/>
    </row>
    <row r="16771" spans="4:7" x14ac:dyDescent="0.3">
      <c r="D16771" s="21">
        <f t="shared" si="482"/>
        <v>0</v>
      </c>
      <c r="E16771" s="24">
        <f t="shared" si="483"/>
        <v>0</v>
      </c>
      <c r="F16771" s="104"/>
      <c r="G16771" s="104"/>
    </row>
    <row r="16772" spans="4:7" x14ac:dyDescent="0.3">
      <c r="D16772" s="21">
        <f t="shared" si="482"/>
        <v>0</v>
      </c>
      <c r="E16772" s="24">
        <f t="shared" si="483"/>
        <v>0</v>
      </c>
      <c r="F16772" s="104"/>
      <c r="G16772" s="104"/>
    </row>
    <row r="16773" spans="4:7" x14ac:dyDescent="0.3">
      <c r="D16773" s="21">
        <f t="shared" si="482"/>
        <v>0</v>
      </c>
      <c r="E16773" s="24">
        <f t="shared" si="483"/>
        <v>0</v>
      </c>
      <c r="F16773" s="104"/>
      <c r="G16773" s="104"/>
    </row>
    <row r="16774" spans="4:7" x14ac:dyDescent="0.3">
      <c r="D16774" s="21">
        <f t="shared" si="482"/>
        <v>0</v>
      </c>
      <c r="E16774" s="24">
        <f t="shared" si="483"/>
        <v>0</v>
      </c>
      <c r="F16774" s="104"/>
      <c r="G16774" s="104"/>
    </row>
    <row r="16775" spans="4:7" x14ac:dyDescent="0.3">
      <c r="D16775" s="21">
        <f t="shared" si="482"/>
        <v>0</v>
      </c>
      <c r="E16775" s="24">
        <f t="shared" si="483"/>
        <v>0</v>
      </c>
      <c r="F16775" s="104"/>
      <c r="G16775" s="104"/>
    </row>
    <row r="16776" spans="4:7" x14ac:dyDescent="0.3">
      <c r="D16776" s="21">
        <f t="shared" si="482"/>
        <v>0</v>
      </c>
      <c r="E16776" s="24">
        <f t="shared" si="483"/>
        <v>0</v>
      </c>
      <c r="F16776" s="104"/>
      <c r="G16776" s="104"/>
    </row>
    <row r="16777" spans="4:7" x14ac:dyDescent="0.3">
      <c r="D16777" s="21">
        <f t="shared" si="482"/>
        <v>0</v>
      </c>
      <c r="E16777" s="24">
        <f t="shared" si="483"/>
        <v>0</v>
      </c>
      <c r="F16777" s="104"/>
      <c r="G16777" s="104"/>
    </row>
    <row r="16778" spans="4:7" x14ac:dyDescent="0.3">
      <c r="D16778" s="21">
        <f t="shared" si="482"/>
        <v>0</v>
      </c>
      <c r="E16778" s="24">
        <f t="shared" si="483"/>
        <v>0</v>
      </c>
      <c r="F16778" s="104"/>
      <c r="G16778" s="104"/>
    </row>
    <row r="16779" spans="4:7" x14ac:dyDescent="0.3">
      <c r="D16779" s="21">
        <f t="shared" si="482"/>
        <v>0</v>
      </c>
      <c r="E16779" s="24">
        <f t="shared" si="483"/>
        <v>0</v>
      </c>
      <c r="F16779" s="104"/>
      <c r="G16779" s="104"/>
    </row>
    <row r="16780" spans="4:7" x14ac:dyDescent="0.3">
      <c r="D16780" s="21">
        <f t="shared" si="482"/>
        <v>0</v>
      </c>
      <c r="E16780" s="24">
        <f t="shared" si="483"/>
        <v>0</v>
      </c>
      <c r="F16780" s="104"/>
      <c r="G16780" s="104"/>
    </row>
    <row r="16781" spans="4:7" x14ac:dyDescent="0.3">
      <c r="D16781" s="21">
        <f t="shared" si="482"/>
        <v>0</v>
      </c>
      <c r="E16781" s="24">
        <f t="shared" si="483"/>
        <v>0</v>
      </c>
      <c r="F16781" s="104"/>
      <c r="G16781" s="104"/>
    </row>
    <row r="16782" spans="4:7" x14ac:dyDescent="0.3">
      <c r="D16782" s="21">
        <f t="shared" si="482"/>
        <v>0</v>
      </c>
      <c r="E16782" s="24">
        <f t="shared" si="483"/>
        <v>0</v>
      </c>
      <c r="F16782" s="104"/>
      <c r="G16782" s="104"/>
    </row>
    <row r="16783" spans="4:7" x14ac:dyDescent="0.3">
      <c r="D16783" s="21">
        <f t="shared" si="482"/>
        <v>0</v>
      </c>
      <c r="E16783" s="24">
        <f t="shared" si="483"/>
        <v>0</v>
      </c>
      <c r="F16783" s="104"/>
      <c r="G16783" s="104"/>
    </row>
    <row r="16784" spans="4:7" x14ac:dyDescent="0.3">
      <c r="D16784" s="21">
        <f t="shared" si="482"/>
        <v>0</v>
      </c>
      <c r="E16784" s="24">
        <f t="shared" si="483"/>
        <v>0</v>
      </c>
      <c r="F16784" s="104"/>
      <c r="G16784" s="104"/>
    </row>
    <row r="16785" spans="4:7" x14ac:dyDescent="0.3">
      <c r="D16785" s="21">
        <f t="shared" si="482"/>
        <v>0</v>
      </c>
      <c r="E16785" s="24">
        <f t="shared" si="483"/>
        <v>0</v>
      </c>
      <c r="F16785" s="104"/>
      <c r="G16785" s="104"/>
    </row>
    <row r="16786" spans="4:7" x14ac:dyDescent="0.3">
      <c r="D16786" s="21">
        <f t="shared" si="482"/>
        <v>0</v>
      </c>
      <c r="E16786" s="24">
        <f t="shared" si="483"/>
        <v>0</v>
      </c>
      <c r="F16786" s="104"/>
      <c r="G16786" s="104"/>
    </row>
    <row r="16787" spans="4:7" x14ac:dyDescent="0.3">
      <c r="D16787" s="21">
        <f t="shared" si="482"/>
        <v>0</v>
      </c>
      <c r="E16787" s="24">
        <f t="shared" si="483"/>
        <v>0</v>
      </c>
      <c r="F16787" s="104"/>
      <c r="G16787" s="104"/>
    </row>
    <row r="16788" spans="4:7" x14ac:dyDescent="0.3">
      <c r="D16788" s="21">
        <f t="shared" si="482"/>
        <v>0</v>
      </c>
      <c r="E16788" s="24">
        <f t="shared" si="483"/>
        <v>0</v>
      </c>
      <c r="F16788" s="104"/>
      <c r="G16788" s="104"/>
    </row>
    <row r="16789" spans="4:7" x14ac:dyDescent="0.3">
      <c r="D16789" s="21">
        <f t="shared" si="482"/>
        <v>0</v>
      </c>
      <c r="E16789" s="24">
        <f t="shared" si="483"/>
        <v>0</v>
      </c>
      <c r="F16789" s="104"/>
      <c r="G16789" s="104"/>
    </row>
    <row r="16790" spans="4:7" x14ac:dyDescent="0.3">
      <c r="D16790" s="21">
        <f t="shared" si="482"/>
        <v>0</v>
      </c>
      <c r="E16790" s="24">
        <f t="shared" si="483"/>
        <v>0</v>
      </c>
      <c r="F16790" s="104"/>
      <c r="G16790" s="104"/>
    </row>
    <row r="16791" spans="4:7" x14ac:dyDescent="0.3">
      <c r="D16791" s="21">
        <f t="shared" si="482"/>
        <v>0</v>
      </c>
      <c r="E16791" s="24">
        <f t="shared" si="483"/>
        <v>0</v>
      </c>
      <c r="F16791" s="104"/>
      <c r="G16791" s="104"/>
    </row>
    <row r="16792" spans="4:7" x14ac:dyDescent="0.3">
      <c r="D16792" s="21">
        <f t="shared" si="482"/>
        <v>0</v>
      </c>
      <c r="E16792" s="24">
        <f t="shared" si="483"/>
        <v>0</v>
      </c>
      <c r="F16792" s="104"/>
      <c r="G16792" s="104"/>
    </row>
    <row r="16793" spans="4:7" x14ac:dyDescent="0.3">
      <c r="D16793" s="21">
        <f t="shared" si="482"/>
        <v>0</v>
      </c>
      <c r="E16793" s="24">
        <f t="shared" si="483"/>
        <v>0</v>
      </c>
      <c r="F16793" s="104"/>
      <c r="G16793" s="104"/>
    </row>
    <row r="16794" spans="4:7" x14ac:dyDescent="0.3">
      <c r="D16794" s="21">
        <f t="shared" si="482"/>
        <v>0</v>
      </c>
      <c r="E16794" s="24">
        <f t="shared" si="483"/>
        <v>0</v>
      </c>
      <c r="F16794" s="104"/>
      <c r="G16794" s="104"/>
    </row>
    <row r="16795" spans="4:7" x14ac:dyDescent="0.3">
      <c r="D16795" s="21">
        <f t="shared" si="482"/>
        <v>0</v>
      </c>
      <c r="E16795" s="24">
        <f t="shared" si="483"/>
        <v>0</v>
      </c>
      <c r="F16795" s="104"/>
      <c r="G16795" s="104"/>
    </row>
    <row r="16796" spans="4:7" x14ac:dyDescent="0.3">
      <c r="D16796" s="21">
        <f t="shared" si="482"/>
        <v>0</v>
      </c>
      <c r="E16796" s="24">
        <f t="shared" si="483"/>
        <v>0</v>
      </c>
      <c r="F16796" s="104"/>
      <c r="G16796" s="104"/>
    </row>
    <row r="16797" spans="4:7" x14ac:dyDescent="0.3">
      <c r="D16797" s="21">
        <f t="shared" si="482"/>
        <v>0</v>
      </c>
      <c r="E16797" s="24">
        <f t="shared" si="483"/>
        <v>0</v>
      </c>
      <c r="F16797" s="104"/>
      <c r="G16797" s="104"/>
    </row>
    <row r="16798" spans="4:7" x14ac:dyDescent="0.3">
      <c r="D16798" s="21">
        <f t="shared" si="482"/>
        <v>0</v>
      </c>
      <c r="E16798" s="24">
        <f t="shared" si="483"/>
        <v>0</v>
      </c>
      <c r="F16798" s="104"/>
      <c r="G16798" s="104"/>
    </row>
    <row r="16799" spans="4:7" x14ac:dyDescent="0.3">
      <c r="D16799" s="21">
        <f t="shared" si="482"/>
        <v>0</v>
      </c>
      <c r="E16799" s="24">
        <f t="shared" si="483"/>
        <v>0</v>
      </c>
      <c r="F16799" s="104"/>
      <c r="G16799" s="104"/>
    </row>
    <row r="16800" spans="4:7" x14ac:dyDescent="0.3">
      <c r="D16800" s="21">
        <f t="shared" si="482"/>
        <v>0</v>
      </c>
      <c r="E16800" s="24">
        <f t="shared" si="483"/>
        <v>0</v>
      </c>
      <c r="F16800" s="104"/>
      <c r="G16800" s="104"/>
    </row>
    <row r="16801" spans="4:7" x14ac:dyDescent="0.3">
      <c r="D16801" s="21">
        <f t="shared" si="482"/>
        <v>0</v>
      </c>
      <c r="E16801" s="24">
        <f t="shared" si="483"/>
        <v>0</v>
      </c>
      <c r="F16801" s="104"/>
      <c r="G16801" s="104"/>
    </row>
    <row r="16802" spans="4:7" x14ac:dyDescent="0.3">
      <c r="D16802" s="21">
        <f t="shared" si="482"/>
        <v>0</v>
      </c>
      <c r="E16802" s="24">
        <f t="shared" si="483"/>
        <v>0</v>
      </c>
      <c r="F16802" s="104"/>
      <c r="G16802" s="104"/>
    </row>
    <row r="16803" spans="4:7" x14ac:dyDescent="0.3">
      <c r="D16803" s="21">
        <f t="shared" si="482"/>
        <v>0</v>
      </c>
      <c r="E16803" s="24">
        <f t="shared" si="483"/>
        <v>0</v>
      </c>
      <c r="F16803" s="104"/>
      <c r="G16803" s="104"/>
    </row>
    <row r="16804" spans="4:7" x14ac:dyDescent="0.3">
      <c r="D16804" s="21">
        <f t="shared" si="482"/>
        <v>0</v>
      </c>
      <c r="E16804" s="24">
        <f t="shared" si="483"/>
        <v>0</v>
      </c>
      <c r="F16804" s="104"/>
      <c r="G16804" s="104"/>
    </row>
    <row r="16805" spans="4:7" x14ac:dyDescent="0.3">
      <c r="D16805" s="21">
        <f t="shared" si="482"/>
        <v>0</v>
      </c>
      <c r="E16805" s="24">
        <f t="shared" si="483"/>
        <v>0</v>
      </c>
      <c r="F16805" s="104"/>
      <c r="G16805" s="104"/>
    </row>
    <row r="16806" spans="4:7" x14ac:dyDescent="0.3">
      <c r="D16806" s="21">
        <f t="shared" si="482"/>
        <v>0</v>
      </c>
      <c r="E16806" s="24">
        <f t="shared" si="483"/>
        <v>0</v>
      </c>
      <c r="F16806" s="104"/>
      <c r="G16806" s="104"/>
    </row>
    <row r="16807" spans="4:7" x14ac:dyDescent="0.3">
      <c r="D16807" s="21">
        <f t="shared" si="482"/>
        <v>0</v>
      </c>
      <c r="E16807" s="24">
        <f t="shared" si="483"/>
        <v>0</v>
      </c>
      <c r="F16807" s="104"/>
      <c r="G16807" s="104"/>
    </row>
    <row r="16808" spans="4:7" x14ac:dyDescent="0.3">
      <c r="D16808" s="21">
        <f t="shared" si="482"/>
        <v>0</v>
      </c>
      <c r="E16808" s="24">
        <f t="shared" si="483"/>
        <v>0</v>
      </c>
      <c r="F16808" s="104"/>
      <c r="G16808" s="104"/>
    </row>
    <row r="16809" spans="4:7" x14ac:dyDescent="0.3">
      <c r="D16809" s="21">
        <f t="shared" si="482"/>
        <v>0</v>
      </c>
      <c r="E16809" s="24">
        <f t="shared" si="483"/>
        <v>0</v>
      </c>
      <c r="F16809" s="104"/>
      <c r="G16809" s="104"/>
    </row>
    <row r="16810" spans="4:7" x14ac:dyDescent="0.3">
      <c r="D16810" s="21">
        <f t="shared" si="482"/>
        <v>0</v>
      </c>
      <c r="E16810" s="24">
        <f t="shared" si="483"/>
        <v>0</v>
      </c>
      <c r="F16810" s="104"/>
      <c r="G16810" s="104"/>
    </row>
    <row r="16811" spans="4:7" x14ac:dyDescent="0.3">
      <c r="D16811" s="21">
        <f t="shared" si="482"/>
        <v>0</v>
      </c>
      <c r="E16811" s="24">
        <f t="shared" si="483"/>
        <v>0</v>
      </c>
      <c r="F16811" s="104"/>
      <c r="G16811" s="104"/>
    </row>
    <row r="16812" spans="4:7" x14ac:dyDescent="0.3">
      <c r="D16812" s="21">
        <f t="shared" si="482"/>
        <v>0</v>
      </c>
      <c r="E16812" s="24">
        <f t="shared" si="483"/>
        <v>0</v>
      </c>
      <c r="F16812" s="104"/>
      <c r="G16812" s="104"/>
    </row>
    <row r="16813" spans="4:7" x14ac:dyDescent="0.3">
      <c r="D16813" s="21">
        <f t="shared" si="482"/>
        <v>0</v>
      </c>
      <c r="E16813" s="24">
        <f t="shared" si="483"/>
        <v>0</v>
      </c>
      <c r="F16813" s="104"/>
      <c r="G16813" s="104"/>
    </row>
    <row r="16814" spans="4:7" x14ac:dyDescent="0.3">
      <c r="D16814" s="21">
        <f t="shared" si="482"/>
        <v>0</v>
      </c>
      <c r="E16814" s="24">
        <f t="shared" si="483"/>
        <v>0</v>
      </c>
      <c r="F16814" s="104"/>
      <c r="G16814" s="104"/>
    </row>
    <row r="16815" spans="4:7" x14ac:dyDescent="0.3">
      <c r="D16815" s="21">
        <f t="shared" si="482"/>
        <v>0</v>
      </c>
      <c r="E16815" s="24">
        <f t="shared" si="483"/>
        <v>0</v>
      </c>
      <c r="F16815" s="104"/>
      <c r="G16815" s="104"/>
    </row>
    <row r="16816" spans="4:7" x14ac:dyDescent="0.3">
      <c r="D16816" s="21">
        <f t="shared" si="482"/>
        <v>0</v>
      </c>
      <c r="E16816" s="24">
        <f t="shared" si="483"/>
        <v>0</v>
      </c>
      <c r="F16816" s="104"/>
      <c r="G16816" s="104"/>
    </row>
    <row r="16817" spans="4:7" x14ac:dyDescent="0.3">
      <c r="D16817" s="21">
        <f t="shared" si="482"/>
        <v>0</v>
      </c>
      <c r="E16817" s="24">
        <f t="shared" si="483"/>
        <v>0</v>
      </c>
      <c r="F16817" s="104"/>
      <c r="G16817" s="104"/>
    </row>
    <row r="16818" spans="4:7" x14ac:dyDescent="0.3">
      <c r="D16818" s="21">
        <f t="shared" si="482"/>
        <v>0</v>
      </c>
      <c r="E16818" s="24">
        <f t="shared" si="483"/>
        <v>0</v>
      </c>
      <c r="F16818" s="104"/>
      <c r="G16818" s="104"/>
    </row>
    <row r="16819" spans="4:7" x14ac:dyDescent="0.3">
      <c r="D16819" s="21">
        <f t="shared" si="482"/>
        <v>0</v>
      </c>
      <c r="E16819" s="24">
        <f t="shared" si="483"/>
        <v>0</v>
      </c>
      <c r="F16819" s="104"/>
      <c r="G16819" s="104"/>
    </row>
    <row r="16820" spans="4:7" x14ac:dyDescent="0.3">
      <c r="D16820" s="21">
        <f t="shared" si="482"/>
        <v>0</v>
      </c>
      <c r="E16820" s="24">
        <f t="shared" si="483"/>
        <v>0</v>
      </c>
      <c r="F16820" s="104"/>
      <c r="G16820" s="104"/>
    </row>
    <row r="16821" spans="4:7" x14ac:dyDescent="0.3">
      <c r="D16821" s="21">
        <f t="shared" si="482"/>
        <v>0</v>
      </c>
      <c r="E16821" s="24">
        <f t="shared" si="483"/>
        <v>0</v>
      </c>
      <c r="F16821" s="104"/>
      <c r="G16821" s="104"/>
    </row>
    <row r="16822" spans="4:7" x14ac:dyDescent="0.3">
      <c r="D16822" s="21">
        <f t="shared" si="482"/>
        <v>0</v>
      </c>
      <c r="E16822" s="24">
        <f t="shared" si="483"/>
        <v>0</v>
      </c>
      <c r="F16822" s="104"/>
      <c r="G16822" s="104"/>
    </row>
    <row r="16823" spans="4:7" x14ac:dyDescent="0.3">
      <c r="D16823" s="21">
        <f t="shared" si="482"/>
        <v>0</v>
      </c>
      <c r="E16823" s="24">
        <f t="shared" si="483"/>
        <v>0</v>
      </c>
      <c r="F16823" s="104"/>
      <c r="G16823" s="104"/>
    </row>
    <row r="16824" spans="4:7" x14ac:dyDescent="0.3">
      <c r="D16824" s="21">
        <f t="shared" si="482"/>
        <v>0</v>
      </c>
      <c r="E16824" s="24">
        <f t="shared" si="483"/>
        <v>0</v>
      </c>
      <c r="F16824" s="104"/>
      <c r="G16824" s="104"/>
    </row>
    <row r="16825" spans="4:7" x14ac:dyDescent="0.3">
      <c r="D16825" s="21">
        <f t="shared" si="482"/>
        <v>0</v>
      </c>
      <c r="E16825" s="24">
        <f t="shared" si="483"/>
        <v>0</v>
      </c>
      <c r="F16825" s="104"/>
      <c r="G16825" s="104"/>
    </row>
    <row r="16826" spans="4:7" x14ac:dyDescent="0.3">
      <c r="D16826" s="21">
        <f t="shared" si="482"/>
        <v>0</v>
      </c>
      <c r="E16826" s="24">
        <f t="shared" si="483"/>
        <v>0</v>
      </c>
      <c r="F16826" s="104"/>
      <c r="G16826" s="104"/>
    </row>
    <row r="16827" spans="4:7" x14ac:dyDescent="0.3">
      <c r="D16827" s="21">
        <f t="shared" si="482"/>
        <v>0</v>
      </c>
      <c r="E16827" s="24">
        <f t="shared" si="483"/>
        <v>0</v>
      </c>
      <c r="F16827" s="104"/>
      <c r="G16827" s="104"/>
    </row>
    <row r="16828" spans="4:7" x14ac:dyDescent="0.3">
      <c r="D16828" s="21">
        <f t="shared" si="482"/>
        <v>0</v>
      </c>
      <c r="E16828" s="24">
        <f t="shared" si="483"/>
        <v>0</v>
      </c>
      <c r="F16828" s="104"/>
      <c r="G16828" s="104"/>
    </row>
    <row r="16829" spans="4:7" x14ac:dyDescent="0.3">
      <c r="D16829" s="21">
        <f t="shared" si="482"/>
        <v>0</v>
      </c>
      <c r="E16829" s="24">
        <f t="shared" si="483"/>
        <v>0</v>
      </c>
      <c r="F16829" s="104"/>
      <c r="G16829" s="104"/>
    </row>
    <row r="16830" spans="4:7" x14ac:dyDescent="0.3">
      <c r="D16830" s="21">
        <f t="shared" si="482"/>
        <v>0</v>
      </c>
      <c r="E16830" s="24">
        <f t="shared" si="483"/>
        <v>0</v>
      </c>
      <c r="F16830" s="104"/>
      <c r="G16830" s="104"/>
    </row>
    <row r="16831" spans="4:7" x14ac:dyDescent="0.3">
      <c r="D16831" s="21">
        <f t="shared" si="482"/>
        <v>0</v>
      </c>
      <c r="E16831" s="24">
        <f t="shared" si="483"/>
        <v>0</v>
      </c>
      <c r="F16831" s="104"/>
      <c r="G16831" s="104"/>
    </row>
    <row r="16832" spans="4:7" x14ac:dyDescent="0.3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104"/>
      <c r="G16832" s="104"/>
    </row>
    <row r="16833" spans="4:7" x14ac:dyDescent="0.3">
      <c r="D16833" s="21">
        <f t="shared" si="484"/>
        <v>0</v>
      </c>
      <c r="E16833" s="24">
        <f t="shared" si="485"/>
        <v>0</v>
      </c>
      <c r="F16833" s="104"/>
      <c r="G16833" s="104"/>
    </row>
    <row r="16834" spans="4:7" x14ac:dyDescent="0.3">
      <c r="D16834" s="21">
        <f t="shared" si="484"/>
        <v>0</v>
      </c>
      <c r="E16834" s="24">
        <f t="shared" si="485"/>
        <v>0</v>
      </c>
      <c r="F16834" s="104"/>
      <c r="G16834" s="104"/>
    </row>
    <row r="16835" spans="4:7" x14ac:dyDescent="0.3">
      <c r="D16835" s="21">
        <f t="shared" si="484"/>
        <v>0</v>
      </c>
      <c r="E16835" s="24">
        <f t="shared" si="485"/>
        <v>0</v>
      </c>
      <c r="F16835" s="104"/>
      <c r="G16835" s="104"/>
    </row>
    <row r="16836" spans="4:7" x14ac:dyDescent="0.3">
      <c r="D16836" s="21">
        <f t="shared" si="484"/>
        <v>0</v>
      </c>
      <c r="E16836" s="24">
        <f t="shared" si="485"/>
        <v>0</v>
      </c>
      <c r="F16836" s="104"/>
      <c r="G16836" s="104"/>
    </row>
    <row r="16837" spans="4:7" x14ac:dyDescent="0.3">
      <c r="D16837" s="21">
        <f t="shared" si="484"/>
        <v>0</v>
      </c>
      <c r="E16837" s="24">
        <f t="shared" si="485"/>
        <v>0</v>
      </c>
      <c r="F16837" s="104"/>
      <c r="G16837" s="104"/>
    </row>
    <row r="16838" spans="4:7" x14ac:dyDescent="0.3">
      <c r="D16838" s="21">
        <f t="shared" si="484"/>
        <v>0</v>
      </c>
      <c r="E16838" s="24">
        <f t="shared" si="485"/>
        <v>0</v>
      </c>
      <c r="F16838" s="104"/>
      <c r="G16838" s="104"/>
    </row>
    <row r="16839" spans="4:7" x14ac:dyDescent="0.3">
      <c r="D16839" s="21">
        <f t="shared" si="484"/>
        <v>0</v>
      </c>
      <c r="E16839" s="24">
        <f t="shared" si="485"/>
        <v>0</v>
      </c>
      <c r="F16839" s="104"/>
      <c r="G16839" s="104"/>
    </row>
    <row r="16840" spans="4:7" x14ac:dyDescent="0.3">
      <c r="D16840" s="21">
        <f t="shared" si="484"/>
        <v>0</v>
      </c>
      <c r="E16840" s="24">
        <f t="shared" si="485"/>
        <v>0</v>
      </c>
      <c r="F16840" s="104"/>
      <c r="G16840" s="104"/>
    </row>
    <row r="16841" spans="4:7" x14ac:dyDescent="0.3">
      <c r="D16841" s="21">
        <f t="shared" si="484"/>
        <v>0</v>
      </c>
      <c r="E16841" s="24">
        <f t="shared" si="485"/>
        <v>0</v>
      </c>
      <c r="F16841" s="104"/>
      <c r="G16841" s="104"/>
    </row>
    <row r="16842" spans="4:7" x14ac:dyDescent="0.3">
      <c r="D16842" s="21">
        <f t="shared" si="484"/>
        <v>0</v>
      </c>
      <c r="E16842" s="24">
        <f t="shared" si="485"/>
        <v>0</v>
      </c>
      <c r="F16842" s="104"/>
      <c r="G16842" s="104"/>
    </row>
    <row r="16843" spans="4:7" x14ac:dyDescent="0.3">
      <c r="D16843" s="21">
        <f t="shared" si="484"/>
        <v>0</v>
      </c>
      <c r="E16843" s="24">
        <f t="shared" si="485"/>
        <v>0</v>
      </c>
      <c r="F16843" s="104"/>
      <c r="G16843" s="104"/>
    </row>
    <row r="16844" spans="4:7" x14ac:dyDescent="0.3">
      <c r="D16844" s="21">
        <f t="shared" si="484"/>
        <v>0</v>
      </c>
      <c r="E16844" s="24">
        <f t="shared" si="485"/>
        <v>0</v>
      </c>
      <c r="F16844" s="104"/>
      <c r="G16844" s="104"/>
    </row>
    <row r="16845" spans="4:7" x14ac:dyDescent="0.3">
      <c r="D16845" s="21">
        <f t="shared" si="484"/>
        <v>0</v>
      </c>
      <c r="E16845" s="24">
        <f t="shared" si="485"/>
        <v>0</v>
      </c>
      <c r="F16845" s="104"/>
      <c r="G16845" s="104"/>
    </row>
    <row r="16846" spans="4:7" x14ac:dyDescent="0.3">
      <c r="D16846" s="21">
        <f t="shared" si="484"/>
        <v>0</v>
      </c>
      <c r="E16846" s="24">
        <f t="shared" si="485"/>
        <v>0</v>
      </c>
      <c r="F16846" s="104"/>
      <c r="G16846" s="104"/>
    </row>
    <row r="16847" spans="4:7" x14ac:dyDescent="0.3">
      <c r="D16847" s="21">
        <f t="shared" si="484"/>
        <v>0</v>
      </c>
      <c r="E16847" s="24">
        <f t="shared" si="485"/>
        <v>0</v>
      </c>
      <c r="F16847" s="104"/>
      <c r="G16847" s="104"/>
    </row>
    <row r="16848" spans="4:7" x14ac:dyDescent="0.3">
      <c r="D16848" s="21">
        <f t="shared" si="484"/>
        <v>0</v>
      </c>
      <c r="E16848" s="24">
        <f t="shared" si="485"/>
        <v>0</v>
      </c>
      <c r="F16848" s="104"/>
      <c r="G16848" s="104"/>
    </row>
    <row r="16849" spans="4:7" x14ac:dyDescent="0.3">
      <c r="D16849" s="21">
        <f t="shared" si="484"/>
        <v>0</v>
      </c>
      <c r="E16849" s="24">
        <f t="shared" si="485"/>
        <v>0</v>
      </c>
      <c r="F16849" s="104"/>
      <c r="G16849" s="104"/>
    </row>
    <row r="16850" spans="4:7" x14ac:dyDescent="0.3">
      <c r="D16850" s="21">
        <f t="shared" si="484"/>
        <v>0</v>
      </c>
      <c r="E16850" s="24">
        <f t="shared" si="485"/>
        <v>0</v>
      </c>
      <c r="F16850" s="104"/>
      <c r="G16850" s="104"/>
    </row>
    <row r="16851" spans="4:7" x14ac:dyDescent="0.3">
      <c r="D16851" s="21">
        <f t="shared" si="484"/>
        <v>0</v>
      </c>
      <c r="E16851" s="24">
        <f t="shared" si="485"/>
        <v>0</v>
      </c>
      <c r="F16851" s="104"/>
      <c r="G16851" s="104"/>
    </row>
    <row r="16852" spans="4:7" x14ac:dyDescent="0.3">
      <c r="D16852" s="21">
        <f t="shared" si="484"/>
        <v>0</v>
      </c>
      <c r="E16852" s="24">
        <f t="shared" si="485"/>
        <v>0</v>
      </c>
      <c r="F16852" s="104"/>
      <c r="G16852" s="104"/>
    </row>
    <row r="16853" spans="4:7" x14ac:dyDescent="0.3">
      <c r="D16853" s="21">
        <f t="shared" si="484"/>
        <v>0</v>
      </c>
      <c r="E16853" s="24">
        <f t="shared" si="485"/>
        <v>0</v>
      </c>
      <c r="F16853" s="104"/>
      <c r="G16853" s="104"/>
    </row>
    <row r="16854" spans="4:7" x14ac:dyDescent="0.3">
      <c r="D16854" s="21">
        <f t="shared" si="484"/>
        <v>0</v>
      </c>
      <c r="E16854" s="24">
        <f t="shared" si="485"/>
        <v>0</v>
      </c>
      <c r="F16854" s="104"/>
      <c r="G16854" s="104"/>
    </row>
    <row r="16855" spans="4:7" x14ac:dyDescent="0.3">
      <c r="D16855" s="21">
        <f t="shared" si="484"/>
        <v>0</v>
      </c>
      <c r="E16855" s="24">
        <f t="shared" si="485"/>
        <v>0</v>
      </c>
      <c r="F16855" s="104"/>
      <c r="G16855" s="104"/>
    </row>
    <row r="16856" spans="4:7" x14ac:dyDescent="0.3">
      <c r="D16856" s="21">
        <f t="shared" si="484"/>
        <v>0</v>
      </c>
      <c r="E16856" s="24">
        <f t="shared" si="485"/>
        <v>0</v>
      </c>
      <c r="F16856" s="104"/>
      <c r="G16856" s="104"/>
    </row>
    <row r="16857" spans="4:7" x14ac:dyDescent="0.3">
      <c r="D16857" s="21">
        <f t="shared" si="484"/>
        <v>0</v>
      </c>
      <c r="E16857" s="24">
        <f t="shared" si="485"/>
        <v>0</v>
      </c>
      <c r="F16857" s="104"/>
      <c r="G16857" s="104"/>
    </row>
    <row r="16858" spans="4:7" x14ac:dyDescent="0.3">
      <c r="D16858" s="21">
        <f t="shared" si="484"/>
        <v>0</v>
      </c>
      <c r="E16858" s="24">
        <f t="shared" si="485"/>
        <v>0</v>
      </c>
      <c r="F16858" s="104"/>
      <c r="G16858" s="104"/>
    </row>
    <row r="16859" spans="4:7" x14ac:dyDescent="0.3">
      <c r="D16859" s="21">
        <f t="shared" si="484"/>
        <v>0</v>
      </c>
      <c r="E16859" s="24">
        <f t="shared" si="485"/>
        <v>0</v>
      </c>
      <c r="F16859" s="104"/>
      <c r="G16859" s="104"/>
    </row>
    <row r="16860" spans="4:7" x14ac:dyDescent="0.3">
      <c r="D16860" s="21">
        <f t="shared" si="484"/>
        <v>0</v>
      </c>
      <c r="E16860" s="24">
        <f t="shared" si="485"/>
        <v>0</v>
      </c>
      <c r="F16860" s="104"/>
      <c r="G16860" s="104"/>
    </row>
    <row r="16861" spans="4:7" x14ac:dyDescent="0.3">
      <c r="D16861" s="21">
        <f t="shared" si="484"/>
        <v>0</v>
      </c>
      <c r="E16861" s="24">
        <f t="shared" si="485"/>
        <v>0</v>
      </c>
      <c r="F16861" s="104"/>
      <c r="G16861" s="104"/>
    </row>
    <row r="16862" spans="4:7" x14ac:dyDescent="0.3">
      <c r="D16862" s="21">
        <f t="shared" si="484"/>
        <v>0</v>
      </c>
      <c r="E16862" s="24">
        <f t="shared" si="485"/>
        <v>0</v>
      </c>
      <c r="F16862" s="104"/>
      <c r="G16862" s="104"/>
    </row>
    <row r="16863" spans="4:7" x14ac:dyDescent="0.3">
      <c r="D16863" s="21">
        <f t="shared" si="484"/>
        <v>0</v>
      </c>
      <c r="E16863" s="24">
        <f t="shared" si="485"/>
        <v>0</v>
      </c>
      <c r="F16863" s="104"/>
      <c r="G16863" s="104"/>
    </row>
    <row r="16864" spans="4:7" x14ac:dyDescent="0.3">
      <c r="D16864" s="21">
        <f t="shared" si="484"/>
        <v>0</v>
      </c>
      <c r="E16864" s="24">
        <f t="shared" si="485"/>
        <v>0</v>
      </c>
      <c r="F16864" s="104"/>
      <c r="G16864" s="104"/>
    </row>
    <row r="16865" spans="4:7" x14ac:dyDescent="0.3">
      <c r="D16865" s="21">
        <f t="shared" si="484"/>
        <v>0</v>
      </c>
      <c r="E16865" s="24">
        <f t="shared" si="485"/>
        <v>0</v>
      </c>
      <c r="F16865" s="104"/>
      <c r="G16865" s="104"/>
    </row>
    <row r="16866" spans="4:7" x14ac:dyDescent="0.3">
      <c r="D16866" s="21">
        <f t="shared" si="484"/>
        <v>0</v>
      </c>
      <c r="E16866" s="24">
        <f t="shared" si="485"/>
        <v>0</v>
      </c>
      <c r="F16866" s="104"/>
      <c r="G16866" s="104"/>
    </row>
    <row r="16867" spans="4:7" x14ac:dyDescent="0.3">
      <c r="D16867" s="21">
        <f t="shared" si="484"/>
        <v>0</v>
      </c>
      <c r="E16867" s="24">
        <f t="shared" si="485"/>
        <v>0</v>
      </c>
      <c r="F16867" s="104"/>
      <c r="G16867" s="104"/>
    </row>
    <row r="16868" spans="4:7" x14ac:dyDescent="0.3">
      <c r="D16868" s="21">
        <f t="shared" si="484"/>
        <v>0</v>
      </c>
      <c r="E16868" s="24">
        <f t="shared" si="485"/>
        <v>0</v>
      </c>
      <c r="F16868" s="104"/>
      <c r="G16868" s="104"/>
    </row>
    <row r="16869" spans="4:7" x14ac:dyDescent="0.3">
      <c r="D16869" s="21">
        <f t="shared" si="484"/>
        <v>0</v>
      </c>
      <c r="E16869" s="24">
        <f t="shared" si="485"/>
        <v>0</v>
      </c>
      <c r="F16869" s="104"/>
      <c r="G16869" s="104"/>
    </row>
    <row r="16870" spans="4:7" x14ac:dyDescent="0.3">
      <c r="D16870" s="21">
        <f t="shared" si="484"/>
        <v>0</v>
      </c>
      <c r="E16870" s="24">
        <f t="shared" si="485"/>
        <v>0</v>
      </c>
      <c r="F16870" s="104"/>
      <c r="G16870" s="104"/>
    </row>
    <row r="16871" spans="4:7" x14ac:dyDescent="0.3">
      <c r="D16871" s="21">
        <f t="shared" si="484"/>
        <v>0</v>
      </c>
      <c r="E16871" s="24">
        <f t="shared" si="485"/>
        <v>0</v>
      </c>
      <c r="F16871" s="104"/>
      <c r="G16871" s="104"/>
    </row>
    <row r="16872" spans="4:7" x14ac:dyDescent="0.3">
      <c r="D16872" s="21">
        <f t="shared" si="484"/>
        <v>0</v>
      </c>
      <c r="E16872" s="24">
        <f t="shared" si="485"/>
        <v>0</v>
      </c>
      <c r="F16872" s="104"/>
      <c r="G16872" s="104"/>
    </row>
    <row r="16873" spans="4:7" x14ac:dyDescent="0.3">
      <c r="D16873" s="21">
        <f t="shared" si="484"/>
        <v>0</v>
      </c>
      <c r="E16873" s="24">
        <f t="shared" si="485"/>
        <v>0</v>
      </c>
      <c r="F16873" s="104"/>
      <c r="G16873" s="104"/>
    </row>
    <row r="16874" spans="4:7" x14ac:dyDescent="0.3">
      <c r="D16874" s="21">
        <f t="shared" si="484"/>
        <v>0</v>
      </c>
      <c r="E16874" s="24">
        <f t="shared" si="485"/>
        <v>0</v>
      </c>
      <c r="F16874" s="104"/>
      <c r="G16874" s="104"/>
    </row>
    <row r="16875" spans="4:7" x14ac:dyDescent="0.3">
      <c r="D16875" s="21">
        <f t="shared" si="484"/>
        <v>0</v>
      </c>
      <c r="E16875" s="24">
        <f t="shared" si="485"/>
        <v>0</v>
      </c>
      <c r="F16875" s="104"/>
      <c r="G16875" s="104"/>
    </row>
    <row r="16876" spans="4:7" x14ac:dyDescent="0.3">
      <c r="D16876" s="21">
        <f t="shared" si="484"/>
        <v>0</v>
      </c>
      <c r="E16876" s="24">
        <f t="shared" si="485"/>
        <v>0</v>
      </c>
      <c r="F16876" s="104"/>
      <c r="G16876" s="104"/>
    </row>
    <row r="16877" spans="4:7" x14ac:dyDescent="0.3">
      <c r="D16877" s="21">
        <f t="shared" si="484"/>
        <v>0</v>
      </c>
      <c r="E16877" s="24">
        <f t="shared" si="485"/>
        <v>0</v>
      </c>
      <c r="F16877" s="104"/>
      <c r="G16877" s="104"/>
    </row>
    <row r="16878" spans="4:7" x14ac:dyDescent="0.3">
      <c r="D16878" s="21">
        <f t="shared" si="484"/>
        <v>0</v>
      </c>
      <c r="E16878" s="24">
        <f t="shared" si="485"/>
        <v>0</v>
      </c>
      <c r="F16878" s="104"/>
      <c r="G16878" s="104"/>
    </row>
    <row r="16879" spans="4:7" x14ac:dyDescent="0.3">
      <c r="D16879" s="21">
        <f t="shared" si="484"/>
        <v>0</v>
      </c>
      <c r="E16879" s="24">
        <f t="shared" si="485"/>
        <v>0</v>
      </c>
      <c r="F16879" s="104"/>
      <c r="G16879" s="104"/>
    </row>
    <row r="16880" spans="4:7" x14ac:dyDescent="0.3">
      <c r="D16880" s="21">
        <f t="shared" si="484"/>
        <v>0</v>
      </c>
      <c r="E16880" s="24">
        <f t="shared" si="485"/>
        <v>0</v>
      </c>
      <c r="F16880" s="104"/>
      <c r="G16880" s="104"/>
    </row>
    <row r="16881" spans="4:7" x14ac:dyDescent="0.3">
      <c r="D16881" s="21">
        <f t="shared" si="484"/>
        <v>0</v>
      </c>
      <c r="E16881" s="24">
        <f t="shared" si="485"/>
        <v>0</v>
      </c>
      <c r="F16881" s="104"/>
      <c r="G16881" s="104"/>
    </row>
    <row r="16882" spans="4:7" x14ac:dyDescent="0.3">
      <c r="D16882" s="21">
        <f t="shared" si="484"/>
        <v>0</v>
      </c>
      <c r="E16882" s="24">
        <f t="shared" si="485"/>
        <v>0</v>
      </c>
      <c r="F16882" s="104"/>
      <c r="G16882" s="104"/>
    </row>
    <row r="16883" spans="4:7" x14ac:dyDescent="0.3">
      <c r="D16883" s="21">
        <f t="shared" si="484"/>
        <v>0</v>
      </c>
      <c r="E16883" s="24">
        <f t="shared" si="485"/>
        <v>0</v>
      </c>
      <c r="F16883" s="104"/>
      <c r="G16883" s="104"/>
    </row>
    <row r="16884" spans="4:7" x14ac:dyDescent="0.3">
      <c r="D16884" s="21">
        <f t="shared" si="484"/>
        <v>0</v>
      </c>
      <c r="E16884" s="24">
        <f t="shared" si="485"/>
        <v>0</v>
      </c>
      <c r="F16884" s="104"/>
      <c r="G16884" s="104"/>
    </row>
    <row r="16885" spans="4:7" x14ac:dyDescent="0.3">
      <c r="D16885" s="21">
        <f t="shared" si="484"/>
        <v>0</v>
      </c>
      <c r="E16885" s="24">
        <f t="shared" si="485"/>
        <v>0</v>
      </c>
      <c r="F16885" s="104"/>
      <c r="G16885" s="104"/>
    </row>
    <row r="16886" spans="4:7" x14ac:dyDescent="0.3">
      <c r="D16886" s="21">
        <f t="shared" si="484"/>
        <v>0</v>
      </c>
      <c r="E16886" s="24">
        <f t="shared" si="485"/>
        <v>0</v>
      </c>
      <c r="F16886" s="104"/>
      <c r="G16886" s="104"/>
    </row>
    <row r="16887" spans="4:7" x14ac:dyDescent="0.3">
      <c r="D16887" s="21">
        <f t="shared" si="484"/>
        <v>0</v>
      </c>
      <c r="E16887" s="24">
        <f t="shared" si="485"/>
        <v>0</v>
      </c>
      <c r="F16887" s="104"/>
      <c r="G16887" s="104"/>
    </row>
    <row r="16888" spans="4:7" x14ac:dyDescent="0.3">
      <c r="D16888" s="21">
        <f t="shared" si="484"/>
        <v>0</v>
      </c>
      <c r="E16888" s="24">
        <f t="shared" si="485"/>
        <v>0</v>
      </c>
      <c r="F16888" s="104"/>
      <c r="G16888" s="104"/>
    </row>
    <row r="16889" spans="4:7" x14ac:dyDescent="0.3">
      <c r="D16889" s="21">
        <f t="shared" si="484"/>
        <v>0</v>
      </c>
      <c r="E16889" s="24">
        <f t="shared" si="485"/>
        <v>0</v>
      </c>
      <c r="F16889" s="104"/>
      <c r="G16889" s="104"/>
    </row>
    <row r="16890" spans="4:7" x14ac:dyDescent="0.3">
      <c r="D16890" s="21">
        <f t="shared" si="484"/>
        <v>0</v>
      </c>
      <c r="E16890" s="24">
        <f t="shared" si="485"/>
        <v>0</v>
      </c>
      <c r="F16890" s="104"/>
      <c r="G16890" s="104"/>
    </row>
    <row r="16891" spans="4:7" x14ac:dyDescent="0.3">
      <c r="D16891" s="21">
        <f t="shared" si="484"/>
        <v>0</v>
      </c>
      <c r="E16891" s="24">
        <f t="shared" si="485"/>
        <v>0</v>
      </c>
      <c r="F16891" s="104"/>
      <c r="G16891" s="104"/>
    </row>
    <row r="16892" spans="4:7" x14ac:dyDescent="0.3">
      <c r="D16892" s="21">
        <f t="shared" si="484"/>
        <v>0</v>
      </c>
      <c r="E16892" s="24">
        <f t="shared" si="485"/>
        <v>0</v>
      </c>
      <c r="F16892" s="104"/>
      <c r="G16892" s="104"/>
    </row>
    <row r="16893" spans="4:7" x14ac:dyDescent="0.3">
      <c r="D16893" s="21">
        <f t="shared" si="484"/>
        <v>0</v>
      </c>
      <c r="E16893" s="24">
        <f t="shared" si="485"/>
        <v>0</v>
      </c>
      <c r="F16893" s="104"/>
      <c r="G16893" s="104"/>
    </row>
    <row r="16894" spans="4:7" x14ac:dyDescent="0.3">
      <c r="D16894" s="21">
        <f t="shared" si="484"/>
        <v>0</v>
      </c>
      <c r="E16894" s="24">
        <f t="shared" si="485"/>
        <v>0</v>
      </c>
      <c r="F16894" s="104"/>
      <c r="G16894" s="104"/>
    </row>
    <row r="16895" spans="4:7" x14ac:dyDescent="0.3">
      <c r="D16895" s="21">
        <f t="shared" si="484"/>
        <v>0</v>
      </c>
      <c r="E16895" s="24">
        <f t="shared" si="485"/>
        <v>0</v>
      </c>
      <c r="F16895" s="104"/>
      <c r="G16895" s="104"/>
    </row>
    <row r="16896" spans="4:7" x14ac:dyDescent="0.3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104"/>
      <c r="G16896" s="104"/>
    </row>
    <row r="16897" spans="4:7" x14ac:dyDescent="0.3">
      <c r="D16897" s="21">
        <f t="shared" si="486"/>
        <v>0</v>
      </c>
      <c r="E16897" s="24">
        <f t="shared" si="487"/>
        <v>0</v>
      </c>
      <c r="F16897" s="104"/>
      <c r="G16897" s="104"/>
    </row>
    <row r="16898" spans="4:7" x14ac:dyDescent="0.3">
      <c r="D16898" s="21">
        <f t="shared" si="486"/>
        <v>0</v>
      </c>
      <c r="E16898" s="24">
        <f t="shared" si="487"/>
        <v>0</v>
      </c>
      <c r="F16898" s="104"/>
      <c r="G16898" s="104"/>
    </row>
    <row r="16899" spans="4:7" x14ac:dyDescent="0.3">
      <c r="D16899" s="21">
        <f t="shared" si="486"/>
        <v>0</v>
      </c>
      <c r="E16899" s="24">
        <f t="shared" si="487"/>
        <v>0</v>
      </c>
      <c r="F16899" s="104"/>
      <c r="G16899" s="104"/>
    </row>
    <row r="16900" spans="4:7" x14ac:dyDescent="0.3">
      <c r="D16900" s="21">
        <f t="shared" si="486"/>
        <v>0</v>
      </c>
      <c r="E16900" s="24">
        <f t="shared" si="487"/>
        <v>0</v>
      </c>
      <c r="F16900" s="104"/>
      <c r="G16900" s="104"/>
    </row>
    <row r="16901" spans="4:7" x14ac:dyDescent="0.3">
      <c r="D16901" s="21">
        <f t="shared" si="486"/>
        <v>0</v>
      </c>
      <c r="E16901" s="24">
        <f t="shared" si="487"/>
        <v>0</v>
      </c>
      <c r="F16901" s="104"/>
      <c r="G16901" s="104"/>
    </row>
    <row r="16902" spans="4:7" x14ac:dyDescent="0.3">
      <c r="D16902" s="21">
        <f t="shared" si="486"/>
        <v>0</v>
      </c>
      <c r="E16902" s="24">
        <f t="shared" si="487"/>
        <v>0</v>
      </c>
      <c r="F16902" s="104"/>
      <c r="G16902" s="104"/>
    </row>
    <row r="16903" spans="4:7" x14ac:dyDescent="0.3">
      <c r="D16903" s="21">
        <f t="shared" si="486"/>
        <v>0</v>
      </c>
      <c r="E16903" s="24">
        <f t="shared" si="487"/>
        <v>0</v>
      </c>
      <c r="F16903" s="104"/>
      <c r="G16903" s="104"/>
    </row>
    <row r="16904" spans="4:7" x14ac:dyDescent="0.3">
      <c r="D16904" s="21">
        <f t="shared" si="486"/>
        <v>0</v>
      </c>
      <c r="E16904" s="24">
        <f t="shared" si="487"/>
        <v>0</v>
      </c>
      <c r="F16904" s="104"/>
      <c r="G16904" s="104"/>
    </row>
    <row r="16905" spans="4:7" x14ac:dyDescent="0.3">
      <c r="D16905" s="21">
        <f t="shared" si="486"/>
        <v>0</v>
      </c>
      <c r="E16905" s="24">
        <f t="shared" si="487"/>
        <v>0</v>
      </c>
      <c r="F16905" s="104"/>
      <c r="G16905" s="104"/>
    </row>
    <row r="16906" spans="4:7" x14ac:dyDescent="0.3">
      <c r="D16906" s="21">
        <f t="shared" si="486"/>
        <v>0</v>
      </c>
      <c r="E16906" s="24">
        <f t="shared" si="487"/>
        <v>0</v>
      </c>
      <c r="F16906" s="104"/>
      <c r="G16906" s="104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104"/>
      <c r="G16907" s="104"/>
    </row>
  </sheetData>
  <mergeCells count="12"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topLeftCell="A46" zoomScale="70" zoomScaleNormal="70" workbookViewId="0">
      <selection activeCell="F81" sqref="F81"/>
    </sheetView>
  </sheetViews>
  <sheetFormatPr defaultRowHeight="13.8" x14ac:dyDescent="0.25"/>
  <cols>
    <col min="2" max="3" width="23.69921875" customWidth="1"/>
    <col min="4" max="4" width="13" style="69" customWidth="1"/>
    <col min="5" max="5" width="15.3984375" customWidth="1"/>
    <col min="6" max="6" width="100.5" customWidth="1"/>
  </cols>
  <sheetData>
    <row r="2" spans="1:6" s="70" customFormat="1" x14ac:dyDescent="0.25">
      <c r="A2" s="73" t="s">
        <v>1420</v>
      </c>
      <c r="B2" s="73"/>
      <c r="C2" s="73" t="s">
        <v>1414</v>
      </c>
      <c r="D2" s="73" t="s">
        <v>1417</v>
      </c>
      <c r="E2" s="73" t="s">
        <v>1413</v>
      </c>
      <c r="F2" s="73" t="s">
        <v>1414</v>
      </c>
    </row>
    <row r="3" spans="1:6" s="71" customFormat="1" x14ac:dyDescent="0.25">
      <c r="A3" s="74">
        <v>2</v>
      </c>
      <c r="B3" s="75" t="s">
        <v>1367</v>
      </c>
      <c r="C3" s="72" t="s">
        <v>1368</v>
      </c>
      <c r="D3" s="71" t="s">
        <v>1409</v>
      </c>
      <c r="E3" s="72" t="s">
        <v>374</v>
      </c>
      <c r="F3" s="72" t="s">
        <v>375</v>
      </c>
    </row>
    <row r="4" spans="1:6" s="71" customFormat="1" x14ac:dyDescent="0.25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5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5">
      <c r="B6" s="75"/>
      <c r="C6" s="72"/>
      <c r="E6" s="72"/>
      <c r="F6" s="72"/>
    </row>
    <row r="7" spans="1:6" s="71" customFormat="1" x14ac:dyDescent="0.25">
      <c r="C7" s="72" t="s">
        <v>1370</v>
      </c>
      <c r="D7" s="71" t="s">
        <v>1409</v>
      </c>
      <c r="E7" s="71" t="s">
        <v>376</v>
      </c>
      <c r="F7" s="72" t="s">
        <v>377</v>
      </c>
    </row>
    <row r="8" spans="1:6" s="71" customFormat="1" x14ac:dyDescent="0.25">
      <c r="C8" s="72"/>
      <c r="E8" s="71" t="s">
        <v>384</v>
      </c>
      <c r="F8" s="72" t="s">
        <v>385</v>
      </c>
    </row>
    <row r="9" spans="1:6" s="71" customFormat="1" x14ac:dyDescent="0.25">
      <c r="C9" s="72"/>
      <c r="E9" s="71" t="s">
        <v>386</v>
      </c>
      <c r="F9" s="72" t="s">
        <v>387</v>
      </c>
    </row>
    <row r="10" spans="1:6" s="71" customFormat="1" x14ac:dyDescent="0.25">
      <c r="C10" s="72"/>
      <c r="E10" s="71" t="s">
        <v>388</v>
      </c>
      <c r="F10" s="72" t="s">
        <v>389</v>
      </c>
    </row>
    <row r="11" spans="1:6" s="71" customFormat="1" x14ac:dyDescent="0.25">
      <c r="C11" s="72"/>
      <c r="E11" s="71" t="s">
        <v>398</v>
      </c>
      <c r="F11" s="72" t="s">
        <v>399</v>
      </c>
    </row>
    <row r="12" spans="1:6" s="71" customFormat="1" x14ac:dyDescent="0.25">
      <c r="C12" s="72"/>
      <c r="E12" s="71" t="s">
        <v>406</v>
      </c>
      <c r="F12" s="72" t="s">
        <v>407</v>
      </c>
    </row>
    <row r="13" spans="1:6" s="71" customFormat="1" x14ac:dyDescent="0.25">
      <c r="C13" s="72"/>
      <c r="E13" s="71" t="s">
        <v>408</v>
      </c>
      <c r="F13" s="72" t="s">
        <v>409</v>
      </c>
    </row>
    <row r="14" spans="1:6" s="71" customFormat="1" x14ac:dyDescent="0.25">
      <c r="C14" s="72"/>
      <c r="E14" s="71" t="s">
        <v>410</v>
      </c>
      <c r="F14" s="72" t="s">
        <v>411</v>
      </c>
    </row>
    <row r="15" spans="1:6" s="71" customFormat="1" x14ac:dyDescent="0.25">
      <c r="C15" s="72"/>
      <c r="E15" s="71" t="s">
        <v>414</v>
      </c>
      <c r="F15" s="72" t="s">
        <v>415</v>
      </c>
    </row>
    <row r="16" spans="1:6" s="71" customFormat="1" x14ac:dyDescent="0.25">
      <c r="C16" s="72"/>
      <c r="E16" s="71" t="s">
        <v>430</v>
      </c>
      <c r="F16" s="72" t="s">
        <v>431</v>
      </c>
    </row>
    <row r="17" spans="1:6" s="71" customFormat="1" x14ac:dyDescent="0.25">
      <c r="C17" s="72"/>
      <c r="E17" s="71" t="s">
        <v>432</v>
      </c>
      <c r="F17" s="72" t="s">
        <v>433</v>
      </c>
    </row>
    <row r="18" spans="1:6" s="71" customFormat="1" x14ac:dyDescent="0.25">
      <c r="C18" s="72"/>
      <c r="E18" s="71" t="s">
        <v>434</v>
      </c>
      <c r="F18" s="72" t="s">
        <v>435</v>
      </c>
    </row>
    <row r="19" spans="1:6" s="71" customFormat="1" x14ac:dyDescent="0.25">
      <c r="C19" s="72"/>
    </row>
    <row r="20" spans="1:6" s="71" customFormat="1" x14ac:dyDescent="0.25">
      <c r="C20" s="72" t="s">
        <v>1372</v>
      </c>
      <c r="D20" s="71" t="s">
        <v>1409</v>
      </c>
      <c r="E20" s="76" t="s">
        <v>378</v>
      </c>
      <c r="F20" s="76" t="s">
        <v>379</v>
      </c>
    </row>
    <row r="21" spans="1:6" s="71" customFormat="1" x14ac:dyDescent="0.25">
      <c r="C21" s="72"/>
      <c r="E21" s="76" t="s">
        <v>400</v>
      </c>
      <c r="F21" s="76" t="s">
        <v>401</v>
      </c>
    </row>
    <row r="22" spans="1:6" s="71" customFormat="1" x14ac:dyDescent="0.25">
      <c r="C22" s="72"/>
      <c r="E22" s="76" t="s">
        <v>416</v>
      </c>
      <c r="F22" s="76" t="s">
        <v>417</v>
      </c>
    </row>
    <row r="23" spans="1:6" s="71" customFormat="1" x14ac:dyDescent="0.25"/>
    <row r="24" spans="1:6" s="71" customFormat="1" x14ac:dyDescent="0.25">
      <c r="A24" s="74">
        <v>3</v>
      </c>
      <c r="B24" s="75" t="s">
        <v>1374</v>
      </c>
      <c r="C24" s="72" t="s">
        <v>99</v>
      </c>
      <c r="D24" s="71" t="s">
        <v>1410</v>
      </c>
      <c r="E24" s="71" t="s">
        <v>98</v>
      </c>
      <c r="F24" s="76" t="s">
        <v>99</v>
      </c>
    </row>
    <row r="25" spans="1:6" s="71" customFormat="1" x14ac:dyDescent="0.25">
      <c r="C25" s="72" t="s">
        <v>101</v>
      </c>
      <c r="E25" s="71" t="s">
        <v>100</v>
      </c>
      <c r="F25" s="76" t="s">
        <v>101</v>
      </c>
    </row>
    <row r="26" spans="1:6" s="71" customFormat="1" x14ac:dyDescent="0.25">
      <c r="C26" s="72" t="s">
        <v>103</v>
      </c>
      <c r="E26" s="71" t="s">
        <v>102</v>
      </c>
      <c r="F26" s="76" t="s">
        <v>103</v>
      </c>
    </row>
    <row r="27" spans="1:6" s="71" customFormat="1" x14ac:dyDescent="0.25">
      <c r="C27" s="72" t="s">
        <v>105</v>
      </c>
      <c r="E27" s="71" t="s">
        <v>104</v>
      </c>
      <c r="F27" s="76" t="s">
        <v>105</v>
      </c>
    </row>
    <row r="28" spans="1:6" s="71" customFormat="1" x14ac:dyDescent="0.25">
      <c r="C28" s="72" t="s">
        <v>107</v>
      </c>
      <c r="E28" s="71" t="s">
        <v>106</v>
      </c>
      <c r="F28" s="76" t="s">
        <v>107</v>
      </c>
    </row>
    <row r="29" spans="1:6" s="71" customFormat="1" x14ac:dyDescent="0.25">
      <c r="C29" s="72" t="s">
        <v>109</v>
      </c>
      <c r="E29" s="71" t="s">
        <v>108</v>
      </c>
      <c r="F29" s="76" t="s">
        <v>109</v>
      </c>
    </row>
    <row r="30" spans="1:6" s="71" customFormat="1" x14ac:dyDescent="0.25">
      <c r="C30" s="72" t="s">
        <v>111</v>
      </c>
      <c r="E30" s="71" t="s">
        <v>110</v>
      </c>
      <c r="F30" s="76" t="s">
        <v>111</v>
      </c>
    </row>
    <row r="31" spans="1:6" s="71" customFormat="1" x14ac:dyDescent="0.25">
      <c r="C31" s="72" t="s">
        <v>95</v>
      </c>
      <c r="E31" s="71" t="s">
        <v>94</v>
      </c>
      <c r="F31" s="76" t="s">
        <v>95</v>
      </c>
    </row>
    <row r="32" spans="1:6" s="71" customFormat="1" x14ac:dyDescent="0.25">
      <c r="C32" s="72" t="s">
        <v>97</v>
      </c>
      <c r="E32" s="71" t="s">
        <v>96</v>
      </c>
      <c r="F32" s="76" t="s">
        <v>97</v>
      </c>
    </row>
    <row r="33" spans="1:6" s="71" customFormat="1" x14ac:dyDescent="0.25">
      <c r="C33" s="72" t="s">
        <v>113</v>
      </c>
      <c r="E33" s="72" t="s">
        <v>112</v>
      </c>
      <c r="F33" s="76" t="s">
        <v>113</v>
      </c>
    </row>
    <row r="34" spans="1:6" s="71" customFormat="1" x14ac:dyDescent="0.25">
      <c r="C34" s="72" t="s">
        <v>115</v>
      </c>
      <c r="E34" s="72" t="s">
        <v>114</v>
      </c>
      <c r="F34" s="76" t="s">
        <v>115</v>
      </c>
    </row>
    <row r="35" spans="1:6" s="71" customFormat="1" x14ac:dyDescent="0.25">
      <c r="C35" s="72" t="s">
        <v>1119</v>
      </c>
      <c r="E35" s="72" t="s">
        <v>1118</v>
      </c>
      <c r="F35" s="76" t="s">
        <v>1119</v>
      </c>
    </row>
    <row r="36" spans="1:6" s="71" customFormat="1" x14ac:dyDescent="0.25"/>
    <row r="37" spans="1:6" s="71" customFormat="1" x14ac:dyDescent="0.25">
      <c r="A37" s="74">
        <v>4</v>
      </c>
      <c r="B37" s="75" t="s">
        <v>1376</v>
      </c>
      <c r="C37" t="s">
        <v>1377</v>
      </c>
      <c r="D37" s="69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69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69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69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77" t="s">
        <v>1410</v>
      </c>
      <c r="E65" s="78" t="s">
        <v>476</v>
      </c>
      <c r="F65" s="79" t="s">
        <v>477</v>
      </c>
    </row>
    <row r="66" spans="3:6" ht="14.4" x14ac:dyDescent="0.3">
      <c r="D66" s="77"/>
      <c r="E66" s="78" t="s">
        <v>478</v>
      </c>
      <c r="F66" s="79" t="s">
        <v>479</v>
      </c>
    </row>
    <row r="67" spans="3:6" ht="14.4" x14ac:dyDescent="0.3">
      <c r="D67" s="77"/>
      <c r="E67" s="78" t="s">
        <v>480</v>
      </c>
      <c r="F67" s="79" t="s">
        <v>481</v>
      </c>
    </row>
    <row r="68" spans="3:6" ht="14.4" x14ac:dyDescent="0.3">
      <c r="D68" s="77"/>
      <c r="E68" s="78" t="s">
        <v>482</v>
      </c>
      <c r="F68" s="79" t="s">
        <v>483</v>
      </c>
    </row>
    <row r="69" spans="3:6" ht="14.4" x14ac:dyDescent="0.3">
      <c r="D69" s="77"/>
      <c r="E69" s="78" t="s">
        <v>484</v>
      </c>
      <c r="F69" s="79" t="s">
        <v>485</v>
      </c>
    </row>
    <row r="70" spans="3:6" ht="14.4" x14ac:dyDescent="0.3">
      <c r="D70" s="77"/>
      <c r="E70" s="78" t="s">
        <v>486</v>
      </c>
      <c r="F70" s="79" t="s">
        <v>487</v>
      </c>
    </row>
    <row r="71" spans="3:6" ht="14.4" x14ac:dyDescent="0.3">
      <c r="D71" s="77"/>
      <c r="E71" s="78" t="s">
        <v>488</v>
      </c>
      <c r="F71" s="79" t="s">
        <v>489</v>
      </c>
    </row>
    <row r="72" spans="3:6" ht="14.4" x14ac:dyDescent="0.3">
      <c r="D72" s="77"/>
      <c r="E72" s="78" t="s">
        <v>490</v>
      </c>
      <c r="F72" s="79" t="s">
        <v>491</v>
      </c>
    </row>
    <row r="73" spans="3:6" ht="14.4" x14ac:dyDescent="0.3">
      <c r="D73" s="77"/>
      <c r="E73" s="78" t="s">
        <v>492</v>
      </c>
      <c r="F73" s="79" t="s">
        <v>493</v>
      </c>
    </row>
    <row r="74" spans="3:6" ht="14.4" x14ac:dyDescent="0.3">
      <c r="D74" s="77"/>
      <c r="E74" s="78" t="s">
        <v>494</v>
      </c>
      <c r="F74" s="79" t="s">
        <v>495</v>
      </c>
    </row>
    <row r="75" spans="3:6" ht="14.4" x14ac:dyDescent="0.3">
      <c r="D75" s="77"/>
      <c r="E75" s="78" t="s">
        <v>496</v>
      </c>
      <c r="F75" s="79" t="s">
        <v>497</v>
      </c>
    </row>
    <row r="77" spans="3:6" x14ac:dyDescent="0.25">
      <c r="C77" t="s">
        <v>1416</v>
      </c>
      <c r="D77" s="69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69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69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9BBB0-D4D1-4D15-B86F-94F02785B6AE}">
  <dimension ref="F4:J11"/>
  <sheetViews>
    <sheetView workbookViewId="0">
      <selection activeCell="H22" sqref="H22"/>
    </sheetView>
  </sheetViews>
  <sheetFormatPr defaultRowHeight="13.8" x14ac:dyDescent="0.25"/>
  <cols>
    <col min="6" max="6" width="21.09765625" customWidth="1"/>
    <col min="7" max="7" width="39.19921875" customWidth="1"/>
    <col min="8" max="8" width="19.19921875" customWidth="1"/>
    <col min="9" max="9" width="16.09765625" customWidth="1"/>
    <col min="10" max="10" width="23.59765625" customWidth="1"/>
  </cols>
  <sheetData>
    <row r="4" spans="6:10" x14ac:dyDescent="0.25">
      <c r="H4" s="157"/>
    </row>
    <row r="5" spans="6:10" x14ac:dyDescent="0.25">
      <c r="H5" s="157"/>
    </row>
    <row r="7" spans="6:10" x14ac:dyDescent="0.25">
      <c r="H7" s="70" t="s">
        <v>1410</v>
      </c>
      <c r="I7" s="70" t="s">
        <v>1409</v>
      </c>
    </row>
    <row r="8" spans="6:10" x14ac:dyDescent="0.25">
      <c r="F8" t="s">
        <v>569</v>
      </c>
      <c r="G8" t="s">
        <v>570</v>
      </c>
      <c r="H8" s="84">
        <v>28801171.09</v>
      </c>
      <c r="I8" s="84">
        <v>2732057.09</v>
      </c>
    </row>
    <row r="9" spans="6:10" x14ac:dyDescent="0.25">
      <c r="F9" t="s">
        <v>571</v>
      </c>
      <c r="G9" t="s">
        <v>572</v>
      </c>
      <c r="H9" s="84">
        <v>10652527.150000002</v>
      </c>
      <c r="I9" s="84">
        <v>925000</v>
      </c>
    </row>
    <row r="10" spans="6:10" x14ac:dyDescent="0.25">
      <c r="F10" t="s">
        <v>814</v>
      </c>
      <c r="G10" t="s">
        <v>815</v>
      </c>
      <c r="H10" s="84">
        <v>2500100</v>
      </c>
      <c r="I10" s="84">
        <v>31734553.099999998</v>
      </c>
      <c r="J10" s="173"/>
    </row>
    <row r="11" spans="6:10" x14ac:dyDescent="0.25">
      <c r="F11" t="s">
        <v>816</v>
      </c>
      <c r="G11" t="s">
        <v>817</v>
      </c>
      <c r="H11" s="84">
        <v>0</v>
      </c>
      <c r="I11" s="84">
        <v>12789241.789999999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สรุปแผน จ.บึงกาฬ</vt:lpstr>
      <vt:lpstr>แผน 2-4 บึงกาฬ</vt:lpstr>
      <vt:lpstr>บึงกาฬ</vt:lpstr>
      <vt:lpstr>mapping</vt:lpstr>
      <vt:lpstr>Sheet1</vt:lpstr>
      <vt:lpstr>'แผน 2-4 บึงกาฬ'!Print_Area</vt:lpstr>
      <vt:lpstr>'สรุปแผน จ.บึงกาฬ'!Print_Area</vt:lpstr>
      <vt:lpstr>'แผน 2-4 บึงกาฬ'!Print_Titles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2021-10-27T05:45:42Z</dcterms:modified>
</cp:coreProperties>
</file>